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6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M:\DIT\BZM\wszyscy\115_ZMM\KBR 2024\_DANE KOŃCOWE\Etap 3_raport II i końcowe dane\"/>
    </mc:Choice>
  </mc:AlternateContent>
  <bookViews>
    <workbookView xWindow="0" yWindow="0" windowWidth="28800" windowHeight="12300" tabRatio="853"/>
  </bookViews>
  <sheets>
    <sheet name="Strona tytułowa" sheetId="58" r:id="rId1"/>
    <sheet name="SPIS TREŚCI" sheetId="56" r:id="rId2"/>
    <sheet name="DANE SUROWE - przystanki kol." sheetId="46" r:id="rId3"/>
    <sheet name="DANE SUROWE - Wrocław Gł." sheetId="49" r:id="rId4"/>
    <sheet name="DANE SUROWE - dworce autobusowe" sheetId="48" r:id="rId5"/>
    <sheet name="Zestawienia dla przyst. kolej." sheetId="51" r:id="rId6"/>
    <sheet name="Zestawienia dla Wrocławia Gł." sheetId="52" r:id="rId7"/>
    <sheet name="Zestawienia dla dworców autob." sheetId="53" r:id="rId8"/>
    <sheet name="Porównanie z KBR 2010 i 2018" sheetId="55" r:id="rId9"/>
    <sheet name="Kwadranse" sheetId="47" r:id="rId10"/>
  </sheets>
  <definedNames>
    <definedName name="_xlnm._FilterDatabase" localSheetId="4" hidden="1">'DANE SUROWE - dworce autobusowe'!$W$7:$BF$104</definedName>
    <definedName name="_xlnm._FilterDatabase" localSheetId="2" hidden="1">'DANE SUROWE - przystanki kol.'!$A$4:$S$748</definedName>
    <definedName name="_xlnm._FilterDatabase" localSheetId="3" hidden="1">'DANE SUROWE - Wrocław Gł.'!$A$4:$R$259</definedName>
    <definedName name="_xlnm._FilterDatabase" localSheetId="5" hidden="1">'Zestawienia dla przyst. kolej.'!$AK$42:$AL$73</definedName>
    <definedName name="_xlnm.Print_Area" localSheetId="0">'Strona tytułowa'!$A$1:$J$44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7" i="55" l="1"/>
  <c r="C18" i="55"/>
  <c r="G18" i="55" s="1"/>
  <c r="B18" i="55"/>
  <c r="F18" i="55" s="1"/>
  <c r="C17" i="55"/>
  <c r="G17" i="55" s="1"/>
  <c r="B17" i="55"/>
  <c r="B16" i="55"/>
  <c r="C16" i="55"/>
  <c r="C88" i="55" l="1"/>
  <c r="B88" i="55"/>
  <c r="C89" i="55"/>
  <c r="B89" i="55"/>
  <c r="C57" i="55"/>
  <c r="C58" i="55"/>
  <c r="C59" i="55"/>
  <c r="C60" i="55"/>
  <c r="C61" i="55"/>
  <c r="C62" i="55"/>
  <c r="C63" i="55"/>
  <c r="C64" i="55"/>
  <c r="C65" i="55"/>
  <c r="C66" i="55"/>
  <c r="C67" i="55"/>
  <c r="C68" i="55"/>
  <c r="C69" i="55"/>
  <c r="C70" i="55"/>
  <c r="C71" i="55"/>
  <c r="C72" i="55"/>
  <c r="C73" i="55"/>
  <c r="C74" i="55"/>
  <c r="C75" i="55"/>
  <c r="C76" i="55"/>
  <c r="C77" i="55"/>
  <c r="C78" i="55"/>
  <c r="C79" i="55"/>
  <c r="C80" i="55"/>
  <c r="C81" i="55"/>
  <c r="C82" i="55"/>
  <c r="C83" i="55"/>
  <c r="C84" i="55"/>
  <c r="C85" i="55"/>
  <c r="C86" i="55"/>
  <c r="C87" i="55"/>
  <c r="C90" i="55"/>
  <c r="C56" i="55"/>
  <c r="B57" i="55"/>
  <c r="B58" i="55"/>
  <c r="B59" i="55"/>
  <c r="B60" i="55"/>
  <c r="B61" i="55"/>
  <c r="B62" i="55"/>
  <c r="B63" i="55"/>
  <c r="B64" i="55"/>
  <c r="B65" i="55"/>
  <c r="B66" i="55"/>
  <c r="B67" i="55"/>
  <c r="B68" i="55"/>
  <c r="B69" i="55"/>
  <c r="B70" i="55"/>
  <c r="B71" i="55"/>
  <c r="B72" i="55"/>
  <c r="B73" i="55"/>
  <c r="B74" i="55"/>
  <c r="B75" i="55"/>
  <c r="B76" i="55"/>
  <c r="B77" i="55"/>
  <c r="B78" i="55"/>
  <c r="B79" i="55"/>
  <c r="B80" i="55"/>
  <c r="B81" i="55"/>
  <c r="B82" i="55"/>
  <c r="B83" i="55"/>
  <c r="B84" i="55"/>
  <c r="B85" i="55"/>
  <c r="B86" i="55"/>
  <c r="B87" i="55"/>
  <c r="B90" i="55"/>
  <c r="B56" i="55"/>
  <c r="E90" i="55"/>
  <c r="D90" i="55"/>
  <c r="E89" i="55"/>
  <c r="D89" i="55"/>
  <c r="E88" i="55"/>
  <c r="G88" i="55" s="1"/>
  <c r="D88" i="55"/>
  <c r="H120" i="53"/>
  <c r="E120" i="53"/>
  <c r="B120" i="53"/>
  <c r="H119" i="53"/>
  <c r="E119" i="53"/>
  <c r="B119" i="53"/>
  <c r="H118" i="53"/>
  <c r="E118" i="53"/>
  <c r="B118" i="53"/>
  <c r="H80" i="53"/>
  <c r="E80" i="53"/>
  <c r="B80" i="53"/>
  <c r="H79" i="53"/>
  <c r="E79" i="53"/>
  <c r="B79" i="53"/>
  <c r="H78" i="53"/>
  <c r="E78" i="53"/>
  <c r="B78" i="53"/>
  <c r="H39" i="53"/>
  <c r="E39" i="53"/>
  <c r="B39" i="53"/>
  <c r="H38" i="53"/>
  <c r="E38" i="53"/>
  <c r="B38" i="53"/>
  <c r="E87" i="55"/>
  <c r="E16" i="55" s="1"/>
  <c r="G16" i="55" s="1"/>
  <c r="D87" i="55"/>
  <c r="D16" i="55" s="1"/>
  <c r="F16" i="55" s="1"/>
  <c r="D41" i="52"/>
  <c r="C41" i="52"/>
  <c r="B41" i="52"/>
  <c r="C37" i="52"/>
  <c r="D37" i="52"/>
  <c r="B37" i="52"/>
  <c r="C40" i="52"/>
  <c r="B40" i="52"/>
  <c r="C39" i="52"/>
  <c r="B39" i="52"/>
  <c r="D39" i="52" s="1"/>
  <c r="D36" i="52"/>
  <c r="C36" i="52"/>
  <c r="B36" i="52"/>
  <c r="D35" i="52"/>
  <c r="C35" i="52"/>
  <c r="B35" i="52"/>
  <c r="H40" i="53"/>
  <c r="E40" i="53"/>
  <c r="B40" i="53"/>
  <c r="D6" i="52"/>
  <c r="D7" i="52"/>
  <c r="D8" i="52"/>
  <c r="D9" i="52"/>
  <c r="D10" i="52"/>
  <c r="D11" i="52"/>
  <c r="D12" i="52"/>
  <c r="D13" i="52"/>
  <c r="D14" i="52"/>
  <c r="D15" i="52"/>
  <c r="D16" i="52"/>
  <c r="D18" i="52"/>
  <c r="D19" i="52"/>
  <c r="D20" i="52"/>
  <c r="D21" i="52"/>
  <c r="D22" i="52"/>
  <c r="D23" i="52"/>
  <c r="D24" i="52"/>
  <c r="D25" i="52"/>
  <c r="D26" i="52"/>
  <c r="D27" i="52"/>
  <c r="D28" i="52"/>
  <c r="D29" i="52"/>
  <c r="D30" i="52"/>
  <c r="D31" i="52"/>
  <c r="D32" i="52"/>
  <c r="D33" i="52"/>
  <c r="D5" i="52"/>
  <c r="C342" i="51"/>
  <c r="D342" i="51"/>
  <c r="E342" i="51"/>
  <c r="F342" i="51"/>
  <c r="G342" i="51"/>
  <c r="H342" i="51"/>
  <c r="I342" i="51"/>
  <c r="J342" i="51"/>
  <c r="K342" i="51"/>
  <c r="L342" i="51"/>
  <c r="M342" i="51"/>
  <c r="N342" i="51"/>
  <c r="O342" i="51"/>
  <c r="P342" i="51"/>
  <c r="Q342" i="51"/>
  <c r="C343" i="51"/>
  <c r="D343" i="51"/>
  <c r="E343" i="51"/>
  <c r="F343" i="51"/>
  <c r="G343" i="51"/>
  <c r="H343" i="51"/>
  <c r="I343" i="51"/>
  <c r="J343" i="51"/>
  <c r="K343" i="51"/>
  <c r="L343" i="51"/>
  <c r="M343" i="51"/>
  <c r="N343" i="51"/>
  <c r="O343" i="51"/>
  <c r="P343" i="51"/>
  <c r="Q343" i="51"/>
  <c r="C344" i="51"/>
  <c r="D344" i="51"/>
  <c r="E344" i="51"/>
  <c r="F344" i="51"/>
  <c r="G344" i="51"/>
  <c r="H344" i="51"/>
  <c r="I344" i="51"/>
  <c r="J344" i="51"/>
  <c r="K344" i="51"/>
  <c r="L344" i="51"/>
  <c r="M344" i="51"/>
  <c r="N344" i="51"/>
  <c r="O344" i="51"/>
  <c r="P344" i="51"/>
  <c r="Q344" i="51"/>
  <c r="C345" i="51"/>
  <c r="D345" i="51"/>
  <c r="E345" i="51"/>
  <c r="F345" i="51"/>
  <c r="G345" i="51"/>
  <c r="H345" i="51"/>
  <c r="I345" i="51"/>
  <c r="J345" i="51"/>
  <c r="K345" i="51"/>
  <c r="L345" i="51"/>
  <c r="M345" i="51"/>
  <c r="N345" i="51"/>
  <c r="O345" i="51"/>
  <c r="P345" i="51"/>
  <c r="Q345" i="51"/>
  <c r="C346" i="51"/>
  <c r="D346" i="51"/>
  <c r="E346" i="51"/>
  <c r="F346" i="51"/>
  <c r="G346" i="51"/>
  <c r="H346" i="51"/>
  <c r="I346" i="51"/>
  <c r="J346" i="51"/>
  <c r="K346" i="51"/>
  <c r="L346" i="51"/>
  <c r="M346" i="51"/>
  <c r="N346" i="51"/>
  <c r="O346" i="51"/>
  <c r="P346" i="51"/>
  <c r="Q346" i="51"/>
  <c r="C347" i="51"/>
  <c r="D347" i="51"/>
  <c r="E347" i="51"/>
  <c r="F347" i="51"/>
  <c r="G347" i="51"/>
  <c r="H347" i="51"/>
  <c r="I347" i="51"/>
  <c r="J347" i="51"/>
  <c r="K347" i="51"/>
  <c r="L347" i="51"/>
  <c r="M347" i="51"/>
  <c r="N347" i="51"/>
  <c r="O347" i="51"/>
  <c r="P347" i="51"/>
  <c r="Q347" i="51"/>
  <c r="C348" i="51"/>
  <c r="D348" i="51"/>
  <c r="E348" i="51"/>
  <c r="F348" i="51"/>
  <c r="G348" i="51"/>
  <c r="H348" i="51"/>
  <c r="I348" i="51"/>
  <c r="J348" i="51"/>
  <c r="K348" i="51"/>
  <c r="L348" i="51"/>
  <c r="M348" i="51"/>
  <c r="N348" i="51"/>
  <c r="O348" i="51"/>
  <c r="P348" i="51"/>
  <c r="Q348" i="51"/>
  <c r="C349" i="51"/>
  <c r="D349" i="51"/>
  <c r="E349" i="51"/>
  <c r="F349" i="51"/>
  <c r="G349" i="51"/>
  <c r="H349" i="51"/>
  <c r="I349" i="51"/>
  <c r="J349" i="51"/>
  <c r="K349" i="51"/>
  <c r="L349" i="51"/>
  <c r="M349" i="51"/>
  <c r="N349" i="51"/>
  <c r="O349" i="51"/>
  <c r="P349" i="51"/>
  <c r="Q349" i="51"/>
  <c r="C350" i="51"/>
  <c r="D350" i="51"/>
  <c r="E350" i="51"/>
  <c r="F350" i="51"/>
  <c r="G350" i="51"/>
  <c r="H350" i="51"/>
  <c r="I350" i="51"/>
  <c r="J350" i="51"/>
  <c r="K350" i="51"/>
  <c r="L350" i="51"/>
  <c r="M350" i="51"/>
  <c r="N350" i="51"/>
  <c r="O350" i="51"/>
  <c r="P350" i="51"/>
  <c r="Q350" i="51"/>
  <c r="C351" i="51"/>
  <c r="D351" i="51"/>
  <c r="E351" i="51"/>
  <c r="F351" i="51"/>
  <c r="G351" i="51"/>
  <c r="H351" i="51"/>
  <c r="I351" i="51"/>
  <c r="J351" i="51"/>
  <c r="K351" i="51"/>
  <c r="L351" i="51"/>
  <c r="M351" i="51"/>
  <c r="N351" i="51"/>
  <c r="O351" i="51"/>
  <c r="P351" i="51"/>
  <c r="Q351" i="51"/>
  <c r="C352" i="51"/>
  <c r="D352" i="51"/>
  <c r="E352" i="51"/>
  <c r="F352" i="51"/>
  <c r="G352" i="51"/>
  <c r="H352" i="51"/>
  <c r="I352" i="51"/>
  <c r="J352" i="51"/>
  <c r="K352" i="51"/>
  <c r="L352" i="51"/>
  <c r="M352" i="51"/>
  <c r="N352" i="51"/>
  <c r="O352" i="51"/>
  <c r="P352" i="51"/>
  <c r="Q352" i="51"/>
  <c r="C353" i="51"/>
  <c r="D353" i="51"/>
  <c r="E353" i="51"/>
  <c r="F353" i="51"/>
  <c r="G353" i="51"/>
  <c r="H353" i="51"/>
  <c r="I353" i="51"/>
  <c r="J353" i="51"/>
  <c r="K353" i="51"/>
  <c r="L353" i="51"/>
  <c r="M353" i="51"/>
  <c r="N353" i="51"/>
  <c r="O353" i="51"/>
  <c r="P353" i="51"/>
  <c r="Q353" i="51"/>
  <c r="C354" i="51"/>
  <c r="D354" i="51"/>
  <c r="E354" i="51"/>
  <c r="F354" i="51"/>
  <c r="G354" i="51"/>
  <c r="H354" i="51"/>
  <c r="I354" i="51"/>
  <c r="J354" i="51"/>
  <c r="K354" i="51"/>
  <c r="L354" i="51"/>
  <c r="M354" i="51"/>
  <c r="N354" i="51"/>
  <c r="O354" i="51"/>
  <c r="P354" i="51"/>
  <c r="Q354" i="51"/>
  <c r="C355" i="51"/>
  <c r="D355" i="51"/>
  <c r="E355" i="51"/>
  <c r="F355" i="51"/>
  <c r="G355" i="51"/>
  <c r="H355" i="51"/>
  <c r="I355" i="51"/>
  <c r="J355" i="51"/>
  <c r="K355" i="51"/>
  <c r="L355" i="51"/>
  <c r="M355" i="51"/>
  <c r="N355" i="51"/>
  <c r="O355" i="51"/>
  <c r="P355" i="51"/>
  <c r="Q355" i="51"/>
  <c r="C356" i="51"/>
  <c r="D356" i="51"/>
  <c r="E356" i="51"/>
  <c r="F356" i="51"/>
  <c r="G356" i="51"/>
  <c r="H356" i="51"/>
  <c r="I356" i="51"/>
  <c r="J356" i="51"/>
  <c r="K356" i="51"/>
  <c r="L356" i="51"/>
  <c r="M356" i="51"/>
  <c r="N356" i="51"/>
  <c r="O356" i="51"/>
  <c r="P356" i="51"/>
  <c r="Q356" i="51"/>
  <c r="C357" i="51"/>
  <c r="D357" i="51"/>
  <c r="E357" i="51"/>
  <c r="F357" i="51"/>
  <c r="G357" i="51"/>
  <c r="H357" i="51"/>
  <c r="I357" i="51"/>
  <c r="J357" i="51"/>
  <c r="K357" i="51"/>
  <c r="L357" i="51"/>
  <c r="M357" i="51"/>
  <c r="N357" i="51"/>
  <c r="O357" i="51"/>
  <c r="P357" i="51"/>
  <c r="Q357" i="51"/>
  <c r="C358" i="51"/>
  <c r="D358" i="51"/>
  <c r="E358" i="51"/>
  <c r="F358" i="51"/>
  <c r="G358" i="51"/>
  <c r="H358" i="51"/>
  <c r="I358" i="51"/>
  <c r="J358" i="51"/>
  <c r="K358" i="51"/>
  <c r="L358" i="51"/>
  <c r="M358" i="51"/>
  <c r="N358" i="51"/>
  <c r="O358" i="51"/>
  <c r="P358" i="51"/>
  <c r="Q358" i="51"/>
  <c r="C359" i="51"/>
  <c r="D359" i="51"/>
  <c r="E359" i="51"/>
  <c r="F359" i="51"/>
  <c r="G359" i="51"/>
  <c r="H359" i="51"/>
  <c r="I359" i="51"/>
  <c r="J359" i="51"/>
  <c r="K359" i="51"/>
  <c r="L359" i="51"/>
  <c r="M359" i="51"/>
  <c r="N359" i="51"/>
  <c r="O359" i="51"/>
  <c r="P359" i="51"/>
  <c r="Q359" i="51"/>
  <c r="C360" i="51"/>
  <c r="D360" i="51"/>
  <c r="E360" i="51"/>
  <c r="F360" i="51"/>
  <c r="G360" i="51"/>
  <c r="H360" i="51"/>
  <c r="I360" i="51"/>
  <c r="J360" i="51"/>
  <c r="K360" i="51"/>
  <c r="L360" i="51"/>
  <c r="M360" i="51"/>
  <c r="N360" i="51"/>
  <c r="O360" i="51"/>
  <c r="P360" i="51"/>
  <c r="Q360" i="51"/>
  <c r="C361" i="51"/>
  <c r="D361" i="51"/>
  <c r="E361" i="51"/>
  <c r="F361" i="51"/>
  <c r="G361" i="51"/>
  <c r="H361" i="51"/>
  <c r="I361" i="51"/>
  <c r="J361" i="51"/>
  <c r="K361" i="51"/>
  <c r="L361" i="51"/>
  <c r="M361" i="51"/>
  <c r="N361" i="51"/>
  <c r="O361" i="51"/>
  <c r="P361" i="51"/>
  <c r="Q361" i="51"/>
  <c r="C362" i="51"/>
  <c r="D362" i="51"/>
  <c r="E362" i="51"/>
  <c r="F362" i="51"/>
  <c r="G362" i="51"/>
  <c r="H362" i="51"/>
  <c r="I362" i="51"/>
  <c r="J362" i="51"/>
  <c r="K362" i="51"/>
  <c r="L362" i="51"/>
  <c r="M362" i="51"/>
  <c r="N362" i="51"/>
  <c r="O362" i="51"/>
  <c r="P362" i="51"/>
  <c r="Q362" i="51"/>
  <c r="C363" i="51"/>
  <c r="D363" i="51"/>
  <c r="E363" i="51"/>
  <c r="F363" i="51"/>
  <c r="G363" i="51"/>
  <c r="H363" i="51"/>
  <c r="I363" i="51"/>
  <c r="J363" i="51"/>
  <c r="K363" i="51"/>
  <c r="L363" i="51"/>
  <c r="M363" i="51"/>
  <c r="N363" i="51"/>
  <c r="O363" i="51"/>
  <c r="P363" i="51"/>
  <c r="Q363" i="51"/>
  <c r="C364" i="51"/>
  <c r="D364" i="51"/>
  <c r="E364" i="51"/>
  <c r="F364" i="51"/>
  <c r="G364" i="51"/>
  <c r="H364" i="51"/>
  <c r="I364" i="51"/>
  <c r="J364" i="51"/>
  <c r="K364" i="51"/>
  <c r="L364" i="51"/>
  <c r="M364" i="51"/>
  <c r="N364" i="51"/>
  <c r="O364" i="51"/>
  <c r="P364" i="51"/>
  <c r="Q364" i="51"/>
  <c r="C365" i="51"/>
  <c r="D365" i="51"/>
  <c r="E365" i="51"/>
  <c r="F365" i="51"/>
  <c r="G365" i="51"/>
  <c r="H365" i="51"/>
  <c r="I365" i="51"/>
  <c r="J365" i="51"/>
  <c r="K365" i="51"/>
  <c r="L365" i="51"/>
  <c r="M365" i="51"/>
  <c r="N365" i="51"/>
  <c r="O365" i="51"/>
  <c r="P365" i="51"/>
  <c r="Q365" i="51"/>
  <c r="C366" i="51"/>
  <c r="D366" i="51"/>
  <c r="E366" i="51"/>
  <c r="F366" i="51"/>
  <c r="G366" i="51"/>
  <c r="H366" i="51"/>
  <c r="I366" i="51"/>
  <c r="J366" i="51"/>
  <c r="K366" i="51"/>
  <c r="L366" i="51"/>
  <c r="M366" i="51"/>
  <c r="N366" i="51"/>
  <c r="O366" i="51"/>
  <c r="P366" i="51"/>
  <c r="Q366" i="51"/>
  <c r="C367" i="51"/>
  <c r="D367" i="51"/>
  <c r="E367" i="51"/>
  <c r="F367" i="51"/>
  <c r="G367" i="51"/>
  <c r="H367" i="51"/>
  <c r="I367" i="51"/>
  <c r="J367" i="51"/>
  <c r="K367" i="51"/>
  <c r="L367" i="51"/>
  <c r="M367" i="51"/>
  <c r="N367" i="51"/>
  <c r="O367" i="51"/>
  <c r="P367" i="51"/>
  <c r="Q367" i="51"/>
  <c r="C368" i="51"/>
  <c r="D368" i="51"/>
  <c r="E368" i="51"/>
  <c r="F368" i="51"/>
  <c r="G368" i="51"/>
  <c r="H368" i="51"/>
  <c r="I368" i="51"/>
  <c r="J368" i="51"/>
  <c r="K368" i="51"/>
  <c r="L368" i="51"/>
  <c r="M368" i="51"/>
  <c r="N368" i="51"/>
  <c r="O368" i="51"/>
  <c r="P368" i="51"/>
  <c r="Q368" i="51"/>
  <c r="C369" i="51"/>
  <c r="D369" i="51"/>
  <c r="E369" i="51"/>
  <c r="F369" i="51"/>
  <c r="G369" i="51"/>
  <c r="H369" i="51"/>
  <c r="I369" i="51"/>
  <c r="J369" i="51"/>
  <c r="K369" i="51"/>
  <c r="L369" i="51"/>
  <c r="M369" i="51"/>
  <c r="N369" i="51"/>
  <c r="O369" i="51"/>
  <c r="P369" i="51"/>
  <c r="Q369" i="51"/>
  <c r="C370" i="51"/>
  <c r="D370" i="51"/>
  <c r="E370" i="51"/>
  <c r="F370" i="51"/>
  <c r="G370" i="51"/>
  <c r="H370" i="51"/>
  <c r="I370" i="51"/>
  <c r="J370" i="51"/>
  <c r="K370" i="51"/>
  <c r="L370" i="51"/>
  <c r="M370" i="51"/>
  <c r="N370" i="51"/>
  <c r="O370" i="51"/>
  <c r="P370" i="51"/>
  <c r="Q370" i="51"/>
  <c r="C371" i="51"/>
  <c r="D371" i="51"/>
  <c r="E371" i="51"/>
  <c r="F371" i="51"/>
  <c r="G371" i="51"/>
  <c r="H371" i="51"/>
  <c r="I371" i="51"/>
  <c r="J371" i="51"/>
  <c r="K371" i="51"/>
  <c r="L371" i="51"/>
  <c r="M371" i="51"/>
  <c r="N371" i="51"/>
  <c r="O371" i="51"/>
  <c r="P371" i="51"/>
  <c r="Q371" i="51"/>
  <c r="C372" i="51"/>
  <c r="D372" i="51"/>
  <c r="E372" i="51"/>
  <c r="F372" i="51"/>
  <c r="G372" i="51"/>
  <c r="H372" i="51"/>
  <c r="I372" i="51"/>
  <c r="J372" i="51"/>
  <c r="K372" i="51"/>
  <c r="L372" i="51"/>
  <c r="M372" i="51"/>
  <c r="N372" i="51"/>
  <c r="O372" i="51"/>
  <c r="P372" i="51"/>
  <c r="Q372" i="51"/>
  <c r="C373" i="51"/>
  <c r="D373" i="51"/>
  <c r="E373" i="51"/>
  <c r="F373" i="51"/>
  <c r="G373" i="51"/>
  <c r="H373" i="51"/>
  <c r="I373" i="51"/>
  <c r="J373" i="51"/>
  <c r="K373" i="51"/>
  <c r="L373" i="51"/>
  <c r="M373" i="51"/>
  <c r="N373" i="51"/>
  <c r="O373" i="51"/>
  <c r="P373" i="51"/>
  <c r="Q373" i="51"/>
  <c r="B343" i="51"/>
  <c r="B344" i="51"/>
  <c r="B345" i="51"/>
  <c r="B346" i="51"/>
  <c r="B347" i="51"/>
  <c r="B348" i="51"/>
  <c r="B349" i="51"/>
  <c r="B350" i="51"/>
  <c r="B351" i="51"/>
  <c r="B352" i="51"/>
  <c r="B353" i="51"/>
  <c r="B354" i="51"/>
  <c r="B355" i="51"/>
  <c r="B356" i="51"/>
  <c r="B357" i="51"/>
  <c r="B358" i="51"/>
  <c r="B359" i="51"/>
  <c r="B360" i="51"/>
  <c r="B361" i="51"/>
  <c r="B362" i="51"/>
  <c r="B363" i="51"/>
  <c r="B364" i="51"/>
  <c r="B365" i="51"/>
  <c r="B366" i="51"/>
  <c r="B367" i="51"/>
  <c r="B368" i="51"/>
  <c r="B369" i="51"/>
  <c r="B370" i="51"/>
  <c r="B371" i="51"/>
  <c r="B372" i="51"/>
  <c r="B373" i="51"/>
  <c r="B342" i="51"/>
  <c r="C306" i="51"/>
  <c r="D306" i="51"/>
  <c r="E306" i="51"/>
  <c r="F306" i="51"/>
  <c r="G306" i="51"/>
  <c r="H306" i="51"/>
  <c r="I306" i="51"/>
  <c r="J306" i="51"/>
  <c r="K306" i="51"/>
  <c r="L306" i="51"/>
  <c r="M306" i="51"/>
  <c r="C307" i="51"/>
  <c r="D307" i="51"/>
  <c r="E307" i="51"/>
  <c r="F307" i="51"/>
  <c r="G307" i="51"/>
  <c r="H307" i="51"/>
  <c r="I307" i="51"/>
  <c r="J307" i="51"/>
  <c r="K307" i="51"/>
  <c r="L307" i="51"/>
  <c r="M307" i="51"/>
  <c r="C308" i="51"/>
  <c r="D308" i="51"/>
  <c r="E308" i="51"/>
  <c r="F308" i="51"/>
  <c r="G308" i="51"/>
  <c r="H308" i="51"/>
  <c r="I308" i="51"/>
  <c r="J308" i="51"/>
  <c r="K308" i="51"/>
  <c r="L308" i="51"/>
  <c r="M308" i="51"/>
  <c r="C309" i="51"/>
  <c r="D309" i="51"/>
  <c r="E309" i="51"/>
  <c r="F309" i="51"/>
  <c r="G309" i="51"/>
  <c r="H309" i="51"/>
  <c r="I309" i="51"/>
  <c r="J309" i="51"/>
  <c r="K309" i="51"/>
  <c r="L309" i="51"/>
  <c r="M309" i="51"/>
  <c r="C310" i="51"/>
  <c r="D310" i="51"/>
  <c r="E310" i="51"/>
  <c r="F310" i="51"/>
  <c r="G310" i="51"/>
  <c r="H310" i="51"/>
  <c r="I310" i="51"/>
  <c r="J310" i="51"/>
  <c r="K310" i="51"/>
  <c r="L310" i="51"/>
  <c r="M310" i="51"/>
  <c r="C311" i="51"/>
  <c r="D311" i="51"/>
  <c r="E311" i="51"/>
  <c r="F311" i="51"/>
  <c r="G311" i="51"/>
  <c r="H311" i="51"/>
  <c r="I311" i="51"/>
  <c r="J311" i="51"/>
  <c r="K311" i="51"/>
  <c r="L311" i="51"/>
  <c r="M311" i="51"/>
  <c r="C312" i="51"/>
  <c r="D312" i="51"/>
  <c r="E312" i="51"/>
  <c r="F312" i="51"/>
  <c r="G312" i="51"/>
  <c r="H312" i="51"/>
  <c r="I312" i="51"/>
  <c r="J312" i="51"/>
  <c r="K312" i="51"/>
  <c r="L312" i="51"/>
  <c r="M312" i="51"/>
  <c r="C313" i="51"/>
  <c r="D313" i="51"/>
  <c r="E313" i="51"/>
  <c r="F313" i="51"/>
  <c r="G313" i="51"/>
  <c r="H313" i="51"/>
  <c r="I313" i="51"/>
  <c r="J313" i="51"/>
  <c r="K313" i="51"/>
  <c r="L313" i="51"/>
  <c r="M313" i="51"/>
  <c r="C314" i="51"/>
  <c r="D314" i="51"/>
  <c r="E314" i="51"/>
  <c r="F314" i="51"/>
  <c r="G314" i="51"/>
  <c r="H314" i="51"/>
  <c r="I314" i="51"/>
  <c r="J314" i="51"/>
  <c r="K314" i="51"/>
  <c r="L314" i="51"/>
  <c r="M314" i="51"/>
  <c r="C315" i="51"/>
  <c r="D315" i="51"/>
  <c r="E315" i="51"/>
  <c r="F315" i="51"/>
  <c r="G315" i="51"/>
  <c r="H315" i="51"/>
  <c r="I315" i="51"/>
  <c r="J315" i="51"/>
  <c r="K315" i="51"/>
  <c r="L315" i="51"/>
  <c r="M315" i="51"/>
  <c r="C316" i="51"/>
  <c r="D316" i="51"/>
  <c r="E316" i="51"/>
  <c r="F316" i="51"/>
  <c r="G316" i="51"/>
  <c r="H316" i="51"/>
  <c r="I316" i="51"/>
  <c r="J316" i="51"/>
  <c r="K316" i="51"/>
  <c r="L316" i="51"/>
  <c r="M316" i="51"/>
  <c r="C317" i="51"/>
  <c r="D317" i="51"/>
  <c r="E317" i="51"/>
  <c r="F317" i="51"/>
  <c r="G317" i="51"/>
  <c r="H317" i="51"/>
  <c r="I317" i="51"/>
  <c r="J317" i="51"/>
  <c r="K317" i="51"/>
  <c r="L317" i="51"/>
  <c r="M317" i="51"/>
  <c r="C318" i="51"/>
  <c r="D318" i="51"/>
  <c r="E318" i="51"/>
  <c r="F318" i="51"/>
  <c r="G318" i="51"/>
  <c r="H318" i="51"/>
  <c r="I318" i="51"/>
  <c r="J318" i="51"/>
  <c r="K318" i="51"/>
  <c r="L318" i="51"/>
  <c r="M318" i="51"/>
  <c r="C319" i="51"/>
  <c r="D319" i="51"/>
  <c r="E319" i="51"/>
  <c r="F319" i="51"/>
  <c r="G319" i="51"/>
  <c r="H319" i="51"/>
  <c r="I319" i="51"/>
  <c r="J319" i="51"/>
  <c r="K319" i="51"/>
  <c r="L319" i="51"/>
  <c r="M319" i="51"/>
  <c r="C320" i="51"/>
  <c r="D320" i="51"/>
  <c r="E320" i="51"/>
  <c r="F320" i="51"/>
  <c r="G320" i="51"/>
  <c r="H320" i="51"/>
  <c r="I320" i="51"/>
  <c r="J320" i="51"/>
  <c r="K320" i="51"/>
  <c r="L320" i="51"/>
  <c r="M320" i="51"/>
  <c r="C321" i="51"/>
  <c r="D321" i="51"/>
  <c r="E321" i="51"/>
  <c r="F321" i="51"/>
  <c r="G321" i="51"/>
  <c r="H321" i="51"/>
  <c r="I321" i="51"/>
  <c r="J321" i="51"/>
  <c r="K321" i="51"/>
  <c r="L321" i="51"/>
  <c r="M321" i="51"/>
  <c r="C322" i="51"/>
  <c r="D322" i="51"/>
  <c r="E322" i="51"/>
  <c r="F322" i="51"/>
  <c r="G322" i="51"/>
  <c r="H322" i="51"/>
  <c r="I322" i="51"/>
  <c r="J322" i="51"/>
  <c r="K322" i="51"/>
  <c r="L322" i="51"/>
  <c r="M322" i="51"/>
  <c r="C323" i="51"/>
  <c r="D323" i="51"/>
  <c r="E323" i="51"/>
  <c r="F323" i="51"/>
  <c r="G323" i="51"/>
  <c r="H323" i="51"/>
  <c r="I323" i="51"/>
  <c r="J323" i="51"/>
  <c r="K323" i="51"/>
  <c r="L323" i="51"/>
  <c r="M323" i="51"/>
  <c r="C324" i="51"/>
  <c r="D324" i="51"/>
  <c r="E324" i="51"/>
  <c r="F324" i="51"/>
  <c r="G324" i="51"/>
  <c r="H324" i="51"/>
  <c r="I324" i="51"/>
  <c r="J324" i="51"/>
  <c r="K324" i="51"/>
  <c r="L324" i="51"/>
  <c r="M324" i="51"/>
  <c r="C325" i="51"/>
  <c r="D325" i="51"/>
  <c r="E325" i="51"/>
  <c r="F325" i="51"/>
  <c r="G325" i="51"/>
  <c r="H325" i="51"/>
  <c r="I325" i="51"/>
  <c r="J325" i="51"/>
  <c r="K325" i="51"/>
  <c r="L325" i="51"/>
  <c r="M325" i="51"/>
  <c r="C326" i="51"/>
  <c r="D326" i="51"/>
  <c r="E326" i="51"/>
  <c r="F326" i="51"/>
  <c r="G326" i="51"/>
  <c r="H326" i="51"/>
  <c r="I326" i="51"/>
  <c r="J326" i="51"/>
  <c r="K326" i="51"/>
  <c r="L326" i="51"/>
  <c r="M326" i="51"/>
  <c r="C327" i="51"/>
  <c r="D327" i="51"/>
  <c r="E327" i="51"/>
  <c r="F327" i="51"/>
  <c r="G327" i="51"/>
  <c r="H327" i="51"/>
  <c r="I327" i="51"/>
  <c r="J327" i="51"/>
  <c r="K327" i="51"/>
  <c r="L327" i="51"/>
  <c r="M327" i="51"/>
  <c r="C328" i="51"/>
  <c r="D328" i="51"/>
  <c r="E328" i="51"/>
  <c r="F328" i="51"/>
  <c r="G328" i="51"/>
  <c r="H328" i="51"/>
  <c r="I328" i="51"/>
  <c r="J328" i="51"/>
  <c r="K328" i="51"/>
  <c r="L328" i="51"/>
  <c r="M328" i="51"/>
  <c r="C329" i="51"/>
  <c r="D329" i="51"/>
  <c r="E329" i="51"/>
  <c r="F329" i="51"/>
  <c r="G329" i="51"/>
  <c r="H329" i="51"/>
  <c r="I329" i="51"/>
  <c r="J329" i="51"/>
  <c r="K329" i="51"/>
  <c r="L329" i="51"/>
  <c r="M329" i="51"/>
  <c r="C330" i="51"/>
  <c r="D330" i="51"/>
  <c r="E330" i="51"/>
  <c r="F330" i="51"/>
  <c r="G330" i="51"/>
  <c r="H330" i="51"/>
  <c r="I330" i="51"/>
  <c r="J330" i="51"/>
  <c r="K330" i="51"/>
  <c r="L330" i="51"/>
  <c r="M330" i="51"/>
  <c r="C331" i="51"/>
  <c r="D331" i="51"/>
  <c r="E331" i="51"/>
  <c r="F331" i="51"/>
  <c r="G331" i="51"/>
  <c r="H331" i="51"/>
  <c r="I331" i="51"/>
  <c r="J331" i="51"/>
  <c r="K331" i="51"/>
  <c r="L331" i="51"/>
  <c r="M331" i="51"/>
  <c r="C332" i="51"/>
  <c r="D332" i="51"/>
  <c r="E332" i="51"/>
  <c r="F332" i="51"/>
  <c r="G332" i="51"/>
  <c r="H332" i="51"/>
  <c r="I332" i="51"/>
  <c r="J332" i="51"/>
  <c r="K332" i="51"/>
  <c r="L332" i="51"/>
  <c r="M332" i="51"/>
  <c r="C333" i="51"/>
  <c r="D333" i="51"/>
  <c r="E333" i="51"/>
  <c r="F333" i="51"/>
  <c r="G333" i="51"/>
  <c r="H333" i="51"/>
  <c r="I333" i="51"/>
  <c r="J333" i="51"/>
  <c r="K333" i="51"/>
  <c r="L333" i="51"/>
  <c r="M333" i="51"/>
  <c r="C334" i="51"/>
  <c r="D334" i="51"/>
  <c r="E334" i="51"/>
  <c r="F334" i="51"/>
  <c r="G334" i="51"/>
  <c r="H334" i="51"/>
  <c r="I334" i="51"/>
  <c r="J334" i="51"/>
  <c r="K334" i="51"/>
  <c r="L334" i="51"/>
  <c r="M334" i="51"/>
  <c r="C335" i="51"/>
  <c r="D335" i="51"/>
  <c r="E335" i="51"/>
  <c r="F335" i="51"/>
  <c r="G335" i="51"/>
  <c r="H335" i="51"/>
  <c r="I335" i="51"/>
  <c r="J335" i="51"/>
  <c r="K335" i="51"/>
  <c r="L335" i="51"/>
  <c r="M335" i="51"/>
  <c r="C336" i="51"/>
  <c r="D336" i="51"/>
  <c r="E336" i="51"/>
  <c r="F336" i="51"/>
  <c r="G336" i="51"/>
  <c r="H336" i="51"/>
  <c r="I336" i="51"/>
  <c r="J336" i="51"/>
  <c r="K336" i="51"/>
  <c r="L336" i="51"/>
  <c r="M336" i="51"/>
  <c r="C337" i="51"/>
  <c r="D337" i="51"/>
  <c r="E337" i="51"/>
  <c r="F337" i="51"/>
  <c r="G337" i="51"/>
  <c r="H337" i="51"/>
  <c r="I337" i="51"/>
  <c r="J337" i="51"/>
  <c r="K337" i="51"/>
  <c r="L337" i="51"/>
  <c r="M337" i="51"/>
  <c r="B307" i="51"/>
  <c r="B308" i="51"/>
  <c r="B309" i="51"/>
  <c r="B310" i="51"/>
  <c r="B311" i="51"/>
  <c r="B312" i="51"/>
  <c r="B313" i="51"/>
  <c r="B314" i="51"/>
  <c r="B315" i="51"/>
  <c r="B316" i="51"/>
  <c r="B317" i="51"/>
  <c r="B318" i="51"/>
  <c r="B319" i="51"/>
  <c r="B320" i="51"/>
  <c r="B321" i="51"/>
  <c r="B322" i="51"/>
  <c r="B323" i="51"/>
  <c r="B324" i="51"/>
  <c r="B325" i="51"/>
  <c r="B326" i="51"/>
  <c r="B327" i="51"/>
  <c r="B328" i="51"/>
  <c r="B329" i="51"/>
  <c r="B330" i="51"/>
  <c r="B331" i="51"/>
  <c r="B332" i="51"/>
  <c r="B333" i="51"/>
  <c r="B334" i="51"/>
  <c r="B335" i="51"/>
  <c r="B336" i="51"/>
  <c r="B337" i="51"/>
  <c r="B306" i="51"/>
  <c r="G119" i="51"/>
  <c r="G120" i="51"/>
  <c r="G121" i="51"/>
  <c r="G122" i="51"/>
  <c r="G123" i="51"/>
  <c r="G124" i="51"/>
  <c r="G125" i="51"/>
  <c r="H125" i="51" s="1"/>
  <c r="G126" i="51"/>
  <c r="H126" i="51" s="1"/>
  <c r="G127" i="51"/>
  <c r="G128" i="51"/>
  <c r="G129" i="51"/>
  <c r="G131" i="51"/>
  <c r="G132" i="51"/>
  <c r="G133" i="51"/>
  <c r="G134" i="51"/>
  <c r="G135" i="51"/>
  <c r="G136" i="51"/>
  <c r="G137" i="51"/>
  <c r="G138" i="51"/>
  <c r="G139" i="51"/>
  <c r="G140" i="51"/>
  <c r="G141" i="51"/>
  <c r="G142" i="51"/>
  <c r="G143" i="51"/>
  <c r="G144" i="51"/>
  <c r="G145" i="51"/>
  <c r="G146" i="51"/>
  <c r="H146" i="51" s="1"/>
  <c r="G147" i="51"/>
  <c r="H147" i="51" s="1"/>
  <c r="D119" i="51"/>
  <c r="D120" i="51"/>
  <c r="D121" i="51"/>
  <c r="D122" i="51"/>
  <c r="D123" i="51"/>
  <c r="D124" i="51"/>
  <c r="D125" i="51"/>
  <c r="D126" i="51"/>
  <c r="D127" i="51"/>
  <c r="D128" i="51"/>
  <c r="D129" i="51"/>
  <c r="D131" i="51"/>
  <c r="D132" i="51"/>
  <c r="D133" i="51"/>
  <c r="D134" i="51"/>
  <c r="D135" i="51"/>
  <c r="H135" i="51" s="1"/>
  <c r="D136" i="51"/>
  <c r="D137" i="51"/>
  <c r="D138" i="51"/>
  <c r="D139" i="51"/>
  <c r="D140" i="51"/>
  <c r="D141" i="51"/>
  <c r="D142" i="51"/>
  <c r="D143" i="51"/>
  <c r="D144" i="51"/>
  <c r="D145" i="51"/>
  <c r="D146" i="51"/>
  <c r="D147" i="51"/>
  <c r="G118" i="51"/>
  <c r="D118" i="51"/>
  <c r="H118" i="51" s="1"/>
  <c r="BI12" i="51"/>
  <c r="BJ19" i="51"/>
  <c r="BK19" i="51"/>
  <c r="BI20" i="51"/>
  <c r="BI21" i="51"/>
  <c r="BJ23" i="51"/>
  <c r="BI26" i="51"/>
  <c r="BN37" i="51"/>
  <c r="BN36" i="51"/>
  <c r="BN35" i="51"/>
  <c r="BN34" i="51"/>
  <c r="BN33" i="51"/>
  <c r="BN32" i="51"/>
  <c r="BN31" i="51"/>
  <c r="BN30" i="51"/>
  <c r="BN29" i="51"/>
  <c r="BN28" i="51"/>
  <c r="BN27" i="51"/>
  <c r="BN26" i="51"/>
  <c r="BN25" i="51"/>
  <c r="BN24" i="51"/>
  <c r="BN23" i="51"/>
  <c r="BN22" i="51"/>
  <c r="BN21" i="51"/>
  <c r="BN20" i="51"/>
  <c r="BN19" i="51"/>
  <c r="BN18" i="51"/>
  <c r="BN17" i="51"/>
  <c r="BN16" i="51"/>
  <c r="BN15" i="51"/>
  <c r="BN14" i="51"/>
  <c r="BN13" i="51"/>
  <c r="BN12" i="51"/>
  <c r="BN11" i="51"/>
  <c r="BN10" i="51"/>
  <c r="BN9" i="51"/>
  <c r="BN8" i="51"/>
  <c r="AZ22" i="51"/>
  <c r="BE23" i="51"/>
  <c r="BE27" i="51"/>
  <c r="Z28" i="51"/>
  <c r="AA28" i="51"/>
  <c r="AB28" i="51"/>
  <c r="AD28" i="51"/>
  <c r="AE28" i="51"/>
  <c r="AF28" i="51"/>
  <c r="AG28" i="51"/>
  <c r="Z29" i="51"/>
  <c r="AA29" i="51"/>
  <c r="AB29" i="51"/>
  <c r="AD29" i="51"/>
  <c r="AE29" i="51"/>
  <c r="AF29" i="51"/>
  <c r="AG29" i="51"/>
  <c r="Z30" i="51"/>
  <c r="AA30" i="51"/>
  <c r="AB30" i="51"/>
  <c r="AD30" i="51"/>
  <c r="AE30" i="51"/>
  <c r="AF30" i="51"/>
  <c r="AG30" i="51"/>
  <c r="Z31" i="51"/>
  <c r="AA31" i="51"/>
  <c r="AB31" i="51"/>
  <c r="AD31" i="51"/>
  <c r="AE31" i="51"/>
  <c r="AF31" i="51"/>
  <c r="AG31" i="51"/>
  <c r="Z32" i="51"/>
  <c r="AA32" i="51"/>
  <c r="AB32" i="51"/>
  <c r="AD32" i="51"/>
  <c r="AE32" i="51"/>
  <c r="AF32" i="51"/>
  <c r="AG32" i="51"/>
  <c r="Z33" i="51"/>
  <c r="AA33" i="51"/>
  <c r="AB33" i="51"/>
  <c r="AD33" i="51"/>
  <c r="AE33" i="51"/>
  <c r="AF33" i="51"/>
  <c r="AG33" i="51"/>
  <c r="Z34" i="51"/>
  <c r="AA34" i="51"/>
  <c r="AB34" i="51"/>
  <c r="AD34" i="51"/>
  <c r="AE34" i="51"/>
  <c r="AF34" i="51"/>
  <c r="AG34" i="51"/>
  <c r="Z35" i="51"/>
  <c r="AA35" i="51"/>
  <c r="AB35" i="51"/>
  <c r="AD35" i="51"/>
  <c r="AE35" i="51"/>
  <c r="AF35" i="51"/>
  <c r="AG35" i="51"/>
  <c r="Z36" i="51"/>
  <c r="AA36" i="51"/>
  <c r="AB36" i="51"/>
  <c r="AD36" i="51"/>
  <c r="AE36" i="51"/>
  <c r="AF36" i="51"/>
  <c r="AG36" i="51"/>
  <c r="Z37" i="51"/>
  <c r="AA37" i="51"/>
  <c r="AB37" i="51"/>
  <c r="AD37" i="51"/>
  <c r="AE37" i="51"/>
  <c r="AF37" i="51"/>
  <c r="AG37" i="51"/>
  <c r="Z8" i="51"/>
  <c r="AA8" i="51"/>
  <c r="AB8" i="51"/>
  <c r="AD8" i="51"/>
  <c r="AE8" i="51"/>
  <c r="AF8" i="51"/>
  <c r="AG8" i="51"/>
  <c r="Z9" i="51"/>
  <c r="AA9" i="51"/>
  <c r="AB9" i="51"/>
  <c r="AD9" i="51"/>
  <c r="AE9" i="51"/>
  <c r="AF9" i="51"/>
  <c r="AG9" i="51"/>
  <c r="Z10" i="51"/>
  <c r="AA10" i="51"/>
  <c r="AB10" i="51"/>
  <c r="AD10" i="51"/>
  <c r="AE10" i="51"/>
  <c r="AF10" i="51"/>
  <c r="AG10" i="51"/>
  <c r="Z11" i="51"/>
  <c r="AA11" i="51"/>
  <c r="AB11" i="51"/>
  <c r="AD11" i="51"/>
  <c r="AE11" i="51"/>
  <c r="AF11" i="51"/>
  <c r="AG11" i="51"/>
  <c r="Z12" i="51"/>
  <c r="AA12" i="51"/>
  <c r="AB12" i="51"/>
  <c r="AD12" i="51"/>
  <c r="AE12" i="51"/>
  <c r="AF12" i="51"/>
  <c r="AG12" i="51"/>
  <c r="Z13" i="51"/>
  <c r="AA13" i="51"/>
  <c r="AB13" i="51"/>
  <c r="AD13" i="51"/>
  <c r="AE13" i="51"/>
  <c r="AF13" i="51"/>
  <c r="AG13" i="51"/>
  <c r="Z14" i="51"/>
  <c r="AA14" i="51"/>
  <c r="AB14" i="51"/>
  <c r="AD14" i="51"/>
  <c r="AE14" i="51"/>
  <c r="AF14" i="51"/>
  <c r="AG14" i="51"/>
  <c r="Z15" i="51"/>
  <c r="AA15" i="51"/>
  <c r="AB15" i="51"/>
  <c r="AD15" i="51"/>
  <c r="AE15" i="51"/>
  <c r="AF15" i="51"/>
  <c r="AG15" i="51"/>
  <c r="Z16" i="51"/>
  <c r="AA16" i="51"/>
  <c r="AB16" i="51"/>
  <c r="AD16" i="51"/>
  <c r="AE16" i="51"/>
  <c r="AF16" i="51"/>
  <c r="AG16" i="51"/>
  <c r="Z17" i="51"/>
  <c r="AA17" i="51"/>
  <c r="AB17" i="51"/>
  <c r="AD17" i="51"/>
  <c r="AE17" i="51"/>
  <c r="AF17" i="51"/>
  <c r="AG17" i="51"/>
  <c r="Z18" i="51"/>
  <c r="AA18" i="51"/>
  <c r="AB18" i="51"/>
  <c r="AD18" i="51"/>
  <c r="AE18" i="51"/>
  <c r="AF18" i="51"/>
  <c r="AG18" i="51"/>
  <c r="Z19" i="51"/>
  <c r="AA19" i="51"/>
  <c r="AB19" i="51"/>
  <c r="AD19" i="51"/>
  <c r="AE19" i="51"/>
  <c r="AF19" i="51"/>
  <c r="AG19" i="51"/>
  <c r="Z20" i="51"/>
  <c r="AA20" i="51"/>
  <c r="AB20" i="51"/>
  <c r="AD20" i="51"/>
  <c r="AE20" i="51"/>
  <c r="AF20" i="51"/>
  <c r="AG20" i="51"/>
  <c r="Z21" i="51"/>
  <c r="AA21" i="51"/>
  <c r="AB21" i="51"/>
  <c r="AD21" i="51"/>
  <c r="AE21" i="51"/>
  <c r="AF21" i="51"/>
  <c r="AG21" i="51"/>
  <c r="Z22" i="51"/>
  <c r="AA22" i="51"/>
  <c r="AB22" i="51"/>
  <c r="AD22" i="51"/>
  <c r="AE22" i="51"/>
  <c r="AF22" i="51"/>
  <c r="AG22" i="51"/>
  <c r="Z23" i="51"/>
  <c r="AA23" i="51"/>
  <c r="AB23" i="51"/>
  <c r="AD23" i="51"/>
  <c r="AE23" i="51"/>
  <c r="AF23" i="51"/>
  <c r="AG23" i="51"/>
  <c r="Z24" i="51"/>
  <c r="AA24" i="51"/>
  <c r="AB24" i="51"/>
  <c r="AD24" i="51"/>
  <c r="AE24" i="51"/>
  <c r="AF24" i="51"/>
  <c r="AG24" i="51"/>
  <c r="Z25" i="51"/>
  <c r="AA25" i="51"/>
  <c r="AB25" i="51"/>
  <c r="AD25" i="51"/>
  <c r="AE25" i="51"/>
  <c r="AF25" i="51"/>
  <c r="AG25" i="51"/>
  <c r="Z26" i="51"/>
  <c r="AA26" i="51"/>
  <c r="AB26" i="51"/>
  <c r="AD26" i="51"/>
  <c r="AE26" i="51"/>
  <c r="AF26" i="51"/>
  <c r="AG26" i="51"/>
  <c r="Z27" i="51"/>
  <c r="AA27" i="51"/>
  <c r="AB27" i="51"/>
  <c r="AD27" i="51"/>
  <c r="AE27" i="51"/>
  <c r="AF27" i="51"/>
  <c r="AG27" i="51"/>
  <c r="AA7" i="51"/>
  <c r="AB7" i="51"/>
  <c r="AD7" i="51"/>
  <c r="AE7" i="51"/>
  <c r="AF7" i="51"/>
  <c r="AG7" i="51"/>
  <c r="Z7" i="51"/>
  <c r="W102" i="51"/>
  <c r="U112" i="51"/>
  <c r="T112" i="51"/>
  <c r="S112" i="51"/>
  <c r="R112" i="51"/>
  <c r="P112" i="51"/>
  <c r="O112" i="51"/>
  <c r="N112" i="51"/>
  <c r="I112" i="51"/>
  <c r="H112" i="51"/>
  <c r="G112" i="51"/>
  <c r="F112" i="51"/>
  <c r="D112" i="51"/>
  <c r="C112" i="51"/>
  <c r="B112" i="51"/>
  <c r="V111" i="51"/>
  <c r="BM37" i="51" s="1"/>
  <c r="Q111" i="51"/>
  <c r="J111" i="51"/>
  <c r="BD37" i="51" s="1"/>
  <c r="E111" i="51"/>
  <c r="BA37" i="51" s="1"/>
  <c r="V110" i="51"/>
  <c r="BM36" i="51" s="1"/>
  <c r="Q110" i="51"/>
  <c r="W110" i="51" s="1"/>
  <c r="J110" i="51"/>
  <c r="BD36" i="51" s="1"/>
  <c r="E110" i="51"/>
  <c r="BA36" i="51" s="1"/>
  <c r="V109" i="51"/>
  <c r="BM35" i="51" s="1"/>
  <c r="Q109" i="51"/>
  <c r="W109" i="51" s="1"/>
  <c r="J109" i="51"/>
  <c r="BD35" i="51" s="1"/>
  <c r="E109" i="51"/>
  <c r="BA35" i="51" s="1"/>
  <c r="V108" i="51"/>
  <c r="BM34" i="51" s="1"/>
  <c r="Q108" i="51"/>
  <c r="BJ34" i="51" s="1"/>
  <c r="J108" i="51"/>
  <c r="BD34" i="51" s="1"/>
  <c r="E108" i="51"/>
  <c r="V107" i="51"/>
  <c r="BM33" i="51" s="1"/>
  <c r="Q107" i="51"/>
  <c r="BJ33" i="51" s="1"/>
  <c r="J107" i="51"/>
  <c r="BD33" i="51" s="1"/>
  <c r="E107" i="51"/>
  <c r="V106" i="51"/>
  <c r="BM32" i="51" s="1"/>
  <c r="Q106" i="51"/>
  <c r="J106" i="51"/>
  <c r="BD32" i="51" s="1"/>
  <c r="E106" i="51"/>
  <c r="V105" i="51"/>
  <c r="BM31" i="51" s="1"/>
  <c r="Q105" i="51"/>
  <c r="W105" i="51" s="1"/>
  <c r="J105" i="51"/>
  <c r="BD31" i="51" s="1"/>
  <c r="E105" i="51"/>
  <c r="V104" i="51"/>
  <c r="BM30" i="51" s="1"/>
  <c r="Q104" i="51"/>
  <c r="W104" i="51" s="1"/>
  <c r="J104" i="51"/>
  <c r="BD30" i="51" s="1"/>
  <c r="E104" i="51"/>
  <c r="V103" i="51"/>
  <c r="Q103" i="51"/>
  <c r="BJ29" i="51" s="1"/>
  <c r="J103" i="51"/>
  <c r="BD29" i="51" s="1"/>
  <c r="E103" i="51"/>
  <c r="BA29" i="51" s="1"/>
  <c r="V102" i="51"/>
  <c r="BM28" i="51" s="1"/>
  <c r="Q102" i="51"/>
  <c r="BJ28" i="51" s="1"/>
  <c r="J102" i="51"/>
  <c r="BD28" i="51" s="1"/>
  <c r="E102" i="51"/>
  <c r="V101" i="51"/>
  <c r="BM27" i="51" s="1"/>
  <c r="Q101" i="51"/>
  <c r="BJ27" i="51" s="1"/>
  <c r="J101" i="51"/>
  <c r="BD27" i="51" s="1"/>
  <c r="E101" i="51"/>
  <c r="BA27" i="51" s="1"/>
  <c r="V100" i="51"/>
  <c r="BM26" i="51" s="1"/>
  <c r="Q100" i="51"/>
  <c r="W100" i="51" s="1"/>
  <c r="J100" i="51"/>
  <c r="BD26" i="51" s="1"/>
  <c r="E100" i="51"/>
  <c r="V99" i="51"/>
  <c r="BM25" i="51" s="1"/>
  <c r="Q99" i="51"/>
  <c r="W99" i="51" s="1"/>
  <c r="J99" i="51"/>
  <c r="BD25" i="51" s="1"/>
  <c r="E99" i="51"/>
  <c r="BA25" i="51" s="1"/>
  <c r="V98" i="51"/>
  <c r="BM24" i="51" s="1"/>
  <c r="Q98" i="51"/>
  <c r="BJ24" i="51" s="1"/>
  <c r="J98" i="51"/>
  <c r="BD24" i="51" s="1"/>
  <c r="E98" i="51"/>
  <c r="BA24" i="51" s="1"/>
  <c r="V97" i="51"/>
  <c r="BM23" i="51" s="1"/>
  <c r="Q97" i="51"/>
  <c r="J97" i="51"/>
  <c r="BD23" i="51" s="1"/>
  <c r="E97" i="51"/>
  <c r="BA23" i="51" s="1"/>
  <c r="V96" i="51"/>
  <c r="BM22" i="51" s="1"/>
  <c r="Q96" i="51"/>
  <c r="J96" i="51"/>
  <c r="BD22" i="51" s="1"/>
  <c r="E96" i="51"/>
  <c r="V95" i="51"/>
  <c r="BM21" i="51" s="1"/>
  <c r="Q95" i="51"/>
  <c r="W95" i="51" s="1"/>
  <c r="J95" i="51"/>
  <c r="BD21" i="51" s="1"/>
  <c r="E95" i="51"/>
  <c r="V94" i="51"/>
  <c r="BM20" i="51" s="1"/>
  <c r="Q94" i="51"/>
  <c r="W94" i="51" s="1"/>
  <c r="J94" i="51"/>
  <c r="BD20" i="51" s="1"/>
  <c r="E94" i="51"/>
  <c r="V93" i="51"/>
  <c r="BM19" i="51" s="1"/>
  <c r="Q93" i="51"/>
  <c r="J93" i="51"/>
  <c r="BD19" i="51" s="1"/>
  <c r="E93" i="51"/>
  <c r="V92" i="51"/>
  <c r="BM18" i="51" s="1"/>
  <c r="Q92" i="51"/>
  <c r="BJ18" i="51" s="1"/>
  <c r="J92" i="51"/>
  <c r="BD18" i="51" s="1"/>
  <c r="E92" i="51"/>
  <c r="V91" i="51"/>
  <c r="BM17" i="51" s="1"/>
  <c r="Q91" i="51"/>
  <c r="BJ17" i="51" s="1"/>
  <c r="J91" i="51"/>
  <c r="BD17" i="51" s="1"/>
  <c r="E91" i="51"/>
  <c r="BA17" i="51" s="1"/>
  <c r="V90" i="51"/>
  <c r="BM16" i="51" s="1"/>
  <c r="Q90" i="51"/>
  <c r="W90" i="51" s="1"/>
  <c r="J90" i="51"/>
  <c r="BD16" i="51" s="1"/>
  <c r="E90" i="51"/>
  <c r="V89" i="51"/>
  <c r="BM15" i="51" s="1"/>
  <c r="Q89" i="51"/>
  <c r="W89" i="51" s="1"/>
  <c r="J89" i="51"/>
  <c r="BD15" i="51" s="1"/>
  <c r="E89" i="51"/>
  <c r="BA15" i="51" s="1"/>
  <c r="V88" i="51"/>
  <c r="BM14" i="51" s="1"/>
  <c r="Q88" i="51"/>
  <c r="BJ14" i="51" s="1"/>
  <c r="J88" i="51"/>
  <c r="BD14" i="51" s="1"/>
  <c r="E88" i="51"/>
  <c r="V87" i="51"/>
  <c r="BM13" i="51" s="1"/>
  <c r="Q87" i="51"/>
  <c r="BJ13" i="51" s="1"/>
  <c r="J87" i="51"/>
  <c r="BD13" i="51" s="1"/>
  <c r="E87" i="51"/>
  <c r="BA13" i="51" s="1"/>
  <c r="V86" i="51"/>
  <c r="BM12" i="51" s="1"/>
  <c r="Q86" i="51"/>
  <c r="J86" i="51"/>
  <c r="BD12" i="51" s="1"/>
  <c r="E86" i="51"/>
  <c r="BA12" i="51" s="1"/>
  <c r="V85" i="51"/>
  <c r="BM11" i="51" s="1"/>
  <c r="Q85" i="51"/>
  <c r="W85" i="51" s="1"/>
  <c r="J85" i="51"/>
  <c r="BD11" i="51" s="1"/>
  <c r="E85" i="51"/>
  <c r="BA11" i="51" s="1"/>
  <c r="V84" i="51"/>
  <c r="BM10" i="51" s="1"/>
  <c r="Q84" i="51"/>
  <c r="W84" i="51" s="1"/>
  <c r="J84" i="51"/>
  <c r="BD10" i="51" s="1"/>
  <c r="E84" i="51"/>
  <c r="V83" i="51"/>
  <c r="BM9" i="51" s="1"/>
  <c r="Q83" i="51"/>
  <c r="BJ9" i="51" s="1"/>
  <c r="J83" i="51"/>
  <c r="BD9" i="51" s="1"/>
  <c r="E83" i="51"/>
  <c r="V82" i="51"/>
  <c r="BM8" i="51" s="1"/>
  <c r="Q82" i="51"/>
  <c r="J82" i="51"/>
  <c r="BD8" i="51" s="1"/>
  <c r="E82" i="51"/>
  <c r="BA8" i="51" s="1"/>
  <c r="V81" i="51"/>
  <c r="BM7" i="51" s="1"/>
  <c r="Q81" i="51"/>
  <c r="J81" i="51"/>
  <c r="BD7" i="51" s="1"/>
  <c r="E81" i="51"/>
  <c r="BA7" i="51" s="1"/>
  <c r="U75" i="51"/>
  <c r="T75" i="51"/>
  <c r="S75" i="51"/>
  <c r="R75" i="51"/>
  <c r="P75" i="51"/>
  <c r="O75" i="51"/>
  <c r="N75" i="51"/>
  <c r="I75" i="51"/>
  <c r="H75" i="51"/>
  <c r="G75" i="51"/>
  <c r="F75" i="51"/>
  <c r="D75" i="51"/>
  <c r="C75" i="51"/>
  <c r="B75" i="51"/>
  <c r="U38" i="51"/>
  <c r="T38" i="51"/>
  <c r="S38" i="51"/>
  <c r="R38" i="51"/>
  <c r="P38" i="51"/>
  <c r="O38" i="51"/>
  <c r="N38" i="51"/>
  <c r="F38" i="51"/>
  <c r="AD38" i="51" s="1"/>
  <c r="G38" i="51"/>
  <c r="AE38" i="51" s="1"/>
  <c r="H38" i="51"/>
  <c r="I38" i="51"/>
  <c r="C38" i="51"/>
  <c r="AA38" i="51" s="1"/>
  <c r="D38" i="51"/>
  <c r="AB38" i="51" s="1"/>
  <c r="B38" i="51"/>
  <c r="V74" i="51"/>
  <c r="BL37" i="51" s="1"/>
  <c r="Q74" i="51"/>
  <c r="BI37" i="51" s="1"/>
  <c r="J74" i="51"/>
  <c r="BC37" i="51" s="1"/>
  <c r="E74" i="51"/>
  <c r="V73" i="51"/>
  <c r="BL36" i="51" s="1"/>
  <c r="Q73" i="51"/>
  <c r="BI36" i="51" s="1"/>
  <c r="J73" i="51"/>
  <c r="BC36" i="51" s="1"/>
  <c r="E73" i="51"/>
  <c r="V72" i="51"/>
  <c r="BL35" i="51" s="1"/>
  <c r="Q72" i="51"/>
  <c r="J72" i="51"/>
  <c r="BC35" i="51" s="1"/>
  <c r="E72" i="51"/>
  <c r="V71" i="51"/>
  <c r="BL34" i="51" s="1"/>
  <c r="Q71" i="51"/>
  <c r="W71" i="51" s="1"/>
  <c r="J71" i="51"/>
  <c r="BC34" i="51" s="1"/>
  <c r="E71" i="51"/>
  <c r="V70" i="51"/>
  <c r="BL33" i="51" s="1"/>
  <c r="Q70" i="51"/>
  <c r="BI33" i="51" s="1"/>
  <c r="J70" i="51"/>
  <c r="BC33" i="51" s="1"/>
  <c r="E70" i="51"/>
  <c r="AZ33" i="51" s="1"/>
  <c r="V69" i="51"/>
  <c r="BL32" i="51" s="1"/>
  <c r="Q69" i="51"/>
  <c r="BI32" i="51" s="1"/>
  <c r="J69" i="51"/>
  <c r="BC32" i="51" s="1"/>
  <c r="E69" i="51"/>
  <c r="V68" i="51"/>
  <c r="BL31" i="51" s="1"/>
  <c r="Q68" i="51"/>
  <c r="J68" i="51"/>
  <c r="BC31" i="51" s="1"/>
  <c r="E68" i="51"/>
  <c r="AZ31" i="51" s="1"/>
  <c r="V67" i="51"/>
  <c r="BL30" i="51" s="1"/>
  <c r="Q67" i="51"/>
  <c r="J67" i="51"/>
  <c r="BC30" i="51" s="1"/>
  <c r="E67" i="51"/>
  <c r="V66" i="51"/>
  <c r="BL29" i="51" s="1"/>
  <c r="Q66" i="51"/>
  <c r="W66" i="51" s="1"/>
  <c r="J66" i="51"/>
  <c r="BC29" i="51" s="1"/>
  <c r="E66" i="51"/>
  <c r="V65" i="51"/>
  <c r="BL28" i="51" s="1"/>
  <c r="Q65" i="51"/>
  <c r="W65" i="51" s="1"/>
  <c r="J65" i="51"/>
  <c r="BC28" i="51" s="1"/>
  <c r="E65" i="51"/>
  <c r="AZ28" i="51" s="1"/>
  <c r="V64" i="51"/>
  <c r="BL27" i="51" s="1"/>
  <c r="Q64" i="51"/>
  <c r="BI27" i="51" s="1"/>
  <c r="J64" i="51"/>
  <c r="BC27" i="51" s="1"/>
  <c r="E64" i="51"/>
  <c r="AZ27" i="51" s="1"/>
  <c r="V63" i="51"/>
  <c r="BL26" i="51" s="1"/>
  <c r="Q63" i="51"/>
  <c r="J63" i="51"/>
  <c r="BC26" i="51" s="1"/>
  <c r="E63" i="51"/>
  <c r="V62" i="51"/>
  <c r="BL25" i="51" s="1"/>
  <c r="Q62" i="51"/>
  <c r="J62" i="51"/>
  <c r="BC25" i="51" s="1"/>
  <c r="E62" i="51"/>
  <c r="V61" i="51"/>
  <c r="BL24" i="51" s="1"/>
  <c r="Q61" i="51"/>
  <c r="W61" i="51" s="1"/>
  <c r="J61" i="51"/>
  <c r="BC24" i="51" s="1"/>
  <c r="E61" i="51"/>
  <c r="V60" i="51"/>
  <c r="BL23" i="51" s="1"/>
  <c r="Q60" i="51"/>
  <c r="W60" i="51" s="1"/>
  <c r="J60" i="51"/>
  <c r="BC23" i="51" s="1"/>
  <c r="E60" i="51"/>
  <c r="V59" i="51"/>
  <c r="BL22" i="51" s="1"/>
  <c r="Q59" i="51"/>
  <c r="J59" i="51"/>
  <c r="BC22" i="51" s="1"/>
  <c r="E59" i="51"/>
  <c r="V58" i="51"/>
  <c r="BL21" i="51" s="1"/>
  <c r="Q58" i="51"/>
  <c r="J58" i="51"/>
  <c r="BC21" i="51" s="1"/>
  <c r="E58" i="51"/>
  <c r="AZ21" i="51" s="1"/>
  <c r="V57" i="51"/>
  <c r="BL20" i="51" s="1"/>
  <c r="Q57" i="51"/>
  <c r="J57" i="51"/>
  <c r="BC20" i="51" s="1"/>
  <c r="E57" i="51"/>
  <c r="V56" i="51"/>
  <c r="BL19" i="51" s="1"/>
  <c r="Q56" i="51"/>
  <c r="W56" i="51" s="1"/>
  <c r="J56" i="51"/>
  <c r="BC19" i="51" s="1"/>
  <c r="E56" i="51"/>
  <c r="AZ19" i="51" s="1"/>
  <c r="V55" i="51"/>
  <c r="BL18" i="51" s="1"/>
  <c r="Q55" i="51"/>
  <c r="W55" i="51" s="1"/>
  <c r="J55" i="51"/>
  <c r="BC18" i="51" s="1"/>
  <c r="E55" i="51"/>
  <c r="AZ18" i="51" s="1"/>
  <c r="V54" i="51"/>
  <c r="BL17" i="51" s="1"/>
  <c r="Q54" i="51"/>
  <c r="BI17" i="51" s="1"/>
  <c r="J54" i="51"/>
  <c r="BC17" i="51" s="1"/>
  <c r="E54" i="51"/>
  <c r="AZ17" i="51" s="1"/>
  <c r="V53" i="51"/>
  <c r="BL16" i="51" s="1"/>
  <c r="Q53" i="51"/>
  <c r="BI16" i="51" s="1"/>
  <c r="J53" i="51"/>
  <c r="BC16" i="51" s="1"/>
  <c r="E53" i="51"/>
  <c r="AZ16" i="51" s="1"/>
  <c r="V52" i="51"/>
  <c r="BL15" i="51" s="1"/>
  <c r="Q52" i="51"/>
  <c r="J52" i="51"/>
  <c r="BC15" i="51" s="1"/>
  <c r="E52" i="51"/>
  <c r="AZ15" i="51" s="1"/>
  <c r="V51" i="51"/>
  <c r="BL14" i="51" s="1"/>
  <c r="Q51" i="51"/>
  <c r="W51" i="51" s="1"/>
  <c r="J51" i="51"/>
  <c r="BC14" i="51" s="1"/>
  <c r="E51" i="51"/>
  <c r="V50" i="51"/>
  <c r="BL13" i="51" s="1"/>
  <c r="Q50" i="51"/>
  <c r="W50" i="51" s="1"/>
  <c r="J50" i="51"/>
  <c r="BC13" i="51" s="1"/>
  <c r="E50" i="51"/>
  <c r="V49" i="51"/>
  <c r="BL12" i="51" s="1"/>
  <c r="Q49" i="51"/>
  <c r="J49" i="51"/>
  <c r="BC12" i="51" s="1"/>
  <c r="E49" i="51"/>
  <c r="V48" i="51"/>
  <c r="BL11" i="51" s="1"/>
  <c r="Q48" i="51"/>
  <c r="J48" i="51"/>
  <c r="BC11" i="51" s="1"/>
  <c r="E48" i="51"/>
  <c r="V47" i="51"/>
  <c r="BL10" i="51" s="1"/>
  <c r="Q47" i="51"/>
  <c r="J47" i="51"/>
  <c r="BC10" i="51" s="1"/>
  <c r="E47" i="51"/>
  <c r="V46" i="51"/>
  <c r="BL9" i="51" s="1"/>
  <c r="Q46" i="51"/>
  <c r="W46" i="51" s="1"/>
  <c r="J46" i="51"/>
  <c r="BC9" i="51" s="1"/>
  <c r="E46" i="51"/>
  <c r="AZ9" i="51" s="1"/>
  <c r="V45" i="51"/>
  <c r="BL8" i="51" s="1"/>
  <c r="Q45" i="51"/>
  <c r="BI8" i="51" s="1"/>
  <c r="J45" i="51"/>
  <c r="BC8" i="51" s="1"/>
  <c r="E45" i="51"/>
  <c r="AZ8" i="51" s="1"/>
  <c r="V44" i="51"/>
  <c r="BL7" i="51" s="1"/>
  <c r="Q44" i="51"/>
  <c r="BI7" i="51" s="1"/>
  <c r="J44" i="51"/>
  <c r="BC7" i="51" s="1"/>
  <c r="E44" i="51"/>
  <c r="AZ7" i="51" s="1"/>
  <c r="V8" i="51"/>
  <c r="V9" i="51"/>
  <c r="V10" i="51"/>
  <c r="V11" i="51"/>
  <c r="V12" i="51"/>
  <c r="V13" i="51"/>
  <c r="V14" i="51"/>
  <c r="V15" i="51"/>
  <c r="V16" i="51"/>
  <c r="V17" i="51"/>
  <c r="V18" i="51"/>
  <c r="V19" i="51"/>
  <c r="V20" i="51"/>
  <c r="V21" i="51"/>
  <c r="V22" i="51"/>
  <c r="V23" i="51"/>
  <c r="V24" i="51"/>
  <c r="V25" i="51"/>
  <c r="V26" i="51"/>
  <c r="V27" i="51"/>
  <c r="V28" i="51"/>
  <c r="V29" i="51"/>
  <c r="V30" i="51"/>
  <c r="V31" i="51"/>
  <c r="V32" i="51"/>
  <c r="V33" i="51"/>
  <c r="V34" i="51"/>
  <c r="V35" i="51"/>
  <c r="V36" i="51"/>
  <c r="W36" i="51" s="1"/>
  <c r="V37" i="51"/>
  <c r="W37" i="51" s="1"/>
  <c r="Q8" i="51"/>
  <c r="W8" i="51" s="1"/>
  <c r="Q9" i="51"/>
  <c r="W9" i="51" s="1"/>
  <c r="Q10" i="51"/>
  <c r="BK10" i="51" s="1"/>
  <c r="Q11" i="51"/>
  <c r="BK11" i="51" s="1"/>
  <c r="Q12" i="51"/>
  <c r="W12" i="51" s="1"/>
  <c r="Q13" i="51"/>
  <c r="BK13" i="51" s="1"/>
  <c r="Q14" i="51"/>
  <c r="Q15" i="51"/>
  <c r="Q16" i="51"/>
  <c r="Q17" i="51"/>
  <c r="BK17" i="51" s="1"/>
  <c r="Q18" i="51"/>
  <c r="BK18" i="51" s="1"/>
  <c r="Q19" i="51"/>
  <c r="Q20" i="51"/>
  <c r="BK20" i="51" s="1"/>
  <c r="Q21" i="51"/>
  <c r="Q22" i="51"/>
  <c r="Q23" i="51"/>
  <c r="Q24" i="51"/>
  <c r="BK24" i="51" s="1"/>
  <c r="Q25" i="51"/>
  <c r="BK25" i="51" s="1"/>
  <c r="Q26" i="51"/>
  <c r="W26" i="51" s="1"/>
  <c r="Q27" i="51"/>
  <c r="W27" i="51" s="1"/>
  <c r="Q28" i="51"/>
  <c r="W28" i="51" s="1"/>
  <c r="Q29" i="51"/>
  <c r="W29" i="51" s="1"/>
  <c r="Q30" i="51"/>
  <c r="BK30" i="51" s="1"/>
  <c r="Q31" i="51"/>
  <c r="BK31" i="51" s="1"/>
  <c r="Q32" i="51"/>
  <c r="BK32" i="51" s="1"/>
  <c r="Q33" i="51"/>
  <c r="BK33" i="51" s="1"/>
  <c r="Q34" i="51"/>
  <c r="Q35" i="51"/>
  <c r="Q36" i="51"/>
  <c r="BK36" i="51" s="1"/>
  <c r="Q37" i="51"/>
  <c r="BK37" i="51" s="1"/>
  <c r="V7" i="51"/>
  <c r="BN7" i="51" s="1"/>
  <c r="Q7" i="51"/>
  <c r="BK7" i="51" s="1"/>
  <c r="J8" i="51"/>
  <c r="J9" i="51"/>
  <c r="J10" i="51"/>
  <c r="BE10" i="51" s="1"/>
  <c r="J11" i="51"/>
  <c r="J12" i="51"/>
  <c r="BE12" i="51" s="1"/>
  <c r="J13" i="51"/>
  <c r="K13" i="51" s="1"/>
  <c r="J14" i="51"/>
  <c r="AH14" i="51" s="1"/>
  <c r="E63" i="55" s="1"/>
  <c r="J15" i="51"/>
  <c r="AH15" i="51" s="1"/>
  <c r="E64" i="55" s="1"/>
  <c r="J16" i="51"/>
  <c r="BE16" i="51" s="1"/>
  <c r="J17" i="51"/>
  <c r="J18" i="51"/>
  <c r="BE18" i="51" s="1"/>
  <c r="J19" i="51"/>
  <c r="BE19" i="51" s="1"/>
  <c r="J20" i="51"/>
  <c r="AH20" i="51" s="1"/>
  <c r="E69" i="55" s="1"/>
  <c r="J21" i="51"/>
  <c r="J22" i="51"/>
  <c r="BE22" i="51" s="1"/>
  <c r="J23" i="51"/>
  <c r="J24" i="51"/>
  <c r="BE24" i="51" s="1"/>
  <c r="J25" i="51"/>
  <c r="BE25" i="51" s="1"/>
  <c r="J26" i="51"/>
  <c r="AH26" i="51" s="1"/>
  <c r="E75" i="55" s="1"/>
  <c r="J27" i="51"/>
  <c r="J28" i="51"/>
  <c r="J29" i="51"/>
  <c r="BE29" i="51" s="1"/>
  <c r="J30" i="51"/>
  <c r="BE30" i="51" s="1"/>
  <c r="J31" i="51"/>
  <c r="J32" i="51"/>
  <c r="BE32" i="51" s="1"/>
  <c r="J33" i="51"/>
  <c r="AH33" i="51" s="1"/>
  <c r="E82" i="55" s="1"/>
  <c r="J34" i="51"/>
  <c r="AH34" i="51" s="1"/>
  <c r="E83" i="55" s="1"/>
  <c r="J35" i="51"/>
  <c r="BE35" i="51" s="1"/>
  <c r="J36" i="51"/>
  <c r="BE36" i="51" s="1"/>
  <c r="J37" i="51"/>
  <c r="J7" i="51"/>
  <c r="E8" i="51"/>
  <c r="E9" i="51"/>
  <c r="E10" i="51"/>
  <c r="E11" i="51"/>
  <c r="E12" i="51"/>
  <c r="E13" i="51"/>
  <c r="E14" i="51"/>
  <c r="E15" i="51"/>
  <c r="AC15" i="51" s="1"/>
  <c r="D64" i="55" s="1"/>
  <c r="E16" i="51"/>
  <c r="E17" i="51"/>
  <c r="E18" i="51"/>
  <c r="E19" i="51"/>
  <c r="E20" i="51"/>
  <c r="E21" i="51"/>
  <c r="E22" i="51"/>
  <c r="E23" i="51"/>
  <c r="AC23" i="51" s="1"/>
  <c r="D72" i="55" s="1"/>
  <c r="E24" i="51"/>
  <c r="AC24" i="51" s="1"/>
  <c r="D73" i="55" s="1"/>
  <c r="E25" i="51"/>
  <c r="AC25" i="51" s="1"/>
  <c r="D74" i="55" s="1"/>
  <c r="E26" i="51"/>
  <c r="E27" i="51"/>
  <c r="E28" i="51"/>
  <c r="E29" i="51"/>
  <c r="E30" i="51"/>
  <c r="E31" i="51"/>
  <c r="E32" i="51"/>
  <c r="E33" i="51"/>
  <c r="E34" i="51"/>
  <c r="E35" i="51"/>
  <c r="AC35" i="51" s="1"/>
  <c r="D84" i="55" s="1"/>
  <c r="E36" i="51"/>
  <c r="E37" i="51"/>
  <c r="E7" i="51"/>
  <c r="BK4" i="48" a="1"/>
  <c r="BK4" i="48" s="1"/>
  <c r="W119" i="46"/>
  <c r="X119" i="46"/>
  <c r="Y119" i="46" s="1"/>
  <c r="U6" i="46" a="1"/>
  <c r="U7" i="46" a="1"/>
  <c r="U8" i="46" a="1"/>
  <c r="U9" i="46" a="1"/>
  <c r="U9" i="46" s="1"/>
  <c r="W9" i="46" s="1"/>
  <c r="U10" i="46" a="1"/>
  <c r="U10" i="46" s="1"/>
  <c r="W10" i="46" s="1"/>
  <c r="U11" i="46" a="1"/>
  <c r="U12" i="46" a="1"/>
  <c r="U13" i="46" a="1"/>
  <c r="U14" i="46" a="1"/>
  <c r="U14" i="46" s="1"/>
  <c r="W14" i="46" s="1"/>
  <c r="U15" i="46" a="1"/>
  <c r="U16" i="46" a="1"/>
  <c r="U17" i="46" a="1"/>
  <c r="U17" i="46" s="1"/>
  <c r="W17" i="46" s="1"/>
  <c r="U18" i="46" a="1"/>
  <c r="U19" i="46" a="1"/>
  <c r="U20" i="46" a="1"/>
  <c r="U21" i="46" a="1"/>
  <c r="X21" i="46" s="1"/>
  <c r="U22" i="46" a="1"/>
  <c r="U23" i="46" a="1"/>
  <c r="U24" i="46" a="1"/>
  <c r="U25" i="46" a="1"/>
  <c r="U25" i="46" s="1"/>
  <c r="W25" i="46" s="1"/>
  <c r="U26" i="46" a="1"/>
  <c r="U27" i="46" a="1"/>
  <c r="U28" i="46" a="1"/>
  <c r="U29" i="46" a="1"/>
  <c r="X29" i="46" s="1"/>
  <c r="U30" i="46" a="1"/>
  <c r="U30" i="46" s="1"/>
  <c r="W30" i="46" s="1"/>
  <c r="U31" i="46" a="1"/>
  <c r="U32" i="46" a="1"/>
  <c r="U33" i="46" a="1"/>
  <c r="U34" i="46" a="1"/>
  <c r="U35" i="46" a="1"/>
  <c r="U36" i="46" a="1"/>
  <c r="U37" i="46" a="1"/>
  <c r="X37" i="46" s="1"/>
  <c r="U37" i="46"/>
  <c r="W37" i="46" s="1"/>
  <c r="U38" i="46" a="1"/>
  <c r="U38" i="46" s="1"/>
  <c r="W38" i="46" s="1"/>
  <c r="U39" i="46" a="1"/>
  <c r="U40" i="46" a="1"/>
  <c r="U41" i="46" a="1"/>
  <c r="U41" i="46" s="1"/>
  <c r="W41" i="46" s="1"/>
  <c r="U42" i="46" a="1"/>
  <c r="U42" i="46" s="1"/>
  <c r="W42" i="46" s="1"/>
  <c r="U43" i="46" a="1"/>
  <c r="U44" i="46" a="1"/>
  <c r="U44" i="46" s="1"/>
  <c r="W44" i="46" s="1"/>
  <c r="Y44" i="46" s="1"/>
  <c r="U45" i="46" a="1"/>
  <c r="U46" i="46" a="1"/>
  <c r="U46" i="46" s="1"/>
  <c r="W46" i="46" s="1"/>
  <c r="U47" i="46" a="1"/>
  <c r="U48" i="46" a="1"/>
  <c r="U49" i="46" a="1"/>
  <c r="U50" i="46" a="1"/>
  <c r="U50" i="46" s="1"/>
  <c r="W50" i="46" s="1"/>
  <c r="Y50" i="46" s="1"/>
  <c r="U51" i="46" a="1"/>
  <c r="U52" i="46" a="1"/>
  <c r="U53" i="46" a="1"/>
  <c r="U53" i="46" s="1"/>
  <c r="W53" i="46" s="1"/>
  <c r="U54" i="46" a="1"/>
  <c r="U55" i="46" a="1"/>
  <c r="U56" i="46" a="1"/>
  <c r="U56" i="46" s="1"/>
  <c r="W56" i="46" s="1"/>
  <c r="U57" i="46" a="1"/>
  <c r="U57" i="46" s="1"/>
  <c r="W57" i="46" s="1"/>
  <c r="U58" i="46" a="1"/>
  <c r="U59" i="46" a="1"/>
  <c r="U59" i="46" s="1"/>
  <c r="W59" i="46" s="1"/>
  <c r="Y59" i="46" s="1"/>
  <c r="U60" i="46" a="1"/>
  <c r="U61" i="46" a="1"/>
  <c r="X61" i="46" s="1"/>
  <c r="U62" i="46" a="1"/>
  <c r="U63" i="46" a="1"/>
  <c r="U64" i="46" a="1"/>
  <c r="U64" i="46" s="1"/>
  <c r="U65" i="46" a="1"/>
  <c r="U66" i="46" a="1"/>
  <c r="U67" i="46" a="1"/>
  <c r="U68" i="46" a="1"/>
  <c r="U68" i="46" s="1"/>
  <c r="W68" i="46" s="1"/>
  <c r="U69" i="46" a="1"/>
  <c r="U69" i="46" s="1"/>
  <c r="W69" i="46" s="1"/>
  <c r="Y69" i="46" s="1"/>
  <c r="U70" i="46" a="1"/>
  <c r="U71" i="46" a="1"/>
  <c r="U72" i="46" a="1"/>
  <c r="U72" i="46" s="1"/>
  <c r="W72" i="46" s="1"/>
  <c r="U73" i="46" a="1"/>
  <c r="U74" i="46" a="1"/>
  <c r="U75" i="46" a="1"/>
  <c r="U76" i="46" a="1"/>
  <c r="U77" i="46" a="1"/>
  <c r="X77" i="46" s="1"/>
  <c r="Y77" i="46" s="1"/>
  <c r="U78" i="46" a="1"/>
  <c r="U79" i="46" a="1"/>
  <c r="U80" i="46" a="1"/>
  <c r="U80" i="46" s="1"/>
  <c r="W80" i="46" s="1"/>
  <c r="U81" i="46" a="1"/>
  <c r="U82" i="46" a="1"/>
  <c r="U83" i="46" a="1"/>
  <c r="U83" i="46" s="1"/>
  <c r="W83" i="46" s="1"/>
  <c r="U84" i="46" a="1"/>
  <c r="U84" i="46" s="1"/>
  <c r="W84" i="46" s="1"/>
  <c r="U85" i="46" a="1"/>
  <c r="U86" i="46" a="1"/>
  <c r="U87" i="46" a="1"/>
  <c r="U88" i="46" a="1"/>
  <c r="U88" i="46" s="1"/>
  <c r="W88" i="46" s="1"/>
  <c r="U89" i="46" a="1"/>
  <c r="U90" i="46" a="1"/>
  <c r="U90" i="46" s="1"/>
  <c r="U91" i="46" a="1"/>
  <c r="U92" i="46" a="1"/>
  <c r="U93" i="46" a="1"/>
  <c r="U93" i="46" s="1"/>
  <c r="W93" i="46" s="1"/>
  <c r="U94" i="46" a="1"/>
  <c r="U95" i="46" a="1"/>
  <c r="U96" i="46" a="1"/>
  <c r="U97" i="46" a="1"/>
  <c r="U98" i="46" a="1"/>
  <c r="U98" i="46" s="1"/>
  <c r="W98" i="46" s="1"/>
  <c r="U99" i="46" a="1"/>
  <c r="U100" i="46" a="1"/>
  <c r="U101" i="46" a="1"/>
  <c r="U101" i="46" s="1"/>
  <c r="W101" i="46" s="1"/>
  <c r="U102" i="46" a="1"/>
  <c r="U102" i="46" s="1"/>
  <c r="U103" i="46" a="1"/>
  <c r="U103" i="46" s="1"/>
  <c r="W103" i="46" s="1"/>
  <c r="Y103" i="46" s="1"/>
  <c r="U104" i="46" a="1"/>
  <c r="U105" i="46" a="1"/>
  <c r="U106" i="46" a="1"/>
  <c r="U107" i="46" a="1"/>
  <c r="U108" i="46" a="1"/>
  <c r="U108" i="46" s="1"/>
  <c r="W108" i="46" s="1"/>
  <c r="U109" i="46" a="1"/>
  <c r="U109" i="46" s="1"/>
  <c r="W109" i="46" s="1"/>
  <c r="U110" i="46" a="1"/>
  <c r="U111" i="46" a="1"/>
  <c r="U112" i="46" a="1"/>
  <c r="U112" i="46" s="1"/>
  <c r="W112" i="46" s="1"/>
  <c r="U113" i="46" a="1"/>
  <c r="U113" i="46" s="1"/>
  <c r="U114" i="46" a="1"/>
  <c r="U114" i="46" s="1"/>
  <c r="W114" i="46" s="1"/>
  <c r="U115" i="46" a="1"/>
  <c r="U116" i="46" a="1"/>
  <c r="U116" i="46" s="1"/>
  <c r="W116" i="46" s="1"/>
  <c r="Y116" i="46" s="1"/>
  <c r="U117" i="46" a="1"/>
  <c r="X117" i="46" s="1"/>
  <c r="U118" i="46" a="1"/>
  <c r="U119" i="46" a="1"/>
  <c r="U119" i="46" s="1"/>
  <c r="U120" i="46" a="1"/>
  <c r="U121" i="46" a="1"/>
  <c r="U122" i="46" a="1"/>
  <c r="U122" i="46" s="1"/>
  <c r="W122" i="46" s="1"/>
  <c r="Y122" i="46" s="1"/>
  <c r="U123" i="46" a="1"/>
  <c r="U124" i="46" a="1"/>
  <c r="U124" i="46" s="1"/>
  <c r="U125" i="46" a="1"/>
  <c r="X125" i="46" s="1"/>
  <c r="U126" i="46" a="1"/>
  <c r="U127" i="46" a="1"/>
  <c r="U128" i="46" a="1"/>
  <c r="U129" i="46" a="1"/>
  <c r="U130" i="46" a="1"/>
  <c r="U131" i="46" a="1"/>
  <c r="U131" i="46" s="1"/>
  <c r="W131" i="46" s="1"/>
  <c r="U132" i="46" a="1"/>
  <c r="U133" i="46" a="1"/>
  <c r="U134" i="46" a="1"/>
  <c r="U135" i="46" a="1"/>
  <c r="U136" i="46" a="1"/>
  <c r="U137" i="46" a="1"/>
  <c r="U137" i="46" s="1"/>
  <c r="W137" i="46" s="1"/>
  <c r="U138" i="46" a="1"/>
  <c r="U139" i="46" a="1"/>
  <c r="U140" i="46" a="1"/>
  <c r="U141" i="46" a="1"/>
  <c r="U141" i="46" s="1"/>
  <c r="W141" i="46" s="1"/>
  <c r="U142" i="46" a="1"/>
  <c r="U142" i="46" s="1"/>
  <c r="W142" i="46" s="1"/>
  <c r="Y142" i="46" s="1"/>
  <c r="U143" i="46" a="1"/>
  <c r="U144" i="46" a="1"/>
  <c r="U144" i="46" s="1"/>
  <c r="U145" i="46" a="1"/>
  <c r="X145" i="46" s="1"/>
  <c r="U146" i="46" a="1"/>
  <c r="U147" i="46" a="1"/>
  <c r="U147" i="46" s="1"/>
  <c r="W147" i="46" s="1"/>
  <c r="U148" i="46" a="1"/>
  <c r="U148" i="46" s="1"/>
  <c r="W148" i="46" s="1"/>
  <c r="U149" i="46" a="1"/>
  <c r="U149" i="46" s="1"/>
  <c r="W149" i="46" s="1"/>
  <c r="U150" i="46" a="1"/>
  <c r="U150" i="46" s="1"/>
  <c r="W150" i="46" s="1"/>
  <c r="U151" i="46" a="1"/>
  <c r="U151" i="46" s="1"/>
  <c r="W151" i="46" s="1"/>
  <c r="U152" i="46" a="1"/>
  <c r="U153" i="46" a="1"/>
  <c r="U153" i="46" s="1"/>
  <c r="W153" i="46" s="1"/>
  <c r="U154" i="46" a="1"/>
  <c r="U155" i="46" a="1"/>
  <c r="U155" i="46" s="1"/>
  <c r="W155" i="46" s="1"/>
  <c r="U156" i="46" a="1"/>
  <c r="U156" i="46" s="1"/>
  <c r="W156" i="46" s="1"/>
  <c r="U157" i="46" a="1"/>
  <c r="X157" i="46" s="1"/>
  <c r="U158" i="46" a="1"/>
  <c r="U158" i="46" s="1"/>
  <c r="W158" i="46" s="1"/>
  <c r="Y158" i="46" s="1"/>
  <c r="U159" i="46" a="1"/>
  <c r="U159" i="46" s="1"/>
  <c r="W159" i="46" s="1"/>
  <c r="U160" i="46" a="1"/>
  <c r="U161" i="46" a="1"/>
  <c r="U162" i="46" a="1"/>
  <c r="U162" i="46" s="1"/>
  <c r="W162" i="46" s="1"/>
  <c r="U163" i="46" a="1"/>
  <c r="U164" i="46" a="1"/>
  <c r="U164" i="46" s="1"/>
  <c r="W164" i="46" s="1"/>
  <c r="Y164" i="46" s="1"/>
  <c r="U165" i="46" a="1"/>
  <c r="X165" i="46" s="1"/>
  <c r="Y165" i="46" s="1"/>
  <c r="U166" i="46" a="1"/>
  <c r="U167" i="46" a="1"/>
  <c r="U168" i="46" a="1"/>
  <c r="U168" i="46" s="1"/>
  <c r="W168" i="46" s="1"/>
  <c r="U169" i="46" a="1"/>
  <c r="X169" i="46" s="1"/>
  <c r="U170" i="46" a="1"/>
  <c r="U170" i="46" s="1"/>
  <c r="W170" i="46" s="1"/>
  <c r="Y170" i="46" s="1"/>
  <c r="U171" i="46" a="1"/>
  <c r="U171" i="46" s="1"/>
  <c r="W171" i="46" s="1"/>
  <c r="U172" i="46" a="1"/>
  <c r="U173" i="46" a="1"/>
  <c r="U173" i="46" s="1"/>
  <c r="W173" i="46" s="1"/>
  <c r="U174" i="46" a="1"/>
  <c r="U175" i="46" a="1"/>
  <c r="U176" i="46" a="1"/>
  <c r="U176" i="46" s="1"/>
  <c r="W176" i="46" s="1"/>
  <c r="U177" i="46" a="1"/>
  <c r="U178" i="46" a="1"/>
  <c r="U179" i="46" a="1"/>
  <c r="U179" i="46" s="1"/>
  <c r="W179" i="46" s="1"/>
  <c r="U180" i="46" a="1"/>
  <c r="X180" i="46" s="1"/>
  <c r="U181" i="46" a="1"/>
  <c r="U182" i="46" a="1"/>
  <c r="U183" i="46" a="1"/>
  <c r="U184" i="46" a="1"/>
  <c r="U185" i="46" a="1"/>
  <c r="U186" i="46" a="1"/>
  <c r="U187" i="46" a="1"/>
  <c r="U187" i="46" s="1"/>
  <c r="W187" i="46" s="1"/>
  <c r="U188" i="46" a="1"/>
  <c r="X188" i="46" s="1"/>
  <c r="U189" i="46" a="1"/>
  <c r="U190" i="46" a="1"/>
  <c r="U191" i="46" a="1"/>
  <c r="U192" i="46" a="1"/>
  <c r="U192" i="46" s="1"/>
  <c r="W192" i="46" s="1"/>
  <c r="U193" i="46" a="1"/>
  <c r="U194" i="46" a="1"/>
  <c r="U195" i="46" a="1"/>
  <c r="U196" i="46" a="1"/>
  <c r="U197" i="46" a="1"/>
  <c r="U198" i="46" a="1"/>
  <c r="U199" i="46" a="1"/>
  <c r="U200" i="46" a="1"/>
  <c r="U200" i="46" s="1"/>
  <c r="W200" i="46" s="1"/>
  <c r="U201" i="46" a="1"/>
  <c r="U202" i="46" a="1"/>
  <c r="U202" i="46" s="1"/>
  <c r="W202" i="46" s="1"/>
  <c r="U203" i="46" a="1"/>
  <c r="U204" i="46" a="1"/>
  <c r="X204" i="46" s="1"/>
  <c r="U205" i="46" a="1"/>
  <c r="U206" i="46" a="1"/>
  <c r="U207" i="46" a="1"/>
  <c r="U208" i="46" a="1"/>
  <c r="U209" i="46" a="1"/>
  <c r="U209" i="46" s="1"/>
  <c r="W209" i="46" s="1"/>
  <c r="U210" i="46" a="1"/>
  <c r="U211" i="46" a="1"/>
  <c r="U212" i="46" a="1"/>
  <c r="U213" i="46" a="1"/>
  <c r="U214" i="46" a="1"/>
  <c r="U214" i="46" s="1"/>
  <c r="W214" i="46" s="1"/>
  <c r="U215" i="46" a="1"/>
  <c r="U216" i="46" a="1"/>
  <c r="U217" i="46" a="1"/>
  <c r="U218" i="46" a="1"/>
  <c r="U219" i="46" a="1"/>
  <c r="U220" i="46" a="1"/>
  <c r="X220" i="46" s="1"/>
  <c r="U220" i="46"/>
  <c r="W220" i="46" s="1"/>
  <c r="Y220" i="46" s="1"/>
  <c r="U221" i="46" a="1"/>
  <c r="U222" i="46" a="1"/>
  <c r="U222" i="46" s="1"/>
  <c r="W222" i="46" s="1"/>
  <c r="U223" i="46" a="1"/>
  <c r="U224" i="46" a="1"/>
  <c r="U225" i="46" a="1"/>
  <c r="U226" i="46" a="1"/>
  <c r="U226" i="46" s="1"/>
  <c r="W226" i="46" s="1"/>
  <c r="U227" i="46" a="1"/>
  <c r="U228" i="46" a="1"/>
  <c r="X228" i="46" s="1"/>
  <c r="U229" i="46" a="1"/>
  <c r="U229" i="46" s="1"/>
  <c r="W229" i="46" s="1"/>
  <c r="U230" i="46" a="1"/>
  <c r="U230" i="46" s="1"/>
  <c r="W230" i="46" s="1"/>
  <c r="Y230" i="46" s="1"/>
  <c r="U231" i="46" a="1"/>
  <c r="U232" i="46" a="1"/>
  <c r="U233" i="46" a="1"/>
  <c r="U234" i="46" a="1"/>
  <c r="U235" i="46" a="1"/>
  <c r="U236" i="46" a="1"/>
  <c r="U237" i="46" a="1"/>
  <c r="U238" i="46" a="1"/>
  <c r="U238" i="46" s="1"/>
  <c r="W238" i="46" s="1"/>
  <c r="U239" i="46" a="1"/>
  <c r="U240" i="46" a="1"/>
  <c r="U241" i="46" a="1"/>
  <c r="U242" i="46" a="1"/>
  <c r="U243" i="46" a="1"/>
  <c r="U244" i="46" a="1"/>
  <c r="X244" i="46" s="1"/>
  <c r="U245" i="46" a="1"/>
  <c r="U246" i="46" a="1"/>
  <c r="U247" i="46" a="1"/>
  <c r="U248" i="46" a="1"/>
  <c r="U249" i="46" a="1"/>
  <c r="U250" i="46" a="1"/>
  <c r="U251" i="46" a="1"/>
  <c r="U251" i="46" s="1"/>
  <c r="W251" i="46" s="1"/>
  <c r="U252" i="46" a="1"/>
  <c r="X252" i="46" s="1"/>
  <c r="U252" i="46"/>
  <c r="W252" i="46" s="1"/>
  <c r="Y252" i="46" s="1"/>
  <c r="U253" i="46" a="1"/>
  <c r="U254" i="46" a="1"/>
  <c r="U255" i="46" a="1"/>
  <c r="U255" i="46" s="1"/>
  <c r="W255" i="46" s="1"/>
  <c r="U256" i="46" a="1"/>
  <c r="U257" i="46" a="1"/>
  <c r="U258" i="46" a="1"/>
  <c r="U259" i="46" a="1"/>
  <c r="U260" i="46" a="1"/>
  <c r="U260" i="46" s="1"/>
  <c r="W260" i="46" s="1"/>
  <c r="U261" i="46" a="1"/>
  <c r="U261" i="46" s="1"/>
  <c r="W261" i="46" s="1"/>
  <c r="U262" i="46" a="1"/>
  <c r="U262" i="46" s="1"/>
  <c r="W262" i="46" s="1"/>
  <c r="U263" i="46" a="1"/>
  <c r="U264" i="46" a="1"/>
  <c r="U265" i="46" a="1"/>
  <c r="U265" i="46" s="1"/>
  <c r="W265" i="46" s="1"/>
  <c r="U266" i="46" a="1"/>
  <c r="U266" i="46" s="1"/>
  <c r="W266" i="46" s="1"/>
  <c r="U267" i="46" a="1"/>
  <c r="U268" i="46" a="1"/>
  <c r="U269" i="46" a="1"/>
  <c r="U269" i="46" s="1"/>
  <c r="W269" i="46" s="1"/>
  <c r="U270" i="46" a="1"/>
  <c r="U271" i="46" a="1"/>
  <c r="U272" i="46" a="1"/>
  <c r="U273" i="46" a="1"/>
  <c r="U274" i="46" a="1"/>
  <c r="U274" i="46" s="1"/>
  <c r="W274" i="46" s="1"/>
  <c r="U275" i="46" a="1"/>
  <c r="U276" i="46" a="1"/>
  <c r="X276" i="46" s="1"/>
  <c r="U277" i="46" a="1"/>
  <c r="U278" i="46" a="1"/>
  <c r="U279" i="46" a="1"/>
  <c r="U280" i="46" a="1"/>
  <c r="U280" i="46" s="1"/>
  <c r="U281" i="46" a="1"/>
  <c r="U282" i="46" a="1"/>
  <c r="U283" i="46" a="1"/>
  <c r="U283" i="46" s="1"/>
  <c r="W283" i="46" s="1"/>
  <c r="U284" i="46" a="1"/>
  <c r="U284" i="46" s="1"/>
  <c r="W284" i="46" s="1"/>
  <c r="U285" i="46" a="1"/>
  <c r="U286" i="46" a="1"/>
  <c r="U287" i="46" a="1"/>
  <c r="U288" i="46" a="1"/>
  <c r="U289" i="46" a="1"/>
  <c r="U290" i="46" a="1"/>
  <c r="U291" i="46" a="1"/>
  <c r="X291" i="46" s="1"/>
  <c r="U292" i="46" a="1"/>
  <c r="U292" i="46" s="1"/>
  <c r="W292" i="46" s="1"/>
  <c r="U293" i="46" a="1"/>
  <c r="X293" i="46" s="1"/>
  <c r="U293" i="46"/>
  <c r="W293" i="46" s="1"/>
  <c r="U294" i="46" a="1"/>
  <c r="U295" i="46" a="1"/>
  <c r="X295" i="46" s="1"/>
  <c r="U296" i="46" a="1"/>
  <c r="U296" i="46" s="1"/>
  <c r="W296" i="46" s="1"/>
  <c r="U297" i="46" a="1"/>
  <c r="U298" i="46" a="1"/>
  <c r="U299" i="46" a="1"/>
  <c r="X299" i="46" s="1"/>
  <c r="U299" i="46"/>
  <c r="W299" i="46" s="1"/>
  <c r="U300" i="46" a="1"/>
  <c r="U301" i="46" a="1"/>
  <c r="X301" i="46" s="1"/>
  <c r="U302" i="46" a="1"/>
  <c r="U303" i="46" a="1"/>
  <c r="X303" i="46" s="1"/>
  <c r="U304" i="46" a="1"/>
  <c r="U305" i="46" a="1"/>
  <c r="U306" i="46" a="1"/>
  <c r="U307" i="46" a="1"/>
  <c r="U307" i="46" s="1"/>
  <c r="W307" i="46" s="1"/>
  <c r="U308" i="46" a="1"/>
  <c r="U308" i="46" s="1"/>
  <c r="W308" i="46" s="1"/>
  <c r="U309" i="46" a="1"/>
  <c r="X309" i="46" s="1"/>
  <c r="U310" i="46" a="1"/>
  <c r="U311" i="46" a="1"/>
  <c r="X311" i="46" s="1"/>
  <c r="U312" i="46" a="1"/>
  <c r="U313" i="46" a="1"/>
  <c r="U314" i="46" a="1"/>
  <c r="U315" i="46" a="1"/>
  <c r="U316" i="46" a="1"/>
  <c r="U316" i="46" s="1"/>
  <c r="W316" i="46" s="1"/>
  <c r="U317" i="46" a="1"/>
  <c r="U318" i="46" a="1"/>
  <c r="U319" i="46" a="1"/>
  <c r="U320" i="46" a="1"/>
  <c r="U321" i="46" a="1"/>
  <c r="X321" i="46" s="1"/>
  <c r="U321" i="46"/>
  <c r="W321" i="46" s="1"/>
  <c r="U322" i="46" a="1"/>
  <c r="U323" i="46" a="1"/>
  <c r="U324" i="46" a="1"/>
  <c r="U324" i="46" s="1"/>
  <c r="W324" i="46" s="1"/>
  <c r="U325" i="46" a="1"/>
  <c r="U326" i="46" a="1"/>
  <c r="U327" i="46" a="1"/>
  <c r="U328" i="46" a="1"/>
  <c r="U328" i="46" s="1"/>
  <c r="W328" i="46" s="1"/>
  <c r="U329" i="46" a="1"/>
  <c r="X329" i="46" s="1"/>
  <c r="U329" i="46"/>
  <c r="W329" i="46" s="1"/>
  <c r="U330" i="46" a="1"/>
  <c r="U331" i="46" a="1"/>
  <c r="U331" i="46" s="1"/>
  <c r="W331" i="46" s="1"/>
  <c r="U332" i="46" a="1"/>
  <c r="U332" i="46" s="1"/>
  <c r="W332" i="46" s="1"/>
  <c r="U333" i="46" a="1"/>
  <c r="U334" i="46" a="1"/>
  <c r="U335" i="46" a="1"/>
  <c r="U336" i="46" a="1"/>
  <c r="U336" i="46" s="1"/>
  <c r="W336" i="46" s="1"/>
  <c r="U337" i="46" a="1"/>
  <c r="X337" i="46" s="1"/>
  <c r="U338" i="46" a="1"/>
  <c r="U339" i="46" a="1"/>
  <c r="U339" i="46" s="1"/>
  <c r="W339" i="46" s="1"/>
  <c r="U340" i="46" a="1"/>
  <c r="U341" i="46" a="1"/>
  <c r="U342" i="46" a="1"/>
  <c r="U342" i="46" s="1"/>
  <c r="W342" i="46" s="1"/>
  <c r="U343" i="46" a="1"/>
  <c r="U344" i="46" a="1"/>
  <c r="U345" i="46" a="1"/>
  <c r="U346" i="46" a="1"/>
  <c r="U347" i="46" a="1"/>
  <c r="U348" i="46" a="1"/>
  <c r="U348" i="46" s="1"/>
  <c r="W348" i="46" s="1"/>
  <c r="U349" i="46" a="1"/>
  <c r="U349" i="46" s="1"/>
  <c r="W349" i="46" s="1"/>
  <c r="Y349" i="46" s="1"/>
  <c r="U350" i="46" a="1"/>
  <c r="U350" i="46" s="1"/>
  <c r="W350" i="46" s="1"/>
  <c r="U351" i="46" a="1"/>
  <c r="U352" i="46" a="1"/>
  <c r="U353" i="46" a="1"/>
  <c r="X353" i="46" s="1"/>
  <c r="U353" i="46"/>
  <c r="W353" i="46" s="1"/>
  <c r="U354" i="46" a="1"/>
  <c r="U355" i="46" a="1"/>
  <c r="U356" i="46" a="1"/>
  <c r="U357" i="46" a="1"/>
  <c r="U357" i="46" s="1"/>
  <c r="W357" i="46" s="1"/>
  <c r="U358" i="46" a="1"/>
  <c r="U359" i="46" a="1"/>
  <c r="U359" i="46" s="1"/>
  <c r="W359" i="46" s="1"/>
  <c r="U360" i="46" a="1"/>
  <c r="U361" i="46" a="1"/>
  <c r="X361" i="46" s="1"/>
  <c r="U361" i="46"/>
  <c r="W361" i="46" s="1"/>
  <c r="U362" i="46" a="1"/>
  <c r="U363" i="46" a="1"/>
  <c r="U363" i="46" s="1"/>
  <c r="W363" i="46" s="1"/>
  <c r="Y363" i="46" s="1"/>
  <c r="U364" i="46" a="1"/>
  <c r="U365" i="46" a="1"/>
  <c r="U366" i="46" a="1"/>
  <c r="U367" i="46" a="1"/>
  <c r="U367" i="46" s="1"/>
  <c r="W367" i="46" s="1"/>
  <c r="Y367" i="46" s="1"/>
  <c r="U368" i="46" a="1"/>
  <c r="U368" i="46" s="1"/>
  <c r="W368" i="46" s="1"/>
  <c r="U369" i="46" a="1"/>
  <c r="X369" i="46" s="1"/>
  <c r="U370" i="46" a="1"/>
  <c r="U370" i="46" s="1"/>
  <c r="W370" i="46" s="1"/>
  <c r="U371" i="46" a="1"/>
  <c r="U372" i="46" a="1"/>
  <c r="U373" i="46" a="1"/>
  <c r="U374" i="46" a="1"/>
  <c r="U374" i="46" s="1"/>
  <c r="W374" i="46" s="1"/>
  <c r="Y374" i="46" s="1"/>
  <c r="U375" i="46" a="1"/>
  <c r="U376" i="46" a="1"/>
  <c r="U377" i="46" a="1"/>
  <c r="U378" i="46" a="1"/>
  <c r="U378" i="46" s="1"/>
  <c r="W378" i="46" s="1"/>
  <c r="U379" i="46" a="1"/>
  <c r="U379" i="46" s="1"/>
  <c r="W379" i="46" s="1"/>
  <c r="Y379" i="46" s="1"/>
  <c r="U380" i="46" a="1"/>
  <c r="U380" i="46" s="1"/>
  <c r="W380" i="46" s="1"/>
  <c r="U381" i="46" a="1"/>
  <c r="U381" i="46" s="1"/>
  <c r="W381" i="46" s="1"/>
  <c r="U382" i="46" a="1"/>
  <c r="U382" i="46" s="1"/>
  <c r="W382" i="46" s="1"/>
  <c r="Y382" i="46" s="1"/>
  <c r="U383" i="46" a="1"/>
  <c r="U384" i="46" a="1"/>
  <c r="U385" i="46" a="1"/>
  <c r="X385" i="46" s="1"/>
  <c r="U386" i="46" a="1"/>
  <c r="U387" i="46" a="1"/>
  <c r="U388" i="46" a="1"/>
  <c r="U389" i="46" a="1"/>
  <c r="U389" i="46" s="1"/>
  <c r="U390" i="46" a="1"/>
  <c r="U390" i="46" s="1"/>
  <c r="W390" i="46" s="1"/>
  <c r="Y390" i="46" s="1"/>
  <c r="U391" i="46" a="1"/>
  <c r="U391" i="46" s="1"/>
  <c r="W391" i="46" s="1"/>
  <c r="U392" i="46" a="1"/>
  <c r="U393" i="46" a="1"/>
  <c r="X393" i="46" s="1"/>
  <c r="Y393" i="46" s="1"/>
  <c r="U394" i="46" a="1"/>
  <c r="U395" i="46" a="1"/>
  <c r="U395" i="46" s="1"/>
  <c r="W395" i="46" s="1"/>
  <c r="U396" i="46" a="1"/>
  <c r="U397" i="46" a="1"/>
  <c r="U398" i="46" a="1"/>
  <c r="U399" i="46" a="1"/>
  <c r="U399" i="46" s="1"/>
  <c r="W399" i="46" s="1"/>
  <c r="U400" i="46" a="1"/>
  <c r="U401" i="46" a="1"/>
  <c r="U401" i="46" s="1"/>
  <c r="W401" i="46" s="1"/>
  <c r="Y401" i="46" s="1"/>
  <c r="U402" i="46" a="1"/>
  <c r="U403" i="46" a="1"/>
  <c r="U404" i="46" a="1"/>
  <c r="U405" i="46" a="1"/>
  <c r="U405" i="46" s="1"/>
  <c r="W405" i="46" s="1"/>
  <c r="U406" i="46" a="1"/>
  <c r="U407" i="46" a="1"/>
  <c r="U407" i="46" s="1"/>
  <c r="W407" i="46" s="1"/>
  <c r="U408" i="46" a="1"/>
  <c r="U409" i="46" a="1"/>
  <c r="U410" i="46" a="1"/>
  <c r="U411" i="46" a="1"/>
  <c r="U412" i="46" a="1"/>
  <c r="U412" i="46" s="1"/>
  <c r="W412" i="46" s="1"/>
  <c r="U413" i="46" a="1"/>
  <c r="U413" i="46" s="1"/>
  <c r="W413" i="46" s="1"/>
  <c r="Y413" i="46" s="1"/>
  <c r="U414" i="46" a="1"/>
  <c r="U414" i="46" s="1"/>
  <c r="W414" i="46" s="1"/>
  <c r="U415" i="46" a="1"/>
  <c r="U416" i="46" a="1"/>
  <c r="U417" i="46" a="1"/>
  <c r="U417" i="46" s="1"/>
  <c r="W417" i="46" s="1"/>
  <c r="Y417" i="46" s="1"/>
  <c r="U418" i="46" a="1"/>
  <c r="U419" i="46" a="1"/>
  <c r="U420" i="46" a="1"/>
  <c r="U420" i="46" s="1"/>
  <c r="W420" i="46" s="1"/>
  <c r="Y420" i="46" s="1"/>
  <c r="U421" i="46" a="1"/>
  <c r="U422" i="46" a="1"/>
  <c r="U423" i="46" a="1"/>
  <c r="U424" i="46" a="1"/>
  <c r="U425" i="46" a="1"/>
  <c r="X425" i="46" s="1"/>
  <c r="U426" i="46" a="1"/>
  <c r="U427" i="46" a="1"/>
  <c r="U427" i="46" s="1"/>
  <c r="W427" i="46" s="1"/>
  <c r="U428" i="46" a="1"/>
  <c r="U429" i="46" a="1"/>
  <c r="U430" i="46" a="1"/>
  <c r="U431" i="46" a="1"/>
  <c r="U431" i="46" s="1"/>
  <c r="W431" i="46" s="1"/>
  <c r="Y431" i="46" s="1"/>
  <c r="U432" i="46" a="1"/>
  <c r="U432" i="46" s="1"/>
  <c r="W432" i="46" s="1"/>
  <c r="U433" i="46" a="1"/>
  <c r="U433" i="46" s="1"/>
  <c r="W433" i="46" s="1"/>
  <c r="Y433" i="46" s="1"/>
  <c r="U434" i="46" a="1"/>
  <c r="U435" i="46" a="1"/>
  <c r="U436" i="46" a="1"/>
  <c r="U437" i="46" a="1"/>
  <c r="U438" i="46" a="1"/>
  <c r="U439" i="46" a="1"/>
  <c r="U439" i="46" s="1"/>
  <c r="W439" i="46" s="1"/>
  <c r="Y439" i="46" s="1"/>
  <c r="U440" i="46" a="1"/>
  <c r="U441" i="46" a="1"/>
  <c r="U442" i="46" a="1"/>
  <c r="U442" i="46" s="1"/>
  <c r="U443" i="46" a="1"/>
  <c r="U444" i="46" a="1"/>
  <c r="U445" i="46" a="1"/>
  <c r="U445" i="46" s="1"/>
  <c r="W445" i="46" s="1"/>
  <c r="U446" i="46" a="1"/>
  <c r="U446" i="46" s="1"/>
  <c r="W446" i="46" s="1"/>
  <c r="U447" i="46" a="1"/>
  <c r="U448" i="46" a="1"/>
  <c r="U449" i="46" a="1"/>
  <c r="X449" i="46" s="1"/>
  <c r="U450" i="46" a="1"/>
  <c r="U450" i="46" s="1"/>
  <c r="W450" i="46" s="1"/>
  <c r="Y450" i="46" s="1"/>
  <c r="U451" i="46" a="1"/>
  <c r="U452" i="46" a="1"/>
  <c r="U453" i="46" a="1"/>
  <c r="U454" i="46" a="1"/>
  <c r="U454" i="46" s="1"/>
  <c r="W454" i="46" s="1"/>
  <c r="U455" i="46" a="1"/>
  <c r="U456" i="46" a="1"/>
  <c r="U457" i="46" a="1"/>
  <c r="X457" i="46" s="1"/>
  <c r="U458" i="46" a="1"/>
  <c r="U459" i="46" a="1"/>
  <c r="U459" i="46" s="1"/>
  <c r="W459" i="46" s="1"/>
  <c r="U460" i="46" a="1"/>
  <c r="U460" i="46" s="1"/>
  <c r="W460" i="46" s="1"/>
  <c r="U461" i="46" a="1"/>
  <c r="U462" i="46" a="1"/>
  <c r="U463" i="46" a="1"/>
  <c r="U464" i="46" a="1"/>
  <c r="U464" i="46" s="1"/>
  <c r="W464" i="46" s="1"/>
  <c r="U465" i="46" a="1"/>
  <c r="U465" i="46"/>
  <c r="W465" i="46" s="1"/>
  <c r="Y465" i="46" s="1"/>
  <c r="U466" i="46" a="1"/>
  <c r="U467" i="46" a="1"/>
  <c r="U467" i="46" s="1"/>
  <c r="W467" i="46" s="1"/>
  <c r="Y467" i="46" s="1"/>
  <c r="U468" i="46" a="1"/>
  <c r="U468" i="46" s="1"/>
  <c r="W468" i="46" s="1"/>
  <c r="U469" i="46" a="1"/>
  <c r="U470" i="46" a="1"/>
  <c r="U470" i="46" s="1"/>
  <c r="W470" i="46" s="1"/>
  <c r="U471" i="46" a="1"/>
  <c r="U472" i="46" a="1"/>
  <c r="U473" i="46" a="1"/>
  <c r="U474" i="46" a="1"/>
  <c r="U475" i="46" a="1"/>
  <c r="U476" i="46" a="1"/>
  <c r="U477" i="46" a="1"/>
  <c r="U477" i="46" s="1"/>
  <c r="W477" i="46" s="1"/>
  <c r="Y477" i="46" s="1"/>
  <c r="U478" i="46" a="1"/>
  <c r="U479" i="46" a="1"/>
  <c r="U480" i="46" a="1"/>
  <c r="U480" i="46" s="1"/>
  <c r="W480" i="46" s="1"/>
  <c r="U481" i="46" a="1"/>
  <c r="X481" i="46" s="1"/>
  <c r="U482" i="46" a="1"/>
  <c r="U483" i="46" a="1"/>
  <c r="U484" i="46" a="1"/>
  <c r="U484" i="46" s="1"/>
  <c r="W484" i="46" s="1"/>
  <c r="U485" i="46" a="1"/>
  <c r="U486" i="46" a="1"/>
  <c r="U487" i="46" a="1"/>
  <c r="U488" i="46" a="1"/>
  <c r="U489" i="46" a="1"/>
  <c r="X489" i="46" s="1"/>
  <c r="U490" i="46" a="1"/>
  <c r="U491" i="46" a="1"/>
  <c r="U492" i="46" a="1"/>
  <c r="U492" i="46" s="1"/>
  <c r="W492" i="46" s="1"/>
  <c r="U493" i="46" a="1"/>
  <c r="U494" i="46" a="1"/>
  <c r="U495" i="46" a="1"/>
  <c r="U496" i="46" a="1"/>
  <c r="U496" i="46" s="1"/>
  <c r="W496" i="46" s="1"/>
  <c r="U497" i="46" a="1"/>
  <c r="X497" i="46" s="1"/>
  <c r="U498" i="46" a="1"/>
  <c r="U499" i="46" a="1"/>
  <c r="U499" i="46" s="1"/>
  <c r="W499" i="46" s="1"/>
  <c r="Y499" i="46" s="1"/>
  <c r="U500" i="46" a="1"/>
  <c r="U501" i="46" a="1"/>
  <c r="U501" i="46" s="1"/>
  <c r="W501" i="46" s="1"/>
  <c r="U502" i="46" a="1"/>
  <c r="U502" i="46" s="1"/>
  <c r="W502" i="46" s="1"/>
  <c r="Y502" i="46" s="1"/>
  <c r="U503" i="46" a="1"/>
  <c r="U504" i="46" a="1"/>
  <c r="U505" i="46" a="1"/>
  <c r="U506" i="46" a="1"/>
  <c r="U506" i="46" s="1"/>
  <c r="W506" i="46" s="1"/>
  <c r="U507" i="46" a="1"/>
  <c r="U508" i="46" a="1"/>
  <c r="U509" i="46" a="1"/>
  <c r="U510" i="46" a="1"/>
  <c r="U510" i="46" s="1"/>
  <c r="W510" i="46" s="1"/>
  <c r="U511" i="46" a="1"/>
  <c r="U512" i="46" a="1"/>
  <c r="U512" i="46" s="1"/>
  <c r="W512" i="46" s="1"/>
  <c r="U513" i="46" a="1"/>
  <c r="U514" i="46" a="1"/>
  <c r="U515" i="46" a="1"/>
  <c r="U515" i="46" s="1"/>
  <c r="W515" i="46" s="1"/>
  <c r="U516" i="46" a="1"/>
  <c r="U517" i="46" a="1"/>
  <c r="U518" i="46" a="1"/>
  <c r="U518" i="46" s="1"/>
  <c r="W518" i="46" s="1"/>
  <c r="U519" i="46" a="1"/>
  <c r="U520" i="46" a="1"/>
  <c r="U520" i="46" s="1"/>
  <c r="W520" i="46" s="1"/>
  <c r="U521" i="46" a="1"/>
  <c r="X521" i="46" s="1"/>
  <c r="U522" i="46" a="1"/>
  <c r="U523" i="46" a="1"/>
  <c r="U523" i="46" s="1"/>
  <c r="W523" i="46" s="1"/>
  <c r="Y523" i="46" s="1"/>
  <c r="U524" i="46" a="1"/>
  <c r="U524" i="46" s="1"/>
  <c r="W524" i="46" s="1"/>
  <c r="U525" i="46" a="1"/>
  <c r="U525" i="46" s="1"/>
  <c r="W525" i="46" s="1"/>
  <c r="U526" i="46" a="1"/>
  <c r="U527" i="46" a="1"/>
  <c r="U528" i="46" a="1"/>
  <c r="U529" i="46" a="1"/>
  <c r="X529" i="46" s="1"/>
  <c r="U530" i="46" a="1"/>
  <c r="U530" i="46" s="1"/>
  <c r="W530" i="46" s="1"/>
  <c r="U531" i="46" a="1"/>
  <c r="U531" i="46" s="1"/>
  <c r="W531" i="46" s="1"/>
  <c r="U532" i="46" a="1"/>
  <c r="U533" i="46" a="1"/>
  <c r="U533" i="46" s="1"/>
  <c r="W533" i="46" s="1"/>
  <c r="Y533" i="46" s="1"/>
  <c r="U534" i="46" a="1"/>
  <c r="U535" i="46" a="1"/>
  <c r="U536" i="46" a="1"/>
  <c r="U536" i="46" s="1"/>
  <c r="W536" i="46" s="1"/>
  <c r="U537" i="46" a="1"/>
  <c r="X537" i="46" s="1"/>
  <c r="U538" i="46" a="1"/>
  <c r="U539" i="46" a="1"/>
  <c r="U539" i="46" s="1"/>
  <c r="W539" i="46" s="1"/>
  <c r="U540" i="46" a="1"/>
  <c r="U541" i="46" a="1"/>
  <c r="U542" i="46" a="1"/>
  <c r="U543" i="46" a="1"/>
  <c r="U543" i="46" s="1"/>
  <c r="W543" i="46" s="1"/>
  <c r="U544" i="46" a="1"/>
  <c r="U545" i="46" a="1"/>
  <c r="U546" i="46" a="1"/>
  <c r="U547" i="46" a="1"/>
  <c r="U548" i="46" a="1"/>
  <c r="U548" i="46" s="1"/>
  <c r="W548" i="46" s="1"/>
  <c r="U549" i="46" a="1"/>
  <c r="X549" i="46" s="1"/>
  <c r="U550" i="46" a="1"/>
  <c r="U551" i="46" a="1"/>
  <c r="U552" i="46" a="1"/>
  <c r="U552" i="46" s="1"/>
  <c r="W552" i="46" s="1"/>
  <c r="U553" i="46" a="1"/>
  <c r="X553" i="46" s="1"/>
  <c r="U554" i="46" a="1"/>
  <c r="U555" i="46" a="1"/>
  <c r="U555" i="46" s="1"/>
  <c r="W555" i="46" s="1"/>
  <c r="U556" i="46" a="1"/>
  <c r="U556" i="46" s="1"/>
  <c r="W556" i="46" s="1"/>
  <c r="U557" i="46" a="1"/>
  <c r="U557" i="46" s="1"/>
  <c r="W557" i="46" s="1"/>
  <c r="Y557" i="46" s="1"/>
  <c r="U558" i="46" a="1"/>
  <c r="U559" i="46" a="1"/>
  <c r="U559" i="46" s="1"/>
  <c r="W559" i="46" s="1"/>
  <c r="U560" i="46" a="1"/>
  <c r="U561" i="46" a="1"/>
  <c r="U561" i="46" s="1"/>
  <c r="W561" i="46" s="1"/>
  <c r="Y561" i="46" s="1"/>
  <c r="U562" i="46" a="1"/>
  <c r="U563" i="46" a="1"/>
  <c r="U563" i="46" s="1"/>
  <c r="W563" i="46" s="1"/>
  <c r="Y563" i="46" s="1"/>
  <c r="U564" i="46" a="1"/>
  <c r="U565" i="46" a="1"/>
  <c r="X565" i="46" s="1"/>
  <c r="U566" i="46" a="1"/>
  <c r="U567" i="46" a="1"/>
  <c r="U568" i="46" a="1"/>
  <c r="U568" i="46" s="1"/>
  <c r="W568" i="46" s="1"/>
  <c r="Y568" i="46" s="1"/>
  <c r="U569" i="46" a="1"/>
  <c r="X569" i="46" s="1"/>
  <c r="U570" i="46" a="1"/>
  <c r="U571" i="46" a="1"/>
  <c r="U572" i="46" a="1"/>
  <c r="U573" i="46" a="1"/>
  <c r="X573" i="46" s="1"/>
  <c r="U574" i="46" a="1"/>
  <c r="U574" i="46" s="1"/>
  <c r="W574" i="46" s="1"/>
  <c r="U575" i="46" a="1"/>
  <c r="U575" i="46" s="1"/>
  <c r="W575" i="46" s="1"/>
  <c r="Y575" i="46" s="1"/>
  <c r="U576" i="46" a="1"/>
  <c r="U577" i="46" a="1"/>
  <c r="U578" i="46" a="1"/>
  <c r="U578" i="46" s="1"/>
  <c r="W578" i="46" s="1"/>
  <c r="U579" i="46" a="1"/>
  <c r="U579" i="46" s="1"/>
  <c r="W579" i="46" s="1"/>
  <c r="U580" i="46" a="1"/>
  <c r="U580" i="46" s="1"/>
  <c r="W580" i="46" s="1"/>
  <c r="U581" i="46" a="1"/>
  <c r="U582" i="46" a="1"/>
  <c r="U583" i="46" a="1"/>
  <c r="U583" i="46" s="1"/>
  <c r="W583" i="46" s="1"/>
  <c r="Y583" i="46" s="1"/>
  <c r="U584" i="46" a="1"/>
  <c r="U585" i="46" a="1"/>
  <c r="U585" i="46" s="1"/>
  <c r="W585" i="46" s="1"/>
  <c r="U586" i="46" a="1"/>
  <c r="U586" i="46" s="1"/>
  <c r="U587" i="46" a="1"/>
  <c r="U587" i="46" s="1"/>
  <c r="W587" i="46" s="1"/>
  <c r="U588" i="46" a="1"/>
  <c r="U589" i="46" a="1"/>
  <c r="U590" i="46" a="1"/>
  <c r="U590" i="46" s="1"/>
  <c r="W590" i="46" s="1"/>
  <c r="Y590" i="46" s="1"/>
  <c r="U591" i="46" a="1"/>
  <c r="U591" i="46" s="1"/>
  <c r="U592" i="46" a="1"/>
  <c r="U593" i="46" a="1"/>
  <c r="U594" i="46" a="1"/>
  <c r="U594" i="46" s="1"/>
  <c r="U595" i="46" a="1"/>
  <c r="U595" i="46" s="1"/>
  <c r="W595" i="46" s="1"/>
  <c r="U596" i="46" a="1"/>
  <c r="U597" i="46" a="1"/>
  <c r="U597" i="46" s="1"/>
  <c r="W597" i="46" s="1"/>
  <c r="Y597" i="46" s="1"/>
  <c r="U598" i="46" a="1"/>
  <c r="U598" i="46" s="1"/>
  <c r="W598" i="46" s="1"/>
  <c r="U599" i="46" a="1"/>
  <c r="U599" i="46" s="1"/>
  <c r="W599" i="46" s="1"/>
  <c r="U600" i="46" a="1"/>
  <c r="U601" i="46" a="1"/>
  <c r="U602" i="46" a="1"/>
  <c r="U602" i="46" s="1"/>
  <c r="U603" i="46" a="1"/>
  <c r="U603" i="46" s="1"/>
  <c r="W603" i="46" s="1"/>
  <c r="U604" i="46" a="1"/>
  <c r="U604" i="46" s="1"/>
  <c r="W604" i="46" s="1"/>
  <c r="Y604" i="46" s="1"/>
  <c r="U605" i="46" a="1"/>
  <c r="U606" i="46" a="1"/>
  <c r="U606" i="46" s="1"/>
  <c r="W606" i="46" s="1"/>
  <c r="U607" i="46" a="1"/>
  <c r="U607" i="46" s="1"/>
  <c r="W607" i="46" s="1"/>
  <c r="U608" i="46" a="1"/>
  <c r="U608" i="46" s="1"/>
  <c r="W608" i="46" s="1"/>
  <c r="U609" i="46" a="1"/>
  <c r="U610" i="46" a="1"/>
  <c r="U610" i="46" s="1"/>
  <c r="W610" i="46" s="1"/>
  <c r="U611" i="46" a="1"/>
  <c r="U611" i="46" s="1"/>
  <c r="U612" i="46" a="1"/>
  <c r="U613" i="46" a="1"/>
  <c r="U614" i="46" a="1"/>
  <c r="U615" i="46" a="1"/>
  <c r="U615" i="46" s="1"/>
  <c r="W615" i="46" s="1"/>
  <c r="U616" i="46" a="1"/>
  <c r="U617" i="46" a="1"/>
  <c r="U618" i="46" a="1"/>
  <c r="U619" i="46" a="1"/>
  <c r="U619" i="46" s="1"/>
  <c r="W619" i="46" s="1"/>
  <c r="U620" i="46" a="1"/>
  <c r="U621" i="46" a="1"/>
  <c r="U622" i="46" a="1"/>
  <c r="U622" i="46" s="1"/>
  <c r="W622" i="46" s="1"/>
  <c r="U623" i="46" a="1"/>
  <c r="U623" i="46" s="1"/>
  <c r="W623" i="46" s="1"/>
  <c r="U624" i="46" a="1"/>
  <c r="U624" i="46" s="1"/>
  <c r="W624" i="46" s="1"/>
  <c r="U625" i="46" a="1"/>
  <c r="U626" i="46" a="1"/>
  <c r="U626" i="46" s="1"/>
  <c r="W626" i="46" s="1"/>
  <c r="U627" i="46" a="1"/>
  <c r="U627" i="46" s="1"/>
  <c r="W627" i="46" s="1"/>
  <c r="U628" i="46" a="1"/>
  <c r="U629" i="46" a="1"/>
  <c r="U630" i="46" a="1"/>
  <c r="U631" i="46" a="1"/>
  <c r="U631" i="46" s="1"/>
  <c r="W631" i="46" s="1"/>
  <c r="U632" i="46" a="1"/>
  <c r="U633" i="46" a="1"/>
  <c r="U634" i="46" a="1"/>
  <c r="U634" i="46" s="1"/>
  <c r="W634" i="46" s="1"/>
  <c r="U635" i="46" a="1"/>
  <c r="U635" i="46" s="1"/>
  <c r="W635" i="46" s="1"/>
  <c r="U636" i="46" a="1"/>
  <c r="U637" i="46" a="1"/>
  <c r="U638" i="46" a="1"/>
  <c r="U638" i="46" s="1"/>
  <c r="W638" i="46" s="1"/>
  <c r="U639" i="46" a="1"/>
  <c r="U639" i="46" s="1"/>
  <c r="W639" i="46" s="1"/>
  <c r="U640" i="46" a="1"/>
  <c r="U640" i="46" s="1"/>
  <c r="W640" i="46" s="1"/>
  <c r="U641" i="46" a="1"/>
  <c r="U642" i="46" a="1"/>
  <c r="U642" i="46" s="1"/>
  <c r="W642" i="46" s="1"/>
  <c r="U643" i="46" a="1"/>
  <c r="U643" i="46" s="1"/>
  <c r="W643" i="46" s="1"/>
  <c r="U644" i="46" a="1"/>
  <c r="U645" i="46" a="1"/>
  <c r="U646" i="46" a="1"/>
  <c r="U646" i="46" s="1"/>
  <c r="W646" i="46" s="1"/>
  <c r="U647" i="46" a="1"/>
  <c r="U647" i="46" s="1"/>
  <c r="W647" i="46" s="1"/>
  <c r="Y647" i="46" s="1"/>
  <c r="U648" i="46" a="1"/>
  <c r="U649" i="46" a="1"/>
  <c r="U650" i="46" a="1"/>
  <c r="U651" i="46" a="1"/>
  <c r="U651" i="46" s="1"/>
  <c r="W651" i="46" s="1"/>
  <c r="U652" i="46" a="1"/>
  <c r="U653" i="46" a="1"/>
  <c r="U654" i="46" a="1"/>
  <c r="U655" i="46" a="1"/>
  <c r="U655" i="46" s="1"/>
  <c r="W655" i="46" s="1"/>
  <c r="U656" i="46" a="1"/>
  <c r="U656" i="46" s="1"/>
  <c r="W656" i="46" s="1"/>
  <c r="U657" i="46" a="1"/>
  <c r="U657" i="46" s="1"/>
  <c r="W657" i="46" s="1"/>
  <c r="Y657" i="46" s="1"/>
  <c r="U658" i="46" a="1"/>
  <c r="U659" i="46" a="1"/>
  <c r="U660" i="46" a="1"/>
  <c r="U661" i="46" a="1"/>
  <c r="U662" i="46" a="1"/>
  <c r="U662" i="46" s="1"/>
  <c r="W662" i="46" s="1"/>
  <c r="U663" i="46" a="1"/>
  <c r="U664" i="46" a="1"/>
  <c r="U664" i="46" s="1"/>
  <c r="W664" i="46" s="1"/>
  <c r="U665" i="46" a="1"/>
  <c r="U666" i="46" a="1"/>
  <c r="U666" i="46" s="1"/>
  <c r="W666" i="46" s="1"/>
  <c r="U667" i="46" a="1"/>
  <c r="U668" i="46" a="1"/>
  <c r="U669" i="46" a="1"/>
  <c r="U669" i="46" s="1"/>
  <c r="W669" i="46" s="1"/>
  <c r="U670" i="46" a="1"/>
  <c r="U670" i="46" s="1"/>
  <c r="U671" i="46" a="1"/>
  <c r="U672" i="46" a="1"/>
  <c r="U673" i="46" a="1"/>
  <c r="U674" i="46" a="1"/>
  <c r="U674" i="46" s="1"/>
  <c r="W674" i="46" s="1"/>
  <c r="U675" i="46" a="1"/>
  <c r="U675" i="46" s="1"/>
  <c r="W675" i="46" s="1"/>
  <c r="Y675" i="46" s="1"/>
  <c r="U676" i="46" a="1"/>
  <c r="U677" i="46" a="1"/>
  <c r="U678" i="46" a="1"/>
  <c r="U679" i="46" a="1"/>
  <c r="U679" i="46" s="1"/>
  <c r="U680" i="46" a="1"/>
  <c r="U681" i="46" a="1"/>
  <c r="U681" i="46" s="1"/>
  <c r="W681" i="46" s="1"/>
  <c r="U682" i="46" a="1"/>
  <c r="U682" i="46" s="1"/>
  <c r="U683" i="46" a="1"/>
  <c r="U683" i="46" s="1"/>
  <c r="W683" i="46" s="1"/>
  <c r="U684" i="46" a="1"/>
  <c r="U685" i="46" a="1"/>
  <c r="U686" i="46" a="1"/>
  <c r="U686" i="46" s="1"/>
  <c r="W686" i="46" s="1"/>
  <c r="U687" i="46" a="1"/>
  <c r="U687" i="46" s="1"/>
  <c r="W687" i="46" s="1"/>
  <c r="U688" i="46" a="1"/>
  <c r="U689" i="46" a="1"/>
  <c r="U690" i="46" a="1"/>
  <c r="U690" i="46" s="1"/>
  <c r="U691" i="46" a="1"/>
  <c r="U691" i="46" s="1"/>
  <c r="W691" i="46" s="1"/>
  <c r="U692" i="46" a="1"/>
  <c r="U693" i="46" a="1"/>
  <c r="U694" i="46" a="1"/>
  <c r="U694" i="46" s="1"/>
  <c r="W694" i="46" s="1"/>
  <c r="U695" i="46" a="1"/>
  <c r="U695" i="46" s="1"/>
  <c r="W695" i="46" s="1"/>
  <c r="U696" i="46" a="1"/>
  <c r="U697" i="46" a="1"/>
  <c r="U697" i="46" s="1"/>
  <c r="W697" i="46" s="1"/>
  <c r="U698" i="46" a="1"/>
  <c r="U698" i="46" s="1"/>
  <c r="W698" i="46" s="1"/>
  <c r="U699" i="46" a="1"/>
  <c r="U699" i="46" s="1"/>
  <c r="W699" i="46" s="1"/>
  <c r="U700" i="46" a="1"/>
  <c r="U701" i="46" a="1"/>
  <c r="U702" i="46" a="1"/>
  <c r="U703" i="46" a="1"/>
  <c r="U703" i="46" s="1"/>
  <c r="W703" i="46" s="1"/>
  <c r="U704" i="46" a="1"/>
  <c r="U705" i="46" a="1"/>
  <c r="U706" i="46" a="1"/>
  <c r="U707" i="46" a="1"/>
  <c r="U707" i="46" s="1"/>
  <c r="U708" i="46" a="1"/>
  <c r="U709" i="46" a="1"/>
  <c r="U710" i="46" a="1"/>
  <c r="U710" i="46" s="1"/>
  <c r="W710" i="46" s="1"/>
  <c r="U711" i="46" a="1"/>
  <c r="U711" i="46" s="1"/>
  <c r="W711" i="46" s="1"/>
  <c r="U712" i="46" a="1"/>
  <c r="U713" i="46" a="1"/>
  <c r="U713" i="46" s="1"/>
  <c r="W713" i="46" s="1"/>
  <c r="Y713" i="46" s="1"/>
  <c r="U714" i="46" a="1"/>
  <c r="U714" i="46" s="1"/>
  <c r="U715" i="46" a="1"/>
  <c r="U715" i="46" s="1"/>
  <c r="W715" i="46" s="1"/>
  <c r="U716" i="46" a="1"/>
  <c r="U717" i="46" a="1"/>
  <c r="U718" i="46" a="1"/>
  <c r="U719" i="46" a="1"/>
  <c r="U719" i="46" s="1"/>
  <c r="W719" i="46" s="1"/>
  <c r="Y719" i="46" s="1"/>
  <c r="U720" i="46" a="1"/>
  <c r="U721" i="46" a="1"/>
  <c r="U722" i="46" a="1"/>
  <c r="U722" i="46" s="1"/>
  <c r="W722" i="46" s="1"/>
  <c r="U723" i="46" a="1"/>
  <c r="U723" i="46" s="1"/>
  <c r="W723" i="46" s="1"/>
  <c r="U724" i="46" a="1"/>
  <c r="U724" i="46" s="1"/>
  <c r="W724" i="46" s="1"/>
  <c r="Y724" i="46" s="1"/>
  <c r="U725" i="46" a="1"/>
  <c r="U725" i="46" s="1"/>
  <c r="W725" i="46" s="1"/>
  <c r="Y725" i="46" s="1"/>
  <c r="U726" i="46" a="1"/>
  <c r="U727" i="46" a="1"/>
  <c r="U727" i="46" s="1"/>
  <c r="W727" i="46" s="1"/>
  <c r="U728" i="46" a="1"/>
  <c r="U728" i="46" s="1"/>
  <c r="W728" i="46" s="1"/>
  <c r="Y728" i="46" s="1"/>
  <c r="U729" i="46" a="1"/>
  <c r="U729" i="46" s="1"/>
  <c r="W729" i="46" s="1"/>
  <c r="Y729" i="46" s="1"/>
  <c r="U730" i="46" a="1"/>
  <c r="U730" i="46" s="1"/>
  <c r="W730" i="46" s="1"/>
  <c r="U731" i="46" a="1"/>
  <c r="U732" i="46" a="1"/>
  <c r="U732" i="46" s="1"/>
  <c r="W732" i="46" s="1"/>
  <c r="U733" i="46" a="1"/>
  <c r="U734" i="46" a="1"/>
  <c r="U734" i="46" s="1"/>
  <c r="W734" i="46" s="1"/>
  <c r="U735" i="46" a="1"/>
  <c r="U736" i="46" a="1"/>
  <c r="U737" i="46" a="1"/>
  <c r="U737" i="46" s="1"/>
  <c r="W737" i="46" s="1"/>
  <c r="Y737" i="46" s="1"/>
  <c r="U738" i="46" a="1"/>
  <c r="U738" i="46" s="1"/>
  <c r="W738" i="46" s="1"/>
  <c r="Y738" i="46" s="1"/>
  <c r="U739" i="46" a="1"/>
  <c r="U740" i="46" a="1"/>
  <c r="U740" i="46" s="1"/>
  <c r="W740" i="46" s="1"/>
  <c r="Y740" i="46" s="1"/>
  <c r="U741" i="46" a="1"/>
  <c r="U741" i="46" s="1"/>
  <c r="W741" i="46" s="1"/>
  <c r="Y741" i="46" s="1"/>
  <c r="U742" i="46" a="1"/>
  <c r="U742" i="46" s="1"/>
  <c r="W742" i="46" s="1"/>
  <c r="Y742" i="46" s="1"/>
  <c r="U743" i="46" a="1"/>
  <c r="U743" i="46" s="1"/>
  <c r="W743" i="46" s="1"/>
  <c r="Y743" i="46" s="1"/>
  <c r="U744" i="46" a="1"/>
  <c r="U745" i="46" a="1"/>
  <c r="U746" i="46" a="1"/>
  <c r="U746" i="46" s="1"/>
  <c r="W746" i="46" s="1"/>
  <c r="U747" i="46" a="1"/>
  <c r="U748" i="46" a="1"/>
  <c r="U5" i="46" a="1"/>
  <c r="T176" i="46" a="1"/>
  <c r="T176" i="46" s="1"/>
  <c r="T158" i="46" a="1"/>
  <c r="T158" i="46" s="1"/>
  <c r="T115" i="46" a="1"/>
  <c r="T115" i="46" s="1"/>
  <c r="T97" i="46" a="1"/>
  <c r="T97" i="46" s="1"/>
  <c r="T78" i="46" a="1"/>
  <c r="T78" i="46" s="1"/>
  <c r="T63" i="46" a="1"/>
  <c r="T63" i="46" s="1"/>
  <c r="T44" i="46" a="1"/>
  <c r="T44" i="46" s="1"/>
  <c r="T25" i="46" a="1"/>
  <c r="T25" i="46" s="1"/>
  <c r="T5" i="46" a="1"/>
  <c r="T5" i="46" s="1"/>
  <c r="S155" i="48"/>
  <c r="R155" i="48"/>
  <c r="P260" i="49"/>
  <c r="AE5" i="49" a="1"/>
  <c r="AE5" i="49" s="1"/>
  <c r="U62" i="48" a="1"/>
  <c r="U62" i="48" s="1"/>
  <c r="CD209" i="48" s="1" a="1"/>
  <c r="CD209" i="48" s="1"/>
  <c r="U27" i="48" a="1"/>
  <c r="U27" i="48" s="1"/>
  <c r="BP209" i="48" s="1" a="1"/>
  <c r="BP209" i="48" s="1"/>
  <c r="U5" i="48" a="1"/>
  <c r="U5" i="48" s="1"/>
  <c r="BK209" i="48" s="1" a="1"/>
  <c r="BK209" i="48" s="1"/>
  <c r="CC107" i="48"/>
  <c r="J259" i="49"/>
  <c r="I259" i="49"/>
  <c r="H259" i="49"/>
  <c r="G259" i="49"/>
  <c r="J258" i="49"/>
  <c r="I258" i="49"/>
  <c r="H258" i="49"/>
  <c r="G258" i="49"/>
  <c r="K6" i="46"/>
  <c r="K7" i="46"/>
  <c r="K8" i="46"/>
  <c r="K9" i="46"/>
  <c r="K10" i="46"/>
  <c r="K11" i="46"/>
  <c r="K12" i="46"/>
  <c r="K13" i="46"/>
  <c r="K14" i="46"/>
  <c r="K15" i="46"/>
  <c r="K16" i="46"/>
  <c r="K17" i="46"/>
  <c r="K18" i="46"/>
  <c r="K19" i="46"/>
  <c r="K20" i="46"/>
  <c r="K21" i="46"/>
  <c r="K22" i="46"/>
  <c r="K23" i="46"/>
  <c r="K24" i="46"/>
  <c r="K25" i="46"/>
  <c r="K26" i="46"/>
  <c r="K27" i="46"/>
  <c r="K28" i="46"/>
  <c r="K29" i="46"/>
  <c r="K30" i="46"/>
  <c r="K31" i="46"/>
  <c r="K32" i="46"/>
  <c r="K33" i="46"/>
  <c r="K34" i="46"/>
  <c r="K35" i="46"/>
  <c r="K36" i="46"/>
  <c r="K37" i="46"/>
  <c r="K38" i="46"/>
  <c r="K39" i="46"/>
  <c r="K40" i="46"/>
  <c r="K41" i="46"/>
  <c r="K42" i="46"/>
  <c r="K43" i="46"/>
  <c r="K44" i="46"/>
  <c r="K45" i="46"/>
  <c r="K46" i="46"/>
  <c r="K47" i="46"/>
  <c r="K48" i="46"/>
  <c r="K49" i="46"/>
  <c r="K50" i="46"/>
  <c r="K51" i="46"/>
  <c r="K52" i="46"/>
  <c r="K53" i="46"/>
  <c r="K54" i="46"/>
  <c r="K55" i="46"/>
  <c r="K56" i="46"/>
  <c r="K57" i="46"/>
  <c r="K58" i="46"/>
  <c r="K59" i="46"/>
  <c r="K60" i="46"/>
  <c r="K61" i="46"/>
  <c r="K62" i="46"/>
  <c r="K63" i="46"/>
  <c r="K64" i="46"/>
  <c r="K65" i="46"/>
  <c r="K66" i="46"/>
  <c r="K67" i="46"/>
  <c r="K68" i="46"/>
  <c r="K69" i="46"/>
  <c r="K70" i="46"/>
  <c r="K71" i="46"/>
  <c r="K72" i="46"/>
  <c r="K73" i="46"/>
  <c r="K74" i="46"/>
  <c r="K75" i="46"/>
  <c r="K76" i="46"/>
  <c r="K77" i="46"/>
  <c r="K78" i="46"/>
  <c r="K79" i="46"/>
  <c r="K80" i="46"/>
  <c r="K81" i="46"/>
  <c r="K82" i="46"/>
  <c r="K83" i="46"/>
  <c r="K84" i="46"/>
  <c r="K85" i="46"/>
  <c r="K86" i="46"/>
  <c r="K87" i="46"/>
  <c r="K88" i="46"/>
  <c r="K89" i="46"/>
  <c r="K90" i="46"/>
  <c r="K91" i="46"/>
  <c r="K92" i="46"/>
  <c r="K93" i="46"/>
  <c r="K94" i="46"/>
  <c r="K95" i="46"/>
  <c r="K96" i="46"/>
  <c r="K97" i="46"/>
  <c r="K98" i="46"/>
  <c r="K99" i="46"/>
  <c r="K100" i="46"/>
  <c r="K101" i="46"/>
  <c r="K102" i="46"/>
  <c r="K103" i="46"/>
  <c r="K104" i="46"/>
  <c r="K105" i="46"/>
  <c r="K106" i="46"/>
  <c r="K107" i="46"/>
  <c r="K108" i="46"/>
  <c r="K109" i="46"/>
  <c r="K110" i="46"/>
  <c r="K111" i="46"/>
  <c r="K112" i="46"/>
  <c r="K113" i="46"/>
  <c r="K114" i="46"/>
  <c r="K115" i="46"/>
  <c r="K116" i="46"/>
  <c r="K117" i="46"/>
  <c r="K118" i="46"/>
  <c r="K119" i="46"/>
  <c r="K120" i="46"/>
  <c r="K121" i="46"/>
  <c r="K122" i="46"/>
  <c r="K123" i="46"/>
  <c r="K124" i="46"/>
  <c r="K125" i="46"/>
  <c r="K126" i="46"/>
  <c r="K127" i="46"/>
  <c r="K128" i="46"/>
  <c r="K129" i="46"/>
  <c r="K130" i="46"/>
  <c r="K131" i="46"/>
  <c r="K132" i="46"/>
  <c r="K133" i="46"/>
  <c r="K134" i="46"/>
  <c r="K135" i="46"/>
  <c r="K136" i="46"/>
  <c r="K137" i="46"/>
  <c r="K138" i="46"/>
  <c r="K139" i="46"/>
  <c r="K140" i="46"/>
  <c r="K141" i="46"/>
  <c r="K142" i="46"/>
  <c r="K143" i="46"/>
  <c r="K144" i="46"/>
  <c r="K145" i="46"/>
  <c r="K146" i="46"/>
  <c r="K147" i="46"/>
  <c r="K148" i="46"/>
  <c r="K149" i="46"/>
  <c r="K150" i="46"/>
  <c r="K151" i="46"/>
  <c r="K152" i="46"/>
  <c r="K153" i="46"/>
  <c r="K154" i="46"/>
  <c r="K155" i="46"/>
  <c r="K156" i="46"/>
  <c r="K157" i="46"/>
  <c r="K158" i="46"/>
  <c r="K159" i="46"/>
  <c r="K160" i="46"/>
  <c r="K161" i="46"/>
  <c r="K162" i="46"/>
  <c r="K163" i="46"/>
  <c r="K164" i="46"/>
  <c r="K165" i="46"/>
  <c r="K166" i="46"/>
  <c r="K167" i="46"/>
  <c r="K168" i="46"/>
  <c r="K169" i="46"/>
  <c r="K170" i="46"/>
  <c r="K171" i="46"/>
  <c r="K172" i="46"/>
  <c r="K173" i="46"/>
  <c r="K174" i="46"/>
  <c r="K175" i="46"/>
  <c r="K176" i="46"/>
  <c r="K177" i="46"/>
  <c r="K178" i="46"/>
  <c r="K179" i="46"/>
  <c r="K180" i="46"/>
  <c r="K181" i="46"/>
  <c r="K182" i="46"/>
  <c r="K183" i="46"/>
  <c r="K184" i="46"/>
  <c r="K185" i="46"/>
  <c r="K186" i="46"/>
  <c r="K187" i="46"/>
  <c r="K188" i="46"/>
  <c r="K189" i="46"/>
  <c r="K190" i="46"/>
  <c r="K191" i="46"/>
  <c r="K192" i="46"/>
  <c r="K193" i="46"/>
  <c r="K194" i="46"/>
  <c r="K195" i="46"/>
  <c r="K196" i="46"/>
  <c r="K197" i="46"/>
  <c r="K198" i="46"/>
  <c r="K199" i="46"/>
  <c r="K200" i="46"/>
  <c r="K201" i="46"/>
  <c r="K202" i="46"/>
  <c r="K203" i="46"/>
  <c r="K204" i="46"/>
  <c r="K205" i="46"/>
  <c r="K206" i="46"/>
  <c r="K207" i="46"/>
  <c r="K208" i="46"/>
  <c r="K209" i="46"/>
  <c r="K210" i="46"/>
  <c r="K211" i="46"/>
  <c r="K212" i="46"/>
  <c r="K213" i="46"/>
  <c r="K214" i="46"/>
  <c r="K215" i="46"/>
  <c r="K216" i="46"/>
  <c r="K217" i="46"/>
  <c r="K218" i="46"/>
  <c r="K219" i="46"/>
  <c r="K220" i="46"/>
  <c r="K221" i="46"/>
  <c r="K222" i="46"/>
  <c r="K223" i="46"/>
  <c r="K224" i="46"/>
  <c r="K225" i="46"/>
  <c r="K226" i="46"/>
  <c r="K227" i="46"/>
  <c r="K228" i="46"/>
  <c r="K229" i="46"/>
  <c r="K230" i="46"/>
  <c r="K231" i="46"/>
  <c r="K232" i="46"/>
  <c r="K233" i="46"/>
  <c r="K234" i="46"/>
  <c r="K235" i="46"/>
  <c r="K236" i="46"/>
  <c r="K237" i="46"/>
  <c r="K238" i="46"/>
  <c r="K239" i="46"/>
  <c r="K240" i="46"/>
  <c r="K241" i="46"/>
  <c r="K242" i="46"/>
  <c r="K243" i="46"/>
  <c r="K244" i="46"/>
  <c r="K245" i="46"/>
  <c r="K246" i="46"/>
  <c r="K247" i="46"/>
  <c r="K248" i="46"/>
  <c r="K249" i="46"/>
  <c r="K250" i="46"/>
  <c r="K251" i="46"/>
  <c r="K252" i="46"/>
  <c r="K253" i="46"/>
  <c r="K254" i="46"/>
  <c r="K255" i="46"/>
  <c r="K256" i="46"/>
  <c r="K257" i="46"/>
  <c r="K258" i="46"/>
  <c r="K259" i="46"/>
  <c r="K260" i="46"/>
  <c r="K261" i="46"/>
  <c r="K262" i="46"/>
  <c r="K263" i="46"/>
  <c r="K264" i="46"/>
  <c r="K265" i="46"/>
  <c r="K266" i="46"/>
  <c r="K267" i="46"/>
  <c r="K268" i="46"/>
  <c r="K269" i="46"/>
  <c r="K270" i="46"/>
  <c r="K271" i="46"/>
  <c r="K272" i="46"/>
  <c r="K273" i="46"/>
  <c r="K274" i="46"/>
  <c r="K275" i="46"/>
  <c r="K276" i="46"/>
  <c r="K277" i="46"/>
  <c r="K278" i="46"/>
  <c r="K279" i="46"/>
  <c r="K280" i="46"/>
  <c r="K281" i="46"/>
  <c r="K282" i="46"/>
  <c r="K283" i="46"/>
  <c r="K284" i="46"/>
  <c r="K285" i="46"/>
  <c r="K286" i="46"/>
  <c r="K287" i="46"/>
  <c r="K288" i="46"/>
  <c r="K289" i="46"/>
  <c r="K290" i="46"/>
  <c r="K291" i="46"/>
  <c r="K292" i="46"/>
  <c r="K293" i="46"/>
  <c r="K294" i="46"/>
  <c r="K295" i="46"/>
  <c r="K296" i="46"/>
  <c r="K297" i="46"/>
  <c r="K298" i="46"/>
  <c r="K299" i="46"/>
  <c r="K300" i="46"/>
  <c r="K301" i="46"/>
  <c r="K302" i="46"/>
  <c r="K303" i="46"/>
  <c r="K304" i="46"/>
  <c r="K305" i="46"/>
  <c r="K306" i="46"/>
  <c r="K307" i="46"/>
  <c r="K308" i="46"/>
  <c r="K309" i="46"/>
  <c r="K310" i="46"/>
  <c r="K311" i="46"/>
  <c r="K312" i="46"/>
  <c r="K313" i="46"/>
  <c r="K314" i="46"/>
  <c r="K315" i="46"/>
  <c r="K316" i="46"/>
  <c r="K317" i="46"/>
  <c r="K318" i="46"/>
  <c r="K319" i="46"/>
  <c r="K320" i="46"/>
  <c r="K321" i="46"/>
  <c r="K322" i="46"/>
  <c r="K323" i="46"/>
  <c r="K324" i="46"/>
  <c r="K325" i="46"/>
  <c r="K326" i="46"/>
  <c r="K327" i="46"/>
  <c r="K328" i="46"/>
  <c r="K329" i="46"/>
  <c r="K330" i="46"/>
  <c r="K331" i="46"/>
  <c r="K332" i="46"/>
  <c r="K333" i="46"/>
  <c r="K334" i="46"/>
  <c r="K335" i="46"/>
  <c r="K336" i="46"/>
  <c r="K337" i="46"/>
  <c r="K338" i="46"/>
  <c r="K339" i="46"/>
  <c r="K340" i="46"/>
  <c r="K341" i="46"/>
  <c r="K342" i="46"/>
  <c r="K343" i="46"/>
  <c r="K344" i="46"/>
  <c r="K345" i="46"/>
  <c r="K346" i="46"/>
  <c r="K347" i="46"/>
  <c r="K348" i="46"/>
  <c r="K349" i="46"/>
  <c r="K350" i="46"/>
  <c r="K351" i="46"/>
  <c r="K352" i="46"/>
  <c r="K353" i="46"/>
  <c r="K354" i="46"/>
  <c r="K355" i="46"/>
  <c r="K356" i="46"/>
  <c r="K357" i="46"/>
  <c r="K358" i="46"/>
  <c r="K359" i="46"/>
  <c r="K360" i="46"/>
  <c r="K361" i="46"/>
  <c r="K362" i="46"/>
  <c r="K363" i="46"/>
  <c r="K364" i="46"/>
  <c r="K365" i="46"/>
  <c r="K366" i="46"/>
  <c r="K367" i="46"/>
  <c r="K368" i="46"/>
  <c r="K369" i="46"/>
  <c r="K370" i="46"/>
  <c r="K371" i="46"/>
  <c r="K372" i="46"/>
  <c r="K373" i="46"/>
  <c r="K374" i="46"/>
  <c r="K375" i="46"/>
  <c r="K376" i="46"/>
  <c r="K377" i="46"/>
  <c r="K378" i="46"/>
  <c r="K379" i="46"/>
  <c r="K380" i="46"/>
  <c r="K381" i="46"/>
  <c r="K382" i="46"/>
  <c r="K383" i="46"/>
  <c r="K384" i="46"/>
  <c r="K385" i="46"/>
  <c r="K386" i="46"/>
  <c r="K387" i="46"/>
  <c r="K388" i="46"/>
  <c r="K389" i="46"/>
  <c r="K390" i="46"/>
  <c r="K391" i="46"/>
  <c r="K392" i="46"/>
  <c r="K393" i="46"/>
  <c r="K394" i="46"/>
  <c r="K395" i="46"/>
  <c r="K396" i="46"/>
  <c r="K397" i="46"/>
  <c r="K398" i="46"/>
  <c r="K399" i="46"/>
  <c r="K400" i="46"/>
  <c r="K401" i="46"/>
  <c r="K402" i="46"/>
  <c r="K403" i="46"/>
  <c r="K404" i="46"/>
  <c r="K405" i="46"/>
  <c r="K406" i="46"/>
  <c r="K407" i="46"/>
  <c r="K408" i="46"/>
  <c r="K409" i="46"/>
  <c r="K410" i="46"/>
  <c r="K411" i="46"/>
  <c r="K412" i="46"/>
  <c r="K413" i="46"/>
  <c r="K414" i="46"/>
  <c r="K415" i="46"/>
  <c r="K416" i="46"/>
  <c r="K417" i="46"/>
  <c r="K418" i="46"/>
  <c r="K419" i="46"/>
  <c r="K420" i="46"/>
  <c r="K421" i="46"/>
  <c r="K422" i="46"/>
  <c r="K423" i="46"/>
  <c r="K424" i="46"/>
  <c r="K425" i="46"/>
  <c r="K426" i="46"/>
  <c r="K427" i="46"/>
  <c r="K428" i="46"/>
  <c r="K429" i="46"/>
  <c r="K430" i="46"/>
  <c r="K431" i="46"/>
  <c r="K432" i="46"/>
  <c r="K433" i="46"/>
  <c r="K434" i="46"/>
  <c r="K435" i="46"/>
  <c r="K436" i="46"/>
  <c r="K437" i="46"/>
  <c r="K438" i="46"/>
  <c r="K439" i="46"/>
  <c r="K440" i="46"/>
  <c r="K441" i="46"/>
  <c r="K442" i="46"/>
  <c r="K443" i="46"/>
  <c r="K444" i="46"/>
  <c r="K445" i="46"/>
  <c r="K446" i="46"/>
  <c r="K447" i="46"/>
  <c r="K448" i="46"/>
  <c r="K449" i="46"/>
  <c r="K450" i="46"/>
  <c r="K451" i="46"/>
  <c r="K452" i="46"/>
  <c r="K453" i="46"/>
  <c r="K454" i="46"/>
  <c r="K455" i="46"/>
  <c r="K456" i="46"/>
  <c r="K457" i="46"/>
  <c r="K458" i="46"/>
  <c r="K459" i="46"/>
  <c r="K460" i="46"/>
  <c r="K461" i="46"/>
  <c r="K462" i="46"/>
  <c r="K463" i="46"/>
  <c r="K464" i="46"/>
  <c r="K465" i="46"/>
  <c r="K466" i="46"/>
  <c r="K467" i="46"/>
  <c r="K468" i="46"/>
  <c r="K469" i="46"/>
  <c r="K470" i="46"/>
  <c r="K471" i="46"/>
  <c r="K472" i="46"/>
  <c r="K473" i="46"/>
  <c r="K474" i="46"/>
  <c r="K475" i="46"/>
  <c r="K476" i="46"/>
  <c r="K477" i="46"/>
  <c r="K478" i="46"/>
  <c r="K479" i="46"/>
  <c r="K480" i="46"/>
  <c r="K481" i="46"/>
  <c r="K482" i="46"/>
  <c r="K483" i="46"/>
  <c r="K484" i="46"/>
  <c r="K485" i="46"/>
  <c r="K486" i="46"/>
  <c r="K487" i="46"/>
  <c r="K488" i="46"/>
  <c r="K489" i="46"/>
  <c r="K490" i="46"/>
  <c r="K491" i="46"/>
  <c r="K492" i="46"/>
  <c r="K493" i="46"/>
  <c r="K494" i="46"/>
  <c r="K495" i="46"/>
  <c r="K496" i="46"/>
  <c r="K497" i="46"/>
  <c r="K498" i="46"/>
  <c r="K499" i="46"/>
  <c r="K500" i="46"/>
  <c r="K501" i="46"/>
  <c r="K502" i="46"/>
  <c r="K503" i="46"/>
  <c r="K504" i="46"/>
  <c r="K505" i="46"/>
  <c r="K506" i="46"/>
  <c r="K507" i="46"/>
  <c r="K508" i="46"/>
  <c r="K509" i="46"/>
  <c r="K510" i="46"/>
  <c r="K511" i="46"/>
  <c r="K512" i="46"/>
  <c r="K513" i="46"/>
  <c r="K514" i="46"/>
  <c r="K515" i="46"/>
  <c r="K516" i="46"/>
  <c r="K517" i="46"/>
  <c r="K518" i="46"/>
  <c r="K519" i="46"/>
  <c r="K520" i="46"/>
  <c r="K521" i="46"/>
  <c r="K522" i="46"/>
  <c r="K523" i="46"/>
  <c r="K524" i="46"/>
  <c r="K525" i="46"/>
  <c r="K526" i="46"/>
  <c r="K527" i="46"/>
  <c r="K528" i="46"/>
  <c r="K529" i="46"/>
  <c r="K530" i="46"/>
  <c r="K531" i="46"/>
  <c r="K532" i="46"/>
  <c r="K533" i="46"/>
  <c r="K534" i="46"/>
  <c r="K535" i="46"/>
  <c r="K536" i="46"/>
  <c r="K537" i="46"/>
  <c r="K538" i="46"/>
  <c r="K539" i="46"/>
  <c r="K540" i="46"/>
  <c r="K541" i="46"/>
  <c r="K542" i="46"/>
  <c r="K543" i="46"/>
  <c r="K544" i="46"/>
  <c r="K545" i="46"/>
  <c r="K546" i="46"/>
  <c r="K547" i="46"/>
  <c r="K548" i="46"/>
  <c r="K549" i="46"/>
  <c r="K550" i="46"/>
  <c r="K551" i="46"/>
  <c r="K552" i="46"/>
  <c r="K553" i="46"/>
  <c r="K554" i="46"/>
  <c r="K555" i="46"/>
  <c r="K556" i="46"/>
  <c r="K557" i="46"/>
  <c r="K558" i="46"/>
  <c r="K559" i="46"/>
  <c r="K560" i="46"/>
  <c r="K561" i="46"/>
  <c r="K562" i="46"/>
  <c r="K563" i="46"/>
  <c r="K564" i="46"/>
  <c r="K565" i="46"/>
  <c r="K566" i="46"/>
  <c r="K567" i="46"/>
  <c r="K568" i="46"/>
  <c r="K569" i="46"/>
  <c r="K570" i="46"/>
  <c r="K571" i="46"/>
  <c r="K572" i="46"/>
  <c r="K573" i="46"/>
  <c r="K574" i="46"/>
  <c r="K575" i="46"/>
  <c r="K576" i="46"/>
  <c r="K577" i="46"/>
  <c r="K578" i="46"/>
  <c r="K579" i="46"/>
  <c r="K580" i="46"/>
  <c r="K581" i="46"/>
  <c r="K582" i="46"/>
  <c r="K583" i="46"/>
  <c r="K584" i="46"/>
  <c r="K585" i="46"/>
  <c r="K586" i="46"/>
  <c r="K587" i="46"/>
  <c r="K588" i="46"/>
  <c r="K589" i="46"/>
  <c r="K590" i="46"/>
  <c r="K591" i="46"/>
  <c r="K592" i="46"/>
  <c r="K593" i="46"/>
  <c r="K594" i="46"/>
  <c r="K595" i="46"/>
  <c r="K596" i="46"/>
  <c r="K597" i="46"/>
  <c r="K598" i="46"/>
  <c r="K599" i="46"/>
  <c r="K600" i="46"/>
  <c r="K601" i="46"/>
  <c r="K602" i="46"/>
  <c r="K603" i="46"/>
  <c r="K604" i="46"/>
  <c r="K605" i="46"/>
  <c r="K606" i="46"/>
  <c r="K607" i="46"/>
  <c r="K608" i="46"/>
  <c r="K609" i="46"/>
  <c r="K610" i="46"/>
  <c r="K611" i="46"/>
  <c r="K612" i="46"/>
  <c r="K613" i="46"/>
  <c r="K614" i="46"/>
  <c r="K615" i="46"/>
  <c r="K616" i="46"/>
  <c r="K617" i="46"/>
  <c r="K618" i="46"/>
  <c r="K619" i="46"/>
  <c r="K620" i="46"/>
  <c r="K621" i="46"/>
  <c r="K622" i="46"/>
  <c r="K623" i="46"/>
  <c r="K624" i="46"/>
  <c r="K625" i="46"/>
  <c r="K626" i="46"/>
  <c r="K627" i="46"/>
  <c r="K628" i="46"/>
  <c r="K629" i="46"/>
  <c r="K630" i="46"/>
  <c r="K631" i="46"/>
  <c r="K632" i="46"/>
  <c r="K633" i="46"/>
  <c r="K634" i="46"/>
  <c r="K635" i="46"/>
  <c r="K636" i="46"/>
  <c r="K637" i="46"/>
  <c r="K638" i="46"/>
  <c r="K639" i="46"/>
  <c r="K640" i="46"/>
  <c r="K641" i="46"/>
  <c r="K642" i="46"/>
  <c r="K643" i="46"/>
  <c r="K644" i="46"/>
  <c r="K645" i="46"/>
  <c r="K646" i="46"/>
  <c r="K647" i="46"/>
  <c r="K648" i="46"/>
  <c r="K649" i="46"/>
  <c r="K650" i="46"/>
  <c r="K651" i="46"/>
  <c r="K652" i="46"/>
  <c r="K653" i="46"/>
  <c r="K654" i="46"/>
  <c r="K655" i="46"/>
  <c r="K656" i="46"/>
  <c r="K657" i="46"/>
  <c r="K658" i="46"/>
  <c r="K659" i="46"/>
  <c r="K660" i="46"/>
  <c r="K661" i="46"/>
  <c r="K662" i="46"/>
  <c r="K663" i="46"/>
  <c r="K664" i="46"/>
  <c r="K665" i="46"/>
  <c r="K666" i="46"/>
  <c r="K667" i="46"/>
  <c r="K668" i="46"/>
  <c r="K669" i="46"/>
  <c r="K670" i="46"/>
  <c r="K671" i="46"/>
  <c r="K672" i="46"/>
  <c r="K673" i="46"/>
  <c r="K674" i="46"/>
  <c r="K675" i="46"/>
  <c r="K676" i="46"/>
  <c r="K677" i="46"/>
  <c r="K678" i="46"/>
  <c r="K679" i="46"/>
  <c r="K680" i="46"/>
  <c r="K681" i="46"/>
  <c r="K682" i="46"/>
  <c r="K683" i="46"/>
  <c r="K684" i="46"/>
  <c r="K685" i="46"/>
  <c r="K686" i="46"/>
  <c r="K687" i="46"/>
  <c r="K688" i="46"/>
  <c r="K689" i="46"/>
  <c r="K690" i="46"/>
  <c r="K691" i="46"/>
  <c r="K692" i="46"/>
  <c r="K693" i="46"/>
  <c r="K694" i="46"/>
  <c r="K695" i="46"/>
  <c r="K696" i="46"/>
  <c r="K697" i="46"/>
  <c r="K698" i="46"/>
  <c r="K699" i="46"/>
  <c r="K700" i="46"/>
  <c r="K701" i="46"/>
  <c r="K702" i="46"/>
  <c r="K703" i="46"/>
  <c r="K704" i="46"/>
  <c r="K705" i="46"/>
  <c r="K706" i="46"/>
  <c r="K707" i="46"/>
  <c r="K708" i="46"/>
  <c r="K709" i="46"/>
  <c r="K710" i="46"/>
  <c r="K711" i="46"/>
  <c r="K712" i="46"/>
  <c r="K713" i="46"/>
  <c r="K714" i="46"/>
  <c r="K715" i="46"/>
  <c r="K716" i="46"/>
  <c r="K717" i="46"/>
  <c r="K718" i="46"/>
  <c r="K719" i="46"/>
  <c r="K720" i="46"/>
  <c r="K721" i="46"/>
  <c r="K722" i="46"/>
  <c r="K723" i="46"/>
  <c r="K724" i="46"/>
  <c r="K725" i="46"/>
  <c r="K726" i="46"/>
  <c r="K727" i="46"/>
  <c r="K728" i="46"/>
  <c r="K729" i="46"/>
  <c r="K730" i="46"/>
  <c r="K731" i="46"/>
  <c r="K732" i="46"/>
  <c r="K733" i="46"/>
  <c r="K734" i="46"/>
  <c r="K735" i="46"/>
  <c r="K736" i="46"/>
  <c r="K737" i="46"/>
  <c r="K738" i="46"/>
  <c r="K739" i="46"/>
  <c r="K740" i="46"/>
  <c r="K741" i="46"/>
  <c r="K742" i="46"/>
  <c r="K743" i="46"/>
  <c r="K744" i="46"/>
  <c r="K745" i="46"/>
  <c r="K746" i="46"/>
  <c r="K747" i="46"/>
  <c r="K748" i="46"/>
  <c r="K5" i="46"/>
  <c r="I6" i="46"/>
  <c r="I7" i="46"/>
  <c r="I8" i="46"/>
  <c r="I9" i="46"/>
  <c r="I10" i="46"/>
  <c r="I11" i="46"/>
  <c r="I12" i="46"/>
  <c r="I13" i="46"/>
  <c r="I14" i="46"/>
  <c r="I15" i="46"/>
  <c r="I16" i="46"/>
  <c r="I17" i="46"/>
  <c r="I18" i="46"/>
  <c r="I19" i="46"/>
  <c r="I20" i="46"/>
  <c r="I21" i="46"/>
  <c r="I22" i="46"/>
  <c r="I23" i="46"/>
  <c r="I24" i="46"/>
  <c r="I25" i="46"/>
  <c r="I26" i="46"/>
  <c r="I27" i="46"/>
  <c r="I28" i="46"/>
  <c r="I29" i="46"/>
  <c r="I30" i="46"/>
  <c r="I31" i="46"/>
  <c r="I32" i="46"/>
  <c r="I33" i="46"/>
  <c r="I34" i="46"/>
  <c r="I35" i="46"/>
  <c r="I36" i="46"/>
  <c r="I37" i="46"/>
  <c r="I38" i="46"/>
  <c r="I39" i="46"/>
  <c r="I40" i="46"/>
  <c r="I41" i="46"/>
  <c r="I42" i="46"/>
  <c r="I43" i="46"/>
  <c r="I44" i="46"/>
  <c r="I45" i="46"/>
  <c r="I46" i="46"/>
  <c r="I47" i="46"/>
  <c r="I48" i="46"/>
  <c r="I49" i="46"/>
  <c r="I50" i="46"/>
  <c r="I51" i="46"/>
  <c r="I52" i="46"/>
  <c r="I53" i="46"/>
  <c r="I54" i="46"/>
  <c r="I55" i="46"/>
  <c r="I56" i="46"/>
  <c r="I57" i="46"/>
  <c r="I58" i="46"/>
  <c r="I59" i="46"/>
  <c r="I60" i="46"/>
  <c r="I61" i="46"/>
  <c r="I62" i="46"/>
  <c r="I63" i="46"/>
  <c r="I64" i="46"/>
  <c r="I65" i="46"/>
  <c r="I66" i="46"/>
  <c r="I67" i="46"/>
  <c r="I68" i="46"/>
  <c r="I69" i="46"/>
  <c r="I70" i="46"/>
  <c r="I71" i="46"/>
  <c r="I72" i="46"/>
  <c r="I73" i="46"/>
  <c r="I74" i="46"/>
  <c r="I75" i="46"/>
  <c r="I76" i="46"/>
  <c r="I77" i="46"/>
  <c r="I78" i="46"/>
  <c r="I79" i="46"/>
  <c r="I80" i="46"/>
  <c r="I81" i="46"/>
  <c r="I82" i="46"/>
  <c r="I83" i="46"/>
  <c r="I84" i="46"/>
  <c r="I85" i="46"/>
  <c r="I86" i="46"/>
  <c r="I87" i="46"/>
  <c r="I88" i="46"/>
  <c r="I89" i="46"/>
  <c r="I90" i="46"/>
  <c r="I91" i="46"/>
  <c r="I92" i="46"/>
  <c r="I93" i="46"/>
  <c r="I94" i="46"/>
  <c r="I95" i="46"/>
  <c r="I96" i="46"/>
  <c r="I97" i="46"/>
  <c r="I98" i="46"/>
  <c r="I99" i="46"/>
  <c r="I100" i="46"/>
  <c r="I101" i="46"/>
  <c r="I102" i="46"/>
  <c r="I103" i="46"/>
  <c r="I104" i="46"/>
  <c r="I105" i="46"/>
  <c r="I106" i="46"/>
  <c r="I107" i="46"/>
  <c r="I108" i="46"/>
  <c r="I109" i="46"/>
  <c r="I110" i="46"/>
  <c r="I111" i="46"/>
  <c r="I112" i="46"/>
  <c r="I113" i="46"/>
  <c r="I114" i="46"/>
  <c r="I115" i="46"/>
  <c r="I116" i="46"/>
  <c r="I117" i="46"/>
  <c r="I118" i="46"/>
  <c r="I119" i="46"/>
  <c r="I120" i="46"/>
  <c r="I121" i="46"/>
  <c r="I122" i="46"/>
  <c r="I123" i="46"/>
  <c r="I124" i="46"/>
  <c r="I125" i="46"/>
  <c r="I126" i="46"/>
  <c r="I127" i="46"/>
  <c r="I128" i="46"/>
  <c r="I129" i="46"/>
  <c r="I130" i="46"/>
  <c r="I131" i="46"/>
  <c r="I132" i="46"/>
  <c r="I133" i="46"/>
  <c r="I134" i="46"/>
  <c r="I135" i="46"/>
  <c r="I136" i="46"/>
  <c r="I137" i="46"/>
  <c r="I138" i="46"/>
  <c r="I139" i="46"/>
  <c r="I140" i="46"/>
  <c r="I141" i="46"/>
  <c r="I142" i="46"/>
  <c r="I143" i="46"/>
  <c r="I144" i="46"/>
  <c r="I145" i="46"/>
  <c r="I146" i="46"/>
  <c r="I147" i="46"/>
  <c r="I148" i="46"/>
  <c r="I149" i="46"/>
  <c r="I150" i="46"/>
  <c r="I151" i="46"/>
  <c r="I152" i="46"/>
  <c r="I153" i="46"/>
  <c r="I154" i="46"/>
  <c r="I155" i="46"/>
  <c r="I156" i="46"/>
  <c r="I157" i="46"/>
  <c r="I158" i="46"/>
  <c r="I159" i="46"/>
  <c r="I160" i="46"/>
  <c r="I161" i="46"/>
  <c r="I162" i="46"/>
  <c r="I163" i="46"/>
  <c r="I164" i="46"/>
  <c r="I165" i="46"/>
  <c r="I166" i="46"/>
  <c r="I167" i="46"/>
  <c r="I168" i="46"/>
  <c r="I169" i="46"/>
  <c r="I170" i="46"/>
  <c r="I171" i="46"/>
  <c r="I172" i="46"/>
  <c r="I173" i="46"/>
  <c r="I174" i="46"/>
  <c r="I175" i="46"/>
  <c r="I176" i="46"/>
  <c r="I177" i="46"/>
  <c r="I178" i="46"/>
  <c r="I179" i="46"/>
  <c r="I180" i="46"/>
  <c r="I181" i="46"/>
  <c r="I182" i="46"/>
  <c r="I183" i="46"/>
  <c r="I184" i="46"/>
  <c r="I185" i="46"/>
  <c r="I186" i="46"/>
  <c r="I187" i="46"/>
  <c r="I188" i="46"/>
  <c r="I189" i="46"/>
  <c r="I190" i="46"/>
  <c r="I191" i="46"/>
  <c r="I192" i="46"/>
  <c r="I193" i="46"/>
  <c r="I194" i="46"/>
  <c r="I195" i="46"/>
  <c r="I196" i="46"/>
  <c r="I197" i="46"/>
  <c r="I198" i="46"/>
  <c r="I199" i="46"/>
  <c r="I200" i="46"/>
  <c r="I201" i="46"/>
  <c r="I202" i="46"/>
  <c r="I203" i="46"/>
  <c r="I204" i="46"/>
  <c r="I205" i="46"/>
  <c r="I206" i="46"/>
  <c r="I207" i="46"/>
  <c r="I208" i="46"/>
  <c r="I209" i="46"/>
  <c r="I210" i="46"/>
  <c r="I211" i="46"/>
  <c r="I212" i="46"/>
  <c r="I213" i="46"/>
  <c r="I214" i="46"/>
  <c r="I215" i="46"/>
  <c r="I216" i="46"/>
  <c r="I217" i="46"/>
  <c r="I218" i="46"/>
  <c r="I219" i="46"/>
  <c r="I220" i="46"/>
  <c r="I221" i="46"/>
  <c r="I222" i="46"/>
  <c r="I223" i="46"/>
  <c r="I224" i="46"/>
  <c r="I225" i="46"/>
  <c r="I226" i="46"/>
  <c r="I227" i="46"/>
  <c r="I228" i="46"/>
  <c r="I229" i="46"/>
  <c r="I230" i="46"/>
  <c r="I231" i="46"/>
  <c r="I232" i="46"/>
  <c r="I233" i="46"/>
  <c r="I234" i="46"/>
  <c r="I235" i="46"/>
  <c r="I236" i="46"/>
  <c r="I237" i="46"/>
  <c r="I238" i="46"/>
  <c r="I239" i="46"/>
  <c r="I240" i="46"/>
  <c r="I241" i="46"/>
  <c r="I242" i="46"/>
  <c r="I243" i="46"/>
  <c r="I244" i="46"/>
  <c r="I245" i="46"/>
  <c r="I246" i="46"/>
  <c r="I247" i="46"/>
  <c r="I248" i="46"/>
  <c r="I249" i="46"/>
  <c r="I250" i="46"/>
  <c r="I251" i="46"/>
  <c r="I252" i="46"/>
  <c r="I253" i="46"/>
  <c r="I254" i="46"/>
  <c r="I255" i="46"/>
  <c r="I256" i="46"/>
  <c r="I257" i="46"/>
  <c r="I258" i="46"/>
  <c r="I259" i="46"/>
  <c r="I260" i="46"/>
  <c r="I261" i="46"/>
  <c r="I262" i="46"/>
  <c r="I263" i="46"/>
  <c r="I264" i="46"/>
  <c r="I265" i="46"/>
  <c r="I266" i="46"/>
  <c r="I267" i="46"/>
  <c r="I268" i="46"/>
  <c r="I269" i="46"/>
  <c r="I270" i="46"/>
  <c r="I271" i="46"/>
  <c r="I272" i="46"/>
  <c r="I273" i="46"/>
  <c r="I274" i="46"/>
  <c r="I275" i="46"/>
  <c r="I276" i="46"/>
  <c r="I277" i="46"/>
  <c r="I278" i="46"/>
  <c r="I279" i="46"/>
  <c r="I280" i="46"/>
  <c r="I281" i="46"/>
  <c r="I282" i="46"/>
  <c r="I283" i="46"/>
  <c r="I284" i="46"/>
  <c r="I285" i="46"/>
  <c r="I286" i="46"/>
  <c r="I287" i="46"/>
  <c r="I288" i="46"/>
  <c r="I289" i="46"/>
  <c r="I290" i="46"/>
  <c r="I291" i="46"/>
  <c r="I292" i="46"/>
  <c r="I293" i="46"/>
  <c r="I294" i="46"/>
  <c r="I295" i="46"/>
  <c r="I296" i="46"/>
  <c r="I297" i="46"/>
  <c r="I298" i="46"/>
  <c r="I299" i="46"/>
  <c r="I300" i="46"/>
  <c r="I301" i="46"/>
  <c r="I302" i="46"/>
  <c r="I303" i="46"/>
  <c r="I304" i="46"/>
  <c r="I305" i="46"/>
  <c r="I306" i="46"/>
  <c r="I307" i="46"/>
  <c r="I308" i="46"/>
  <c r="I309" i="46"/>
  <c r="I310" i="46"/>
  <c r="I311" i="46"/>
  <c r="I312" i="46"/>
  <c r="I313" i="46"/>
  <c r="I314" i="46"/>
  <c r="I315" i="46"/>
  <c r="I316" i="46"/>
  <c r="I317" i="46"/>
  <c r="I318" i="46"/>
  <c r="I319" i="46"/>
  <c r="I320" i="46"/>
  <c r="I321" i="46"/>
  <c r="I322" i="46"/>
  <c r="I323" i="46"/>
  <c r="I324" i="46"/>
  <c r="I325" i="46"/>
  <c r="I326" i="46"/>
  <c r="I327" i="46"/>
  <c r="I328" i="46"/>
  <c r="I329" i="46"/>
  <c r="I330" i="46"/>
  <c r="I331" i="46"/>
  <c r="I332" i="46"/>
  <c r="I333" i="46"/>
  <c r="I334" i="46"/>
  <c r="I335" i="46"/>
  <c r="I336" i="46"/>
  <c r="I337" i="46"/>
  <c r="I338" i="46"/>
  <c r="I339" i="46"/>
  <c r="I340" i="46"/>
  <c r="I341" i="46"/>
  <c r="I342" i="46"/>
  <c r="I343" i="46"/>
  <c r="I344" i="46"/>
  <c r="I345" i="46"/>
  <c r="I346" i="46"/>
  <c r="I347" i="46"/>
  <c r="I348" i="46"/>
  <c r="I349" i="46"/>
  <c r="I350" i="46"/>
  <c r="I351" i="46"/>
  <c r="I352" i="46"/>
  <c r="I353" i="46"/>
  <c r="I354" i="46"/>
  <c r="I355" i="46"/>
  <c r="I356" i="46"/>
  <c r="I357" i="46"/>
  <c r="I358" i="46"/>
  <c r="I359" i="46"/>
  <c r="I360" i="46"/>
  <c r="I361" i="46"/>
  <c r="I362" i="46"/>
  <c r="I363" i="46"/>
  <c r="I364" i="46"/>
  <c r="I365" i="46"/>
  <c r="I366" i="46"/>
  <c r="I367" i="46"/>
  <c r="I368" i="46"/>
  <c r="I369" i="46"/>
  <c r="I370" i="46"/>
  <c r="I371" i="46"/>
  <c r="I372" i="46"/>
  <c r="I373" i="46"/>
  <c r="I374" i="46"/>
  <c r="I375" i="46"/>
  <c r="I376" i="46"/>
  <c r="I377" i="46"/>
  <c r="I378" i="46"/>
  <c r="I379" i="46"/>
  <c r="I380" i="46"/>
  <c r="I381" i="46"/>
  <c r="I382" i="46"/>
  <c r="I383" i="46"/>
  <c r="I384" i="46"/>
  <c r="I385" i="46"/>
  <c r="I386" i="46"/>
  <c r="I387" i="46"/>
  <c r="I388" i="46"/>
  <c r="I389" i="46"/>
  <c r="I390" i="46"/>
  <c r="I391" i="46"/>
  <c r="I392" i="46"/>
  <c r="I393" i="46"/>
  <c r="I394" i="46"/>
  <c r="I395" i="46"/>
  <c r="I396" i="46"/>
  <c r="I397" i="46"/>
  <c r="I398" i="46"/>
  <c r="I399" i="46"/>
  <c r="I400" i="46"/>
  <c r="I401" i="46"/>
  <c r="I402" i="46"/>
  <c r="I403" i="46"/>
  <c r="I404" i="46"/>
  <c r="I405" i="46"/>
  <c r="I406" i="46"/>
  <c r="I407" i="46"/>
  <c r="I408" i="46"/>
  <c r="I409" i="46"/>
  <c r="I410" i="46"/>
  <c r="I411" i="46"/>
  <c r="I412" i="46"/>
  <c r="I413" i="46"/>
  <c r="I414" i="46"/>
  <c r="I415" i="46"/>
  <c r="I416" i="46"/>
  <c r="I417" i="46"/>
  <c r="I418" i="46"/>
  <c r="I419" i="46"/>
  <c r="I420" i="46"/>
  <c r="I421" i="46"/>
  <c r="I422" i="46"/>
  <c r="I423" i="46"/>
  <c r="I424" i="46"/>
  <c r="I425" i="46"/>
  <c r="I426" i="46"/>
  <c r="I427" i="46"/>
  <c r="I428" i="46"/>
  <c r="I429" i="46"/>
  <c r="I430" i="46"/>
  <c r="I431" i="46"/>
  <c r="I432" i="46"/>
  <c r="I433" i="46"/>
  <c r="I434" i="46"/>
  <c r="I435" i="46"/>
  <c r="I436" i="46"/>
  <c r="I437" i="46"/>
  <c r="I438" i="46"/>
  <c r="I439" i="46"/>
  <c r="I440" i="46"/>
  <c r="I441" i="46"/>
  <c r="I442" i="46"/>
  <c r="I443" i="46"/>
  <c r="I444" i="46"/>
  <c r="I445" i="46"/>
  <c r="I446" i="46"/>
  <c r="I447" i="46"/>
  <c r="I448" i="46"/>
  <c r="I449" i="46"/>
  <c r="I450" i="46"/>
  <c r="I451" i="46"/>
  <c r="I452" i="46"/>
  <c r="I453" i="46"/>
  <c r="I454" i="46"/>
  <c r="I455" i="46"/>
  <c r="I456" i="46"/>
  <c r="I457" i="46"/>
  <c r="I458" i="46"/>
  <c r="I459" i="46"/>
  <c r="I460" i="46"/>
  <c r="I461" i="46"/>
  <c r="I462" i="46"/>
  <c r="I463" i="46"/>
  <c r="I464" i="46"/>
  <c r="I465" i="46"/>
  <c r="I466" i="46"/>
  <c r="I467" i="46"/>
  <c r="I468" i="46"/>
  <c r="I469" i="46"/>
  <c r="I470" i="46"/>
  <c r="I471" i="46"/>
  <c r="I472" i="46"/>
  <c r="I473" i="46"/>
  <c r="I474" i="46"/>
  <c r="I475" i="46"/>
  <c r="I476" i="46"/>
  <c r="I477" i="46"/>
  <c r="I478" i="46"/>
  <c r="I479" i="46"/>
  <c r="I480" i="46"/>
  <c r="I481" i="46"/>
  <c r="I482" i="46"/>
  <c r="I483" i="46"/>
  <c r="I484" i="46"/>
  <c r="I485" i="46"/>
  <c r="I486" i="46"/>
  <c r="I487" i="46"/>
  <c r="I488" i="46"/>
  <c r="I489" i="46"/>
  <c r="I490" i="46"/>
  <c r="I491" i="46"/>
  <c r="I492" i="46"/>
  <c r="I493" i="46"/>
  <c r="I494" i="46"/>
  <c r="I495" i="46"/>
  <c r="I496" i="46"/>
  <c r="I497" i="46"/>
  <c r="I498" i="46"/>
  <c r="I499" i="46"/>
  <c r="I500" i="46"/>
  <c r="I501" i="46"/>
  <c r="I502" i="46"/>
  <c r="I503" i="46"/>
  <c r="I504" i="46"/>
  <c r="I505" i="46"/>
  <c r="I506" i="46"/>
  <c r="I507" i="46"/>
  <c r="I508" i="46"/>
  <c r="I509" i="46"/>
  <c r="I510" i="46"/>
  <c r="I511" i="46"/>
  <c r="I512" i="46"/>
  <c r="I513" i="46"/>
  <c r="I514" i="46"/>
  <c r="I515" i="46"/>
  <c r="I516" i="46"/>
  <c r="I517" i="46"/>
  <c r="I518" i="46"/>
  <c r="I519" i="46"/>
  <c r="I520" i="46"/>
  <c r="I521" i="46"/>
  <c r="I522" i="46"/>
  <c r="I523" i="46"/>
  <c r="I524" i="46"/>
  <c r="I525" i="46"/>
  <c r="I526" i="46"/>
  <c r="I527" i="46"/>
  <c r="I528" i="46"/>
  <c r="I529" i="46"/>
  <c r="I530" i="46"/>
  <c r="I531" i="46"/>
  <c r="I532" i="46"/>
  <c r="I533" i="46"/>
  <c r="I534" i="46"/>
  <c r="I535" i="46"/>
  <c r="I536" i="46"/>
  <c r="I537" i="46"/>
  <c r="I538" i="46"/>
  <c r="I539" i="46"/>
  <c r="I540" i="46"/>
  <c r="I541" i="46"/>
  <c r="I542" i="46"/>
  <c r="I543" i="46"/>
  <c r="I544" i="46"/>
  <c r="I545" i="46"/>
  <c r="I546" i="46"/>
  <c r="I547" i="46"/>
  <c r="I548" i="46"/>
  <c r="I549" i="46"/>
  <c r="I550" i="46"/>
  <c r="I551" i="46"/>
  <c r="I552" i="46"/>
  <c r="I553" i="46"/>
  <c r="I554" i="46"/>
  <c r="I555" i="46"/>
  <c r="I556" i="46"/>
  <c r="I557" i="46"/>
  <c r="I558" i="46"/>
  <c r="I559" i="46"/>
  <c r="I560" i="46"/>
  <c r="I561" i="46"/>
  <c r="I562" i="46"/>
  <c r="I563" i="46"/>
  <c r="I564" i="46"/>
  <c r="I565" i="46"/>
  <c r="I566" i="46"/>
  <c r="I567" i="46"/>
  <c r="I568" i="46"/>
  <c r="I569" i="46"/>
  <c r="I570" i="46"/>
  <c r="I571" i="46"/>
  <c r="I572" i="46"/>
  <c r="I573" i="46"/>
  <c r="I574" i="46"/>
  <c r="I575" i="46"/>
  <c r="I576" i="46"/>
  <c r="I577" i="46"/>
  <c r="I578" i="46"/>
  <c r="I579" i="46"/>
  <c r="I580" i="46"/>
  <c r="I581" i="46"/>
  <c r="I582" i="46"/>
  <c r="I583" i="46"/>
  <c r="I584" i="46"/>
  <c r="I585" i="46"/>
  <c r="I586" i="46"/>
  <c r="I587" i="46"/>
  <c r="I588" i="46"/>
  <c r="I589" i="46"/>
  <c r="I590" i="46"/>
  <c r="I591" i="46"/>
  <c r="I592" i="46"/>
  <c r="I593" i="46"/>
  <c r="I594" i="46"/>
  <c r="I595" i="46"/>
  <c r="I596" i="46"/>
  <c r="I597" i="46"/>
  <c r="I598" i="46"/>
  <c r="I599" i="46"/>
  <c r="I600" i="46"/>
  <c r="I601" i="46"/>
  <c r="I602" i="46"/>
  <c r="I603" i="46"/>
  <c r="I604" i="46"/>
  <c r="I605" i="46"/>
  <c r="I606" i="46"/>
  <c r="I607" i="46"/>
  <c r="I608" i="46"/>
  <c r="I609" i="46"/>
  <c r="I610" i="46"/>
  <c r="I611" i="46"/>
  <c r="I612" i="46"/>
  <c r="I613" i="46"/>
  <c r="I614" i="46"/>
  <c r="I615" i="46"/>
  <c r="I616" i="46"/>
  <c r="I617" i="46"/>
  <c r="I618" i="46"/>
  <c r="I619" i="46"/>
  <c r="I620" i="46"/>
  <c r="I621" i="46"/>
  <c r="I622" i="46"/>
  <c r="I623" i="46"/>
  <c r="I624" i="46"/>
  <c r="I625" i="46"/>
  <c r="I626" i="46"/>
  <c r="I627" i="46"/>
  <c r="I628" i="46"/>
  <c r="I629" i="46"/>
  <c r="I630" i="46"/>
  <c r="I631" i="46"/>
  <c r="I632" i="46"/>
  <c r="I633" i="46"/>
  <c r="I634" i="46"/>
  <c r="I635" i="46"/>
  <c r="I636" i="46"/>
  <c r="I637" i="46"/>
  <c r="I638" i="46"/>
  <c r="I639" i="46"/>
  <c r="I640" i="46"/>
  <c r="I641" i="46"/>
  <c r="I642" i="46"/>
  <c r="I643" i="46"/>
  <c r="I644" i="46"/>
  <c r="I645" i="46"/>
  <c r="I646" i="46"/>
  <c r="I647" i="46"/>
  <c r="I648" i="46"/>
  <c r="I649" i="46"/>
  <c r="I650" i="46"/>
  <c r="I651" i="46"/>
  <c r="I652" i="46"/>
  <c r="I653" i="46"/>
  <c r="I654" i="46"/>
  <c r="I655" i="46"/>
  <c r="I656" i="46"/>
  <c r="I657" i="46"/>
  <c r="I658" i="46"/>
  <c r="I659" i="46"/>
  <c r="I660" i="46"/>
  <c r="I661" i="46"/>
  <c r="I662" i="46"/>
  <c r="I663" i="46"/>
  <c r="I664" i="46"/>
  <c r="I665" i="46"/>
  <c r="I666" i="46"/>
  <c r="I667" i="46"/>
  <c r="I668" i="46"/>
  <c r="I669" i="46"/>
  <c r="I670" i="46"/>
  <c r="I671" i="46"/>
  <c r="I672" i="46"/>
  <c r="I673" i="46"/>
  <c r="I674" i="46"/>
  <c r="I675" i="46"/>
  <c r="I676" i="46"/>
  <c r="I677" i="46"/>
  <c r="I678" i="46"/>
  <c r="I679" i="46"/>
  <c r="I680" i="46"/>
  <c r="I681" i="46"/>
  <c r="I682" i="46"/>
  <c r="I683" i="46"/>
  <c r="I684" i="46"/>
  <c r="I685" i="46"/>
  <c r="I686" i="46"/>
  <c r="I687" i="46"/>
  <c r="I688" i="46"/>
  <c r="I689" i="46"/>
  <c r="I690" i="46"/>
  <c r="I691" i="46"/>
  <c r="I692" i="46"/>
  <c r="I693" i="46"/>
  <c r="I694" i="46"/>
  <c r="I695" i="46"/>
  <c r="I696" i="46"/>
  <c r="I697" i="46"/>
  <c r="I698" i="46"/>
  <c r="I699" i="46"/>
  <c r="I700" i="46"/>
  <c r="I701" i="46"/>
  <c r="I702" i="46"/>
  <c r="I703" i="46"/>
  <c r="I704" i="46"/>
  <c r="I705" i="46"/>
  <c r="I706" i="46"/>
  <c r="I707" i="46"/>
  <c r="I708" i="46"/>
  <c r="I709" i="46"/>
  <c r="I710" i="46"/>
  <c r="I711" i="46"/>
  <c r="I712" i="46"/>
  <c r="I713" i="46"/>
  <c r="I714" i="46"/>
  <c r="I715" i="46"/>
  <c r="I716" i="46"/>
  <c r="I717" i="46"/>
  <c r="I718" i="46"/>
  <c r="I719" i="46"/>
  <c r="I720" i="46"/>
  <c r="I721" i="46"/>
  <c r="I722" i="46"/>
  <c r="I723" i="46"/>
  <c r="I724" i="46"/>
  <c r="I725" i="46"/>
  <c r="I726" i="46"/>
  <c r="I727" i="46"/>
  <c r="I728" i="46"/>
  <c r="I729" i="46"/>
  <c r="I730" i="46"/>
  <c r="I731" i="46"/>
  <c r="I732" i="46"/>
  <c r="I733" i="46"/>
  <c r="I734" i="46"/>
  <c r="I735" i="46"/>
  <c r="I736" i="46"/>
  <c r="I737" i="46"/>
  <c r="I738" i="46"/>
  <c r="I739" i="46"/>
  <c r="I740" i="46"/>
  <c r="I741" i="46"/>
  <c r="I742" i="46"/>
  <c r="I743" i="46"/>
  <c r="I744" i="46"/>
  <c r="I745" i="46"/>
  <c r="I746" i="46"/>
  <c r="I747" i="46"/>
  <c r="I748" i="46"/>
  <c r="I5" i="46"/>
  <c r="J257" i="49"/>
  <c r="I257" i="49"/>
  <c r="H257" i="49"/>
  <c r="G257" i="49"/>
  <c r="J256" i="49"/>
  <c r="I256" i="49"/>
  <c r="H256" i="49"/>
  <c r="G256" i="49"/>
  <c r="J255" i="49"/>
  <c r="I255" i="49"/>
  <c r="H255" i="49"/>
  <c r="G255" i="49"/>
  <c r="J254" i="49"/>
  <c r="I254" i="49"/>
  <c r="H254" i="49"/>
  <c r="G254" i="49"/>
  <c r="K47" i="51" l="1"/>
  <c r="K57" i="51"/>
  <c r="K62" i="51"/>
  <c r="K67" i="51"/>
  <c r="K72" i="51"/>
  <c r="K96" i="51"/>
  <c r="K106" i="51"/>
  <c r="H145" i="51"/>
  <c r="H124" i="51"/>
  <c r="I122" i="51" s="1"/>
  <c r="AC7" i="51"/>
  <c r="D56" i="55" s="1"/>
  <c r="F56" i="55" s="1"/>
  <c r="AH9" i="51"/>
  <c r="E58" i="55" s="1"/>
  <c r="G58" i="55" s="1"/>
  <c r="K48" i="51"/>
  <c r="K63" i="51"/>
  <c r="K73" i="51"/>
  <c r="K92" i="51"/>
  <c r="K102" i="51"/>
  <c r="K107" i="51"/>
  <c r="H133" i="51"/>
  <c r="H128" i="51"/>
  <c r="BJ25" i="51"/>
  <c r="W24" i="51"/>
  <c r="W103" i="51"/>
  <c r="AC10" i="51"/>
  <c r="D59" i="55" s="1"/>
  <c r="AH21" i="51"/>
  <c r="E70" i="55" s="1"/>
  <c r="G70" i="55" s="1"/>
  <c r="K104" i="51"/>
  <c r="H139" i="51"/>
  <c r="I138" i="51" s="1"/>
  <c r="AH22" i="51"/>
  <c r="E71" i="55" s="1"/>
  <c r="G71" i="55" s="1"/>
  <c r="BJ30" i="51"/>
  <c r="BI13" i="51"/>
  <c r="H144" i="51"/>
  <c r="H123" i="51"/>
  <c r="AC14" i="51"/>
  <c r="D63" i="55" s="1"/>
  <c r="F63" i="55" s="1"/>
  <c r="BJ10" i="51"/>
  <c r="H143" i="51"/>
  <c r="H122" i="51"/>
  <c r="H142" i="51"/>
  <c r="I142" i="51" s="1"/>
  <c r="H121" i="51"/>
  <c r="H127" i="51"/>
  <c r="I143" i="51"/>
  <c r="BK27" i="51"/>
  <c r="BK12" i="51"/>
  <c r="H141" i="51"/>
  <c r="H120" i="51"/>
  <c r="AC26" i="51"/>
  <c r="D75" i="55" s="1"/>
  <c r="F75" i="55" s="1"/>
  <c r="K37" i="51"/>
  <c r="AI37" i="51" s="1"/>
  <c r="AH17" i="51"/>
  <c r="E66" i="55" s="1"/>
  <c r="G66" i="55" s="1"/>
  <c r="K51" i="51"/>
  <c r="K61" i="51"/>
  <c r="K66" i="51"/>
  <c r="K71" i="51"/>
  <c r="AF38" i="51"/>
  <c r="K90" i="51"/>
  <c r="K95" i="51"/>
  <c r="K100" i="51"/>
  <c r="K105" i="51"/>
  <c r="H140" i="51"/>
  <c r="H119" i="51"/>
  <c r="AC22" i="51"/>
  <c r="D71" i="55" s="1"/>
  <c r="F71" i="55" s="1"/>
  <c r="BB15" i="51"/>
  <c r="W13" i="51"/>
  <c r="AI13" i="51" s="1"/>
  <c r="K21" i="51"/>
  <c r="W70" i="51"/>
  <c r="K20" i="51"/>
  <c r="AH31" i="51"/>
  <c r="E80" i="55" s="1"/>
  <c r="G80" i="55" s="1"/>
  <c r="AH11" i="51"/>
  <c r="E60" i="55" s="1"/>
  <c r="G60" i="55" s="1"/>
  <c r="W23" i="51"/>
  <c r="W47" i="51"/>
  <c r="W52" i="51"/>
  <c r="W57" i="51"/>
  <c r="W62" i="51"/>
  <c r="W67" i="51"/>
  <c r="W72" i="51"/>
  <c r="W86" i="51"/>
  <c r="W96" i="51"/>
  <c r="W101" i="51"/>
  <c r="W106" i="51"/>
  <c r="W111" i="51"/>
  <c r="K111" i="51"/>
  <c r="AZ36" i="51"/>
  <c r="BJ20" i="51"/>
  <c r="W22" i="51"/>
  <c r="W20" i="51"/>
  <c r="H131" i="51"/>
  <c r="H129" i="51"/>
  <c r="BE21" i="51"/>
  <c r="H137" i="51"/>
  <c r="K49" i="51"/>
  <c r="K59" i="51"/>
  <c r="K69" i="51"/>
  <c r="K74" i="51"/>
  <c r="K83" i="51"/>
  <c r="K88" i="51"/>
  <c r="K93" i="51"/>
  <c r="K108" i="51"/>
  <c r="H136" i="51"/>
  <c r="AC13" i="51"/>
  <c r="D62" i="55" s="1"/>
  <c r="F62" i="55" s="1"/>
  <c r="W21" i="51"/>
  <c r="AZ26" i="51"/>
  <c r="H138" i="51"/>
  <c r="AC12" i="51"/>
  <c r="D61" i="55" s="1"/>
  <c r="F61" i="55" s="1"/>
  <c r="AH23" i="51"/>
  <c r="E72" i="55" s="1"/>
  <c r="G72" i="55" s="1"/>
  <c r="W69" i="51"/>
  <c r="BI14" i="51"/>
  <c r="H134" i="51"/>
  <c r="K19" i="51"/>
  <c r="BI34" i="51"/>
  <c r="H132" i="51"/>
  <c r="I132" i="51" s="1"/>
  <c r="AC31" i="51"/>
  <c r="D80" i="55" s="1"/>
  <c r="F80" i="55" s="1"/>
  <c r="AC11" i="51"/>
  <c r="D60" i="55" s="1"/>
  <c r="F60" i="55" s="1"/>
  <c r="I127" i="51"/>
  <c r="AC18" i="51"/>
  <c r="D67" i="55" s="1"/>
  <c r="F67" i="55" s="1"/>
  <c r="K53" i="51"/>
  <c r="AC37" i="51"/>
  <c r="D86" i="55" s="1"/>
  <c r="F86" i="55" s="1"/>
  <c r="K17" i="51"/>
  <c r="AH28" i="51"/>
  <c r="E77" i="55" s="1"/>
  <c r="G77" i="55" s="1"/>
  <c r="AH8" i="51"/>
  <c r="E57" i="55" s="1"/>
  <c r="G57" i="55" s="1"/>
  <c r="K65" i="51"/>
  <c r="BE17" i="51"/>
  <c r="BJ31" i="51"/>
  <c r="BI18" i="51"/>
  <c r="BJ11" i="51"/>
  <c r="Q112" i="51"/>
  <c r="AC20" i="51"/>
  <c r="D69" i="55" s="1"/>
  <c r="F69" i="55" s="1"/>
  <c r="AZ20" i="51"/>
  <c r="BJ32" i="51"/>
  <c r="BI19" i="51"/>
  <c r="W91" i="51"/>
  <c r="BJ7" i="51"/>
  <c r="BI25" i="51"/>
  <c r="AC36" i="51"/>
  <c r="D85" i="55" s="1"/>
  <c r="F85" i="55" s="1"/>
  <c r="K16" i="51"/>
  <c r="AH27" i="51"/>
  <c r="E76" i="55" s="1"/>
  <c r="G76" i="55" s="1"/>
  <c r="W7" i="51"/>
  <c r="W19" i="51"/>
  <c r="W48" i="51"/>
  <c r="W53" i="51"/>
  <c r="W63" i="51"/>
  <c r="W68" i="51"/>
  <c r="W73" i="51"/>
  <c r="W82" i="51"/>
  <c r="W87" i="51"/>
  <c r="W92" i="51"/>
  <c r="W97" i="51"/>
  <c r="W107" i="51"/>
  <c r="W45" i="51"/>
  <c r="BI31" i="51"/>
  <c r="BI11" i="51"/>
  <c r="W17" i="51"/>
  <c r="K33" i="51"/>
  <c r="W16" i="51"/>
  <c r="W58" i="51"/>
  <c r="AC8" i="51"/>
  <c r="D57" i="55" s="1"/>
  <c r="F57" i="55" s="1"/>
  <c r="AH35" i="51"/>
  <c r="E84" i="55" s="1"/>
  <c r="G84" i="55" s="1"/>
  <c r="AZ34" i="51"/>
  <c r="AZ12" i="51"/>
  <c r="BB12" i="51" s="1"/>
  <c r="BI30" i="51"/>
  <c r="BK16" i="51"/>
  <c r="BI10" i="51"/>
  <c r="K32" i="51"/>
  <c r="W35" i="51"/>
  <c r="W15" i="51"/>
  <c r="W44" i="51"/>
  <c r="W49" i="51"/>
  <c r="W54" i="51"/>
  <c r="W59" i="51"/>
  <c r="W64" i="51"/>
  <c r="W74" i="51"/>
  <c r="W83" i="51"/>
  <c r="W88" i="51"/>
  <c r="W93" i="51"/>
  <c r="W98" i="51"/>
  <c r="W108" i="51"/>
  <c r="AH10" i="51"/>
  <c r="E59" i="55" s="1"/>
  <c r="G59" i="55" s="1"/>
  <c r="BE33" i="51"/>
  <c r="BE11" i="51"/>
  <c r="BJ36" i="51"/>
  <c r="BK29" i="51"/>
  <c r="BI23" i="51"/>
  <c r="BJ16" i="51"/>
  <c r="BK9" i="51"/>
  <c r="AH16" i="51"/>
  <c r="E65" i="55" s="1"/>
  <c r="G65" i="55" s="1"/>
  <c r="W25" i="51"/>
  <c r="BB17" i="51"/>
  <c r="W34" i="51"/>
  <c r="AZ10" i="51"/>
  <c r="K30" i="51"/>
  <c r="W33" i="51"/>
  <c r="BB8" i="51"/>
  <c r="K50" i="51"/>
  <c r="K55" i="51"/>
  <c r="K60" i="51"/>
  <c r="Z38" i="51"/>
  <c r="K84" i="51"/>
  <c r="K94" i="51"/>
  <c r="K86" i="51"/>
  <c r="AH29" i="51"/>
  <c r="E78" i="55" s="1"/>
  <c r="G78" i="55" s="1"/>
  <c r="BE31" i="51"/>
  <c r="BE9" i="51"/>
  <c r="BK35" i="51"/>
  <c r="BI29" i="51"/>
  <c r="BJ22" i="51"/>
  <c r="BK15" i="51"/>
  <c r="BI9" i="51"/>
  <c r="BB7" i="51"/>
  <c r="AZ32" i="51"/>
  <c r="K29" i="51"/>
  <c r="AI29" i="51" s="1"/>
  <c r="K9" i="51"/>
  <c r="AI9" i="51" s="1"/>
  <c r="W32" i="51"/>
  <c r="K87" i="51"/>
  <c r="AZ30" i="51"/>
  <c r="BJ35" i="51"/>
  <c r="BK28" i="51"/>
  <c r="BI22" i="51"/>
  <c r="BJ15" i="51"/>
  <c r="BK8" i="51"/>
  <c r="AZ24" i="51"/>
  <c r="BB24" i="51" s="1"/>
  <c r="BK26" i="51"/>
  <c r="BJ26" i="51"/>
  <c r="BJ12" i="51"/>
  <c r="W18" i="51"/>
  <c r="BE15" i="51"/>
  <c r="BI24" i="51"/>
  <c r="K34" i="51"/>
  <c r="BB27" i="51"/>
  <c r="AZ14" i="51"/>
  <c r="BK23" i="51"/>
  <c r="W14" i="51"/>
  <c r="BK22" i="51"/>
  <c r="K28" i="51"/>
  <c r="AI28" i="51" s="1"/>
  <c r="K8" i="51"/>
  <c r="AI8" i="51" s="1"/>
  <c r="AH19" i="51"/>
  <c r="E68" i="55" s="1"/>
  <c r="G68" i="55" s="1"/>
  <c r="W31" i="51"/>
  <c r="W11" i="51"/>
  <c r="K98" i="51"/>
  <c r="BI35" i="51"/>
  <c r="BK21" i="51"/>
  <c r="BI15" i="51"/>
  <c r="BJ8" i="51"/>
  <c r="K110" i="51"/>
  <c r="BJ37" i="51"/>
  <c r="AC27" i="51"/>
  <c r="D76" i="55" s="1"/>
  <c r="AH7" i="51"/>
  <c r="E56" i="55" s="1"/>
  <c r="G56" i="55" s="1"/>
  <c r="W30" i="51"/>
  <c r="W10" i="51"/>
  <c r="AG38" i="51"/>
  <c r="K99" i="51"/>
  <c r="BK34" i="51"/>
  <c r="BI28" i="51"/>
  <c r="BJ21" i="51"/>
  <c r="BK14" i="51"/>
  <c r="BM29" i="51"/>
  <c r="F89" i="55"/>
  <c r="G89" i="55"/>
  <c r="F88" i="55"/>
  <c r="G90" i="55"/>
  <c r="F87" i="55"/>
  <c r="F74" i="55"/>
  <c r="G87" i="55"/>
  <c r="F90" i="55"/>
  <c r="G83" i="55"/>
  <c r="F73" i="55"/>
  <c r="G82" i="55"/>
  <c r="F84" i="55"/>
  <c r="F72" i="55"/>
  <c r="G69" i="55"/>
  <c r="G75" i="55"/>
  <c r="G63" i="55"/>
  <c r="F76" i="55"/>
  <c r="F64" i="55"/>
  <c r="F59" i="55"/>
  <c r="G64" i="55"/>
  <c r="D40" i="52"/>
  <c r="E27" i="52"/>
  <c r="E7" i="52"/>
  <c r="E30" i="52"/>
  <c r="E21" i="52"/>
  <c r="E8" i="52"/>
  <c r="E19" i="52"/>
  <c r="E6" i="52"/>
  <c r="E28" i="52"/>
  <c r="E24" i="52"/>
  <c r="E12" i="52"/>
  <c r="E11" i="52"/>
  <c r="E13" i="52"/>
  <c r="E23" i="52"/>
  <c r="E10" i="52"/>
  <c r="E5" i="52"/>
  <c r="E22" i="52"/>
  <c r="E9" i="52"/>
  <c r="E20" i="52"/>
  <c r="E18" i="52"/>
  <c r="E29" i="52"/>
  <c r="E26" i="52"/>
  <c r="E25" i="52"/>
  <c r="BB36" i="51"/>
  <c r="K7" i="51"/>
  <c r="K27" i="51"/>
  <c r="AI27" i="51" s="1"/>
  <c r="K15" i="51"/>
  <c r="AI15" i="51" s="1"/>
  <c r="K52" i="51"/>
  <c r="K64" i="51"/>
  <c r="K85" i="51"/>
  <c r="K97" i="51"/>
  <c r="K109" i="51"/>
  <c r="AC19" i="51"/>
  <c r="D68" i="55" s="1"/>
  <c r="F68" i="55" s="1"/>
  <c r="AC32" i="51"/>
  <c r="D81" i="55" s="1"/>
  <c r="F81" i="55" s="1"/>
  <c r="BA34" i="51"/>
  <c r="BA32" i="51"/>
  <c r="BA30" i="51"/>
  <c r="BA28" i="51"/>
  <c r="BB28" i="51" s="1"/>
  <c r="BA26" i="51"/>
  <c r="BA22" i="51"/>
  <c r="BB22" i="51" s="1"/>
  <c r="BA20" i="51"/>
  <c r="BA18" i="51"/>
  <c r="BB18" i="51" s="1"/>
  <c r="BA16" i="51"/>
  <c r="BB16" i="51" s="1"/>
  <c r="BA14" i="51"/>
  <c r="BA10" i="51"/>
  <c r="K54" i="51"/>
  <c r="K36" i="51"/>
  <c r="AI36" i="51" s="1"/>
  <c r="K24" i="51"/>
  <c r="AI24" i="51" s="1"/>
  <c r="K12" i="51"/>
  <c r="AI12" i="51" s="1"/>
  <c r="AH36" i="51"/>
  <c r="E85" i="55" s="1"/>
  <c r="G85" i="55" s="1"/>
  <c r="AH30" i="51"/>
  <c r="E79" i="55" s="1"/>
  <c r="G79" i="55" s="1"/>
  <c r="K14" i="51"/>
  <c r="K25" i="51"/>
  <c r="K35" i="51"/>
  <c r="AI35" i="51" s="1"/>
  <c r="K23" i="51"/>
  <c r="K11" i="51"/>
  <c r="K44" i="51"/>
  <c r="K56" i="51"/>
  <c r="K68" i="51"/>
  <c r="K89" i="51"/>
  <c r="K101" i="51"/>
  <c r="W81" i="51"/>
  <c r="AC21" i="51"/>
  <c r="D70" i="55" s="1"/>
  <c r="F70" i="55" s="1"/>
  <c r="AC9" i="51"/>
  <c r="D58" i="55" s="1"/>
  <c r="F58" i="55" s="1"/>
  <c r="AC34" i="51"/>
  <c r="D83" i="55" s="1"/>
  <c r="F83" i="55" s="1"/>
  <c r="AC28" i="51"/>
  <c r="D77" i="55" s="1"/>
  <c r="F77" i="55" s="1"/>
  <c r="BE13" i="51"/>
  <c r="K22" i="51"/>
  <c r="AI22" i="51" s="1"/>
  <c r="K10" i="51"/>
  <c r="K45" i="51"/>
  <c r="AH24" i="51"/>
  <c r="E73" i="55" s="1"/>
  <c r="G73" i="55" s="1"/>
  <c r="AH18" i="51"/>
  <c r="E67" i="55" s="1"/>
  <c r="G67" i="55" s="1"/>
  <c r="AH12" i="51"/>
  <c r="E61" i="55" s="1"/>
  <c r="G61" i="55" s="1"/>
  <c r="AH37" i="51"/>
  <c r="E86" i="55" s="1"/>
  <c r="G86" i="55" s="1"/>
  <c r="BA9" i="51"/>
  <c r="BB9" i="51" s="1"/>
  <c r="K46" i="51"/>
  <c r="K58" i="51"/>
  <c r="K70" i="51"/>
  <c r="K91" i="51"/>
  <c r="K103" i="51"/>
  <c r="AC16" i="51"/>
  <c r="D65" i="55" s="1"/>
  <c r="F65" i="55" s="1"/>
  <c r="AC29" i="51"/>
  <c r="D78" i="55" s="1"/>
  <c r="F78" i="55" s="1"/>
  <c r="BA33" i="51"/>
  <c r="BB33" i="51" s="1"/>
  <c r="BA31" i="51"/>
  <c r="BB31" i="51" s="1"/>
  <c r="BA21" i="51"/>
  <c r="BB21" i="51" s="1"/>
  <c r="BA19" i="51"/>
  <c r="BB19" i="51" s="1"/>
  <c r="AH25" i="51"/>
  <c r="E74" i="55" s="1"/>
  <c r="G74" i="55" s="1"/>
  <c r="AH13" i="51"/>
  <c r="E62" i="55" s="1"/>
  <c r="G62" i="55" s="1"/>
  <c r="AH32" i="51"/>
  <c r="E81" i="55" s="1"/>
  <c r="G81" i="55" s="1"/>
  <c r="AZ37" i="51"/>
  <c r="BB37" i="51" s="1"/>
  <c r="AZ35" i="51"/>
  <c r="BB35" i="51" s="1"/>
  <c r="AZ29" i="51"/>
  <c r="BB29" i="51" s="1"/>
  <c r="AZ25" i="51"/>
  <c r="BB25" i="51" s="1"/>
  <c r="AZ23" i="51"/>
  <c r="BB23" i="51" s="1"/>
  <c r="AZ13" i="51"/>
  <c r="BB13" i="51" s="1"/>
  <c r="AZ11" i="51"/>
  <c r="BB11" i="51" s="1"/>
  <c r="BE8" i="51"/>
  <c r="K31" i="51"/>
  <c r="K81" i="51"/>
  <c r="AC17" i="51"/>
  <c r="D66" i="55" s="1"/>
  <c r="F66" i="55" s="1"/>
  <c r="AC30" i="51"/>
  <c r="D79" i="55" s="1"/>
  <c r="F79" i="55" s="1"/>
  <c r="BE34" i="51"/>
  <c r="BE28" i="51"/>
  <c r="BE26" i="51"/>
  <c r="BE20" i="51"/>
  <c r="BE14" i="51"/>
  <c r="K26" i="51"/>
  <c r="AI26" i="51" s="1"/>
  <c r="BE37" i="51"/>
  <c r="V38" i="51"/>
  <c r="K18" i="51"/>
  <c r="K82" i="51"/>
  <c r="AC33" i="51"/>
  <c r="D82" i="55" s="1"/>
  <c r="F82" i="55" s="1"/>
  <c r="BE7" i="51"/>
  <c r="J38" i="51"/>
  <c r="E38" i="51"/>
  <c r="Q38" i="51"/>
  <c r="J112" i="51"/>
  <c r="V112" i="51"/>
  <c r="E112" i="51"/>
  <c r="E75" i="51"/>
  <c r="J75" i="51"/>
  <c r="V75" i="51"/>
  <c r="Q75" i="51"/>
  <c r="U573" i="46"/>
  <c r="W573" i="46" s="1"/>
  <c r="U311" i="46"/>
  <c r="W311" i="46" s="1"/>
  <c r="U301" i="46"/>
  <c r="W301" i="46" s="1"/>
  <c r="U165" i="46"/>
  <c r="U117" i="46"/>
  <c r="W117" i="46" s="1"/>
  <c r="U549" i="46"/>
  <c r="W549" i="46" s="1"/>
  <c r="U489" i="46"/>
  <c r="W489" i="46" s="1"/>
  <c r="U276" i="46"/>
  <c r="W276" i="46" s="1"/>
  <c r="U521" i="46"/>
  <c r="W521" i="46" s="1"/>
  <c r="AB24" i="46"/>
  <c r="U497" i="46"/>
  <c r="W497" i="46" s="1"/>
  <c r="Y497" i="46" s="1"/>
  <c r="U295" i="46"/>
  <c r="W295" i="46" s="1"/>
  <c r="U204" i="46"/>
  <c r="W204" i="46" s="1"/>
  <c r="U553" i="46"/>
  <c r="W553" i="46" s="1"/>
  <c r="U369" i="46"/>
  <c r="W369" i="46" s="1"/>
  <c r="U303" i="46"/>
  <c r="W303" i="46" s="1"/>
  <c r="U718" i="46"/>
  <c r="W718" i="46" s="1"/>
  <c r="X718" i="46"/>
  <c r="U529" i="46"/>
  <c r="W529" i="46" s="1"/>
  <c r="U385" i="46"/>
  <c r="W385" i="46" s="1"/>
  <c r="U309" i="46"/>
  <c r="W309" i="46" s="1"/>
  <c r="U300" i="46"/>
  <c r="W300" i="46" s="1"/>
  <c r="X300" i="46"/>
  <c r="Y300" i="46" s="1"/>
  <c r="U291" i="46"/>
  <c r="W291" i="46" s="1"/>
  <c r="U247" i="46"/>
  <c r="W247" i="46" s="1"/>
  <c r="X247" i="46"/>
  <c r="U180" i="46"/>
  <c r="W180" i="46" s="1"/>
  <c r="U169" i="46"/>
  <c r="W169" i="46" s="1"/>
  <c r="X695" i="46"/>
  <c r="X638" i="46"/>
  <c r="X586" i="46"/>
  <c r="Y586" i="46" s="1"/>
  <c r="X484" i="46"/>
  <c r="X336" i="46"/>
  <c r="AB82" i="46"/>
  <c r="AB58" i="46"/>
  <c r="AB10" i="46"/>
  <c r="AE80" i="46"/>
  <c r="AE20" i="46"/>
  <c r="U702" i="46"/>
  <c r="W702" i="46" s="1"/>
  <c r="X702" i="46"/>
  <c r="U678" i="46"/>
  <c r="W678" i="46" s="1"/>
  <c r="X678" i="46"/>
  <c r="U630" i="46"/>
  <c r="W630" i="46" s="1"/>
  <c r="X630" i="46"/>
  <c r="Y630" i="46" s="1"/>
  <c r="U618" i="46"/>
  <c r="W618" i="46" s="1"/>
  <c r="X618" i="46"/>
  <c r="Y618" i="46" s="1"/>
  <c r="U571" i="46"/>
  <c r="W571" i="46" s="1"/>
  <c r="X571" i="46"/>
  <c r="Y291" i="46"/>
  <c r="Y169" i="46"/>
  <c r="X694" i="46"/>
  <c r="Y694" i="46" s="1"/>
  <c r="X635" i="46"/>
  <c r="X578" i="46"/>
  <c r="Y578" i="46" s="1"/>
  <c r="X464" i="46"/>
  <c r="X328" i="46"/>
  <c r="Y328" i="46" s="1"/>
  <c r="X151" i="46"/>
  <c r="Y151" i="46" s="1"/>
  <c r="AB80" i="46"/>
  <c r="AB56" i="46"/>
  <c r="AB8" i="46"/>
  <c r="AE79" i="46"/>
  <c r="AE8" i="46"/>
  <c r="U706" i="46"/>
  <c r="W706" i="46" s="1"/>
  <c r="X706" i="46"/>
  <c r="U157" i="46"/>
  <c r="W157" i="46" s="1"/>
  <c r="U77" i="46"/>
  <c r="X691" i="46"/>
  <c r="Y691" i="46" s="1"/>
  <c r="X634" i="46"/>
  <c r="Y634" i="46" s="1"/>
  <c r="X574" i="46"/>
  <c r="Y574" i="46" s="1"/>
  <c r="X442" i="46"/>
  <c r="Y442" i="46" s="1"/>
  <c r="X324" i="46"/>
  <c r="X141" i="46"/>
  <c r="Y141" i="46" s="1"/>
  <c r="AB97" i="46"/>
  <c r="AB79" i="46"/>
  <c r="AB55" i="46"/>
  <c r="AB7" i="46"/>
  <c r="U652" i="46"/>
  <c r="W652" i="46" s="1"/>
  <c r="X652" i="46"/>
  <c r="Y652" i="46" s="1"/>
  <c r="U569" i="46"/>
  <c r="W569" i="46" s="1"/>
  <c r="Y569" i="46" s="1"/>
  <c r="Y549" i="46"/>
  <c r="U537" i="46"/>
  <c r="W537" i="46" s="1"/>
  <c r="U449" i="46"/>
  <c r="W449" i="46" s="1"/>
  <c r="U393" i="46"/>
  <c r="U244" i="46"/>
  <c r="W244" i="46" s="1"/>
  <c r="Y244" i="46" s="1"/>
  <c r="U188" i="46"/>
  <c r="W188" i="46" s="1"/>
  <c r="Y188" i="46" s="1"/>
  <c r="U145" i="46"/>
  <c r="W145" i="46" s="1"/>
  <c r="U123" i="46"/>
  <c r="W123" i="46" s="1"/>
  <c r="X123" i="46"/>
  <c r="U21" i="46"/>
  <c r="W21" i="46" s="1"/>
  <c r="X690" i="46"/>
  <c r="Y690" i="46" s="1"/>
  <c r="X623" i="46"/>
  <c r="Y623" i="46" s="1"/>
  <c r="X559" i="46"/>
  <c r="Y559" i="46" s="1"/>
  <c r="X427" i="46"/>
  <c r="Y427" i="46" s="1"/>
  <c r="X292" i="46"/>
  <c r="AB96" i="46"/>
  <c r="AB78" i="46"/>
  <c r="AB54" i="46"/>
  <c r="AB6" i="46"/>
  <c r="U481" i="46"/>
  <c r="W481" i="46" s="1"/>
  <c r="U425" i="46"/>
  <c r="W425" i="46" s="1"/>
  <c r="U403" i="46"/>
  <c r="W403" i="46" s="1"/>
  <c r="X403" i="46"/>
  <c r="U337" i="46"/>
  <c r="W337" i="46" s="1"/>
  <c r="U254" i="46"/>
  <c r="W254" i="46" s="1"/>
  <c r="X254" i="46"/>
  <c r="Y254" i="46" s="1"/>
  <c r="X746" i="46"/>
  <c r="Y746" i="46" s="1"/>
  <c r="X686" i="46"/>
  <c r="Y686" i="46" s="1"/>
  <c r="X622" i="46"/>
  <c r="Y622" i="46" s="1"/>
  <c r="X284" i="46"/>
  <c r="Y284" i="46" s="1"/>
  <c r="X80" i="46"/>
  <c r="AB95" i="46"/>
  <c r="AB49" i="46"/>
  <c r="AB25" i="46"/>
  <c r="AE97" i="46"/>
  <c r="U614" i="46"/>
  <c r="W614" i="46" s="1"/>
  <c r="X614" i="46"/>
  <c r="U491" i="46"/>
  <c r="W491" i="46" s="1"/>
  <c r="X491" i="46"/>
  <c r="U133" i="46"/>
  <c r="W133" i="46" s="1"/>
  <c r="X133" i="46"/>
  <c r="X734" i="46"/>
  <c r="X679" i="46"/>
  <c r="Y679" i="46" s="1"/>
  <c r="X619" i="46"/>
  <c r="Y619" i="46" s="1"/>
  <c r="X552" i="46"/>
  <c r="Y552" i="46" s="1"/>
  <c r="X414" i="46"/>
  <c r="Y414" i="46" s="1"/>
  <c r="X283" i="46"/>
  <c r="Y283" i="46" s="1"/>
  <c r="X68" i="46"/>
  <c r="Y68" i="46" s="1"/>
  <c r="AB94" i="46"/>
  <c r="AB48" i="46"/>
  <c r="AE96" i="46"/>
  <c r="AN11" i="46"/>
  <c r="AN23" i="46"/>
  <c r="AN47" i="46"/>
  <c r="AN59" i="46"/>
  <c r="AN83" i="46"/>
  <c r="AN95" i="46"/>
  <c r="AE10" i="46"/>
  <c r="AE22" i="46"/>
  <c r="AE46" i="46"/>
  <c r="AE58" i="46"/>
  <c r="AE82" i="46"/>
  <c r="AN12" i="46"/>
  <c r="AN24" i="46"/>
  <c r="AN48" i="46"/>
  <c r="AN84" i="46"/>
  <c r="AN96" i="46"/>
  <c r="AE11" i="46"/>
  <c r="AE23" i="46"/>
  <c r="AE47" i="46"/>
  <c r="AE59" i="46"/>
  <c r="AE83" i="46"/>
  <c r="AE95" i="46"/>
  <c r="AN13" i="46"/>
  <c r="AN25" i="46"/>
  <c r="AN49" i="46"/>
  <c r="AN85" i="46"/>
  <c r="AN97" i="46"/>
  <c r="AE12" i="46"/>
  <c r="AE24" i="46"/>
  <c r="AE48" i="46"/>
  <c r="AN14" i="46"/>
  <c r="AN26" i="46"/>
  <c r="AN50" i="46"/>
  <c r="AN86" i="46"/>
  <c r="AN98" i="46"/>
  <c r="AE13" i="46"/>
  <c r="AE25" i="46"/>
  <c r="AE49" i="46"/>
  <c r="AN15" i="46"/>
  <c r="AN27" i="46"/>
  <c r="AN51" i="46"/>
  <c r="AN87" i="46"/>
  <c r="AN99" i="46"/>
  <c r="AE14" i="46"/>
  <c r="AE26" i="46"/>
  <c r="AE50" i="46"/>
  <c r="AE86" i="46"/>
  <c r="AE98" i="46"/>
  <c r="AN16" i="46"/>
  <c r="AN52" i="46"/>
  <c r="AN88" i="46"/>
  <c r="AN100" i="46"/>
  <c r="AN5" i="46"/>
  <c r="AE15" i="46"/>
  <c r="AE27" i="46"/>
  <c r="AE51" i="46"/>
  <c r="AE87" i="46"/>
  <c r="AE99" i="46"/>
  <c r="AN17" i="46"/>
  <c r="AN53" i="46"/>
  <c r="AN77" i="46"/>
  <c r="AN89" i="46"/>
  <c r="AE16" i="46"/>
  <c r="AE52" i="46"/>
  <c r="AE88" i="46"/>
  <c r="AE100" i="46"/>
  <c r="AN6" i="46"/>
  <c r="AN18" i="46"/>
  <c r="AN42" i="46"/>
  <c r="AN54" i="46"/>
  <c r="AN78" i="46"/>
  <c r="AN90" i="46"/>
  <c r="AE17" i="46"/>
  <c r="AE41" i="46"/>
  <c r="AE53" i="46"/>
  <c r="AE77" i="46"/>
  <c r="AE89" i="46"/>
  <c r="AE5" i="46"/>
  <c r="AN7" i="46"/>
  <c r="AN19" i="46"/>
  <c r="AN43" i="46"/>
  <c r="AN55" i="46"/>
  <c r="AN79" i="46"/>
  <c r="AN91" i="46"/>
  <c r="AE6" i="46"/>
  <c r="AE18" i="46"/>
  <c r="AE42" i="46"/>
  <c r="AE54" i="46"/>
  <c r="AE78" i="46"/>
  <c r="AN8" i="46"/>
  <c r="AN20" i="46"/>
  <c r="AN44" i="46"/>
  <c r="AN56" i="46"/>
  <c r="AN80" i="46"/>
  <c r="AN92" i="46"/>
  <c r="AE7" i="46"/>
  <c r="AE19" i="46"/>
  <c r="AN9" i="46"/>
  <c r="AN21" i="46"/>
  <c r="AN45" i="46"/>
  <c r="AN57" i="46"/>
  <c r="AN81" i="46"/>
  <c r="AN93" i="46"/>
  <c r="AN10" i="46"/>
  <c r="AN22" i="46"/>
  <c r="AN46" i="46"/>
  <c r="AN58" i="46"/>
  <c r="AN82" i="46"/>
  <c r="AN94" i="46"/>
  <c r="AE9" i="46"/>
  <c r="AE21" i="46"/>
  <c r="AE45" i="46"/>
  <c r="AE57" i="46"/>
  <c r="AE81" i="46"/>
  <c r="AE93" i="46"/>
  <c r="AK12" i="46"/>
  <c r="AK24" i="46"/>
  <c r="AK48" i="46"/>
  <c r="AK84" i="46"/>
  <c r="AK96" i="46"/>
  <c r="AK13" i="46"/>
  <c r="AK25" i="46"/>
  <c r="AK49" i="46"/>
  <c r="AK85" i="46"/>
  <c r="AK97" i="46"/>
  <c r="AB11" i="46"/>
  <c r="AB23" i="46"/>
  <c r="AH23" i="46" s="1"/>
  <c r="AB47" i="46"/>
  <c r="AC47" i="46" s="1"/>
  <c r="AB59" i="46"/>
  <c r="AK14" i="46"/>
  <c r="AK26" i="46"/>
  <c r="AK50" i="46"/>
  <c r="AK86" i="46"/>
  <c r="AK98" i="46"/>
  <c r="AK15" i="46"/>
  <c r="AK27" i="46"/>
  <c r="AK51" i="46"/>
  <c r="AK87" i="46"/>
  <c r="AK99" i="46"/>
  <c r="AK16" i="46"/>
  <c r="AK28" i="46"/>
  <c r="AK52" i="46"/>
  <c r="AK88" i="46"/>
  <c r="AK100" i="46"/>
  <c r="AB14" i="46"/>
  <c r="AB26" i="46"/>
  <c r="AB50" i="46"/>
  <c r="AB86" i="46"/>
  <c r="AH86" i="46" s="1"/>
  <c r="AB98" i="46"/>
  <c r="AK17" i="46"/>
  <c r="AK53" i="46"/>
  <c r="AK77" i="46"/>
  <c r="AK89" i="46"/>
  <c r="AB15" i="46"/>
  <c r="AH15" i="46" s="1"/>
  <c r="AB27" i="46"/>
  <c r="AH27" i="46" s="1"/>
  <c r="AB51" i="46"/>
  <c r="AH51" i="46" s="1"/>
  <c r="AB87" i="46"/>
  <c r="AB99" i="46"/>
  <c r="AH99" i="46" s="1"/>
  <c r="AK6" i="46"/>
  <c r="AK18" i="46"/>
  <c r="AK42" i="46"/>
  <c r="AK54" i="46"/>
  <c r="AK78" i="46"/>
  <c r="AK90" i="46"/>
  <c r="AK5" i="46"/>
  <c r="AB16" i="46"/>
  <c r="AB28" i="46"/>
  <c r="AB52" i="46"/>
  <c r="AB88" i="46"/>
  <c r="AB100" i="46"/>
  <c r="AK7" i="46"/>
  <c r="AK19" i="46"/>
  <c r="AK43" i="46"/>
  <c r="AK55" i="46"/>
  <c r="AK79" i="46"/>
  <c r="AK91" i="46"/>
  <c r="AB17" i="46"/>
  <c r="AB41" i="46"/>
  <c r="AB53" i="46"/>
  <c r="AB77" i="46"/>
  <c r="AB89" i="46"/>
  <c r="AB5" i="46"/>
  <c r="AK8" i="46"/>
  <c r="AK20" i="46"/>
  <c r="AK44" i="46"/>
  <c r="AK56" i="46"/>
  <c r="AK80" i="46"/>
  <c r="AK92" i="46"/>
  <c r="AK9" i="46"/>
  <c r="AK21" i="46"/>
  <c r="AK45" i="46"/>
  <c r="AK57" i="46"/>
  <c r="AK81" i="46"/>
  <c r="AK93" i="46"/>
  <c r="AK10" i="46"/>
  <c r="AK22" i="46"/>
  <c r="AK11" i="46"/>
  <c r="AK23" i="46"/>
  <c r="AK47" i="46"/>
  <c r="AK59" i="46"/>
  <c r="AK83" i="46"/>
  <c r="AK95" i="46"/>
  <c r="AB9" i="46"/>
  <c r="AB21" i="46"/>
  <c r="AB45" i="46"/>
  <c r="AB57" i="46"/>
  <c r="AB81" i="46"/>
  <c r="AB93" i="46"/>
  <c r="U535" i="46"/>
  <c r="W535" i="46" s="1"/>
  <c r="X535" i="46"/>
  <c r="U457" i="46"/>
  <c r="W457" i="46" s="1"/>
  <c r="U29" i="46"/>
  <c r="W29" i="46" s="1"/>
  <c r="X7" i="46"/>
  <c r="U7" i="46"/>
  <c r="W7" i="46" s="1"/>
  <c r="X730" i="46"/>
  <c r="X674" i="46"/>
  <c r="Y674" i="46" s="1"/>
  <c r="X607" i="46"/>
  <c r="Y607" i="46" s="1"/>
  <c r="X548" i="46"/>
  <c r="X399" i="46"/>
  <c r="Y399" i="46" s="1"/>
  <c r="X226" i="46"/>
  <c r="Y226" i="46" s="1"/>
  <c r="X64" i="46"/>
  <c r="Y64" i="46" s="1"/>
  <c r="AB92" i="46"/>
  <c r="AB46" i="46"/>
  <c r="AH46" i="46" s="1"/>
  <c r="AB22" i="46"/>
  <c r="AE94" i="46"/>
  <c r="AF94" i="46" s="1"/>
  <c r="AK94" i="46"/>
  <c r="U488" i="46"/>
  <c r="W488" i="46" s="1"/>
  <c r="X488" i="46"/>
  <c r="Y295" i="46"/>
  <c r="U18" i="46"/>
  <c r="W18" i="46" s="1"/>
  <c r="X18" i="46"/>
  <c r="X723" i="46"/>
  <c r="X666" i="46"/>
  <c r="Y666" i="46" s="1"/>
  <c r="X606" i="46"/>
  <c r="Y606" i="46" s="1"/>
  <c r="X543" i="46"/>
  <c r="X391" i="46"/>
  <c r="Y391" i="46" s="1"/>
  <c r="X222" i="46"/>
  <c r="Y222" i="46" s="1"/>
  <c r="X38" i="46"/>
  <c r="Y38" i="46" s="1"/>
  <c r="AB91" i="46"/>
  <c r="AB44" i="46"/>
  <c r="AB20" i="46"/>
  <c r="AE92" i="46"/>
  <c r="AE56" i="46"/>
  <c r="AK82" i="46"/>
  <c r="U565" i="46"/>
  <c r="W565" i="46" s="1"/>
  <c r="Y565" i="46" s="1"/>
  <c r="U228" i="46"/>
  <c r="W228" i="46" s="1"/>
  <c r="Y228" i="46" s="1"/>
  <c r="U61" i="46"/>
  <c r="W61" i="46" s="1"/>
  <c r="Y61" i="46" s="1"/>
  <c r="X722" i="46"/>
  <c r="X662" i="46"/>
  <c r="Y662" i="46" s="1"/>
  <c r="X602" i="46"/>
  <c r="Y602" i="46" s="1"/>
  <c r="X536" i="46"/>
  <c r="X389" i="46"/>
  <c r="Y389" i="46" s="1"/>
  <c r="X17" i="46"/>
  <c r="Y17" i="46" s="1"/>
  <c r="AB90" i="46"/>
  <c r="AB43" i="46"/>
  <c r="AB19" i="46"/>
  <c r="AE91" i="46"/>
  <c r="AE55" i="46"/>
  <c r="X711" i="46"/>
  <c r="Y711" i="46" s="1"/>
  <c r="X651" i="46"/>
  <c r="Y651" i="46" s="1"/>
  <c r="X595" i="46"/>
  <c r="Y595" i="46" s="1"/>
  <c r="X530" i="46"/>
  <c r="Y530" i="46" s="1"/>
  <c r="X350" i="46"/>
  <c r="Y350" i="46" s="1"/>
  <c r="X200" i="46"/>
  <c r="AN75" i="46" s="1"/>
  <c r="AB85" i="46"/>
  <c r="AB42" i="46"/>
  <c r="AH42" i="46" s="1"/>
  <c r="AB18" i="46"/>
  <c r="AE90" i="46"/>
  <c r="AE44" i="46"/>
  <c r="AK58" i="46"/>
  <c r="Y311" i="46"/>
  <c r="X710" i="46"/>
  <c r="Y710" i="46" s="1"/>
  <c r="X646" i="46"/>
  <c r="X594" i="46"/>
  <c r="Y594" i="46" s="1"/>
  <c r="X515" i="46"/>
  <c r="Y515" i="46" s="1"/>
  <c r="AB84" i="46"/>
  <c r="AB13" i="46"/>
  <c r="AE85" i="46"/>
  <c r="AE43" i="46"/>
  <c r="AK46" i="46"/>
  <c r="U658" i="46"/>
  <c r="W658" i="46" s="1"/>
  <c r="X658" i="46"/>
  <c r="U94" i="46"/>
  <c r="X94" i="46"/>
  <c r="Y94" i="46" s="1"/>
  <c r="U375" i="46"/>
  <c r="W375" i="46" s="1"/>
  <c r="X375" i="46"/>
  <c r="Y375" i="46" s="1"/>
  <c r="U364" i="46"/>
  <c r="W364" i="46" s="1"/>
  <c r="X364" i="46"/>
  <c r="Y364" i="46" s="1"/>
  <c r="X707" i="46"/>
  <c r="Y707" i="46" s="1"/>
  <c r="X639" i="46"/>
  <c r="Y639" i="46" s="1"/>
  <c r="X591" i="46"/>
  <c r="Y591" i="46" s="1"/>
  <c r="X510" i="46"/>
  <c r="Y510" i="46" s="1"/>
  <c r="X339" i="46"/>
  <c r="Y339" i="46" s="1"/>
  <c r="X179" i="46"/>
  <c r="Y179" i="46" s="1"/>
  <c r="AB83" i="46"/>
  <c r="AH83" i="46" s="1"/>
  <c r="AB12" i="46"/>
  <c r="AE84" i="46"/>
  <c r="CD108" i="48" a="1"/>
  <c r="CD108" i="48" s="1"/>
  <c r="BP7" i="48" a="1"/>
  <c r="BP7" i="48" s="1"/>
  <c r="CD7" i="48" a="1"/>
  <c r="CD7" i="48" s="1"/>
  <c r="BK108" i="48" a="1"/>
  <c r="BK108" i="48" s="1"/>
  <c r="DW201" i="48"/>
  <c r="BP108" i="48" a="1"/>
  <c r="BP108" i="48" s="1"/>
  <c r="CC6" i="48"/>
  <c r="CC208" i="48"/>
  <c r="BO208" i="48"/>
  <c r="BK7" i="48" a="1"/>
  <c r="BK7" i="48" s="1"/>
  <c r="BO107" i="48"/>
  <c r="U5" i="46"/>
  <c r="W5" i="46" s="1"/>
  <c r="X5" i="46"/>
  <c r="U745" i="46"/>
  <c r="W745" i="46" s="1"/>
  <c r="X745" i="46"/>
  <c r="U733" i="46"/>
  <c r="W733" i="46" s="1"/>
  <c r="X733" i="46"/>
  <c r="U705" i="46"/>
  <c r="W705" i="46" s="1"/>
  <c r="X705" i="46"/>
  <c r="U701" i="46"/>
  <c r="X701" i="46"/>
  <c r="Y701" i="46" s="1"/>
  <c r="U693" i="46"/>
  <c r="W693" i="46" s="1"/>
  <c r="X693" i="46"/>
  <c r="U689" i="46"/>
  <c r="W689" i="46" s="1"/>
  <c r="X689" i="46"/>
  <c r="U685" i="46"/>
  <c r="W685" i="46" s="1"/>
  <c r="X685" i="46"/>
  <c r="U677" i="46"/>
  <c r="X677" i="46"/>
  <c r="Y677" i="46" s="1"/>
  <c r="U649" i="46"/>
  <c r="W649" i="46" s="1"/>
  <c r="X649" i="46"/>
  <c r="U641" i="46"/>
  <c r="W641" i="46" s="1"/>
  <c r="X641" i="46"/>
  <c r="U633" i="46"/>
  <c r="W633" i="46" s="1"/>
  <c r="X633" i="46"/>
  <c r="U625" i="46"/>
  <c r="W625" i="46" s="1"/>
  <c r="X625" i="46"/>
  <c r="U617" i="46"/>
  <c r="W617" i="46" s="1"/>
  <c r="X617" i="46"/>
  <c r="U609" i="46"/>
  <c r="W609" i="46" s="1"/>
  <c r="X609" i="46"/>
  <c r="U577" i="46"/>
  <c r="W577" i="46" s="1"/>
  <c r="X577" i="46"/>
  <c r="U570" i="46"/>
  <c r="W570" i="46" s="1"/>
  <c r="X570" i="46"/>
  <c r="U564" i="46"/>
  <c r="W564" i="46" s="1"/>
  <c r="X564" i="46"/>
  <c r="U550" i="46"/>
  <c r="W550" i="46" s="1"/>
  <c r="X550" i="46"/>
  <c r="U469" i="46"/>
  <c r="W469" i="46" s="1"/>
  <c r="X469" i="46"/>
  <c r="U458" i="46"/>
  <c r="W458" i="46" s="1"/>
  <c r="X458" i="46"/>
  <c r="U448" i="46"/>
  <c r="W448" i="46" s="1"/>
  <c r="X448" i="46"/>
  <c r="U440" i="46"/>
  <c r="W440" i="46" s="1"/>
  <c r="X440" i="46"/>
  <c r="U429" i="46"/>
  <c r="W429" i="46" s="1"/>
  <c r="X429" i="46"/>
  <c r="U418" i="46"/>
  <c r="W418" i="46" s="1"/>
  <c r="X418" i="46"/>
  <c r="U411" i="46"/>
  <c r="W411" i="46" s="1"/>
  <c r="X411" i="46"/>
  <c r="U341" i="46"/>
  <c r="W341" i="46" s="1"/>
  <c r="X341" i="46"/>
  <c r="U334" i="46"/>
  <c r="W334" i="46" s="1"/>
  <c r="X334" i="46"/>
  <c r="U327" i="46"/>
  <c r="W327" i="46" s="1"/>
  <c r="X327" i="46"/>
  <c r="X289" i="46"/>
  <c r="U289" i="46"/>
  <c r="W289" i="46" s="1"/>
  <c r="U282" i="46"/>
  <c r="W282" i="46" s="1"/>
  <c r="AE75" i="46" s="1"/>
  <c r="X282" i="46"/>
  <c r="U275" i="46"/>
  <c r="W275" i="46" s="1"/>
  <c r="X275" i="46"/>
  <c r="U267" i="46"/>
  <c r="W267" i="46" s="1"/>
  <c r="X267" i="46"/>
  <c r="U245" i="46"/>
  <c r="W245" i="46" s="1"/>
  <c r="X245" i="46"/>
  <c r="U242" i="46"/>
  <c r="W242" i="46" s="1"/>
  <c r="X242" i="46"/>
  <c r="X161" i="46"/>
  <c r="U161" i="46"/>
  <c r="W161" i="46" s="1"/>
  <c r="U143" i="46"/>
  <c r="W143" i="46" s="1"/>
  <c r="X143" i="46"/>
  <c r="U136" i="46"/>
  <c r="W136" i="46" s="1"/>
  <c r="X136" i="46"/>
  <c r="U34" i="46"/>
  <c r="W34" i="46" s="1"/>
  <c r="X34" i="46"/>
  <c r="U27" i="46"/>
  <c r="W27" i="46" s="1"/>
  <c r="X27" i="46"/>
  <c r="Y27" i="46" s="1"/>
  <c r="U20" i="46"/>
  <c r="W20" i="46" s="1"/>
  <c r="Y20" i="46" s="1"/>
  <c r="X20" i="46"/>
  <c r="U12" i="46"/>
  <c r="W12" i="46" s="1"/>
  <c r="X12" i="46"/>
  <c r="X316" i="46"/>
  <c r="Y316" i="46" s="1"/>
  <c r="X260" i="46"/>
  <c r="Y260" i="46" s="1"/>
  <c r="X53" i="46"/>
  <c r="Y53" i="46" s="1"/>
  <c r="U744" i="46"/>
  <c r="W744" i="46" s="1"/>
  <c r="X744" i="46"/>
  <c r="U736" i="46"/>
  <c r="W736" i="46" s="1"/>
  <c r="X736" i="46"/>
  <c r="U720" i="46"/>
  <c r="W720" i="46" s="1"/>
  <c r="X720" i="46"/>
  <c r="U712" i="46"/>
  <c r="W712" i="46" s="1"/>
  <c r="X712" i="46"/>
  <c r="U704" i="46"/>
  <c r="W704" i="46" s="1"/>
  <c r="X704" i="46"/>
  <c r="Y704" i="46" s="1"/>
  <c r="U696" i="46"/>
  <c r="X696" i="46"/>
  <c r="Y696" i="46" s="1"/>
  <c r="U688" i="46"/>
  <c r="W688" i="46" s="1"/>
  <c r="X688" i="46"/>
  <c r="U680" i="46"/>
  <c r="W680" i="46" s="1"/>
  <c r="X680" i="46"/>
  <c r="U672" i="46"/>
  <c r="W672" i="46" s="1"/>
  <c r="X672" i="46"/>
  <c r="U668" i="46"/>
  <c r="W668" i="46" s="1"/>
  <c r="X668" i="46"/>
  <c r="U660" i="46"/>
  <c r="W660" i="46" s="1"/>
  <c r="X660" i="46"/>
  <c r="Y660" i="46" s="1"/>
  <c r="U644" i="46"/>
  <c r="W644" i="46" s="1"/>
  <c r="X644" i="46"/>
  <c r="U636" i="46"/>
  <c r="W636" i="46" s="1"/>
  <c r="X636" i="46"/>
  <c r="U628" i="46"/>
  <c r="W628" i="46" s="1"/>
  <c r="X628" i="46"/>
  <c r="U620" i="46"/>
  <c r="W620" i="46" s="1"/>
  <c r="Y620" i="46" s="1"/>
  <c r="X620" i="46"/>
  <c r="U612" i="46"/>
  <c r="W612" i="46" s="1"/>
  <c r="X612" i="46"/>
  <c r="Y612" i="46" s="1"/>
  <c r="U596" i="46"/>
  <c r="W596" i="46" s="1"/>
  <c r="X596" i="46"/>
  <c r="U588" i="46"/>
  <c r="W588" i="46" s="1"/>
  <c r="X588" i="46"/>
  <c r="U584" i="46"/>
  <c r="X584" i="46"/>
  <c r="Y584" i="46" s="1"/>
  <c r="Y573" i="46"/>
  <c r="X513" i="46"/>
  <c r="U513" i="46"/>
  <c r="W513" i="46" s="1"/>
  <c r="U490" i="46"/>
  <c r="W490" i="46" s="1"/>
  <c r="X490" i="46"/>
  <c r="U461" i="46"/>
  <c r="W461" i="46" s="1"/>
  <c r="X461" i="46"/>
  <c r="U447" i="46"/>
  <c r="W447" i="46" s="1"/>
  <c r="X447" i="46"/>
  <c r="X377" i="46"/>
  <c r="U377" i="46"/>
  <c r="W377" i="46" s="1"/>
  <c r="U362" i="46"/>
  <c r="W362" i="46" s="1"/>
  <c r="X362" i="46"/>
  <c r="U355" i="46"/>
  <c r="W355" i="46" s="1"/>
  <c r="X355" i="46"/>
  <c r="U340" i="46"/>
  <c r="W340" i="46" s="1"/>
  <c r="X340" i="46"/>
  <c r="U333" i="46"/>
  <c r="W333" i="46" s="1"/>
  <c r="X333" i="46"/>
  <c r="U322" i="46"/>
  <c r="W322" i="46" s="1"/>
  <c r="X322" i="46"/>
  <c r="U315" i="46"/>
  <c r="W315" i="46" s="1"/>
  <c r="AE28" i="46" s="1"/>
  <c r="X315" i="46"/>
  <c r="Y315" i="46" s="1"/>
  <c r="U294" i="46"/>
  <c r="W294" i="46" s="1"/>
  <c r="X294" i="46"/>
  <c r="U288" i="46"/>
  <c r="W288" i="46" s="1"/>
  <c r="X288" i="46"/>
  <c r="U281" i="46"/>
  <c r="W281" i="46" s="1"/>
  <c r="X281" i="46"/>
  <c r="U185" i="46"/>
  <c r="W185" i="46" s="1"/>
  <c r="X185" i="46"/>
  <c r="U178" i="46"/>
  <c r="W178" i="46" s="1"/>
  <c r="X178" i="46"/>
  <c r="U160" i="46"/>
  <c r="W160" i="46" s="1"/>
  <c r="X160" i="46"/>
  <c r="Y160" i="46" s="1"/>
  <c r="U135" i="46"/>
  <c r="W135" i="46" s="1"/>
  <c r="X135" i="46"/>
  <c r="U74" i="46"/>
  <c r="W74" i="46" s="1"/>
  <c r="X74" i="46"/>
  <c r="U67" i="46"/>
  <c r="W67" i="46" s="1"/>
  <c r="X67" i="46"/>
  <c r="U60" i="46"/>
  <c r="X60" i="46"/>
  <c r="Y60" i="46" s="1"/>
  <c r="U52" i="46"/>
  <c r="X52" i="46"/>
  <c r="U40" i="46"/>
  <c r="W40" i="46" s="1"/>
  <c r="X40" i="46"/>
  <c r="Y40" i="46" s="1"/>
  <c r="U33" i="46"/>
  <c r="W33" i="46" s="1"/>
  <c r="X33" i="46"/>
  <c r="U22" i="46"/>
  <c r="W22" i="46" s="1"/>
  <c r="X22" i="46"/>
  <c r="U19" i="46"/>
  <c r="W19" i="46" s="1"/>
  <c r="X19" i="46"/>
  <c r="X697" i="46"/>
  <c r="Y697" i="46" s="1"/>
  <c r="X307" i="46"/>
  <c r="Y307" i="46" s="1"/>
  <c r="X192" i="46"/>
  <c r="Y192" i="46" s="1"/>
  <c r="U545" i="46"/>
  <c r="W545" i="46" s="1"/>
  <c r="X545" i="46"/>
  <c r="Y545" i="46" s="1"/>
  <c r="U541" i="46"/>
  <c r="W541" i="46" s="1"/>
  <c r="X541" i="46"/>
  <c r="U534" i="46"/>
  <c r="W534" i="46" s="1"/>
  <c r="X534" i="46"/>
  <c r="U527" i="46"/>
  <c r="W527" i="46" s="1"/>
  <c r="X527" i="46"/>
  <c r="U516" i="46"/>
  <c r="W516" i="46" s="1"/>
  <c r="X516" i="46"/>
  <c r="Y516" i="46" s="1"/>
  <c r="U508" i="46"/>
  <c r="W508" i="46" s="1"/>
  <c r="X508" i="46"/>
  <c r="U504" i="46"/>
  <c r="W504" i="46" s="1"/>
  <c r="X504" i="46"/>
  <c r="Y504" i="46" s="1"/>
  <c r="U500" i="46"/>
  <c r="W500" i="46" s="1"/>
  <c r="Y500" i="46" s="1"/>
  <c r="X500" i="46"/>
  <c r="U493" i="46"/>
  <c r="W493" i="46" s="1"/>
  <c r="X493" i="46"/>
  <c r="U486" i="46"/>
  <c r="W486" i="46" s="1"/>
  <c r="X486" i="46"/>
  <c r="Y486" i="46" s="1"/>
  <c r="U482" i="46"/>
  <c r="W482" i="46" s="1"/>
  <c r="X482" i="46"/>
  <c r="U479" i="46"/>
  <c r="W479" i="46" s="1"/>
  <c r="X479" i="46"/>
  <c r="U475" i="46"/>
  <c r="W475" i="46" s="1"/>
  <c r="X475" i="46"/>
  <c r="U409" i="46"/>
  <c r="W409" i="46" s="1"/>
  <c r="X409" i="46"/>
  <c r="U398" i="46"/>
  <c r="W398" i="46" s="1"/>
  <c r="X398" i="46"/>
  <c r="U394" i="46"/>
  <c r="W394" i="46" s="1"/>
  <c r="X394" i="46"/>
  <c r="Y394" i="46" s="1"/>
  <c r="U387" i="46"/>
  <c r="W387" i="46" s="1"/>
  <c r="X387" i="46"/>
  <c r="U384" i="46"/>
  <c r="W384" i="46" s="1"/>
  <c r="X384" i="46"/>
  <c r="U376" i="46"/>
  <c r="W376" i="46" s="1"/>
  <c r="X376" i="46"/>
  <c r="Y376" i="46" s="1"/>
  <c r="U372" i="46"/>
  <c r="X372" i="46"/>
  <c r="Y372" i="46" s="1"/>
  <c r="Y369" i="46"/>
  <c r="U365" i="46"/>
  <c r="W365" i="46" s="1"/>
  <c r="X365" i="46"/>
  <c r="U358" i="46"/>
  <c r="X358" i="46"/>
  <c r="U354" i="46"/>
  <c r="W354" i="46" s="1"/>
  <c r="X354" i="46"/>
  <c r="U351" i="46"/>
  <c r="W351" i="46" s="1"/>
  <c r="X351" i="46"/>
  <c r="U347" i="46"/>
  <c r="X347" i="46"/>
  <c r="Y347" i="46" s="1"/>
  <c r="X305" i="46"/>
  <c r="U305" i="46"/>
  <c r="W305" i="46" s="1"/>
  <c r="U302" i="46"/>
  <c r="W302" i="46" s="1"/>
  <c r="X302" i="46"/>
  <c r="X236" i="46"/>
  <c r="U236" i="46"/>
  <c r="W236" i="46" s="1"/>
  <c r="U232" i="46"/>
  <c r="W232" i="46" s="1"/>
  <c r="X232" i="46"/>
  <c r="U225" i="46"/>
  <c r="W225" i="46" s="1"/>
  <c r="X225" i="46"/>
  <c r="U221" i="46"/>
  <c r="W221" i="46" s="1"/>
  <c r="X221" i="46"/>
  <c r="U218" i="46"/>
  <c r="W218" i="46" s="1"/>
  <c r="X218" i="46"/>
  <c r="U210" i="46"/>
  <c r="X210" i="46"/>
  <c r="U206" i="46"/>
  <c r="W206" i="46" s="1"/>
  <c r="X206" i="46"/>
  <c r="U203" i="46"/>
  <c r="X203" i="46"/>
  <c r="U199" i="46"/>
  <c r="W199" i="46" s="1"/>
  <c r="X199" i="46"/>
  <c r="U195" i="46"/>
  <c r="W195" i="46" s="1"/>
  <c r="X195" i="46"/>
  <c r="U191" i="46"/>
  <c r="W191" i="46" s="1"/>
  <c r="X191" i="46"/>
  <c r="U184" i="46"/>
  <c r="W184" i="46" s="1"/>
  <c r="X184" i="46"/>
  <c r="U177" i="46"/>
  <c r="W177" i="46" s="1"/>
  <c r="X177" i="46"/>
  <c r="U166" i="46"/>
  <c r="X166" i="46"/>
  <c r="Y166" i="46" s="1"/>
  <c r="U163" i="46"/>
  <c r="X163" i="46"/>
  <c r="Y163" i="46" s="1"/>
  <c r="U104" i="46"/>
  <c r="X104" i="46"/>
  <c r="Y104" i="46" s="1"/>
  <c r="U100" i="46"/>
  <c r="W100" i="46" s="1"/>
  <c r="X100" i="46"/>
  <c r="U96" i="46"/>
  <c r="W96" i="46" s="1"/>
  <c r="X96" i="46"/>
  <c r="U92" i="46"/>
  <c r="X92" i="46"/>
  <c r="Y92" i="46" s="1"/>
  <c r="U73" i="46"/>
  <c r="X73" i="46"/>
  <c r="Y73" i="46" s="1"/>
  <c r="U66" i="46"/>
  <c r="W66" i="46" s="1"/>
  <c r="X66" i="46"/>
  <c r="U62" i="46"/>
  <c r="W62" i="46" s="1"/>
  <c r="AE76" i="46" s="1"/>
  <c r="X62" i="46"/>
  <c r="U55" i="46"/>
  <c r="W55" i="46" s="1"/>
  <c r="X55" i="46"/>
  <c r="Y646" i="46"/>
  <c r="Y553" i="46"/>
  <c r="X454" i="46"/>
  <c r="Y454" i="46" s="1"/>
  <c r="X214" i="46"/>
  <c r="Y214" i="46" s="1"/>
  <c r="X9" i="46"/>
  <c r="Y9" i="46" s="1"/>
  <c r="U721" i="46"/>
  <c r="W721" i="46" s="1"/>
  <c r="X721" i="46"/>
  <c r="U717" i="46"/>
  <c r="W717" i="46" s="1"/>
  <c r="X717" i="46"/>
  <c r="Y717" i="46" s="1"/>
  <c r="U709" i="46"/>
  <c r="W709" i="46" s="1"/>
  <c r="X709" i="46"/>
  <c r="U673" i="46"/>
  <c r="W673" i="46" s="1"/>
  <c r="X673" i="46"/>
  <c r="Y673" i="46" s="1"/>
  <c r="U665" i="46"/>
  <c r="W665" i="46" s="1"/>
  <c r="X665" i="46"/>
  <c r="U661" i="46"/>
  <c r="W661" i="46" s="1"/>
  <c r="X661" i="46"/>
  <c r="U653" i="46"/>
  <c r="W653" i="46" s="1"/>
  <c r="X653" i="46"/>
  <c r="U645" i="46"/>
  <c r="W645" i="46" s="1"/>
  <c r="X645" i="46"/>
  <c r="Y645" i="46" s="1"/>
  <c r="U637" i="46"/>
  <c r="W637" i="46" s="1"/>
  <c r="X637" i="46"/>
  <c r="U629" i="46"/>
  <c r="W629" i="46" s="1"/>
  <c r="X629" i="46"/>
  <c r="Y629" i="46" s="1"/>
  <c r="U621" i="46"/>
  <c r="W621" i="46" s="1"/>
  <c r="X621" i="46"/>
  <c r="U613" i="46"/>
  <c r="W613" i="46" s="1"/>
  <c r="X613" i="46"/>
  <c r="U605" i="46"/>
  <c r="W605" i="46" s="1"/>
  <c r="X605" i="46"/>
  <c r="U601" i="46"/>
  <c r="W601" i="46" s="1"/>
  <c r="X601" i="46"/>
  <c r="Y601" i="46" s="1"/>
  <c r="U593" i="46"/>
  <c r="W593" i="46" s="1"/>
  <c r="X593" i="46"/>
  <c r="U589" i="46"/>
  <c r="W589" i="46" s="1"/>
  <c r="X589" i="46"/>
  <c r="Y589" i="46" s="1"/>
  <c r="U581" i="46"/>
  <c r="W581" i="46" s="1"/>
  <c r="X581" i="46"/>
  <c r="U567" i="46"/>
  <c r="X567" i="46"/>
  <c r="Y567" i="46" s="1"/>
  <c r="U560" i="46"/>
  <c r="W560" i="46" s="1"/>
  <c r="X560" i="46"/>
  <c r="U547" i="46"/>
  <c r="W547" i="46" s="1"/>
  <c r="X547" i="46"/>
  <c r="Y547" i="46" s="1"/>
  <c r="X473" i="46"/>
  <c r="Y473" i="46" s="1"/>
  <c r="U473" i="46"/>
  <c r="W473" i="46" s="1"/>
  <c r="U462" i="46"/>
  <c r="W462" i="46" s="1"/>
  <c r="X462" i="46"/>
  <c r="Y462" i="46" s="1"/>
  <c r="U455" i="46"/>
  <c r="W455" i="46" s="1"/>
  <c r="X455" i="46"/>
  <c r="U451" i="46"/>
  <c r="W451" i="46" s="1"/>
  <c r="X451" i="46"/>
  <c r="U444" i="46"/>
  <c r="W444" i="46" s="1"/>
  <c r="X444" i="46"/>
  <c r="U436" i="46"/>
  <c r="W436" i="46" s="1"/>
  <c r="X436" i="46"/>
  <c r="Y436" i="46" s="1"/>
  <c r="U422" i="46"/>
  <c r="W422" i="46" s="1"/>
  <c r="Y422" i="46" s="1"/>
  <c r="X422" i="46"/>
  <c r="U415" i="46"/>
  <c r="X415" i="46"/>
  <c r="Y415" i="46" s="1"/>
  <c r="U345" i="46"/>
  <c r="W345" i="46" s="1"/>
  <c r="X345" i="46"/>
  <c r="U330" i="46"/>
  <c r="W330" i="46" s="1"/>
  <c r="X330" i="46"/>
  <c r="U323" i="46"/>
  <c r="W323" i="46" s="1"/>
  <c r="X323" i="46"/>
  <c r="U320" i="46"/>
  <c r="W320" i="46" s="1"/>
  <c r="X320" i="46"/>
  <c r="Y320" i="46" s="1"/>
  <c r="U312" i="46"/>
  <c r="X312" i="46"/>
  <c r="U285" i="46"/>
  <c r="W285" i="46" s="1"/>
  <c r="X285" i="46"/>
  <c r="Y285" i="46" s="1"/>
  <c r="U278" i="46"/>
  <c r="W278" i="46" s="1"/>
  <c r="X278" i="46"/>
  <c r="U271" i="46"/>
  <c r="W271" i="46" s="1"/>
  <c r="X271" i="46"/>
  <c r="U263" i="46"/>
  <c r="W263" i="46" s="1"/>
  <c r="X263" i="46"/>
  <c r="U256" i="46"/>
  <c r="W256" i="46" s="1"/>
  <c r="X256" i="46"/>
  <c r="Y256" i="46" s="1"/>
  <c r="U249" i="46"/>
  <c r="W249" i="46" s="1"/>
  <c r="X249" i="46"/>
  <c r="U154" i="46"/>
  <c r="W154" i="46" s="1"/>
  <c r="X154" i="46"/>
  <c r="Y154" i="46" s="1"/>
  <c r="U146" i="46"/>
  <c r="W146" i="46" s="1"/>
  <c r="X146" i="46"/>
  <c r="U140" i="46"/>
  <c r="W140" i="46" s="1"/>
  <c r="X140" i="46"/>
  <c r="U132" i="46"/>
  <c r="W132" i="46" s="1"/>
  <c r="X132" i="46"/>
  <c r="U128" i="46"/>
  <c r="W128" i="46" s="1"/>
  <c r="X128" i="46"/>
  <c r="Y128" i="46" s="1"/>
  <c r="U121" i="46"/>
  <c r="W121" i="46" s="1"/>
  <c r="Y121" i="46" s="1"/>
  <c r="X121" i="46"/>
  <c r="U49" i="46"/>
  <c r="W49" i="46" s="1"/>
  <c r="X49" i="46"/>
  <c r="Y49" i="46" s="1"/>
  <c r="U45" i="46"/>
  <c r="W45" i="46" s="1"/>
  <c r="X45" i="46"/>
  <c r="U23" i="46"/>
  <c r="W23" i="46" s="1"/>
  <c r="X23" i="46"/>
  <c r="U16" i="46"/>
  <c r="W16" i="46" s="1"/>
  <c r="AE65" i="46" s="1"/>
  <c r="X16" i="46"/>
  <c r="U8" i="46"/>
  <c r="W8" i="46" s="1"/>
  <c r="X8" i="46"/>
  <c r="AN34" i="46" s="1"/>
  <c r="U748" i="46"/>
  <c r="W748" i="46" s="1"/>
  <c r="X748" i="46"/>
  <c r="U716" i="46"/>
  <c r="W716" i="46" s="1"/>
  <c r="X716" i="46"/>
  <c r="Y716" i="46" s="1"/>
  <c r="U708" i="46"/>
  <c r="W708" i="46" s="1"/>
  <c r="X708" i="46"/>
  <c r="U700" i="46"/>
  <c r="W700" i="46" s="1"/>
  <c r="X700" i="46"/>
  <c r="U692" i="46"/>
  <c r="W692" i="46" s="1"/>
  <c r="X692" i="46"/>
  <c r="U684" i="46"/>
  <c r="W684" i="46" s="1"/>
  <c r="X684" i="46"/>
  <c r="Y684" i="46" s="1"/>
  <c r="U676" i="46"/>
  <c r="X676" i="46"/>
  <c r="U648" i="46"/>
  <c r="W648" i="46" s="1"/>
  <c r="X648" i="46"/>
  <c r="U632" i="46"/>
  <c r="W632" i="46" s="1"/>
  <c r="X632" i="46"/>
  <c r="U616" i="46"/>
  <c r="W616" i="46" s="1"/>
  <c r="X616" i="46"/>
  <c r="U600" i="46"/>
  <c r="W600" i="46" s="1"/>
  <c r="X600" i="46"/>
  <c r="U592" i="46"/>
  <c r="W592" i="46" s="1"/>
  <c r="X592" i="46"/>
  <c r="Y592" i="46" s="1"/>
  <c r="U576" i="46"/>
  <c r="W576" i="46" s="1"/>
  <c r="X576" i="46"/>
  <c r="U566" i="46"/>
  <c r="W566" i="46" s="1"/>
  <c r="X566" i="46"/>
  <c r="Y566" i="46" s="1"/>
  <c r="U509" i="46"/>
  <c r="W509" i="46" s="1"/>
  <c r="X509" i="46"/>
  <c r="U505" i="46"/>
  <c r="W505" i="46" s="1"/>
  <c r="X505" i="46"/>
  <c r="U494" i="46"/>
  <c r="W494" i="46" s="1"/>
  <c r="X494" i="46"/>
  <c r="U487" i="46"/>
  <c r="W487" i="46" s="1"/>
  <c r="X487" i="46"/>
  <c r="Y487" i="46" s="1"/>
  <c r="U483" i="46"/>
  <c r="W483" i="46" s="1"/>
  <c r="X483" i="46"/>
  <c r="U476" i="46"/>
  <c r="W476" i="46" s="1"/>
  <c r="X476" i="46"/>
  <c r="U472" i="46"/>
  <c r="W472" i="46" s="1"/>
  <c r="X472" i="46"/>
  <c r="U443" i="46"/>
  <c r="W443" i="46" s="1"/>
  <c r="X443" i="46"/>
  <c r="U373" i="46"/>
  <c r="W373" i="46" s="1"/>
  <c r="X373" i="46"/>
  <c r="U366" i="46"/>
  <c r="W366" i="46" s="1"/>
  <c r="X366" i="46"/>
  <c r="Y366" i="46" s="1"/>
  <c r="U352" i="46"/>
  <c r="W352" i="46" s="1"/>
  <c r="X352" i="46"/>
  <c r="U344" i="46"/>
  <c r="W344" i="46" s="1"/>
  <c r="X344" i="46"/>
  <c r="Y344" i="46" s="1"/>
  <c r="Y337" i="46"/>
  <c r="U326" i="46"/>
  <c r="W326" i="46" s="1"/>
  <c r="X326" i="46"/>
  <c r="U319" i="46"/>
  <c r="W319" i="46" s="1"/>
  <c r="X319" i="46"/>
  <c r="X297" i="46"/>
  <c r="U297" i="46"/>
  <c r="W297" i="46" s="1"/>
  <c r="U277" i="46"/>
  <c r="W277" i="46" s="1"/>
  <c r="X277" i="46"/>
  <c r="U270" i="46"/>
  <c r="W270" i="46" s="1"/>
  <c r="X270" i="46"/>
  <c r="U196" i="46"/>
  <c r="X196" i="46"/>
  <c r="Y196" i="46" s="1"/>
  <c r="U181" i="46"/>
  <c r="W181" i="46" s="1"/>
  <c r="X181" i="46"/>
  <c r="U174" i="46"/>
  <c r="X174" i="46"/>
  <c r="Y174" i="46" s="1"/>
  <c r="U167" i="46"/>
  <c r="W167" i="46" s="1"/>
  <c r="X167" i="46"/>
  <c r="Y167" i="46" s="1"/>
  <c r="Y157" i="46"/>
  <c r="U139" i="46"/>
  <c r="W139" i="46" s="1"/>
  <c r="X139" i="46"/>
  <c r="X85" i="46"/>
  <c r="Y85" i="46" s="1"/>
  <c r="U85" i="46"/>
  <c r="U81" i="46"/>
  <c r="W81" i="46" s="1"/>
  <c r="X81" i="46"/>
  <c r="U70" i="46"/>
  <c r="W70" i="46" s="1"/>
  <c r="X70" i="46"/>
  <c r="U63" i="46"/>
  <c r="W63" i="46" s="1"/>
  <c r="X63" i="46"/>
  <c r="U48" i="46"/>
  <c r="X48" i="46"/>
  <c r="Y48" i="46" s="1"/>
  <c r="Y37" i="46"/>
  <c r="U26" i="46"/>
  <c r="W26" i="46" s="1"/>
  <c r="X26" i="46"/>
  <c r="U15" i="46"/>
  <c r="W15" i="46" s="1"/>
  <c r="X15" i="46"/>
  <c r="X732" i="46"/>
  <c r="Y732" i="46" s="1"/>
  <c r="X664" i="46"/>
  <c r="Y664" i="46" s="1"/>
  <c r="X624" i="46"/>
  <c r="Y624" i="46" s="1"/>
  <c r="Y543" i="46"/>
  <c r="X41" i="46"/>
  <c r="Y41" i="46" s="1"/>
  <c r="U554" i="46"/>
  <c r="W554" i="46" s="1"/>
  <c r="X554" i="46"/>
  <c r="Y554" i="46" s="1"/>
  <c r="U551" i="46"/>
  <c r="W551" i="46" s="1"/>
  <c r="X551" i="46"/>
  <c r="U544" i="46"/>
  <c r="W544" i="46" s="1"/>
  <c r="X544" i="46"/>
  <c r="Y544" i="46" s="1"/>
  <c r="U540" i="46"/>
  <c r="W540" i="46" s="1"/>
  <c r="X540" i="46"/>
  <c r="Y537" i="46"/>
  <c r="U526" i="46"/>
  <c r="W526" i="46" s="1"/>
  <c r="X526" i="46"/>
  <c r="U522" i="46"/>
  <c r="X522" i="46"/>
  <c r="Y522" i="46" s="1"/>
  <c r="U519" i="46"/>
  <c r="W519" i="46" s="1"/>
  <c r="X519" i="46"/>
  <c r="X441" i="46"/>
  <c r="U441" i="46"/>
  <c r="W441" i="46" s="1"/>
  <c r="U437" i="46"/>
  <c r="W437" i="46" s="1"/>
  <c r="X437" i="46"/>
  <c r="U430" i="46"/>
  <c r="W430" i="46" s="1"/>
  <c r="X430" i="46"/>
  <c r="U426" i="46"/>
  <c r="W426" i="46" s="1"/>
  <c r="X426" i="46"/>
  <c r="U423" i="46"/>
  <c r="W423" i="46" s="1"/>
  <c r="X423" i="46"/>
  <c r="Y423" i="46" s="1"/>
  <c r="U419" i="46"/>
  <c r="W419" i="46" s="1"/>
  <c r="X419" i="46"/>
  <c r="U416" i="46"/>
  <c r="W416" i="46" s="1"/>
  <c r="X416" i="46"/>
  <c r="U408" i="46"/>
  <c r="W408" i="46" s="1"/>
  <c r="X408" i="46"/>
  <c r="U404" i="46"/>
  <c r="W404" i="46" s="1"/>
  <c r="X404" i="46"/>
  <c r="U397" i="46"/>
  <c r="W397" i="46" s="1"/>
  <c r="X397" i="46"/>
  <c r="U386" i="46"/>
  <c r="W386" i="46" s="1"/>
  <c r="X386" i="46"/>
  <c r="Y386" i="46" s="1"/>
  <c r="U383" i="46"/>
  <c r="X383" i="46"/>
  <c r="Y383" i="46" s="1"/>
  <c r="X313" i="46"/>
  <c r="U313" i="46"/>
  <c r="W313" i="46" s="1"/>
  <c r="U310" i="46"/>
  <c r="W310" i="46" s="1"/>
  <c r="X310" i="46"/>
  <c r="U304" i="46"/>
  <c r="W304" i="46" s="1"/>
  <c r="X304" i="46"/>
  <c r="Y299" i="46"/>
  <c r="X268" i="46"/>
  <c r="Y268" i="46" s="1"/>
  <c r="U268" i="46"/>
  <c r="W268" i="46" s="1"/>
  <c r="U264" i="46"/>
  <c r="W264" i="46" s="1"/>
  <c r="X264" i="46"/>
  <c r="U257" i="46"/>
  <c r="W257" i="46" s="1"/>
  <c r="X257" i="46"/>
  <c r="U253" i="46"/>
  <c r="W253" i="46" s="1"/>
  <c r="X253" i="46"/>
  <c r="Y253" i="46" s="1"/>
  <c r="U250" i="46"/>
  <c r="W250" i="46" s="1"/>
  <c r="X250" i="46"/>
  <c r="U246" i="46"/>
  <c r="W246" i="46" s="1"/>
  <c r="X246" i="46"/>
  <c r="U243" i="46"/>
  <c r="W243" i="46" s="1"/>
  <c r="X243" i="46"/>
  <c r="U239" i="46"/>
  <c r="W239" i="46" s="1"/>
  <c r="X239" i="46"/>
  <c r="Y239" i="46" s="1"/>
  <c r="U235" i="46"/>
  <c r="W235" i="46" s="1"/>
  <c r="AB75" i="46" s="1"/>
  <c r="X235" i="46"/>
  <c r="U231" i="46"/>
  <c r="W231" i="46" s="1"/>
  <c r="X231" i="46"/>
  <c r="Y231" i="46" s="1"/>
  <c r="U224" i="46"/>
  <c r="W224" i="46" s="1"/>
  <c r="X224" i="46"/>
  <c r="U217" i="46"/>
  <c r="W217" i="46" s="1"/>
  <c r="X217" i="46"/>
  <c r="U213" i="46"/>
  <c r="W213" i="46" s="1"/>
  <c r="X213" i="46"/>
  <c r="U205" i="46"/>
  <c r="W205" i="46" s="1"/>
  <c r="X205" i="46"/>
  <c r="Y205" i="46" s="1"/>
  <c r="U198" i="46"/>
  <c r="W198" i="46" s="1"/>
  <c r="X198" i="46"/>
  <c r="U129" i="46"/>
  <c r="W129" i="46" s="1"/>
  <c r="X129" i="46"/>
  <c r="Y129" i="46" s="1"/>
  <c r="U125" i="46"/>
  <c r="W125" i="46" s="1"/>
  <c r="Y125" i="46" s="1"/>
  <c r="U118" i="46"/>
  <c r="W118" i="46" s="1"/>
  <c r="X118" i="46"/>
  <c r="U115" i="46"/>
  <c r="X115" i="46"/>
  <c r="U111" i="46"/>
  <c r="X111" i="46"/>
  <c r="Y111" i="46" s="1"/>
  <c r="U107" i="46"/>
  <c r="W107" i="46" s="1"/>
  <c r="Y107" i="46" s="1"/>
  <c r="X107" i="46"/>
  <c r="U99" i="46"/>
  <c r="W99" i="46" s="1"/>
  <c r="X99" i="46"/>
  <c r="U95" i="46"/>
  <c r="W95" i="46" s="1"/>
  <c r="X95" i="46"/>
  <c r="U91" i="46"/>
  <c r="W91" i="46" s="1"/>
  <c r="X91" i="46"/>
  <c r="U87" i="46"/>
  <c r="W87" i="46" s="1"/>
  <c r="X87" i="46"/>
  <c r="X13" i="46"/>
  <c r="U13" i="46"/>
  <c r="W13" i="46" s="1"/>
  <c r="U6" i="46"/>
  <c r="W6" i="46" s="1"/>
  <c r="AB32" i="46" s="1"/>
  <c r="X6" i="46"/>
  <c r="X681" i="46"/>
  <c r="Y681" i="46" s="1"/>
  <c r="X669" i="46"/>
  <c r="Y669" i="46" s="1"/>
  <c r="X640" i="46"/>
  <c r="Y640" i="46" s="1"/>
  <c r="X608" i="46"/>
  <c r="Y535" i="46"/>
  <c r="X501" i="46"/>
  <c r="Y501" i="46" s="1"/>
  <c r="X480" i="46"/>
  <c r="Y480" i="46" s="1"/>
  <c r="X380" i="46"/>
  <c r="Y380" i="46" s="1"/>
  <c r="X296" i="46"/>
  <c r="Y296" i="46" s="1"/>
  <c r="X274" i="46"/>
  <c r="Y274" i="46" s="1"/>
  <c r="X238" i="46"/>
  <c r="Y238" i="46" s="1"/>
  <c r="X108" i="46"/>
  <c r="Y108" i="46" s="1"/>
  <c r="X30" i="46"/>
  <c r="Y30" i="46" s="1"/>
  <c r="U739" i="46"/>
  <c r="W739" i="46" s="1"/>
  <c r="X739" i="46"/>
  <c r="Y739" i="46" s="1"/>
  <c r="U735" i="46"/>
  <c r="W735" i="46" s="1"/>
  <c r="X735" i="46"/>
  <c r="U731" i="46"/>
  <c r="W731" i="46" s="1"/>
  <c r="AB60" i="46" s="1"/>
  <c r="X731" i="46"/>
  <c r="Y723" i="46"/>
  <c r="Y695" i="46"/>
  <c r="U671" i="46"/>
  <c r="W671" i="46" s="1"/>
  <c r="X671" i="46"/>
  <c r="U663" i="46"/>
  <c r="W663" i="46" s="1"/>
  <c r="X663" i="46"/>
  <c r="U659" i="46"/>
  <c r="W659" i="46" s="1"/>
  <c r="X659" i="46"/>
  <c r="Y659" i="46" s="1"/>
  <c r="Y635" i="46"/>
  <c r="U572" i="46"/>
  <c r="W572" i="46" s="1"/>
  <c r="X572" i="46"/>
  <c r="U562" i="46"/>
  <c r="W562" i="46" s="1"/>
  <c r="X562" i="46"/>
  <c r="Y562" i="46" s="1"/>
  <c r="U546" i="46"/>
  <c r="W546" i="46" s="1"/>
  <c r="X546" i="46"/>
  <c r="U532" i="46"/>
  <c r="W532" i="46" s="1"/>
  <c r="X532" i="46"/>
  <c r="U511" i="46"/>
  <c r="W511" i="46" s="1"/>
  <c r="X511" i="46"/>
  <c r="U503" i="46"/>
  <c r="W503" i="46" s="1"/>
  <c r="X503" i="46"/>
  <c r="U485" i="46"/>
  <c r="W485" i="46" s="1"/>
  <c r="X485" i="46"/>
  <c r="U474" i="46"/>
  <c r="W474" i="46" s="1"/>
  <c r="X474" i="46"/>
  <c r="Y457" i="46"/>
  <c r="U435" i="46"/>
  <c r="W435" i="46" s="1"/>
  <c r="X435" i="46"/>
  <c r="Y425" i="46"/>
  <c r="U410" i="46"/>
  <c r="W410" i="46" s="1"/>
  <c r="X410" i="46"/>
  <c r="U400" i="46"/>
  <c r="W400" i="46" s="1"/>
  <c r="X400" i="46"/>
  <c r="U396" i="46"/>
  <c r="W396" i="46" s="1"/>
  <c r="X396" i="46"/>
  <c r="U371" i="46"/>
  <c r="W371" i="46" s="1"/>
  <c r="X371" i="46"/>
  <c r="U346" i="46"/>
  <c r="W346" i="46" s="1"/>
  <c r="X346" i="46"/>
  <c r="U343" i="46"/>
  <c r="W343" i="46" s="1"/>
  <c r="X343" i="46"/>
  <c r="Y336" i="46"/>
  <c r="Y329" i="46"/>
  <c r="U318" i="46"/>
  <c r="W318" i="46" s="1"/>
  <c r="X318" i="46"/>
  <c r="Y309" i="46"/>
  <c r="Y293" i="46"/>
  <c r="U287" i="46"/>
  <c r="W287" i="46" s="1"/>
  <c r="X287" i="46"/>
  <c r="U259" i="46"/>
  <c r="W259" i="46" s="1"/>
  <c r="X259" i="46"/>
  <c r="U248" i="46"/>
  <c r="W248" i="46" s="1"/>
  <c r="X248" i="46"/>
  <c r="U237" i="46"/>
  <c r="W237" i="46" s="1"/>
  <c r="X237" i="46"/>
  <c r="U234" i="46"/>
  <c r="W234" i="46" s="1"/>
  <c r="X234" i="46"/>
  <c r="U227" i="46"/>
  <c r="W227" i="46" s="1"/>
  <c r="X227" i="46"/>
  <c r="U223" i="46"/>
  <c r="W223" i="46" s="1"/>
  <c r="X223" i="46"/>
  <c r="U216" i="46"/>
  <c r="W216" i="46" s="1"/>
  <c r="X216" i="46"/>
  <c r="Y216" i="46" s="1"/>
  <c r="U212" i="46"/>
  <c r="X212" i="46"/>
  <c r="Y212" i="46" s="1"/>
  <c r="U201" i="46"/>
  <c r="X201" i="46"/>
  <c r="Y201" i="46" s="1"/>
  <c r="U194" i="46"/>
  <c r="W194" i="46" s="1"/>
  <c r="X194" i="46"/>
  <c r="U190" i="46"/>
  <c r="W190" i="46" s="1"/>
  <c r="X190" i="46"/>
  <c r="U183" i="46"/>
  <c r="W183" i="46" s="1"/>
  <c r="X183" i="46"/>
  <c r="U138" i="46"/>
  <c r="W138" i="46" s="1"/>
  <c r="X138" i="46"/>
  <c r="U134" i="46"/>
  <c r="W134" i="46" s="1"/>
  <c r="AE60" i="46" s="1"/>
  <c r="X134" i="46"/>
  <c r="U127" i="46"/>
  <c r="W127" i="46" s="1"/>
  <c r="X127" i="46"/>
  <c r="U120" i="46"/>
  <c r="W120" i="46" s="1"/>
  <c r="X120" i="46"/>
  <c r="U110" i="46"/>
  <c r="W110" i="46" s="1"/>
  <c r="X110" i="46"/>
  <c r="W90" i="46"/>
  <c r="Y90" i="46" s="1"/>
  <c r="U65" i="46"/>
  <c r="W65" i="46" s="1"/>
  <c r="X65" i="46"/>
  <c r="U58" i="46"/>
  <c r="X58" i="46"/>
  <c r="Y58" i="46" s="1"/>
  <c r="U54" i="46"/>
  <c r="W54" i="46" s="1"/>
  <c r="X54" i="46"/>
  <c r="U47" i="46"/>
  <c r="W47" i="46" s="1"/>
  <c r="X47" i="46"/>
  <c r="U39" i="46"/>
  <c r="W39" i="46" s="1"/>
  <c r="X39" i="46"/>
  <c r="Y39" i="46" s="1"/>
  <c r="U36" i="46"/>
  <c r="W36" i="46" s="1"/>
  <c r="X36" i="46"/>
  <c r="Y36" i="46" s="1"/>
  <c r="U32" i="46"/>
  <c r="W32" i="46" s="1"/>
  <c r="X32" i="46"/>
  <c r="Y722" i="46"/>
  <c r="X715" i="46"/>
  <c r="Y715" i="46" s="1"/>
  <c r="Y638" i="46"/>
  <c r="X556" i="46"/>
  <c r="Y556" i="46" s="1"/>
  <c r="X496" i="46"/>
  <c r="X446" i="46"/>
  <c r="Y446" i="46" s="1"/>
  <c r="X280" i="46"/>
  <c r="Y280" i="46" s="1"/>
  <c r="X266" i="46"/>
  <c r="Y266" i="46" s="1"/>
  <c r="X187" i="46"/>
  <c r="Y187" i="46" s="1"/>
  <c r="X159" i="46"/>
  <c r="Y159" i="46" s="1"/>
  <c r="X25" i="46"/>
  <c r="Y25" i="46" s="1"/>
  <c r="X14" i="46"/>
  <c r="Y14" i="46" s="1"/>
  <c r="Y730" i="46"/>
  <c r="U747" i="46"/>
  <c r="W747" i="46" s="1"/>
  <c r="X747" i="46"/>
  <c r="U667" i="46"/>
  <c r="W667" i="46" s="1"/>
  <c r="X667" i="46"/>
  <c r="Y529" i="46"/>
  <c r="U514" i="46"/>
  <c r="W514" i="46" s="1"/>
  <c r="X514" i="46"/>
  <c r="U507" i="46"/>
  <c r="X507" i="46"/>
  <c r="Y507" i="46" s="1"/>
  <c r="Y489" i="46"/>
  <c r="U478" i="46"/>
  <c r="W478" i="46" s="1"/>
  <c r="X478" i="46"/>
  <c r="U471" i="46"/>
  <c r="W471" i="46" s="1"/>
  <c r="X471" i="46"/>
  <c r="U453" i="46"/>
  <c r="W453" i="46" s="1"/>
  <c r="X453" i="46"/>
  <c r="U428" i="46"/>
  <c r="W428" i="46" s="1"/>
  <c r="X428" i="46"/>
  <c r="Y428" i="46" s="1"/>
  <c r="U421" i="46"/>
  <c r="W421" i="46" s="1"/>
  <c r="X421" i="46"/>
  <c r="Y361" i="46"/>
  <c r="U325" i="46"/>
  <c r="W325" i="46" s="1"/>
  <c r="X325" i="46"/>
  <c r="U314" i="46"/>
  <c r="W314" i="46" s="1"/>
  <c r="X314" i="46"/>
  <c r="U306" i="46"/>
  <c r="X306" i="46"/>
  <c r="Y306" i="46" s="1"/>
  <c r="U298" i="46"/>
  <c r="W298" i="46" s="1"/>
  <c r="X298" i="46"/>
  <c r="Y298" i="46" s="1"/>
  <c r="U290" i="46"/>
  <c r="W290" i="46" s="1"/>
  <c r="X290" i="46"/>
  <c r="U273" i="46"/>
  <c r="W273" i="46" s="1"/>
  <c r="X273" i="46"/>
  <c r="U241" i="46"/>
  <c r="W241" i="46" s="1"/>
  <c r="X241" i="46"/>
  <c r="U208" i="46"/>
  <c r="W208" i="46" s="1"/>
  <c r="X208" i="46"/>
  <c r="U197" i="46"/>
  <c r="W197" i="46" s="1"/>
  <c r="X197" i="46"/>
  <c r="U172" i="46"/>
  <c r="X172" i="46"/>
  <c r="Y172" i="46" s="1"/>
  <c r="U152" i="46"/>
  <c r="W152" i="46" s="1"/>
  <c r="X152" i="46"/>
  <c r="Y145" i="46"/>
  <c r="U106" i="46"/>
  <c r="W106" i="46" s="1"/>
  <c r="X106" i="46"/>
  <c r="Y106" i="46" s="1"/>
  <c r="U86" i="46"/>
  <c r="X86" i="46"/>
  <c r="Y86" i="46" s="1"/>
  <c r="U79" i="46"/>
  <c r="W79" i="46" s="1"/>
  <c r="X79" i="46"/>
  <c r="Y79" i="46" s="1"/>
  <c r="U76" i="46"/>
  <c r="W76" i="46" s="1"/>
  <c r="X76" i="46"/>
  <c r="U51" i="46"/>
  <c r="X51" i="46"/>
  <c r="Y51" i="46" s="1"/>
  <c r="U43" i="46"/>
  <c r="W43" i="46" s="1"/>
  <c r="X43" i="46"/>
  <c r="Y29" i="46"/>
  <c r="U11" i="46"/>
  <c r="W11" i="46" s="1"/>
  <c r="AB39" i="46" s="1"/>
  <c r="X11" i="46"/>
  <c r="AN39" i="46" s="1"/>
  <c r="Y734" i="46"/>
  <c r="X699" i="46"/>
  <c r="Y699" i="46" s="1"/>
  <c r="X683" i="46"/>
  <c r="Y683" i="46" s="1"/>
  <c r="X655" i="46"/>
  <c r="Y655" i="46" s="1"/>
  <c r="X643" i="46"/>
  <c r="Y643" i="46" s="1"/>
  <c r="X627" i="46"/>
  <c r="Y627" i="46" s="1"/>
  <c r="X611" i="46"/>
  <c r="Y611" i="46" s="1"/>
  <c r="X599" i="46"/>
  <c r="Y599" i="46" s="1"/>
  <c r="X357" i="46"/>
  <c r="Y357" i="46" s="1"/>
  <c r="X332" i="46"/>
  <c r="X176" i="46"/>
  <c r="Y176" i="46" s="1"/>
  <c r="X114" i="46"/>
  <c r="Y114" i="46" s="1"/>
  <c r="X102" i="46"/>
  <c r="Y102" i="46" s="1"/>
  <c r="U726" i="46"/>
  <c r="W726" i="46" s="1"/>
  <c r="X726" i="46"/>
  <c r="Y726" i="46" s="1"/>
  <c r="U654" i="46"/>
  <c r="W654" i="46" s="1"/>
  <c r="X654" i="46"/>
  <c r="U650" i="46"/>
  <c r="W650" i="46" s="1"/>
  <c r="X650" i="46"/>
  <c r="Y650" i="46" s="1"/>
  <c r="U582" i="46"/>
  <c r="W582" i="46" s="1"/>
  <c r="X582" i="46"/>
  <c r="U558" i="46"/>
  <c r="W558" i="46" s="1"/>
  <c r="X558" i="46"/>
  <c r="Y558" i="46" s="1"/>
  <c r="U542" i="46"/>
  <c r="W542" i="46" s="1"/>
  <c r="X542" i="46"/>
  <c r="U538" i="46"/>
  <c r="W538" i="46" s="1"/>
  <c r="X538" i="46"/>
  <c r="Y538" i="46" s="1"/>
  <c r="U528" i="46"/>
  <c r="W528" i="46" s="1"/>
  <c r="Y528" i="46" s="1"/>
  <c r="X528" i="46"/>
  <c r="Y521" i="46"/>
  <c r="U517" i="46"/>
  <c r="W517" i="46" s="1"/>
  <c r="X517" i="46"/>
  <c r="U498" i="46"/>
  <c r="W498" i="46" s="1"/>
  <c r="X498" i="46"/>
  <c r="U495" i="46"/>
  <c r="W495" i="46" s="1"/>
  <c r="X495" i="46"/>
  <c r="Y481" i="46"/>
  <c r="U466" i="46"/>
  <c r="W466" i="46" s="1"/>
  <c r="X466" i="46"/>
  <c r="Y466" i="46" s="1"/>
  <c r="U463" i="46"/>
  <c r="X463" i="46"/>
  <c r="Y463" i="46" s="1"/>
  <c r="U456" i="46"/>
  <c r="W456" i="46" s="1"/>
  <c r="X456" i="46"/>
  <c r="Y456" i="46" s="1"/>
  <c r="U452" i="46"/>
  <c r="W452" i="46" s="1"/>
  <c r="X452" i="46"/>
  <c r="Y449" i="46"/>
  <c r="U438" i="46"/>
  <c r="W438" i="46" s="1"/>
  <c r="X438" i="46"/>
  <c r="U434" i="46"/>
  <c r="W434" i="46" s="1"/>
  <c r="X434" i="46"/>
  <c r="U424" i="46"/>
  <c r="W424" i="46" s="1"/>
  <c r="X424" i="46"/>
  <c r="Y424" i="46" s="1"/>
  <c r="U406" i="46"/>
  <c r="W406" i="46" s="1"/>
  <c r="X406" i="46"/>
  <c r="Y406" i="46" s="1"/>
  <c r="U402" i="46"/>
  <c r="W402" i="46" s="1"/>
  <c r="X402" i="46"/>
  <c r="U392" i="46"/>
  <c r="W392" i="46" s="1"/>
  <c r="X392" i="46"/>
  <c r="U388" i="46"/>
  <c r="W388" i="46" s="1"/>
  <c r="X388" i="46"/>
  <c r="Y385" i="46"/>
  <c r="U360" i="46"/>
  <c r="W360" i="46" s="1"/>
  <c r="X360" i="46"/>
  <c r="U356" i="46"/>
  <c r="W356" i="46" s="1"/>
  <c r="X356" i="46"/>
  <c r="Y353" i="46"/>
  <c r="U338" i="46"/>
  <c r="W338" i="46" s="1"/>
  <c r="X338" i="46"/>
  <c r="U335" i="46"/>
  <c r="W335" i="46" s="1"/>
  <c r="X335" i="46"/>
  <c r="Y324" i="46"/>
  <c r="Y321" i="46"/>
  <c r="U317" i="46"/>
  <c r="W317" i="46" s="1"/>
  <c r="X317" i="46"/>
  <c r="Y303" i="46"/>
  <c r="Y292" i="46"/>
  <c r="U286" i="46"/>
  <c r="W286" i="46" s="1"/>
  <c r="X286" i="46"/>
  <c r="U279" i="46"/>
  <c r="W279" i="46" s="1"/>
  <c r="X279" i="46"/>
  <c r="U272" i="46"/>
  <c r="X272" i="46"/>
  <c r="Y272" i="46" s="1"/>
  <c r="U258" i="46"/>
  <c r="W258" i="46" s="1"/>
  <c r="X258" i="46"/>
  <c r="U240" i="46"/>
  <c r="W240" i="46" s="1"/>
  <c r="X240" i="46"/>
  <c r="U233" i="46"/>
  <c r="W233" i="46" s="1"/>
  <c r="X233" i="46"/>
  <c r="U219" i="46"/>
  <c r="W219" i="46" s="1"/>
  <c r="X219" i="46"/>
  <c r="U215" i="46"/>
  <c r="W215" i="46" s="1"/>
  <c r="X215" i="46"/>
  <c r="U211" i="46"/>
  <c r="W211" i="46" s="1"/>
  <c r="X211" i="46"/>
  <c r="U207" i="46"/>
  <c r="W207" i="46" s="1"/>
  <c r="X207" i="46"/>
  <c r="Y200" i="46"/>
  <c r="U193" i="46"/>
  <c r="W193" i="46" s="1"/>
  <c r="X193" i="46"/>
  <c r="Y193" i="46" s="1"/>
  <c r="U189" i="46"/>
  <c r="W189" i="46" s="1"/>
  <c r="X189" i="46"/>
  <c r="U186" i="46"/>
  <c r="W186" i="46" s="1"/>
  <c r="X186" i="46"/>
  <c r="Y186" i="46" s="1"/>
  <c r="U182" i="46"/>
  <c r="W182" i="46" s="1"/>
  <c r="X182" i="46"/>
  <c r="U175" i="46"/>
  <c r="W175" i="46" s="1"/>
  <c r="X175" i="46"/>
  <c r="Y175" i="46" s="1"/>
  <c r="U130" i="46"/>
  <c r="W130" i="46" s="1"/>
  <c r="AB38" i="46" s="1"/>
  <c r="X130" i="46"/>
  <c r="U126" i="46"/>
  <c r="W126" i="46" s="1"/>
  <c r="X126" i="46"/>
  <c r="Y126" i="46" s="1"/>
  <c r="Y117" i="46"/>
  <c r="U105" i="46"/>
  <c r="X105" i="46"/>
  <c r="Y105" i="46" s="1"/>
  <c r="U97" i="46"/>
  <c r="X97" i="46"/>
  <c r="Y97" i="46" s="1"/>
  <c r="U89" i="46"/>
  <c r="W89" i="46" s="1"/>
  <c r="X89" i="46"/>
  <c r="U82" i="46"/>
  <c r="X82" i="46"/>
  <c r="Y82" i="46" s="1"/>
  <c r="U78" i="46"/>
  <c r="X78" i="46"/>
  <c r="Y78" i="46" s="1"/>
  <c r="U75" i="46"/>
  <c r="X75" i="46"/>
  <c r="Y75" i="46" s="1"/>
  <c r="U71" i="46"/>
  <c r="W71" i="46" s="1"/>
  <c r="X71" i="46"/>
  <c r="U35" i="46"/>
  <c r="W35" i="46" s="1"/>
  <c r="X35" i="46"/>
  <c r="U31" i="46"/>
  <c r="W31" i="46" s="1"/>
  <c r="X31" i="46"/>
  <c r="U28" i="46"/>
  <c r="W28" i="46" s="1"/>
  <c r="X28" i="46"/>
  <c r="AK34" i="46" s="1"/>
  <c r="U24" i="46"/>
  <c r="W24" i="46" s="1"/>
  <c r="X24" i="46"/>
  <c r="Y21" i="46"/>
  <c r="X727" i="46"/>
  <c r="Y727" i="46" s="1"/>
  <c r="X714" i="46"/>
  <c r="Y714" i="46" s="1"/>
  <c r="X703" i="46"/>
  <c r="Y703" i="46" s="1"/>
  <c r="X698" i="46"/>
  <c r="Y698" i="46" s="1"/>
  <c r="X687" i="46"/>
  <c r="Y687" i="46" s="1"/>
  <c r="X682" i="46"/>
  <c r="Y682" i="46" s="1"/>
  <c r="X670" i="46"/>
  <c r="Y670" i="46" s="1"/>
  <c r="X642" i="46"/>
  <c r="Y642" i="46" s="1"/>
  <c r="X631" i="46"/>
  <c r="Y631" i="46" s="1"/>
  <c r="X626" i="46"/>
  <c r="Y626" i="46" s="1"/>
  <c r="X615" i="46"/>
  <c r="Y615" i="46" s="1"/>
  <c r="X610" i="46"/>
  <c r="Y610" i="46" s="1"/>
  <c r="X603" i="46"/>
  <c r="Y603" i="46" s="1"/>
  <c r="X598" i="46"/>
  <c r="Y598" i="46" s="1"/>
  <c r="X587" i="46"/>
  <c r="Y587" i="46" s="1"/>
  <c r="X579" i="46"/>
  <c r="Y579" i="46" s="1"/>
  <c r="X555" i="46"/>
  <c r="Y555" i="46" s="1"/>
  <c r="X539" i="46"/>
  <c r="Y539" i="46" s="1"/>
  <c r="X531" i="46"/>
  <c r="Y531" i="46" s="1"/>
  <c r="X518" i="46"/>
  <c r="Y518" i="46" s="1"/>
  <c r="X506" i="46"/>
  <c r="Y506" i="46" s="1"/>
  <c r="X492" i="46"/>
  <c r="Y492" i="46" s="1"/>
  <c r="X445" i="46"/>
  <c r="Y445" i="46" s="1"/>
  <c r="X395" i="46"/>
  <c r="Y395" i="46" s="1"/>
  <c r="X381" i="46"/>
  <c r="Y381" i="46" s="1"/>
  <c r="X368" i="46"/>
  <c r="Y368" i="46" s="1"/>
  <c r="X331" i="46"/>
  <c r="Y331" i="46" s="1"/>
  <c r="X308" i="46"/>
  <c r="Y308" i="46" s="1"/>
  <c r="X265" i="46"/>
  <c r="Y265" i="46" s="1"/>
  <c r="X251" i="46"/>
  <c r="Y251" i="46" s="1"/>
  <c r="X229" i="46"/>
  <c r="Y229" i="46" s="1"/>
  <c r="X171" i="46"/>
  <c r="Y171" i="46" s="1"/>
  <c r="X156" i="46"/>
  <c r="Y156" i="46" s="1"/>
  <c r="X137" i="46"/>
  <c r="Y137" i="46" s="1"/>
  <c r="X124" i="46"/>
  <c r="X113" i="46"/>
  <c r="Y113" i="46" s="1"/>
  <c r="X98" i="46"/>
  <c r="Y98" i="46" s="1"/>
  <c r="X72" i="46"/>
  <c r="Y72" i="46" s="1"/>
  <c r="X42" i="46"/>
  <c r="Y42" i="46" s="1"/>
  <c r="X10" i="46"/>
  <c r="Y10" i="46" s="1"/>
  <c r="X261" i="46"/>
  <c r="Y261" i="46" s="1"/>
  <c r="X155" i="46"/>
  <c r="Y155" i="46" s="1"/>
  <c r="X153" i="46"/>
  <c r="Y153" i="46" s="1"/>
  <c r="X144" i="46"/>
  <c r="Y144" i="46" s="1"/>
  <c r="Y131" i="46"/>
  <c r="X46" i="46"/>
  <c r="Y46" i="46" s="1"/>
  <c r="X57" i="46"/>
  <c r="Y57" i="46" s="1"/>
  <c r="X83" i="46"/>
  <c r="Y83" i="46" s="1"/>
  <c r="X88" i="46"/>
  <c r="Y88" i="46" s="1"/>
  <c r="X101" i="46"/>
  <c r="X147" i="46"/>
  <c r="Y147" i="46" s="1"/>
  <c r="X149" i="46"/>
  <c r="Y149" i="46" s="1"/>
  <c r="X150" i="46"/>
  <c r="Y150" i="46" s="1"/>
  <c r="X162" i="46"/>
  <c r="Y162" i="46" s="1"/>
  <c r="X168" i="46"/>
  <c r="Y168" i="46" s="1"/>
  <c r="Y173" i="46"/>
  <c r="X202" i="46"/>
  <c r="Y202" i="46" s="1"/>
  <c r="X209" i="46"/>
  <c r="Y209" i="46" s="1"/>
  <c r="X255" i="46"/>
  <c r="Y255" i="46" s="1"/>
  <c r="X262" i="46"/>
  <c r="Y262" i="46" s="1"/>
  <c r="X269" i="46"/>
  <c r="Y269" i="46" s="1"/>
  <c r="Y301" i="46"/>
  <c r="X342" i="46"/>
  <c r="Y342" i="46" s="1"/>
  <c r="X348" i="46"/>
  <c r="Y348" i="46" s="1"/>
  <c r="X359" i="46"/>
  <c r="Y359" i="46" s="1"/>
  <c r="X370" i="46"/>
  <c r="Y370" i="46" s="1"/>
  <c r="X378" i="46"/>
  <c r="Y378" i="46" s="1"/>
  <c r="X405" i="46"/>
  <c r="Y405" i="46" s="1"/>
  <c r="X407" i="46"/>
  <c r="Y407" i="46" s="1"/>
  <c r="X412" i="46"/>
  <c r="Y412" i="46" s="1"/>
  <c r="X459" i="46"/>
  <c r="Y459" i="46" s="1"/>
  <c r="X470" i="46"/>
  <c r="Y470" i="46" s="1"/>
  <c r="X468" i="46"/>
  <c r="Y468" i="46" s="1"/>
  <c r="X525" i="46"/>
  <c r="Y525" i="46" s="1"/>
  <c r="X585" i="46"/>
  <c r="Y585" i="46" s="1"/>
  <c r="X656" i="46"/>
  <c r="Y656" i="46" s="1"/>
  <c r="Y676" i="46"/>
  <c r="Y628" i="46"/>
  <c r="Y608" i="46"/>
  <c r="Y596" i="46"/>
  <c r="Y580" i="46"/>
  <c r="Y576" i="46"/>
  <c r="Y564" i="46"/>
  <c r="Y548" i="46"/>
  <c r="Y536" i="46"/>
  <c r="Y524" i="46"/>
  <c r="Y520" i="46"/>
  <c r="Y512" i="46"/>
  <c r="Y508" i="46"/>
  <c r="Y496" i="46"/>
  <c r="Y484" i="46"/>
  <c r="Y476" i="46"/>
  <c r="Y464" i="46"/>
  <c r="Y460" i="46"/>
  <c r="Y440" i="46"/>
  <c r="Y432" i="46"/>
  <c r="Y352" i="46"/>
  <c r="Y340" i="46"/>
  <c r="Y332" i="46"/>
  <c r="Y312" i="46"/>
  <c r="Y276" i="46"/>
  <c r="Y204" i="46"/>
  <c r="Y180" i="46"/>
  <c r="Y148" i="46"/>
  <c r="Y140" i="46"/>
  <c r="Y100" i="46"/>
  <c r="Y80" i="46"/>
  <c r="Y56" i="46"/>
  <c r="Y52" i="46"/>
  <c r="Y101" i="46"/>
  <c r="Y84" i="46"/>
  <c r="Y112" i="46"/>
  <c r="Y109" i="46"/>
  <c r="Y93" i="46"/>
  <c r="Y76" i="46"/>
  <c r="Y124" i="46"/>
  <c r="AG207" i="49" a="1"/>
  <c r="AG207" i="49" s="1"/>
  <c r="AG106" i="49" a="1"/>
  <c r="AG6" i="49" a="1"/>
  <c r="BO6" i="48"/>
  <c r="J253" i="49"/>
  <c r="I253" i="49"/>
  <c r="H253" i="49"/>
  <c r="G253" i="49"/>
  <c r="J252" i="49"/>
  <c r="I252" i="49"/>
  <c r="H252" i="49"/>
  <c r="G252" i="49"/>
  <c r="AF76" i="46" l="1"/>
  <c r="AH81" i="46"/>
  <c r="AH11" i="46"/>
  <c r="AH58" i="46"/>
  <c r="AH79" i="46"/>
  <c r="AH89" i="46"/>
  <c r="AQ100" i="46"/>
  <c r="AH77" i="46"/>
  <c r="AL5" i="46"/>
  <c r="AH21" i="46"/>
  <c r="BB34" i="51"/>
  <c r="AI19" i="51"/>
  <c r="I121" i="51"/>
  <c r="I124" i="51"/>
  <c r="I123" i="51"/>
  <c r="W112" i="51"/>
  <c r="I125" i="51"/>
  <c r="AI17" i="51"/>
  <c r="I140" i="51"/>
  <c r="I139" i="51"/>
  <c r="AI23" i="51"/>
  <c r="I133" i="51"/>
  <c r="I126" i="51"/>
  <c r="I131" i="51"/>
  <c r="I120" i="51"/>
  <c r="AI25" i="51"/>
  <c r="BB14" i="51"/>
  <c r="AI21" i="51"/>
  <c r="AI34" i="51"/>
  <c r="I141" i="51"/>
  <c r="BB30" i="51"/>
  <c r="I137" i="51"/>
  <c r="BB32" i="51"/>
  <c r="AI33" i="51"/>
  <c r="AI20" i="51"/>
  <c r="I134" i="51"/>
  <c r="I135" i="51"/>
  <c r="AI30" i="51"/>
  <c r="I136" i="51"/>
  <c r="I118" i="51"/>
  <c r="BB20" i="51"/>
  <c r="I119" i="51"/>
  <c r="BB26" i="51"/>
  <c r="AI31" i="51"/>
  <c r="AI16" i="51"/>
  <c r="AI14" i="51"/>
  <c r="AI18" i="51"/>
  <c r="AI10" i="51"/>
  <c r="BB10" i="51"/>
  <c r="AI7" i="51"/>
  <c r="AI32" i="51"/>
  <c r="AI11" i="51"/>
  <c r="W75" i="51"/>
  <c r="AC95" i="46"/>
  <c r="AC92" i="46"/>
  <c r="AC85" i="46"/>
  <c r="AF21" i="46"/>
  <c r="AH100" i="46"/>
  <c r="AH22" i="46"/>
  <c r="AF78" i="46"/>
  <c r="AH16" i="46"/>
  <c r="AH26" i="46"/>
  <c r="AQ99" i="46"/>
  <c r="AF91" i="46"/>
  <c r="AC19" i="46"/>
  <c r="AC81" i="46"/>
  <c r="AH90" i="46"/>
  <c r="AO52" i="46"/>
  <c r="AC8" i="46"/>
  <c r="AF92" i="46"/>
  <c r="AC21" i="46"/>
  <c r="AQ5" i="46"/>
  <c r="AH98" i="46"/>
  <c r="K112" i="51"/>
  <c r="W38" i="51"/>
  <c r="K38" i="51"/>
  <c r="AC38" i="51"/>
  <c r="AH38" i="51"/>
  <c r="K75" i="51"/>
  <c r="AB74" i="46"/>
  <c r="AK38" i="46"/>
  <c r="Y435" i="46"/>
  <c r="AN32" i="46"/>
  <c r="Y62" i="46"/>
  <c r="Y195" i="46"/>
  <c r="Y221" i="46"/>
  <c r="AB62" i="46"/>
  <c r="Y688" i="46"/>
  <c r="Y744" i="46"/>
  <c r="AE64" i="46"/>
  <c r="AE67" i="46"/>
  <c r="AO21" i="46"/>
  <c r="AO47" i="46"/>
  <c r="Y571" i="46"/>
  <c r="AB70" i="46"/>
  <c r="AO82" i="46"/>
  <c r="AC56" i="46"/>
  <c r="AB34" i="46"/>
  <c r="Y183" i="46"/>
  <c r="Y223" i="46"/>
  <c r="Y287" i="46"/>
  <c r="Y371" i="46"/>
  <c r="Y474" i="46"/>
  <c r="AN61" i="46"/>
  <c r="AN29" i="46"/>
  <c r="AN65" i="46"/>
  <c r="Y143" i="46"/>
  <c r="Y282" i="46"/>
  <c r="Y418" i="46"/>
  <c r="Y550" i="46"/>
  <c r="Y625" i="46"/>
  <c r="Y689" i="46"/>
  <c r="Y5" i="46"/>
  <c r="AH91" i="46"/>
  <c r="Y488" i="46"/>
  <c r="AN70" i="46"/>
  <c r="AO90" i="46"/>
  <c r="AF13" i="46"/>
  <c r="AO12" i="46"/>
  <c r="AB30" i="46"/>
  <c r="AO78" i="46"/>
  <c r="AF82" i="46"/>
  <c r="AF75" i="46"/>
  <c r="AE33" i="46"/>
  <c r="Y452" i="46"/>
  <c r="AK72" i="46"/>
  <c r="Y514" i="46"/>
  <c r="AB66" i="46"/>
  <c r="Y110" i="46"/>
  <c r="Y396" i="46"/>
  <c r="Y217" i="46"/>
  <c r="Y246" i="46"/>
  <c r="Y70" i="46"/>
  <c r="Y443" i="46"/>
  <c r="Y505" i="46"/>
  <c r="Y616" i="46"/>
  <c r="Y700" i="46"/>
  <c r="Y23" i="46"/>
  <c r="Y271" i="46"/>
  <c r="Y330" i="46"/>
  <c r="Y451" i="46"/>
  <c r="Y613" i="46"/>
  <c r="Y661" i="46"/>
  <c r="AE71" i="46"/>
  <c r="Y185" i="46"/>
  <c r="Y333" i="46"/>
  <c r="Y461" i="46"/>
  <c r="Y12" i="46"/>
  <c r="AC7" i="46"/>
  <c r="Y7" i="46"/>
  <c r="AH17" i="46"/>
  <c r="AO80" i="46"/>
  <c r="AB72" i="46"/>
  <c r="AB40" i="46"/>
  <c r="AC38" i="46" s="1"/>
  <c r="AC10" i="46"/>
  <c r="AE36" i="46"/>
  <c r="AO22" i="46"/>
  <c r="AO43" i="46"/>
  <c r="AF87" i="46"/>
  <c r="AE66" i="46"/>
  <c r="AH66" i="46" s="1"/>
  <c r="Y71" i="46"/>
  <c r="Y219" i="46"/>
  <c r="AB68" i="46"/>
  <c r="Y224" i="46"/>
  <c r="Y404" i="46"/>
  <c r="Y540" i="46"/>
  <c r="Y81" i="46"/>
  <c r="Y472" i="46"/>
  <c r="AK31" i="46"/>
  <c r="Y236" i="46"/>
  <c r="Y358" i="46"/>
  <c r="AN68" i="46"/>
  <c r="AN69" i="46"/>
  <c r="AC23" i="46"/>
  <c r="AE38" i="46"/>
  <c r="AH38" i="46" s="1"/>
  <c r="Y120" i="46"/>
  <c r="AN63" i="46"/>
  <c r="AB31" i="46"/>
  <c r="AB73" i="46"/>
  <c r="Y184" i="46"/>
  <c r="Y302" i="46"/>
  <c r="Y365" i="46"/>
  <c r="AB69" i="46"/>
  <c r="AH92" i="46"/>
  <c r="AF47" i="46"/>
  <c r="AE40" i="46"/>
  <c r="AF40" i="46" s="1"/>
  <c r="Y702" i="46"/>
  <c r="AB63" i="46"/>
  <c r="AN73" i="46"/>
  <c r="AO8" i="46"/>
  <c r="AH49" i="46"/>
  <c r="Y706" i="46"/>
  <c r="AE61" i="46"/>
  <c r="AF58" i="46" s="1"/>
  <c r="AN37" i="46"/>
  <c r="AE37" i="46"/>
  <c r="AB35" i="46"/>
  <c r="AE73" i="46"/>
  <c r="AB33" i="46"/>
  <c r="AH19" i="46"/>
  <c r="AH24" i="46"/>
  <c r="AB71" i="46"/>
  <c r="Y8" i="46"/>
  <c r="AK74" i="46"/>
  <c r="AK61" i="46"/>
  <c r="Y248" i="46"/>
  <c r="Y343" i="46"/>
  <c r="Y532" i="46"/>
  <c r="AE31" i="46"/>
  <c r="Y55" i="46"/>
  <c r="Y305" i="46"/>
  <c r="Y409" i="46"/>
  <c r="AN64" i="46"/>
  <c r="Y267" i="46"/>
  <c r="Y341" i="46"/>
  <c r="Y458" i="46"/>
  <c r="Y609" i="46"/>
  <c r="Y733" i="46"/>
  <c r="AC24" i="46"/>
  <c r="AF43" i="46"/>
  <c r="AH18" i="46"/>
  <c r="Y18" i="46"/>
  <c r="AF52" i="46"/>
  <c r="AH75" i="46"/>
  <c r="AQ34" i="46"/>
  <c r="AH60" i="46"/>
  <c r="AC52" i="46"/>
  <c r="AH53" i="46"/>
  <c r="AC45" i="46"/>
  <c r="AH45" i="46"/>
  <c r="AQ89" i="46"/>
  <c r="AL89" i="46"/>
  <c r="AN31" i="46"/>
  <c r="AC78" i="46"/>
  <c r="AH80" i="46"/>
  <c r="Y408" i="46"/>
  <c r="AC55" i="46"/>
  <c r="AC16" i="46"/>
  <c r="AC97" i="46"/>
  <c r="AC77" i="46"/>
  <c r="AF44" i="46"/>
  <c r="AK70" i="46"/>
  <c r="AQ22" i="46"/>
  <c r="AL22" i="46"/>
  <c r="AK68" i="46"/>
  <c r="AB76" i="46"/>
  <c r="AK30" i="46"/>
  <c r="AQ77" i="46"/>
  <c r="AL77" i="46"/>
  <c r="AK75" i="46"/>
  <c r="AQ26" i="46"/>
  <c r="AQ49" i="46"/>
  <c r="AL49" i="46"/>
  <c r="AF93" i="46"/>
  <c r="AO46" i="46"/>
  <c r="AO19" i="46"/>
  <c r="AN66" i="46"/>
  <c r="AE63" i="46"/>
  <c r="AN28" i="46"/>
  <c r="AO86" i="46"/>
  <c r="AO85" i="46"/>
  <c r="AE35" i="46"/>
  <c r="AE70" i="46"/>
  <c r="AO23" i="46"/>
  <c r="AH95" i="46"/>
  <c r="AH50" i="46"/>
  <c r="AC50" i="46"/>
  <c r="Y632" i="46"/>
  <c r="AQ94" i="46"/>
  <c r="AL94" i="46"/>
  <c r="AC88" i="46"/>
  <c r="AH88" i="46"/>
  <c r="AO9" i="46"/>
  <c r="AO97" i="46"/>
  <c r="AH82" i="46"/>
  <c r="Y28" i="46"/>
  <c r="Y388" i="46"/>
  <c r="Y31" i="46"/>
  <c r="Y89" i="46"/>
  <c r="Y211" i="46"/>
  <c r="Y335" i="46"/>
  <c r="Y392" i="46"/>
  <c r="Y498" i="46"/>
  <c r="Y273" i="46"/>
  <c r="Y65" i="46"/>
  <c r="Y138" i="46"/>
  <c r="Y99" i="46"/>
  <c r="Y416" i="46"/>
  <c r="Y26" i="46"/>
  <c r="Y270" i="46"/>
  <c r="Y668" i="46"/>
  <c r="Y161" i="46"/>
  <c r="Y289" i="46"/>
  <c r="AC11" i="46"/>
  <c r="AC89" i="46"/>
  <c r="AF85" i="46"/>
  <c r="AF90" i="46"/>
  <c r="AF55" i="46"/>
  <c r="AQ10" i="46"/>
  <c r="AL10" i="46"/>
  <c r="AL56" i="46"/>
  <c r="AQ56" i="46"/>
  <c r="AB64" i="46"/>
  <c r="AL18" i="46"/>
  <c r="AQ18" i="46"/>
  <c r="AK65" i="46"/>
  <c r="AH14" i="46"/>
  <c r="AC14" i="46"/>
  <c r="AK63" i="46"/>
  <c r="AQ14" i="46"/>
  <c r="AL14" i="46"/>
  <c r="AK37" i="46"/>
  <c r="AF81" i="46"/>
  <c r="AF19" i="46"/>
  <c r="AF54" i="46"/>
  <c r="AO7" i="46"/>
  <c r="AO54" i="46"/>
  <c r="AF16" i="46"/>
  <c r="AF51" i="46"/>
  <c r="AO16" i="46"/>
  <c r="AN74" i="46"/>
  <c r="AF23" i="46"/>
  <c r="AO11" i="46"/>
  <c r="Y133" i="46"/>
  <c r="AE72" i="46"/>
  <c r="Y123" i="46"/>
  <c r="AK73" i="46"/>
  <c r="Y671" i="46"/>
  <c r="Y534" i="46"/>
  <c r="Y22" i="46"/>
  <c r="Y74" i="46"/>
  <c r="Y288" i="46"/>
  <c r="Y355" i="46"/>
  <c r="Y672" i="46"/>
  <c r="Y720" i="46"/>
  <c r="Y242" i="46"/>
  <c r="Y327" i="46"/>
  <c r="Y570" i="46"/>
  <c r="Y641" i="46"/>
  <c r="AC15" i="46"/>
  <c r="AC12" i="46"/>
  <c r="AH13" i="46"/>
  <c r="AC9" i="46"/>
  <c r="AH9" i="46"/>
  <c r="AL93" i="46"/>
  <c r="AQ93" i="46"/>
  <c r="AL44" i="46"/>
  <c r="AQ44" i="46"/>
  <c r="AL91" i="46"/>
  <c r="AQ91" i="46"/>
  <c r="AH52" i="46"/>
  <c r="AL6" i="46"/>
  <c r="AQ6" i="46"/>
  <c r="AQ53" i="46"/>
  <c r="AL53" i="46"/>
  <c r="AQ51" i="46"/>
  <c r="AL51" i="46"/>
  <c r="AQ25" i="46"/>
  <c r="AL25" i="46"/>
  <c r="AE69" i="46"/>
  <c r="AF7" i="46"/>
  <c r="AF42" i="46"/>
  <c r="AF5" i="46"/>
  <c r="AO42" i="46"/>
  <c r="AO89" i="46"/>
  <c r="AE39" i="46"/>
  <c r="AO51" i="46"/>
  <c r="AN62" i="46"/>
  <c r="AF11" i="46"/>
  <c r="AF46" i="46"/>
  <c r="AF96" i="46"/>
  <c r="AH6" i="46"/>
  <c r="Y678" i="46"/>
  <c r="AL54" i="46"/>
  <c r="AQ54" i="46"/>
  <c r="AC42" i="46"/>
  <c r="AE32" i="46"/>
  <c r="AB37" i="46"/>
  <c r="AQ95" i="46"/>
  <c r="AL95" i="46"/>
  <c r="AL81" i="46"/>
  <c r="AQ81" i="46"/>
  <c r="AK32" i="46"/>
  <c r="AL79" i="46"/>
  <c r="AQ79" i="46"/>
  <c r="AK41" i="46"/>
  <c r="AQ88" i="46"/>
  <c r="AL88" i="46"/>
  <c r="AK39" i="46"/>
  <c r="AH59" i="46"/>
  <c r="AQ13" i="46"/>
  <c r="AL13" i="46"/>
  <c r="AF57" i="46"/>
  <c r="AO10" i="46"/>
  <c r="AO92" i="46"/>
  <c r="AE30" i="46"/>
  <c r="AF89" i="46"/>
  <c r="AN30" i="46"/>
  <c r="AO29" i="46" s="1"/>
  <c r="AO77" i="46"/>
  <c r="AF86" i="46"/>
  <c r="AO50" i="46"/>
  <c r="AO49" i="46"/>
  <c r="AO96" i="46"/>
  <c r="AE34" i="46"/>
  <c r="AC46" i="46"/>
  <c r="AH48" i="46"/>
  <c r="Y491" i="46"/>
  <c r="AH7" i="46"/>
  <c r="Y718" i="46"/>
  <c r="AL80" i="46"/>
  <c r="AQ80" i="46"/>
  <c r="AQ12" i="46"/>
  <c r="AL12" i="46"/>
  <c r="AC48" i="46"/>
  <c r="AC90" i="46"/>
  <c r="AF84" i="46"/>
  <c r="AB61" i="46"/>
  <c r="AC58" i="46" s="1"/>
  <c r="AH43" i="46"/>
  <c r="AQ82" i="46"/>
  <c r="AL82" i="46"/>
  <c r="AQ83" i="46"/>
  <c r="AL83" i="46"/>
  <c r="AK69" i="46"/>
  <c r="AL20" i="46"/>
  <c r="AQ20" i="46"/>
  <c r="AK67" i="46"/>
  <c r="AH28" i="46"/>
  <c r="AC86" i="46"/>
  <c r="AH87" i="46"/>
  <c r="AK29" i="46"/>
  <c r="AL26" i="46" s="1"/>
  <c r="AK76" i="46"/>
  <c r="AQ27" i="46"/>
  <c r="AH47" i="46"/>
  <c r="AQ96" i="46"/>
  <c r="AL96" i="46"/>
  <c r="AF45" i="46"/>
  <c r="AO93" i="46"/>
  <c r="AF18" i="46"/>
  <c r="AF77" i="46"/>
  <c r="AO18" i="46"/>
  <c r="AF15" i="46"/>
  <c r="AE74" i="46"/>
  <c r="AF74" i="46" s="1"/>
  <c r="AN38" i="46"/>
  <c r="AO84" i="46"/>
  <c r="AF22" i="46"/>
  <c r="AH54" i="46"/>
  <c r="AL92" i="46"/>
  <c r="AQ92" i="46"/>
  <c r="AQ24" i="46"/>
  <c r="AL24" i="46"/>
  <c r="Y735" i="46"/>
  <c r="Y45" i="46"/>
  <c r="Y135" i="46"/>
  <c r="Y448" i="46"/>
  <c r="AC80" i="46"/>
  <c r="AH12" i="46"/>
  <c r="AH84" i="46"/>
  <c r="AI81" i="46" s="1"/>
  <c r="AC84" i="46"/>
  <c r="AC82" i="46"/>
  <c r="AH85" i="46"/>
  <c r="AB67" i="46"/>
  <c r="AF56" i="46"/>
  <c r="AK71" i="46"/>
  <c r="AQ57" i="46"/>
  <c r="AL8" i="46"/>
  <c r="AQ8" i="46"/>
  <c r="AL55" i="46"/>
  <c r="AQ55" i="46"/>
  <c r="AQ17" i="46"/>
  <c r="AL17" i="46"/>
  <c r="AK64" i="46"/>
  <c r="AQ15" i="46"/>
  <c r="AL15" i="46"/>
  <c r="AQ84" i="46"/>
  <c r="AL84" i="46"/>
  <c r="AO81" i="46"/>
  <c r="AF6" i="46"/>
  <c r="AO6" i="46"/>
  <c r="AO53" i="46"/>
  <c r="AO5" i="46"/>
  <c r="AE62" i="46"/>
  <c r="AO15" i="46"/>
  <c r="AN72" i="46"/>
  <c r="AF10" i="46"/>
  <c r="AH94" i="46"/>
  <c r="AI91" i="46" s="1"/>
  <c r="AC94" i="46"/>
  <c r="Y614" i="46"/>
  <c r="AH78" i="46"/>
  <c r="AH55" i="46"/>
  <c r="AC57" i="46"/>
  <c r="AH57" i="46"/>
  <c r="AC54" i="46"/>
  <c r="AH56" i="46"/>
  <c r="AQ46" i="46"/>
  <c r="AL46" i="46"/>
  <c r="AL42" i="46"/>
  <c r="AQ42" i="46"/>
  <c r="AN35" i="46"/>
  <c r="AC79" i="46"/>
  <c r="AB36" i="46"/>
  <c r="AQ59" i="46"/>
  <c r="AL45" i="46"/>
  <c r="AQ45" i="46"/>
  <c r="AC5" i="46"/>
  <c r="AH5" i="46"/>
  <c r="AL43" i="46"/>
  <c r="AQ43" i="46"/>
  <c r="AQ52" i="46"/>
  <c r="AL52" i="46"/>
  <c r="AQ98" i="46"/>
  <c r="AO56" i="46"/>
  <c r="AO91" i="46"/>
  <c r="AF53" i="46"/>
  <c r="AN41" i="46"/>
  <c r="AO41" i="46" s="1"/>
  <c r="AF50" i="46"/>
  <c r="AO14" i="46"/>
  <c r="AO13" i="46"/>
  <c r="AN60" i="46"/>
  <c r="AO95" i="46"/>
  <c r="AC96" i="46"/>
  <c r="AH96" i="46"/>
  <c r="AF8" i="46"/>
  <c r="AF20" i="46"/>
  <c r="AC51" i="46"/>
  <c r="AC44" i="46"/>
  <c r="AC41" i="46"/>
  <c r="AH41" i="46"/>
  <c r="AO87" i="46"/>
  <c r="Y356" i="46"/>
  <c r="Y194" i="46"/>
  <c r="Y234" i="46"/>
  <c r="Y318" i="46"/>
  <c r="Y503" i="46"/>
  <c r="Y572" i="46"/>
  <c r="Y600" i="46"/>
  <c r="Y16" i="46"/>
  <c r="Y132" i="46"/>
  <c r="Y444" i="46"/>
  <c r="Y560" i="46"/>
  <c r="Y232" i="46"/>
  <c r="Y354" i="46"/>
  <c r="Y384" i="46"/>
  <c r="Y479" i="46"/>
  <c r="Y644" i="46"/>
  <c r="AC83" i="46"/>
  <c r="AC17" i="46"/>
  <c r="AC13" i="46"/>
  <c r="AC18" i="46"/>
  <c r="AH20" i="46"/>
  <c r="AC20" i="46"/>
  <c r="AC93" i="46"/>
  <c r="AH93" i="46"/>
  <c r="AQ47" i="46"/>
  <c r="AL47" i="46"/>
  <c r="AK33" i="46"/>
  <c r="AI89" i="46"/>
  <c r="AL90" i="46"/>
  <c r="AQ90" i="46"/>
  <c r="AK40" i="46"/>
  <c r="AQ86" i="46"/>
  <c r="AL86" i="46"/>
  <c r="AK60" i="46"/>
  <c r="AL57" i="46" s="1"/>
  <c r="AF9" i="46"/>
  <c r="AO44" i="46"/>
  <c r="AO79" i="46"/>
  <c r="AF41" i="46"/>
  <c r="AF88" i="46"/>
  <c r="AO88" i="46"/>
  <c r="AF49" i="46"/>
  <c r="AF48" i="46"/>
  <c r="AF95" i="46"/>
  <c r="AO48" i="46"/>
  <c r="AO83" i="46"/>
  <c r="AE68" i="46"/>
  <c r="AH97" i="46"/>
  <c r="AF79" i="46"/>
  <c r="AF80" i="46"/>
  <c r="Y247" i="46"/>
  <c r="AF12" i="46"/>
  <c r="AC87" i="46"/>
  <c r="AC53" i="46"/>
  <c r="AH44" i="46"/>
  <c r="AK35" i="46"/>
  <c r="AL21" i="46"/>
  <c r="AQ21" i="46"/>
  <c r="AL19" i="46"/>
  <c r="AQ19" i="46"/>
  <c r="AL78" i="46"/>
  <c r="AQ78" i="46"/>
  <c r="AQ97" i="46"/>
  <c r="AL97" i="46"/>
  <c r="AQ48" i="46"/>
  <c r="AL48" i="46"/>
  <c r="AO94" i="46"/>
  <c r="AO45" i="46"/>
  <c r="AN67" i="46"/>
  <c r="AO17" i="46"/>
  <c r="AN76" i="46"/>
  <c r="AO76" i="46" s="1"/>
  <c r="AF83" i="46"/>
  <c r="AN36" i="46"/>
  <c r="AN71" i="46"/>
  <c r="AF97" i="46"/>
  <c r="AC6" i="46"/>
  <c r="AH8" i="46"/>
  <c r="AH10" i="46"/>
  <c r="AC22" i="46"/>
  <c r="AQ11" i="46"/>
  <c r="AL11" i="46"/>
  <c r="AQ50" i="46"/>
  <c r="AL50" i="46"/>
  <c r="AQ58" i="46"/>
  <c r="AQ87" i="46"/>
  <c r="AL87" i="46"/>
  <c r="AN40" i="46"/>
  <c r="AO40" i="46" s="1"/>
  <c r="Y152" i="46"/>
  <c r="Y24" i="46"/>
  <c r="Y317" i="46"/>
  <c r="Y434" i="46"/>
  <c r="Y314" i="46"/>
  <c r="Y54" i="46"/>
  <c r="Y91" i="46"/>
  <c r="Y118" i="46"/>
  <c r="Y430" i="46"/>
  <c r="Y181" i="46"/>
  <c r="Y326" i="46"/>
  <c r="Y136" i="46"/>
  <c r="AC43" i="46"/>
  <c r="AC91" i="46"/>
  <c r="AC49" i="46"/>
  <c r="Y658" i="46"/>
  <c r="AQ23" i="46"/>
  <c r="AL23" i="46"/>
  <c r="AL9" i="46"/>
  <c r="AQ9" i="46"/>
  <c r="AB65" i="46"/>
  <c r="AL7" i="46"/>
  <c r="AQ7" i="46"/>
  <c r="AK66" i="46"/>
  <c r="AQ16" i="46"/>
  <c r="AL16" i="46"/>
  <c r="AK62" i="46"/>
  <c r="AQ85" i="46"/>
  <c r="AL85" i="46"/>
  <c r="AK36" i="46"/>
  <c r="AN33" i="46"/>
  <c r="AO20" i="46"/>
  <c r="AO55" i="46"/>
  <c r="AF17" i="46"/>
  <c r="AF14" i="46"/>
  <c r="AF25" i="46"/>
  <c r="AF24" i="46"/>
  <c r="AO24" i="46"/>
  <c r="AC25" i="46"/>
  <c r="AH25" i="46"/>
  <c r="Y403" i="46"/>
  <c r="DW203" i="48"/>
  <c r="DW190" i="48"/>
  <c r="DW193" i="48"/>
  <c r="DW162" i="48"/>
  <c r="DW196" i="48"/>
  <c r="DW192" i="48"/>
  <c r="DW179" i="48"/>
  <c r="DW191" i="48"/>
  <c r="DW189" i="48"/>
  <c r="DW161" i="48"/>
  <c r="DW171" i="48"/>
  <c r="DW184" i="48"/>
  <c r="DW117" i="48"/>
  <c r="DW126" i="48"/>
  <c r="DW204" i="48"/>
  <c r="DW114" i="48"/>
  <c r="DW153" i="48"/>
  <c r="DW181" i="48"/>
  <c r="DW175" i="48"/>
  <c r="DW113" i="48"/>
  <c r="DW198" i="48"/>
  <c r="DW145" i="48"/>
  <c r="DW149" i="48"/>
  <c r="DW158" i="48"/>
  <c r="DW120" i="48"/>
  <c r="DW173" i="48"/>
  <c r="DW138" i="48"/>
  <c r="DW109" i="48"/>
  <c r="DW188" i="48"/>
  <c r="DW195" i="48"/>
  <c r="DW202" i="48"/>
  <c r="DW183" i="48"/>
  <c r="DW133" i="48"/>
  <c r="DW157" i="48"/>
  <c r="DW178" i="48"/>
  <c r="DW125" i="48"/>
  <c r="DW176" i="48"/>
  <c r="DW131" i="48"/>
  <c r="DW168" i="48"/>
  <c r="DW115" i="48"/>
  <c r="DW185" i="48"/>
  <c r="DW150" i="48"/>
  <c r="DW118" i="48"/>
  <c r="DW136" i="48"/>
  <c r="DW200" i="48"/>
  <c r="DW169" i="48"/>
  <c r="DW199" i="48"/>
  <c r="DW170" i="48"/>
  <c r="DW194" i="48"/>
  <c r="DW182" i="48"/>
  <c r="DW146" i="48"/>
  <c r="DW174" i="48"/>
  <c r="DW141" i="48"/>
  <c r="DW166" i="48"/>
  <c r="DW137" i="48"/>
  <c r="DW110" i="48"/>
  <c r="DW156" i="48"/>
  <c r="DW163" i="48"/>
  <c r="DW197" i="48"/>
  <c r="DW144" i="48"/>
  <c r="DW155" i="48"/>
  <c r="DW121" i="48"/>
  <c r="DW160" i="48"/>
  <c r="DW124" i="48"/>
  <c r="DW151" i="48"/>
  <c r="DW140" i="48"/>
  <c r="DW112" i="48"/>
  <c r="DW135" i="48"/>
  <c r="DW64" i="48"/>
  <c r="DW154" i="48"/>
  <c r="DW186" i="48"/>
  <c r="DW165" i="48"/>
  <c r="DW122" i="48"/>
  <c r="DW177" i="48"/>
  <c r="DW142" i="48"/>
  <c r="DW134" i="48"/>
  <c r="DW129" i="48"/>
  <c r="DW172" i="48"/>
  <c r="DW152" i="48"/>
  <c r="DW128" i="48"/>
  <c r="DW167" i="48"/>
  <c r="DW147" i="48"/>
  <c r="DW130" i="48"/>
  <c r="DW123" i="48"/>
  <c r="DW99" i="48"/>
  <c r="DW139" i="48"/>
  <c r="DW119" i="48"/>
  <c r="DW11" i="48"/>
  <c r="DW20" i="48"/>
  <c r="DW103" i="48"/>
  <c r="DW180" i="48"/>
  <c r="DW164" i="48"/>
  <c r="DW148" i="48"/>
  <c r="DW132" i="48"/>
  <c r="DW116" i="48"/>
  <c r="DW159" i="48"/>
  <c r="DW143" i="48"/>
  <c r="DW127" i="48"/>
  <c r="DW111" i="48"/>
  <c r="DW187" i="48"/>
  <c r="DW102" i="48"/>
  <c r="DW51" i="48"/>
  <c r="DW54" i="48"/>
  <c r="DW28" i="48"/>
  <c r="DW78" i="48"/>
  <c r="DW89" i="48"/>
  <c r="DW291" i="48" s="1"/>
  <c r="DW34" i="48"/>
  <c r="DW84" i="48"/>
  <c r="DW44" i="48"/>
  <c r="DW71" i="48"/>
  <c r="DW57" i="48"/>
  <c r="DW72" i="48"/>
  <c r="DW94" i="48"/>
  <c r="DW87" i="48"/>
  <c r="DW85" i="48"/>
  <c r="DW70" i="48"/>
  <c r="DW16" i="48"/>
  <c r="DW29" i="48"/>
  <c r="DW22" i="48"/>
  <c r="DW80" i="48"/>
  <c r="DW59" i="48"/>
  <c r="DW90" i="48"/>
  <c r="DW68" i="48"/>
  <c r="DW40" i="48"/>
  <c r="DW79" i="48"/>
  <c r="DW101" i="48"/>
  <c r="DW77" i="48"/>
  <c r="DW47" i="48"/>
  <c r="DW66" i="48"/>
  <c r="DW42" i="48"/>
  <c r="DW15" i="48"/>
  <c r="DW41" i="48"/>
  <c r="DW25" i="48"/>
  <c r="DW18" i="48"/>
  <c r="DW91" i="48"/>
  <c r="DW74" i="48"/>
  <c r="DW36" i="48"/>
  <c r="DW43" i="48"/>
  <c r="DW55" i="48"/>
  <c r="DW50" i="48"/>
  <c r="DW45" i="48"/>
  <c r="DW56" i="48"/>
  <c r="DW31" i="48"/>
  <c r="DW35" i="48"/>
  <c r="DW237" i="48" s="1"/>
  <c r="DW86" i="48"/>
  <c r="DW52" i="48"/>
  <c r="DW8" i="48"/>
  <c r="DW75" i="48"/>
  <c r="DW93" i="48"/>
  <c r="DW73" i="48"/>
  <c r="DW39" i="48"/>
  <c r="DW58" i="48"/>
  <c r="DW38" i="48"/>
  <c r="DW61" i="48"/>
  <c r="DW21" i="48"/>
  <c r="DW32" i="48"/>
  <c r="DW9" i="48"/>
  <c r="DW76" i="48"/>
  <c r="BJ6" i="48"/>
  <c r="BJ208" i="48"/>
  <c r="BJ107" i="48"/>
  <c r="DW96" i="48"/>
  <c r="DW83" i="48"/>
  <c r="DW98" i="48"/>
  <c r="DW82" i="48"/>
  <c r="DW60" i="48"/>
  <c r="DW48" i="48"/>
  <c r="DW95" i="48"/>
  <c r="DW67" i="48"/>
  <c r="DW97" i="48"/>
  <c r="DW81" i="48"/>
  <c r="DW63" i="48"/>
  <c r="DW26" i="48"/>
  <c r="DW62" i="48"/>
  <c r="DW46" i="48"/>
  <c r="DW27" i="48"/>
  <c r="DW69" i="48"/>
  <c r="DW53" i="48"/>
  <c r="DW37" i="48"/>
  <c r="DW19" i="48"/>
  <c r="DW23" i="48"/>
  <c r="DW24" i="48"/>
  <c r="DW14" i="48"/>
  <c r="DW100" i="48"/>
  <c r="DW302" i="48" s="1"/>
  <c r="DW88" i="48"/>
  <c r="DW17" i="48"/>
  <c r="DW65" i="48"/>
  <c r="DW49" i="48"/>
  <c r="DW30" i="48"/>
  <c r="DW33" i="48"/>
  <c r="DW12" i="48"/>
  <c r="DW13" i="48"/>
  <c r="DW215" i="48" s="1"/>
  <c r="DW10" i="48"/>
  <c r="DW92" i="48"/>
  <c r="Y360" i="46"/>
  <c r="Y667" i="46"/>
  <c r="Y747" i="46"/>
  <c r="Y648" i="46"/>
  <c r="Y513" i="46"/>
  <c r="Y130" i="46"/>
  <c r="Y182" i="46"/>
  <c r="Y189" i="46"/>
  <c r="Y240" i="46"/>
  <c r="Y286" i="46"/>
  <c r="Y542" i="46"/>
  <c r="Y582" i="46"/>
  <c r="Y654" i="46"/>
  <c r="Y43" i="46"/>
  <c r="Y208" i="46"/>
  <c r="Y471" i="46"/>
  <c r="Y47" i="46"/>
  <c r="Y127" i="46"/>
  <c r="Y190" i="46"/>
  <c r="Y227" i="46"/>
  <c r="Y237" i="46"/>
  <c r="Y259" i="46"/>
  <c r="Y346" i="46"/>
  <c r="Y410" i="46"/>
  <c r="Y485" i="46"/>
  <c r="Y511" i="46"/>
  <c r="Y546" i="46"/>
  <c r="Y663" i="46"/>
  <c r="Y13" i="46"/>
  <c r="Y198" i="46"/>
  <c r="Y213" i="46"/>
  <c r="Y235" i="46"/>
  <c r="Y243" i="46"/>
  <c r="Y250" i="46"/>
  <c r="Y257" i="46"/>
  <c r="Y304" i="46"/>
  <c r="Y313" i="46"/>
  <c r="Y441" i="46"/>
  <c r="Y551" i="46"/>
  <c r="Y63" i="46"/>
  <c r="Y139" i="46"/>
  <c r="Y297" i="46"/>
  <c r="Y373" i="46"/>
  <c r="Y483" i="46"/>
  <c r="Y494" i="46"/>
  <c r="Y509" i="46"/>
  <c r="Y66" i="46"/>
  <c r="Y203" i="46"/>
  <c r="Y210" i="46"/>
  <c r="Y527" i="46"/>
  <c r="Y541" i="46"/>
  <c r="Y19" i="46"/>
  <c r="Y33" i="46"/>
  <c r="Y67" i="46"/>
  <c r="Y178" i="46"/>
  <c r="Y281" i="46"/>
  <c r="Y294" i="46"/>
  <c r="Y322" i="46"/>
  <c r="Y362" i="46"/>
  <c r="Y447" i="46"/>
  <c r="Y490" i="46"/>
  <c r="Y588" i="46"/>
  <c r="Y680" i="46"/>
  <c r="Y712" i="46"/>
  <c r="Y736" i="46"/>
  <c r="Y245" i="46"/>
  <c r="Y275" i="46"/>
  <c r="W115" i="46"/>
  <c r="Y115" i="46" s="1"/>
  <c r="Y32" i="46"/>
  <c r="Y400" i="46"/>
  <c r="Y731" i="46"/>
  <c r="Y264" i="46"/>
  <c r="Y96" i="46"/>
  <c r="Y377" i="46"/>
  <c r="Y35" i="46"/>
  <c r="Y207" i="46"/>
  <c r="Y215" i="46"/>
  <c r="Y233" i="46"/>
  <c r="Y258" i="46"/>
  <c r="Y279" i="46"/>
  <c r="Y338" i="46"/>
  <c r="Y402" i="46"/>
  <c r="Y438" i="46"/>
  <c r="Y495" i="46"/>
  <c r="Y517" i="46"/>
  <c r="Y11" i="46"/>
  <c r="Y197" i="46"/>
  <c r="Y241" i="46"/>
  <c r="Y290" i="46"/>
  <c r="Y325" i="46"/>
  <c r="Y421" i="46"/>
  <c r="Y453" i="46"/>
  <c r="Y478" i="46"/>
  <c r="Y134" i="46"/>
  <c r="Y6" i="46"/>
  <c r="Y87" i="46"/>
  <c r="Y95" i="46"/>
  <c r="Y310" i="46"/>
  <c r="Y397" i="46"/>
  <c r="Y419" i="46"/>
  <c r="Y426" i="46"/>
  <c r="Y437" i="46"/>
  <c r="Y519" i="46"/>
  <c r="Y526" i="46"/>
  <c r="Y15" i="46"/>
  <c r="Y277" i="46"/>
  <c r="Y319" i="46"/>
  <c r="Y692" i="46"/>
  <c r="Y708" i="46"/>
  <c r="Y748" i="46"/>
  <c r="Y146" i="46"/>
  <c r="Y249" i="46"/>
  <c r="Y263" i="46"/>
  <c r="Y278" i="46"/>
  <c r="Y323" i="46"/>
  <c r="Y345" i="46"/>
  <c r="Y455" i="46"/>
  <c r="Y581" i="46"/>
  <c r="Y593" i="46"/>
  <c r="Y605" i="46"/>
  <c r="Y621" i="46"/>
  <c r="Y637" i="46"/>
  <c r="Y653" i="46"/>
  <c r="Y665" i="46"/>
  <c r="Y709" i="46"/>
  <c r="Y721" i="46"/>
  <c r="Y177" i="46"/>
  <c r="Y191" i="46"/>
  <c r="Y199" i="46"/>
  <c r="Y206" i="46"/>
  <c r="Y218" i="46"/>
  <c r="Y225" i="46"/>
  <c r="Y351" i="46"/>
  <c r="Y387" i="46"/>
  <c r="Y398" i="46"/>
  <c r="Y475" i="46"/>
  <c r="Y482" i="46"/>
  <c r="Y493" i="46"/>
  <c r="Y636" i="46"/>
  <c r="Y34" i="46"/>
  <c r="Y334" i="46"/>
  <c r="Y411" i="46"/>
  <c r="Y429" i="46"/>
  <c r="Y469" i="46"/>
  <c r="Y577" i="46"/>
  <c r="Y617" i="46"/>
  <c r="Y633" i="46"/>
  <c r="Y649" i="46"/>
  <c r="Y685" i="46"/>
  <c r="Y693" i="46"/>
  <c r="Y705" i="46"/>
  <c r="Y745" i="46"/>
  <c r="AG6" i="49"/>
  <c r="AG106" i="49"/>
  <c r="J151" i="49"/>
  <c r="I151" i="49"/>
  <c r="H151" i="49"/>
  <c r="DP122" i="49" s="1"/>
  <c r="G151" i="49"/>
  <c r="H6" i="49"/>
  <c r="H7" i="49"/>
  <c r="H8" i="49"/>
  <c r="H9" i="49"/>
  <c r="H10" i="49"/>
  <c r="H11" i="49"/>
  <c r="H12" i="49"/>
  <c r="H13" i="49"/>
  <c r="AK125" i="49" s="1"/>
  <c r="H14" i="49"/>
  <c r="AL161" i="49" s="1"/>
  <c r="H15" i="49"/>
  <c r="H16" i="49"/>
  <c r="AN113" i="49" s="1"/>
  <c r="H17" i="49"/>
  <c r="H18" i="49"/>
  <c r="H19" i="49"/>
  <c r="AP155" i="49" s="1"/>
  <c r="H20" i="49"/>
  <c r="AQ126" i="49" s="1"/>
  <c r="H21" i="49"/>
  <c r="H22" i="49"/>
  <c r="H23" i="49"/>
  <c r="H24" i="49"/>
  <c r="H25" i="49"/>
  <c r="H26" i="49"/>
  <c r="H27" i="49"/>
  <c r="H28" i="49"/>
  <c r="AX153" i="49" s="1"/>
  <c r="H29" i="49"/>
  <c r="H30" i="49"/>
  <c r="AY132" i="49" s="1"/>
  <c r="H31" i="49"/>
  <c r="H32" i="49"/>
  <c r="H33" i="49"/>
  <c r="BA129" i="49" s="1"/>
  <c r="H34" i="49"/>
  <c r="BB158" i="49" s="1"/>
  <c r="H35" i="49"/>
  <c r="H36" i="49"/>
  <c r="H37" i="49"/>
  <c r="H38" i="49"/>
  <c r="H39" i="49"/>
  <c r="H40" i="49"/>
  <c r="H41" i="49"/>
  <c r="H42" i="49"/>
  <c r="H43" i="49"/>
  <c r="BE125" i="49" s="1"/>
  <c r="H44" i="49"/>
  <c r="H45" i="49"/>
  <c r="BG134" i="49" s="1"/>
  <c r="H46" i="49"/>
  <c r="H47" i="49"/>
  <c r="H48" i="49"/>
  <c r="H49" i="49"/>
  <c r="H50" i="49"/>
  <c r="BH122" i="49" s="1"/>
  <c r="H51" i="49"/>
  <c r="H52" i="49"/>
  <c r="BI133" i="49" s="1"/>
  <c r="H53" i="49"/>
  <c r="BJ161" i="49" s="1"/>
  <c r="H54" i="49"/>
  <c r="H55" i="49"/>
  <c r="H56" i="49"/>
  <c r="H57" i="49"/>
  <c r="BM126" i="49" s="1"/>
  <c r="H58" i="49"/>
  <c r="H59" i="49"/>
  <c r="H60" i="49"/>
  <c r="H61" i="49"/>
  <c r="BP108" i="49" s="1"/>
  <c r="H62" i="49"/>
  <c r="H63" i="49"/>
  <c r="H64" i="49"/>
  <c r="H65" i="49"/>
  <c r="H66" i="49"/>
  <c r="H67" i="49"/>
  <c r="H68" i="49"/>
  <c r="H69" i="49"/>
  <c r="H70" i="49"/>
  <c r="H71" i="49"/>
  <c r="BS139" i="49" s="1"/>
  <c r="H72" i="49"/>
  <c r="H73" i="49"/>
  <c r="BU128" i="49" s="1"/>
  <c r="H74" i="49"/>
  <c r="H75" i="49"/>
  <c r="BW140" i="49" s="1"/>
  <c r="H76" i="49"/>
  <c r="H77" i="49"/>
  <c r="H78" i="49"/>
  <c r="H79" i="49"/>
  <c r="BX110" i="49" s="1"/>
  <c r="H80" i="49"/>
  <c r="H81" i="49"/>
  <c r="BY133" i="49" s="1"/>
  <c r="H82" i="49"/>
  <c r="BZ156" i="49" s="1"/>
  <c r="H83" i="49"/>
  <c r="H84" i="49"/>
  <c r="H85" i="49"/>
  <c r="CB111" i="49" s="1"/>
  <c r="H86" i="49"/>
  <c r="H87" i="49"/>
  <c r="H88" i="49"/>
  <c r="CD161" i="49" s="1"/>
  <c r="H89" i="49"/>
  <c r="CE125" i="49" s="1"/>
  <c r="H90" i="49"/>
  <c r="CF112" i="49" s="1"/>
  <c r="H91" i="49"/>
  <c r="CG129" i="49" s="1"/>
  <c r="H92" i="49"/>
  <c r="CH158" i="49" s="1"/>
  <c r="H93" i="49"/>
  <c r="H94" i="49"/>
  <c r="H95" i="49"/>
  <c r="H96" i="49"/>
  <c r="H97" i="49"/>
  <c r="H98" i="49"/>
  <c r="H99" i="49"/>
  <c r="H100" i="49"/>
  <c r="H101" i="49"/>
  <c r="H102" i="49"/>
  <c r="H103" i="49"/>
  <c r="CN114" i="49" s="1"/>
  <c r="H104" i="49"/>
  <c r="H105" i="49"/>
  <c r="H106" i="49"/>
  <c r="H107" i="49"/>
  <c r="CR115" i="49" s="1"/>
  <c r="H108" i="49"/>
  <c r="CS128" i="49" s="1"/>
  <c r="H109" i="49"/>
  <c r="CT153" i="49" s="1"/>
  <c r="H110" i="49"/>
  <c r="H111" i="49"/>
  <c r="H112" i="49"/>
  <c r="H113" i="49"/>
  <c r="CV108" i="49" s="1"/>
  <c r="H114" i="49"/>
  <c r="H115" i="49"/>
  <c r="H116" i="49"/>
  <c r="H117" i="49"/>
  <c r="H118" i="49"/>
  <c r="CY129" i="49" s="1"/>
  <c r="H119" i="49"/>
  <c r="H120" i="49"/>
  <c r="H121" i="49"/>
  <c r="H122" i="49"/>
  <c r="H123" i="49"/>
  <c r="DA132" i="49" s="1"/>
  <c r="H124" i="49"/>
  <c r="H125" i="49"/>
  <c r="H126" i="49"/>
  <c r="H127" i="49"/>
  <c r="H128" i="49"/>
  <c r="DC126" i="49" s="1"/>
  <c r="H129" i="49"/>
  <c r="DD118" i="49" s="1"/>
  <c r="H130" i="49"/>
  <c r="H131" i="49"/>
  <c r="DE125" i="49" s="1"/>
  <c r="H132" i="49"/>
  <c r="H133" i="49"/>
  <c r="H134" i="49"/>
  <c r="H135" i="49"/>
  <c r="DF156" i="49" s="1"/>
  <c r="H136" i="49"/>
  <c r="DG127" i="49" s="1"/>
  <c r="H137" i="49"/>
  <c r="DH111" i="49" s="1"/>
  <c r="H138" i="49"/>
  <c r="H139" i="49"/>
  <c r="H140" i="49"/>
  <c r="DJ153" i="49" s="1"/>
  <c r="H141" i="49"/>
  <c r="H142" i="49"/>
  <c r="H143" i="49"/>
  <c r="H144" i="49"/>
  <c r="H145" i="49"/>
  <c r="H146" i="49"/>
  <c r="DL120" i="49" s="1"/>
  <c r="H147" i="49"/>
  <c r="H148" i="49"/>
  <c r="DN154" i="49" s="1"/>
  <c r="H149" i="49"/>
  <c r="H150" i="49"/>
  <c r="H152" i="49"/>
  <c r="H153" i="49"/>
  <c r="H154" i="49"/>
  <c r="DS126" i="49" s="1"/>
  <c r="H155" i="49"/>
  <c r="H156" i="49"/>
  <c r="H157" i="49"/>
  <c r="H158" i="49"/>
  <c r="DU127" i="49" s="1"/>
  <c r="H159" i="49"/>
  <c r="DV152" i="49" s="1"/>
  <c r="H160" i="49"/>
  <c r="DW135" i="49" s="1"/>
  <c r="H161" i="49"/>
  <c r="H162" i="49"/>
  <c r="H163" i="49"/>
  <c r="H164" i="49"/>
  <c r="H165" i="49"/>
  <c r="H166" i="49"/>
  <c r="H167" i="49"/>
  <c r="H168" i="49"/>
  <c r="H169" i="49"/>
  <c r="H170" i="49"/>
  <c r="H171" i="49"/>
  <c r="H172" i="49"/>
  <c r="H173" i="49"/>
  <c r="EB120" i="49" s="1"/>
  <c r="H174" i="49"/>
  <c r="H175" i="49"/>
  <c r="H176" i="49"/>
  <c r="H177" i="49"/>
  <c r="EC125" i="49" s="1"/>
  <c r="H178" i="49"/>
  <c r="H179" i="49"/>
  <c r="H180" i="49"/>
  <c r="H181" i="49"/>
  <c r="H182" i="49"/>
  <c r="H183" i="49"/>
  <c r="H184" i="49"/>
  <c r="EE139" i="49" s="1"/>
  <c r="H185" i="49"/>
  <c r="EF121" i="49" s="1"/>
  <c r="H186" i="49"/>
  <c r="H187" i="49"/>
  <c r="H188" i="49"/>
  <c r="EG128" i="49" s="1"/>
  <c r="H189" i="49"/>
  <c r="H190" i="49"/>
  <c r="H191" i="49"/>
  <c r="H192" i="49"/>
  <c r="H193" i="49"/>
  <c r="H194" i="49"/>
  <c r="H195" i="49"/>
  <c r="H196" i="49"/>
  <c r="EJ111" i="49" s="1"/>
  <c r="H197" i="49"/>
  <c r="H198" i="49"/>
  <c r="H199" i="49"/>
  <c r="H200" i="49"/>
  <c r="H201" i="49"/>
  <c r="H202" i="49"/>
  <c r="H203" i="49"/>
  <c r="H204" i="49"/>
  <c r="H205" i="49"/>
  <c r="H206" i="49"/>
  <c r="H207" i="49"/>
  <c r="H208" i="49"/>
  <c r="H209" i="49"/>
  <c r="H210" i="49"/>
  <c r="EN111" i="49" s="1"/>
  <c r="H211" i="49"/>
  <c r="H212" i="49"/>
  <c r="EP149" i="49" s="1"/>
  <c r="H213" i="49"/>
  <c r="H214" i="49"/>
  <c r="H215" i="49"/>
  <c r="H216" i="49"/>
  <c r="EQ136" i="49" s="1"/>
  <c r="H217" i="49"/>
  <c r="H218" i="49"/>
  <c r="ER113" i="49" s="1"/>
  <c r="H219" i="49"/>
  <c r="H220" i="49"/>
  <c r="H221" i="49"/>
  <c r="H222" i="49"/>
  <c r="ES129" i="49" s="1"/>
  <c r="H223" i="49"/>
  <c r="H224" i="49"/>
  <c r="H225" i="49"/>
  <c r="H226" i="49"/>
  <c r="H227" i="49"/>
  <c r="EU125" i="49" s="1"/>
  <c r="H228" i="49"/>
  <c r="H229" i="49"/>
  <c r="H230" i="49"/>
  <c r="H231" i="49"/>
  <c r="H232" i="49"/>
  <c r="H233" i="49"/>
  <c r="H234" i="49"/>
  <c r="H235" i="49"/>
  <c r="H236" i="49"/>
  <c r="H237" i="49"/>
  <c r="H238" i="49"/>
  <c r="H239" i="49"/>
  <c r="H240" i="49"/>
  <c r="H241" i="49"/>
  <c r="H242" i="49"/>
  <c r="EY134" i="49" s="1"/>
  <c r="H243" i="49"/>
  <c r="H244" i="49"/>
  <c r="H245" i="49"/>
  <c r="H246" i="49"/>
  <c r="H247" i="49"/>
  <c r="H248" i="49"/>
  <c r="H249" i="49"/>
  <c r="H250" i="49"/>
  <c r="H251" i="49"/>
  <c r="EZ122" i="49" s="1"/>
  <c r="H5" i="49"/>
  <c r="J251" i="49"/>
  <c r="I251" i="49"/>
  <c r="G251" i="49"/>
  <c r="Q236" i="49"/>
  <c r="Q260" i="49" s="1"/>
  <c r="J6" i="48"/>
  <c r="J7" i="48"/>
  <c r="J8" i="48"/>
  <c r="J9" i="48"/>
  <c r="J10" i="48"/>
  <c r="J11" i="48"/>
  <c r="J12" i="48"/>
  <c r="J13" i="48"/>
  <c r="J14" i="48"/>
  <c r="J15" i="48"/>
  <c r="J16" i="48"/>
  <c r="J17" i="48"/>
  <c r="J18" i="48"/>
  <c r="J19" i="48"/>
  <c r="J20" i="48"/>
  <c r="J21" i="48"/>
  <c r="J22" i="48"/>
  <c r="J23" i="48"/>
  <c r="J24" i="48"/>
  <c r="J25" i="48"/>
  <c r="J26" i="48"/>
  <c r="J27" i="48"/>
  <c r="J28" i="48"/>
  <c r="J29" i="48"/>
  <c r="J30" i="48"/>
  <c r="J31" i="48"/>
  <c r="J32" i="48"/>
  <c r="J33" i="48"/>
  <c r="J34" i="48"/>
  <c r="BU53" i="48" s="1"/>
  <c r="J35" i="48"/>
  <c r="J36" i="48"/>
  <c r="J37" i="48"/>
  <c r="J38" i="48"/>
  <c r="J39" i="48"/>
  <c r="J40" i="48"/>
  <c r="J41" i="48"/>
  <c r="J42" i="48"/>
  <c r="J43" i="48"/>
  <c r="J44" i="48"/>
  <c r="J45" i="48"/>
  <c r="J46" i="48"/>
  <c r="J47" i="48"/>
  <c r="J48" i="48"/>
  <c r="J49" i="48"/>
  <c r="J50" i="48"/>
  <c r="J51" i="48"/>
  <c r="J52" i="48"/>
  <c r="J53" i="48"/>
  <c r="J54" i="48"/>
  <c r="J55" i="48"/>
  <c r="J56" i="48"/>
  <c r="J57" i="48"/>
  <c r="J58" i="48"/>
  <c r="J59" i="48"/>
  <c r="J60" i="48"/>
  <c r="J61" i="48"/>
  <c r="J62" i="48"/>
  <c r="J63" i="48"/>
  <c r="J64" i="48"/>
  <c r="J65" i="48"/>
  <c r="J66" i="48"/>
  <c r="J67" i="48"/>
  <c r="J68" i="48"/>
  <c r="J69" i="48"/>
  <c r="J70" i="48"/>
  <c r="J71" i="48"/>
  <c r="J72" i="48"/>
  <c r="J73" i="48"/>
  <c r="J74" i="48"/>
  <c r="J75" i="48"/>
  <c r="J76" i="48"/>
  <c r="J77" i="48"/>
  <c r="J78" i="48"/>
  <c r="J79" i="48"/>
  <c r="J80" i="48"/>
  <c r="J81" i="48"/>
  <c r="J82" i="48"/>
  <c r="J83" i="48"/>
  <c r="J84" i="48"/>
  <c r="J85" i="48"/>
  <c r="J86" i="48"/>
  <c r="J87" i="48"/>
  <c r="J88" i="48"/>
  <c r="J89" i="48"/>
  <c r="J90" i="48"/>
  <c r="J91" i="48"/>
  <c r="J92" i="48"/>
  <c r="J93" i="48"/>
  <c r="J94" i="48"/>
  <c r="J95" i="48"/>
  <c r="J96" i="48"/>
  <c r="J97" i="48"/>
  <c r="J98" i="48"/>
  <c r="J99" i="48"/>
  <c r="J100" i="48"/>
  <c r="J101" i="48"/>
  <c r="J102" i="48"/>
  <c r="J103" i="48"/>
  <c r="J104" i="48"/>
  <c r="J105" i="48"/>
  <c r="J106" i="48"/>
  <c r="J107" i="48"/>
  <c r="J108" i="48"/>
  <c r="J109" i="48"/>
  <c r="J110" i="48"/>
  <c r="J111" i="48"/>
  <c r="J112" i="48"/>
  <c r="J113" i="48"/>
  <c r="J114" i="48"/>
  <c r="J115" i="48"/>
  <c r="J116" i="48"/>
  <c r="J117" i="48"/>
  <c r="J118" i="48"/>
  <c r="J119" i="48"/>
  <c r="J120" i="48"/>
  <c r="J121" i="48"/>
  <c r="J122" i="48"/>
  <c r="J123" i="48"/>
  <c r="J124" i="48"/>
  <c r="J125" i="48"/>
  <c r="J126" i="48"/>
  <c r="J127" i="48"/>
  <c r="J128" i="48"/>
  <c r="J129" i="48"/>
  <c r="J130" i="48"/>
  <c r="J131" i="48"/>
  <c r="J132" i="48"/>
  <c r="J133" i="48"/>
  <c r="J134" i="48"/>
  <c r="J135" i="48"/>
  <c r="J136" i="48"/>
  <c r="J137" i="48"/>
  <c r="J138" i="48"/>
  <c r="J139" i="48"/>
  <c r="J140" i="48"/>
  <c r="J141" i="48"/>
  <c r="J142" i="48"/>
  <c r="J143" i="48"/>
  <c r="J144" i="48"/>
  <c r="J145" i="48"/>
  <c r="J146" i="48"/>
  <c r="J147" i="48"/>
  <c r="J148" i="48"/>
  <c r="J149" i="48"/>
  <c r="J150" i="48"/>
  <c r="J151" i="48"/>
  <c r="J152" i="48"/>
  <c r="J153" i="48"/>
  <c r="J154" i="48"/>
  <c r="J5" i="48"/>
  <c r="L6" i="48"/>
  <c r="L7" i="48"/>
  <c r="L8" i="48"/>
  <c r="L9" i="48"/>
  <c r="L10" i="48"/>
  <c r="L11" i="48"/>
  <c r="L12" i="48"/>
  <c r="L13" i="48"/>
  <c r="L14" i="48"/>
  <c r="L15" i="48"/>
  <c r="L16" i="48"/>
  <c r="L17" i="48"/>
  <c r="L18" i="48"/>
  <c r="L19" i="48"/>
  <c r="L20" i="48"/>
  <c r="L21" i="48"/>
  <c r="L22" i="48"/>
  <c r="L23" i="48"/>
  <c r="L24" i="48"/>
  <c r="L25" i="48"/>
  <c r="L26" i="48"/>
  <c r="L27" i="48"/>
  <c r="L28" i="48"/>
  <c r="L29" i="48"/>
  <c r="L30" i="48"/>
  <c r="L31" i="48"/>
  <c r="L32" i="48"/>
  <c r="L33" i="48"/>
  <c r="L34" i="48"/>
  <c r="L35" i="48"/>
  <c r="L36" i="48"/>
  <c r="L37" i="48"/>
  <c r="L38" i="48"/>
  <c r="L39" i="48"/>
  <c r="L40" i="48"/>
  <c r="L41" i="48"/>
  <c r="L42" i="48"/>
  <c r="L43" i="48"/>
  <c r="L44" i="48"/>
  <c r="L45" i="48"/>
  <c r="L46" i="48"/>
  <c r="L47" i="48"/>
  <c r="L48" i="48"/>
  <c r="L49" i="48"/>
  <c r="L50" i="48"/>
  <c r="L51" i="48"/>
  <c r="L52" i="48"/>
  <c r="L53" i="48"/>
  <c r="L54" i="48"/>
  <c r="L55" i="48"/>
  <c r="L56" i="48"/>
  <c r="L57" i="48"/>
  <c r="L58" i="48"/>
  <c r="L59" i="48"/>
  <c r="L60" i="48"/>
  <c r="L61" i="48"/>
  <c r="L62" i="48"/>
  <c r="L63" i="48"/>
  <c r="L64" i="48"/>
  <c r="L65" i="48"/>
  <c r="L66" i="48"/>
  <c r="L67" i="48"/>
  <c r="L68" i="48"/>
  <c r="L69" i="48"/>
  <c r="L70" i="48"/>
  <c r="L71" i="48"/>
  <c r="L72" i="48"/>
  <c r="L73" i="48"/>
  <c r="L74" i="48"/>
  <c r="L75" i="48"/>
  <c r="L76" i="48"/>
  <c r="L77" i="48"/>
  <c r="L78" i="48"/>
  <c r="L79" i="48"/>
  <c r="L80" i="48"/>
  <c r="L81" i="48"/>
  <c r="L82" i="48"/>
  <c r="L83" i="48"/>
  <c r="L84" i="48"/>
  <c r="L85" i="48"/>
  <c r="L86" i="48"/>
  <c r="L87" i="48"/>
  <c r="L88" i="48"/>
  <c r="L89" i="48"/>
  <c r="L90" i="48"/>
  <c r="L91" i="48"/>
  <c r="L92" i="48"/>
  <c r="L93" i="48"/>
  <c r="L94" i="48"/>
  <c r="L95" i="48"/>
  <c r="L96" i="48"/>
  <c r="L97" i="48"/>
  <c r="L98" i="48"/>
  <c r="L99" i="48"/>
  <c r="L100" i="48"/>
  <c r="L101" i="48"/>
  <c r="L102" i="48"/>
  <c r="L103" i="48"/>
  <c r="L104" i="48"/>
  <c r="L105" i="48"/>
  <c r="L106" i="48"/>
  <c r="L107" i="48"/>
  <c r="L108" i="48"/>
  <c r="L109" i="48"/>
  <c r="L110" i="48"/>
  <c r="L111" i="48"/>
  <c r="L112" i="48"/>
  <c r="L113" i="48"/>
  <c r="L114" i="48"/>
  <c r="L115" i="48"/>
  <c r="L116" i="48"/>
  <c r="L117" i="48"/>
  <c r="L118" i="48"/>
  <c r="L119" i="48"/>
  <c r="L120" i="48"/>
  <c r="L121" i="48"/>
  <c r="L122" i="48"/>
  <c r="L123" i="48"/>
  <c r="L124" i="48"/>
  <c r="L125" i="48"/>
  <c r="L126" i="48"/>
  <c r="L127" i="48"/>
  <c r="L128" i="48"/>
  <c r="L129" i="48"/>
  <c r="L130" i="48"/>
  <c r="L131" i="48"/>
  <c r="L132" i="48"/>
  <c r="L133" i="48"/>
  <c r="L134" i="48"/>
  <c r="L135" i="48"/>
  <c r="L136" i="48"/>
  <c r="L137" i="48"/>
  <c r="L138" i="48"/>
  <c r="L139" i="48"/>
  <c r="L140" i="48"/>
  <c r="L141" i="48"/>
  <c r="L142" i="48"/>
  <c r="L143" i="48"/>
  <c r="L144" i="48"/>
  <c r="L145" i="48"/>
  <c r="L146" i="48"/>
  <c r="L147" i="48"/>
  <c r="L148" i="48"/>
  <c r="L149" i="48"/>
  <c r="L150" i="48"/>
  <c r="L151" i="48"/>
  <c r="L152" i="48"/>
  <c r="L153" i="48"/>
  <c r="L154" i="48"/>
  <c r="L5" i="48"/>
  <c r="K6" i="48"/>
  <c r="K7" i="48"/>
  <c r="K8" i="48"/>
  <c r="K9" i="48"/>
  <c r="K10" i="48"/>
  <c r="K11" i="48"/>
  <c r="K12" i="48"/>
  <c r="K13" i="48"/>
  <c r="K14" i="48"/>
  <c r="K15" i="48"/>
  <c r="K16" i="48"/>
  <c r="K17" i="48"/>
  <c r="K18" i="48"/>
  <c r="K19" i="48"/>
  <c r="K20" i="48"/>
  <c r="K21" i="48"/>
  <c r="K22" i="48"/>
  <c r="K23" i="48"/>
  <c r="K24" i="48"/>
  <c r="K25" i="48"/>
  <c r="K26" i="48"/>
  <c r="K27" i="48"/>
  <c r="K28" i="48"/>
  <c r="K29" i="48"/>
  <c r="K30" i="48"/>
  <c r="K31" i="48"/>
  <c r="K32" i="48"/>
  <c r="K33" i="48"/>
  <c r="K34" i="48"/>
  <c r="K35" i="48"/>
  <c r="K36" i="48"/>
  <c r="K37" i="48"/>
  <c r="K38" i="48"/>
  <c r="K39" i="48"/>
  <c r="K40" i="48"/>
  <c r="K41" i="48"/>
  <c r="K42" i="48"/>
  <c r="K43" i="48"/>
  <c r="K44" i="48"/>
  <c r="K45" i="48"/>
  <c r="K46" i="48"/>
  <c r="K47" i="48"/>
  <c r="K48" i="48"/>
  <c r="K49" i="48"/>
  <c r="K50" i="48"/>
  <c r="K51" i="48"/>
  <c r="K52" i="48"/>
  <c r="K53" i="48"/>
  <c r="K54" i="48"/>
  <c r="K55" i="48"/>
  <c r="K56" i="48"/>
  <c r="K57" i="48"/>
  <c r="K58" i="48"/>
  <c r="K59" i="48"/>
  <c r="K60" i="48"/>
  <c r="K61" i="48"/>
  <c r="K62" i="48"/>
  <c r="K63" i="48"/>
  <c r="K64" i="48"/>
  <c r="K65" i="48"/>
  <c r="K66" i="48"/>
  <c r="K67" i="48"/>
  <c r="K68" i="48"/>
  <c r="K69" i="48"/>
  <c r="K70" i="48"/>
  <c r="K71" i="48"/>
  <c r="K72" i="48"/>
  <c r="K73" i="48"/>
  <c r="K74" i="48"/>
  <c r="K75" i="48"/>
  <c r="K76" i="48"/>
  <c r="K77" i="48"/>
  <c r="K78" i="48"/>
  <c r="K79" i="48"/>
  <c r="K80" i="48"/>
  <c r="K81" i="48"/>
  <c r="K82" i="48"/>
  <c r="K83" i="48"/>
  <c r="K84" i="48"/>
  <c r="K85" i="48"/>
  <c r="K86" i="48"/>
  <c r="K87" i="48"/>
  <c r="K88" i="48"/>
  <c r="K89" i="48"/>
  <c r="K90" i="48"/>
  <c r="K91" i="48"/>
  <c r="K92" i="48"/>
  <c r="K93" i="48"/>
  <c r="K94" i="48"/>
  <c r="K95" i="48"/>
  <c r="K96" i="48"/>
  <c r="K97" i="48"/>
  <c r="K98" i="48"/>
  <c r="K99" i="48"/>
  <c r="K100" i="48"/>
  <c r="K101" i="48"/>
  <c r="K102" i="48"/>
  <c r="K103" i="48"/>
  <c r="K104" i="48"/>
  <c r="K105" i="48"/>
  <c r="K106" i="48"/>
  <c r="K107" i="48"/>
  <c r="K108" i="48"/>
  <c r="K109" i="48"/>
  <c r="K110" i="48"/>
  <c r="K111" i="48"/>
  <c r="K112" i="48"/>
  <c r="K113" i="48"/>
  <c r="K114" i="48"/>
  <c r="K115" i="48"/>
  <c r="K116" i="48"/>
  <c r="K117" i="48"/>
  <c r="K118" i="48"/>
  <c r="K119" i="48"/>
  <c r="K120" i="48"/>
  <c r="K121" i="48"/>
  <c r="K122" i="48"/>
  <c r="K123" i="48"/>
  <c r="K124" i="48"/>
  <c r="K125" i="48"/>
  <c r="K126" i="48"/>
  <c r="K127" i="48"/>
  <c r="K128" i="48"/>
  <c r="K129" i="48"/>
  <c r="K130" i="48"/>
  <c r="K131" i="48"/>
  <c r="K132" i="48"/>
  <c r="K133" i="48"/>
  <c r="K134" i="48"/>
  <c r="K135" i="48"/>
  <c r="K136" i="48"/>
  <c r="K137" i="48"/>
  <c r="K138" i="48"/>
  <c r="K139" i="48"/>
  <c r="K140" i="48"/>
  <c r="K141" i="48"/>
  <c r="K142" i="48"/>
  <c r="K143" i="48"/>
  <c r="K144" i="48"/>
  <c r="K145" i="48"/>
  <c r="K146" i="48"/>
  <c r="K147" i="48"/>
  <c r="K148" i="48"/>
  <c r="K149" i="48"/>
  <c r="K150" i="48"/>
  <c r="K151" i="48"/>
  <c r="K152" i="48"/>
  <c r="K153" i="48"/>
  <c r="K154" i="48"/>
  <c r="K5" i="48"/>
  <c r="I6" i="48"/>
  <c r="I7" i="48"/>
  <c r="I8" i="48"/>
  <c r="I9" i="48"/>
  <c r="I10" i="48"/>
  <c r="I11" i="48"/>
  <c r="I12" i="48"/>
  <c r="I13" i="48"/>
  <c r="I14" i="48"/>
  <c r="I15" i="48"/>
  <c r="I16" i="48"/>
  <c r="I17" i="48"/>
  <c r="I18" i="48"/>
  <c r="I19" i="48"/>
  <c r="I20" i="48"/>
  <c r="I21" i="48"/>
  <c r="I22" i="48"/>
  <c r="I23" i="48"/>
  <c r="I24" i="48"/>
  <c r="I25" i="48"/>
  <c r="I26" i="48"/>
  <c r="I27" i="48"/>
  <c r="I28" i="48"/>
  <c r="I29" i="48"/>
  <c r="I30" i="48"/>
  <c r="I31" i="48"/>
  <c r="I32" i="48"/>
  <c r="I33" i="48"/>
  <c r="I34" i="48"/>
  <c r="I35" i="48"/>
  <c r="I36" i="48"/>
  <c r="I37" i="48"/>
  <c r="I38" i="48"/>
  <c r="I39" i="48"/>
  <c r="I40" i="48"/>
  <c r="I41" i="48"/>
  <c r="I42" i="48"/>
  <c r="I43" i="48"/>
  <c r="I44" i="48"/>
  <c r="I45" i="48"/>
  <c r="I46" i="48"/>
  <c r="I47" i="48"/>
  <c r="I48" i="48"/>
  <c r="I49" i="48"/>
  <c r="I50" i="48"/>
  <c r="I51" i="48"/>
  <c r="I52" i="48"/>
  <c r="I53" i="48"/>
  <c r="I54" i="48"/>
  <c r="I55" i="48"/>
  <c r="I56" i="48"/>
  <c r="I57" i="48"/>
  <c r="I58" i="48"/>
  <c r="I59" i="48"/>
  <c r="I60" i="48"/>
  <c r="I61" i="48"/>
  <c r="I62" i="48"/>
  <c r="I63" i="48"/>
  <c r="I64" i="48"/>
  <c r="I65" i="48"/>
  <c r="I66" i="48"/>
  <c r="I67" i="48"/>
  <c r="I68" i="48"/>
  <c r="I69" i="48"/>
  <c r="I70" i="48"/>
  <c r="I71" i="48"/>
  <c r="I72" i="48"/>
  <c r="I73" i="48"/>
  <c r="I74" i="48"/>
  <c r="I75" i="48"/>
  <c r="I76" i="48"/>
  <c r="I77" i="48"/>
  <c r="I78" i="48"/>
  <c r="I79" i="48"/>
  <c r="I80" i="48"/>
  <c r="I81" i="48"/>
  <c r="I82" i="48"/>
  <c r="I83" i="48"/>
  <c r="I84" i="48"/>
  <c r="I85" i="48"/>
  <c r="I86" i="48"/>
  <c r="I87" i="48"/>
  <c r="I88" i="48"/>
  <c r="I89" i="48"/>
  <c r="I90" i="48"/>
  <c r="I91" i="48"/>
  <c r="I92" i="48"/>
  <c r="I93" i="48"/>
  <c r="I94" i="48"/>
  <c r="I95" i="48"/>
  <c r="I96" i="48"/>
  <c r="I97" i="48"/>
  <c r="I98" i="48"/>
  <c r="I99" i="48"/>
  <c r="I100" i="48"/>
  <c r="I101" i="48"/>
  <c r="I102" i="48"/>
  <c r="I103" i="48"/>
  <c r="I104" i="48"/>
  <c r="I105" i="48"/>
  <c r="I106" i="48"/>
  <c r="I107" i="48"/>
  <c r="I108" i="48"/>
  <c r="I109" i="48"/>
  <c r="I110" i="48"/>
  <c r="I111" i="48"/>
  <c r="I112" i="48"/>
  <c r="I113" i="48"/>
  <c r="I114" i="48"/>
  <c r="I115" i="48"/>
  <c r="I116" i="48"/>
  <c r="I117" i="48"/>
  <c r="I118" i="48"/>
  <c r="I119" i="48"/>
  <c r="I120" i="48"/>
  <c r="I121" i="48"/>
  <c r="I122" i="48"/>
  <c r="I123" i="48"/>
  <c r="I124" i="48"/>
  <c r="I125" i="48"/>
  <c r="I126" i="48"/>
  <c r="I127" i="48"/>
  <c r="I128" i="48"/>
  <c r="I129" i="48"/>
  <c r="I130" i="48"/>
  <c r="I131" i="48"/>
  <c r="I132" i="48"/>
  <c r="I133" i="48"/>
  <c r="I134" i="48"/>
  <c r="I135" i="48"/>
  <c r="I136" i="48"/>
  <c r="I137" i="48"/>
  <c r="I138" i="48"/>
  <c r="I139" i="48"/>
  <c r="I140" i="48"/>
  <c r="I141" i="48"/>
  <c r="I142" i="48"/>
  <c r="I143" i="48"/>
  <c r="I144" i="48"/>
  <c r="I145" i="48"/>
  <c r="I146" i="48"/>
  <c r="I147" i="48"/>
  <c r="I148" i="48"/>
  <c r="I149" i="48"/>
  <c r="I150" i="48"/>
  <c r="I151" i="48"/>
  <c r="I152" i="48"/>
  <c r="I153" i="48"/>
  <c r="I154" i="48"/>
  <c r="I5" i="48"/>
  <c r="AI97" i="46" l="1"/>
  <c r="AI79" i="46"/>
  <c r="AC72" i="46"/>
  <c r="AL27" i="46"/>
  <c r="AH71" i="46"/>
  <c r="AI16" i="46"/>
  <c r="DW229" i="48"/>
  <c r="DW294" i="48"/>
  <c r="DW264" i="48"/>
  <c r="AI78" i="46"/>
  <c r="AI87" i="46"/>
  <c r="DW299" i="48"/>
  <c r="AC40" i="46"/>
  <c r="AH73" i="46"/>
  <c r="AH72" i="46"/>
  <c r="DW250" i="48"/>
  <c r="AQ38" i="46"/>
  <c r="AH70" i="46"/>
  <c r="AI70" i="46" s="1"/>
  <c r="AQ74" i="46"/>
  <c r="AI38" i="51"/>
  <c r="DW262" i="48"/>
  <c r="DW290" i="48"/>
  <c r="DW268" i="48"/>
  <c r="DW258" i="48"/>
  <c r="DW217" i="48"/>
  <c r="DW239" i="48"/>
  <c r="DW255" i="48"/>
  <c r="DW278" i="48"/>
  <c r="DW234" i="48"/>
  <c r="AI51" i="46"/>
  <c r="AL31" i="46"/>
  <c r="AC69" i="46"/>
  <c r="AH69" i="46"/>
  <c r="AI23" i="46"/>
  <c r="AC31" i="46"/>
  <c r="AC70" i="46"/>
  <c r="AL59" i="46"/>
  <c r="AC71" i="46"/>
  <c r="AI8" i="46"/>
  <c r="AO62" i="46"/>
  <c r="AO68" i="46"/>
  <c r="AI15" i="46"/>
  <c r="AF66" i="46"/>
  <c r="AR7" i="46"/>
  <c r="AF35" i="46"/>
  <c r="AI92" i="46"/>
  <c r="AI12" i="46"/>
  <c r="AI21" i="46"/>
  <c r="AC30" i="46"/>
  <c r="AO60" i="46"/>
  <c r="AC39" i="46"/>
  <c r="AR50" i="46"/>
  <c r="AO66" i="46"/>
  <c r="AO67" i="46"/>
  <c r="AF64" i="46"/>
  <c r="AQ61" i="46"/>
  <c r="AF68" i="46"/>
  <c r="AH31" i="46"/>
  <c r="AC68" i="46"/>
  <c r="AF69" i="46"/>
  <c r="AR48" i="46"/>
  <c r="AQ31" i="46"/>
  <c r="DW221" i="48"/>
  <c r="DW218" i="48"/>
  <c r="DW279" i="48"/>
  <c r="DW287" i="48"/>
  <c r="DW260" i="48"/>
  <c r="DW295" i="48"/>
  <c r="DW304" i="48"/>
  <c r="DW277" i="48"/>
  <c r="DW254" i="48"/>
  <c r="DW273" i="48"/>
  <c r="DW301" i="48"/>
  <c r="DW297" i="48"/>
  <c r="DW286" i="48"/>
  <c r="DW242" i="48"/>
  <c r="AR91" i="46"/>
  <c r="AR8" i="46"/>
  <c r="AF30" i="46"/>
  <c r="AR44" i="46"/>
  <c r="AC32" i="46"/>
  <c r="AR94" i="46"/>
  <c r="AR19" i="46"/>
  <c r="AI43" i="46"/>
  <c r="AI48" i="46"/>
  <c r="AR81" i="46"/>
  <c r="AO35" i="46"/>
  <c r="AI77" i="46"/>
  <c r="AO57" i="46"/>
  <c r="AF34" i="46"/>
  <c r="AL74" i="46"/>
  <c r="AC33" i="46"/>
  <c r="AR15" i="46"/>
  <c r="AO58" i="46"/>
  <c r="AO72" i="46"/>
  <c r="AF39" i="46"/>
  <c r="AR53" i="46"/>
  <c r="AI13" i="46"/>
  <c r="AC73" i="46"/>
  <c r="AH33" i="46"/>
  <c r="AR24" i="46"/>
  <c r="AL38" i="46"/>
  <c r="AF32" i="46"/>
  <c r="AR5" i="46"/>
  <c r="AI14" i="46"/>
  <c r="AI88" i="46"/>
  <c r="AR77" i="46"/>
  <c r="AO59" i="46"/>
  <c r="AI19" i="46"/>
  <c r="AI56" i="46"/>
  <c r="AO28" i="46"/>
  <c r="AR18" i="46"/>
  <c r="AF63" i="46"/>
  <c r="AH40" i="46"/>
  <c r="AI40" i="46" s="1"/>
  <c r="AQ35" i="46"/>
  <c r="AL35" i="46"/>
  <c r="AF62" i="46"/>
  <c r="AH64" i="46"/>
  <c r="AC64" i="46"/>
  <c r="AC76" i="46"/>
  <c r="AH76" i="46"/>
  <c r="AI76" i="46" s="1"/>
  <c r="AI80" i="46"/>
  <c r="AH62" i="46"/>
  <c r="AL33" i="46"/>
  <c r="AQ33" i="46"/>
  <c r="AH67" i="46"/>
  <c r="AC67" i="46"/>
  <c r="AR87" i="46"/>
  <c r="AO71" i="46"/>
  <c r="AR97" i="46"/>
  <c r="AI44" i="46"/>
  <c r="AQ60" i="46"/>
  <c r="AR57" i="46" s="1"/>
  <c r="AL60" i="46"/>
  <c r="AR47" i="46"/>
  <c r="AC34" i="46"/>
  <c r="AH36" i="46"/>
  <c r="AC36" i="46"/>
  <c r="AN101" i="46"/>
  <c r="AR17" i="46"/>
  <c r="AI85" i="46"/>
  <c r="AR92" i="46"/>
  <c r="AF72" i="46"/>
  <c r="AI17" i="46"/>
  <c r="AB29" i="46"/>
  <c r="AE29" i="46"/>
  <c r="AF33" i="46"/>
  <c r="AO34" i="46"/>
  <c r="AC75" i="46"/>
  <c r="AF73" i="46"/>
  <c r="AC62" i="46"/>
  <c r="AH65" i="46"/>
  <c r="AC65" i="46"/>
  <c r="AL58" i="46"/>
  <c r="AO36" i="46"/>
  <c r="AL28" i="46"/>
  <c r="AI83" i="46"/>
  <c r="AI11" i="46"/>
  <c r="AI93" i="46"/>
  <c r="AR52" i="46"/>
  <c r="AI55" i="46"/>
  <c r="AL67" i="46"/>
  <c r="AQ67" i="46"/>
  <c r="AR93" i="46"/>
  <c r="AR56" i="46"/>
  <c r="AL68" i="46"/>
  <c r="AQ68" i="46"/>
  <c r="AO31" i="46"/>
  <c r="AH68" i="46"/>
  <c r="AF38" i="46"/>
  <c r="AO75" i="46"/>
  <c r="AC35" i="46"/>
  <c r="AI57" i="46"/>
  <c r="AO33" i="46"/>
  <c r="AR9" i="46"/>
  <c r="AQ28" i="46"/>
  <c r="AR25" i="46" s="1"/>
  <c r="AI90" i="46"/>
  <c r="AK101" i="46"/>
  <c r="AR55" i="46"/>
  <c r="AI54" i="46"/>
  <c r="AR20" i="46"/>
  <c r="AR13" i="46"/>
  <c r="AR95" i="46"/>
  <c r="AQ37" i="46"/>
  <c r="AL37" i="46"/>
  <c r="AI50" i="46"/>
  <c r="AC66" i="46"/>
  <c r="AO65" i="46"/>
  <c r="AH32" i="46"/>
  <c r="AO32" i="46"/>
  <c r="AH35" i="46"/>
  <c r="AQ36" i="46"/>
  <c r="AL36" i="46"/>
  <c r="AR78" i="46"/>
  <c r="AR86" i="46"/>
  <c r="AI41" i="46"/>
  <c r="AR43" i="46"/>
  <c r="AI84" i="46"/>
  <c r="AR96" i="46"/>
  <c r="AR51" i="46"/>
  <c r="AI9" i="46"/>
  <c r="AI95" i="46"/>
  <c r="AR22" i="46"/>
  <c r="AR89" i="46"/>
  <c r="AF65" i="46"/>
  <c r="AO63" i="46"/>
  <c r="AO39" i="46"/>
  <c r="AF37" i="46"/>
  <c r="AO26" i="46"/>
  <c r="AL66" i="46"/>
  <c r="AQ66" i="46"/>
  <c r="AC61" i="46"/>
  <c r="AH61" i="46"/>
  <c r="AI58" i="46" s="1"/>
  <c r="AI6" i="46"/>
  <c r="AI96" i="46"/>
  <c r="AQ40" i="46"/>
  <c r="AL40" i="46"/>
  <c r="AI20" i="46"/>
  <c r="AI18" i="46"/>
  <c r="AI47" i="46"/>
  <c r="AI46" i="46"/>
  <c r="AL69" i="46"/>
  <c r="AQ69" i="46"/>
  <c r="AR12" i="46"/>
  <c r="AQ39" i="46"/>
  <c r="AL39" i="46"/>
  <c r="AH37" i="46"/>
  <c r="AC37" i="46"/>
  <c r="AR14" i="46"/>
  <c r="AR10" i="46"/>
  <c r="AR49" i="46"/>
  <c r="AQ70" i="46"/>
  <c r="AL70" i="46"/>
  <c r="AI45" i="46"/>
  <c r="AF36" i="46"/>
  <c r="AF71" i="46"/>
  <c r="AO61" i="46"/>
  <c r="AH34" i="46"/>
  <c r="AI42" i="46"/>
  <c r="AL32" i="46"/>
  <c r="AQ32" i="46"/>
  <c r="AI25" i="46"/>
  <c r="AR85" i="46"/>
  <c r="AR23" i="46"/>
  <c r="AI86" i="46"/>
  <c r="AI5" i="46"/>
  <c r="AR42" i="46"/>
  <c r="AI94" i="46"/>
  <c r="AO38" i="46"/>
  <c r="AR80" i="46"/>
  <c r="AO74" i="46"/>
  <c r="AQ63" i="46"/>
  <c r="AL63" i="46"/>
  <c r="AI82" i="46"/>
  <c r="AF70" i="46"/>
  <c r="AF61" i="46"/>
  <c r="AO37" i="46"/>
  <c r="AQ73" i="46"/>
  <c r="AL73" i="46"/>
  <c r="AQ64" i="46"/>
  <c r="AL64" i="46"/>
  <c r="AQ62" i="46"/>
  <c r="AL62" i="46"/>
  <c r="AR11" i="46"/>
  <c r="AO70" i="46"/>
  <c r="AO27" i="46"/>
  <c r="AR83" i="46"/>
  <c r="AR88" i="46"/>
  <c r="AR6" i="46"/>
  <c r="AI53" i="46"/>
  <c r="AL72" i="46"/>
  <c r="AL34" i="46"/>
  <c r="AH39" i="46"/>
  <c r="AC74" i="46"/>
  <c r="AO64" i="46"/>
  <c r="AO73" i="46"/>
  <c r="AR90" i="46"/>
  <c r="AF59" i="46"/>
  <c r="AR84" i="46"/>
  <c r="AQ76" i="46"/>
  <c r="AR76" i="46" s="1"/>
  <c r="AL76" i="46"/>
  <c r="AO30" i="46"/>
  <c r="AQ41" i="46"/>
  <c r="AR41" i="46" s="1"/>
  <c r="AL41" i="46"/>
  <c r="AR54" i="46"/>
  <c r="AQ75" i="46"/>
  <c r="AL75" i="46"/>
  <c r="AC59" i="46"/>
  <c r="AQ72" i="46"/>
  <c r="AF60" i="46"/>
  <c r="AH74" i="46"/>
  <c r="AI22" i="46"/>
  <c r="AC63" i="46"/>
  <c r="AL30" i="46"/>
  <c r="AQ30" i="46"/>
  <c r="AR16" i="46"/>
  <c r="AI10" i="46"/>
  <c r="AR21" i="46"/>
  <c r="AR45" i="46"/>
  <c r="AR46" i="46"/>
  <c r="AO25" i="46"/>
  <c r="AQ71" i="46"/>
  <c r="AL71" i="46"/>
  <c r="AQ29" i="46"/>
  <c r="AL29" i="46"/>
  <c r="AR82" i="46"/>
  <c r="AI7" i="46"/>
  <c r="AR79" i="46"/>
  <c r="AI52" i="46"/>
  <c r="AI49" i="46"/>
  <c r="AQ65" i="46"/>
  <c r="AL65" i="46"/>
  <c r="AO69" i="46"/>
  <c r="AC60" i="46"/>
  <c r="AH30" i="46"/>
  <c r="AL61" i="46"/>
  <c r="AF31" i="46"/>
  <c r="AF67" i="46"/>
  <c r="AI24" i="46"/>
  <c r="AH63" i="46"/>
  <c r="DW263" i="48"/>
  <c r="DW232" i="48"/>
  <c r="DW227" i="48"/>
  <c r="DW251" i="48"/>
  <c r="DW267" i="48"/>
  <c r="DW248" i="48"/>
  <c r="DW283" i="48"/>
  <c r="DW293" i="48"/>
  <c r="DW276" i="48"/>
  <c r="DW272" i="48"/>
  <c r="DW292" i="48"/>
  <c r="DW280" i="48"/>
  <c r="DW257" i="48"/>
  <c r="DW256" i="48"/>
  <c r="DW289" i="48"/>
  <c r="DW296" i="48"/>
  <c r="DW246" i="48"/>
  <c r="DW222" i="48"/>
  <c r="DW282" i="48"/>
  <c r="DW274" i="48"/>
  <c r="DW241" i="48"/>
  <c r="DW270" i="48"/>
  <c r="DW214" i="48"/>
  <c r="DW216" i="48"/>
  <c r="DW285" i="48"/>
  <c r="DW210" i="48"/>
  <c r="DW259" i="48"/>
  <c r="DW305" i="48"/>
  <c r="DW226" i="48"/>
  <c r="DW284" i="48"/>
  <c r="DW219" i="48"/>
  <c r="DW298" i="48"/>
  <c r="DW303" i="48"/>
  <c r="DW231" i="48"/>
  <c r="DW253" i="48"/>
  <c r="DW269" i="48"/>
  <c r="DW247" i="48"/>
  <c r="DW238" i="48"/>
  <c r="DW261" i="48"/>
  <c r="DW300" i="48"/>
  <c r="DW243" i="48"/>
  <c r="DW213" i="48"/>
  <c r="DW275" i="48"/>
  <c r="DW245" i="48"/>
  <c r="DW225" i="48"/>
  <c r="DW271" i="48"/>
  <c r="DW211" i="48"/>
  <c r="DW252" i="48"/>
  <c r="DW236" i="48"/>
  <c r="DW249" i="48"/>
  <c r="DW230" i="48"/>
  <c r="DW223" i="48"/>
  <c r="DW244" i="48"/>
  <c r="BL11" i="48"/>
  <c r="BL15" i="48"/>
  <c r="BL19" i="48"/>
  <c r="BL23" i="48"/>
  <c r="BL27" i="48"/>
  <c r="BL31" i="48"/>
  <c r="BL35" i="48"/>
  <c r="BL39" i="48"/>
  <c r="BL43" i="48"/>
  <c r="BL47" i="48"/>
  <c r="BL51" i="48"/>
  <c r="BL55" i="48"/>
  <c r="BL59" i="48"/>
  <c r="BL63" i="48"/>
  <c r="BL12" i="48"/>
  <c r="BL16" i="48"/>
  <c r="BL20" i="48"/>
  <c r="BL24" i="48"/>
  <c r="BL28" i="48"/>
  <c r="BL32" i="48"/>
  <c r="BL36" i="48"/>
  <c r="BL40" i="48"/>
  <c r="BL44" i="48"/>
  <c r="BL48" i="48"/>
  <c r="BL52" i="48"/>
  <c r="BL56" i="48"/>
  <c r="BL60" i="48"/>
  <c r="BL64" i="48"/>
  <c r="BL9" i="48"/>
  <c r="BL13" i="48"/>
  <c r="BL17" i="48"/>
  <c r="BL21" i="48"/>
  <c r="BL25" i="48"/>
  <c r="BL29" i="48"/>
  <c r="BL33" i="48"/>
  <c r="BL37" i="48"/>
  <c r="BL41" i="48"/>
  <c r="BL45" i="48"/>
  <c r="BL49" i="48"/>
  <c r="BL18" i="48"/>
  <c r="BL34" i="48"/>
  <c r="BL50" i="48"/>
  <c r="BL58" i="48"/>
  <c r="BL66" i="48"/>
  <c r="BL70" i="48"/>
  <c r="BL74" i="48"/>
  <c r="BL78" i="48"/>
  <c r="BL82" i="48"/>
  <c r="BL86" i="48"/>
  <c r="BL90" i="48"/>
  <c r="BL94" i="48"/>
  <c r="BL98" i="48"/>
  <c r="BL102" i="48"/>
  <c r="BL26" i="48"/>
  <c r="BL54" i="48"/>
  <c r="BL68" i="48"/>
  <c r="BL76" i="48"/>
  <c r="BL84" i="48"/>
  <c r="BL92" i="48"/>
  <c r="BL100" i="48"/>
  <c r="BL14" i="48"/>
  <c r="BL30" i="48"/>
  <c r="BL46" i="48"/>
  <c r="BL57" i="48"/>
  <c r="BL65" i="48"/>
  <c r="BL69" i="48"/>
  <c r="BL73" i="48"/>
  <c r="BL77" i="48"/>
  <c r="BL81" i="48"/>
  <c r="BL85" i="48"/>
  <c r="BL89" i="48"/>
  <c r="BL93" i="48"/>
  <c r="BL97" i="48"/>
  <c r="BL101" i="48"/>
  <c r="BL22" i="48"/>
  <c r="BL38" i="48"/>
  <c r="BL53" i="48"/>
  <c r="BL61" i="48"/>
  <c r="BL67" i="48"/>
  <c r="BL71" i="48"/>
  <c r="BL75" i="48"/>
  <c r="BL79" i="48"/>
  <c r="BL83" i="48"/>
  <c r="BL87" i="48"/>
  <c r="BL91" i="48"/>
  <c r="BL95" i="48"/>
  <c r="BL99" i="48"/>
  <c r="BL103" i="48"/>
  <c r="BL10" i="48"/>
  <c r="BL42" i="48"/>
  <c r="BL62" i="48"/>
  <c r="BL72" i="48"/>
  <c r="BL80" i="48"/>
  <c r="BL88" i="48"/>
  <c r="BL96" i="48"/>
  <c r="BL8" i="48"/>
  <c r="DW224" i="48"/>
  <c r="DW235" i="48"/>
  <c r="DW266" i="48"/>
  <c r="DW233" i="48"/>
  <c r="DW228" i="48"/>
  <c r="DW240" i="48"/>
  <c r="DW220" i="48"/>
  <c r="DW212" i="48"/>
  <c r="DW281" i="48"/>
  <c r="DW205" i="48"/>
  <c r="BT152" i="48"/>
  <c r="BY122" i="48"/>
  <c r="BR161" i="48"/>
  <c r="BQ114" i="48"/>
  <c r="DW265" i="48"/>
  <c r="DW288" i="48"/>
  <c r="BW132" i="48"/>
  <c r="BZ166" i="48"/>
  <c r="BT123" i="48"/>
  <c r="BR120" i="48"/>
  <c r="BT125" i="48"/>
  <c r="BZ116" i="48"/>
  <c r="BR152" i="48"/>
  <c r="BY201" i="48"/>
  <c r="BY163" i="48"/>
  <c r="BT145" i="48"/>
  <c r="BY167" i="48"/>
  <c r="BZ203" i="48"/>
  <c r="BZ201" i="48"/>
  <c r="BQ148" i="48"/>
  <c r="BR190" i="48"/>
  <c r="BY137" i="48"/>
  <c r="BY110" i="48"/>
  <c r="BY162" i="48"/>
  <c r="BQ191" i="48"/>
  <c r="BY109" i="48"/>
  <c r="BT110" i="48"/>
  <c r="BT150" i="48"/>
  <c r="BY174" i="48"/>
  <c r="BT187" i="48"/>
  <c r="BZ137" i="48"/>
  <c r="BQ177" i="48"/>
  <c r="BR126" i="48"/>
  <c r="BS181" i="48"/>
  <c r="BV184" i="48"/>
  <c r="BQ186" i="48"/>
  <c r="BR136" i="48"/>
  <c r="BT157" i="48"/>
  <c r="BY172" i="48"/>
  <c r="BQ113" i="48"/>
  <c r="BX125" i="48"/>
  <c r="BZ119" i="48"/>
  <c r="BQ203" i="48"/>
  <c r="BW112" i="48"/>
  <c r="BT121" i="48"/>
  <c r="BR111" i="48"/>
  <c r="BZ152" i="48"/>
  <c r="BY202" i="48"/>
  <c r="BR183" i="48"/>
  <c r="BZ159" i="48"/>
  <c r="BY138" i="48"/>
  <c r="BR200" i="48"/>
  <c r="BY123" i="48"/>
  <c r="BR188" i="48"/>
  <c r="BZ164" i="48"/>
  <c r="BY143" i="48"/>
  <c r="BT114" i="48"/>
  <c r="BT146" i="48"/>
  <c r="BQ198" i="48"/>
  <c r="BZ171" i="48"/>
  <c r="BY142" i="48"/>
  <c r="BQ111" i="48"/>
  <c r="BQ196" i="48"/>
  <c r="BZ185" i="48"/>
  <c r="BT171" i="48"/>
  <c r="BY156" i="48"/>
  <c r="BR145" i="48"/>
  <c r="BQ132" i="48"/>
  <c r="BZ121" i="48"/>
  <c r="BT200" i="48"/>
  <c r="BY185" i="48"/>
  <c r="BR174" i="48"/>
  <c r="BQ161" i="48"/>
  <c r="BZ150" i="48"/>
  <c r="BT136" i="48"/>
  <c r="BY121" i="48"/>
  <c r="BR110" i="48"/>
  <c r="BZ123" i="48"/>
  <c r="BP166" i="48"/>
  <c r="BS124" i="48"/>
  <c r="BQ139" i="48"/>
  <c r="BY194" i="48"/>
  <c r="BT177" i="48"/>
  <c r="BQ154" i="48"/>
  <c r="BY127" i="48"/>
  <c r="BR176" i="48"/>
  <c r="BY199" i="48"/>
  <c r="BT182" i="48"/>
  <c r="BQ159" i="48"/>
  <c r="BY135" i="48"/>
  <c r="BY195" i="48"/>
  <c r="BT138" i="48"/>
  <c r="BR195" i="48"/>
  <c r="BQ166" i="48"/>
  <c r="BZ139" i="48"/>
  <c r="BY204" i="48"/>
  <c r="BR193" i="48"/>
  <c r="BQ180" i="48"/>
  <c r="BZ169" i="48"/>
  <c r="BT155" i="48"/>
  <c r="BY140" i="48"/>
  <c r="BR129" i="48"/>
  <c r="BQ116" i="48"/>
  <c r="BZ198" i="48"/>
  <c r="BT184" i="48"/>
  <c r="BY169" i="48"/>
  <c r="BR158" i="48"/>
  <c r="BQ145" i="48"/>
  <c r="BZ134" i="48"/>
  <c r="BT120" i="48"/>
  <c r="BR131" i="48"/>
  <c r="BQ118" i="48"/>
  <c r="BV115" i="48"/>
  <c r="BP117" i="48"/>
  <c r="BY187" i="48"/>
  <c r="BQ115" i="48"/>
  <c r="BZ191" i="48"/>
  <c r="BY170" i="48"/>
  <c r="BR151" i="48"/>
  <c r="BR116" i="48"/>
  <c r="BR160" i="48"/>
  <c r="BZ196" i="48"/>
  <c r="BY175" i="48"/>
  <c r="BR156" i="48"/>
  <c r="BY131" i="48"/>
  <c r="BR168" i="48"/>
  <c r="BR128" i="48"/>
  <c r="BT189" i="48"/>
  <c r="BR163" i="48"/>
  <c r="BQ134" i="48"/>
  <c r="BT203" i="48"/>
  <c r="BY188" i="48"/>
  <c r="BR177" i="48"/>
  <c r="BQ164" i="48"/>
  <c r="BZ153" i="48"/>
  <c r="BT139" i="48"/>
  <c r="BY124" i="48"/>
  <c r="BR113" i="48"/>
  <c r="BQ193" i="48"/>
  <c r="BZ182" i="48"/>
  <c r="BT168" i="48"/>
  <c r="BY153" i="48"/>
  <c r="BR142" i="48"/>
  <c r="BQ129" i="48"/>
  <c r="BZ118" i="48"/>
  <c r="BY126" i="48"/>
  <c r="BR115" i="48"/>
  <c r="BX190" i="48"/>
  <c r="BV203" i="48"/>
  <c r="BX197" i="48"/>
  <c r="BS180" i="48"/>
  <c r="BU174" i="48"/>
  <c r="BP157" i="48"/>
  <c r="BW136" i="48"/>
  <c r="BS189" i="48"/>
  <c r="BX182" i="48"/>
  <c r="BU167" i="48"/>
  <c r="BU151" i="48"/>
  <c r="BU143" i="48"/>
  <c r="BX109" i="48"/>
  <c r="BX202" i="48"/>
  <c r="BS185" i="48"/>
  <c r="BV176" i="48"/>
  <c r="BX170" i="48"/>
  <c r="BS153" i="48"/>
  <c r="BU147" i="48"/>
  <c r="BX138" i="48"/>
  <c r="BV204" i="48"/>
  <c r="BP182" i="48"/>
  <c r="BU175" i="48"/>
  <c r="BU159" i="48"/>
  <c r="BW113" i="48"/>
  <c r="BU186" i="48"/>
  <c r="BP169" i="48"/>
  <c r="BW148" i="48"/>
  <c r="BV128" i="48"/>
  <c r="BX122" i="48"/>
  <c r="BU200" i="48"/>
  <c r="BU184" i="48"/>
  <c r="BX175" i="48"/>
  <c r="BP167" i="48"/>
  <c r="BP151" i="48"/>
  <c r="BP135" i="48"/>
  <c r="BP119" i="48"/>
  <c r="BS203" i="48"/>
  <c r="BS187" i="48"/>
  <c r="BV178" i="48"/>
  <c r="BW175" i="48"/>
  <c r="BS171" i="48"/>
  <c r="BX156" i="48"/>
  <c r="BP148" i="48"/>
  <c r="BU133" i="48"/>
  <c r="BU122" i="48"/>
  <c r="BV119" i="48"/>
  <c r="BW116" i="48"/>
  <c r="BS112" i="48"/>
  <c r="DN190" i="48"/>
  <c r="DN116" i="48"/>
  <c r="DN132" i="48"/>
  <c r="DN148" i="48"/>
  <c r="DN164" i="48"/>
  <c r="DN121" i="48"/>
  <c r="DN137" i="48"/>
  <c r="DN153" i="48"/>
  <c r="DN169" i="48"/>
  <c r="DN131" i="48"/>
  <c r="DN138" i="48"/>
  <c r="DN147" i="48"/>
  <c r="DN183" i="48"/>
  <c r="DN186" i="48"/>
  <c r="DN111" i="48"/>
  <c r="DN162" i="48"/>
  <c r="DN143" i="48"/>
  <c r="DN199" i="48"/>
  <c r="DN167" i="48"/>
  <c r="DN175" i="48"/>
  <c r="DN192" i="48"/>
  <c r="DN109" i="48"/>
  <c r="DN166" i="48"/>
  <c r="DN197" i="48"/>
  <c r="DN120" i="48"/>
  <c r="DN136" i="48"/>
  <c r="DN152" i="48"/>
  <c r="DN168" i="48"/>
  <c r="DN125" i="48"/>
  <c r="DN141" i="48"/>
  <c r="DN157" i="48"/>
  <c r="DN173" i="48"/>
  <c r="DN110" i="48"/>
  <c r="DN139" i="48"/>
  <c r="DN114" i="48"/>
  <c r="DN155" i="48"/>
  <c r="DN142" i="48"/>
  <c r="DN202" i="48"/>
  <c r="DN124" i="48"/>
  <c r="DN140" i="48"/>
  <c r="DN156" i="48"/>
  <c r="DN113" i="48"/>
  <c r="DN129" i="48"/>
  <c r="DN145" i="48"/>
  <c r="DN161" i="48"/>
  <c r="DN177" i="48"/>
  <c r="DN118" i="48"/>
  <c r="DN115" i="48"/>
  <c r="DN130" i="48"/>
  <c r="DN163" i="48"/>
  <c r="DN182" i="48"/>
  <c r="DN184" i="48"/>
  <c r="DN135" i="48"/>
  <c r="DN146" i="48"/>
  <c r="DN187" i="48"/>
  <c r="DN122" i="48"/>
  <c r="DN159" i="48"/>
  <c r="DN191" i="48"/>
  <c r="DN200" i="48"/>
  <c r="DN112" i="48"/>
  <c r="DN128" i="48"/>
  <c r="DN144" i="48"/>
  <c r="DN160" i="48"/>
  <c r="DN127" i="48"/>
  <c r="DN134" i="48"/>
  <c r="DN203" i="48"/>
  <c r="DN158" i="48"/>
  <c r="DN174" i="48"/>
  <c r="DN204" i="48"/>
  <c r="DN189" i="48"/>
  <c r="DN201" i="48"/>
  <c r="DN181" i="48"/>
  <c r="DN180" i="48"/>
  <c r="DN151" i="48"/>
  <c r="DN178" i="48"/>
  <c r="DN176" i="48"/>
  <c r="DN170" i="48"/>
  <c r="DN171" i="48"/>
  <c r="DN172" i="48"/>
  <c r="DN193" i="48"/>
  <c r="DN198" i="48"/>
  <c r="DN185" i="48"/>
  <c r="DN149" i="48"/>
  <c r="DN165" i="48"/>
  <c r="DN123" i="48"/>
  <c r="DN150" i="48"/>
  <c r="DN194" i="48"/>
  <c r="DN126" i="48"/>
  <c r="DN154" i="48"/>
  <c r="DN179" i="48"/>
  <c r="DN195" i="48"/>
  <c r="DN188" i="48"/>
  <c r="DN196" i="48"/>
  <c r="DN117" i="48"/>
  <c r="DN133" i="48"/>
  <c r="DN119" i="48"/>
  <c r="CX116" i="48"/>
  <c r="CX132" i="48"/>
  <c r="CX148" i="48"/>
  <c r="CX164" i="48"/>
  <c r="CX121" i="48"/>
  <c r="CX137" i="48"/>
  <c r="CX153" i="48"/>
  <c r="CX169" i="48"/>
  <c r="CX118" i="48"/>
  <c r="CX115" i="48"/>
  <c r="CX114" i="48"/>
  <c r="CX163" i="48"/>
  <c r="CX186" i="48"/>
  <c r="CX127" i="48"/>
  <c r="CX146" i="48"/>
  <c r="CX178" i="48"/>
  <c r="CX180" i="48"/>
  <c r="CX159" i="48"/>
  <c r="CX135" i="48"/>
  <c r="CX199" i="48"/>
  <c r="CX192" i="48"/>
  <c r="CX109" i="48"/>
  <c r="CX197" i="48"/>
  <c r="CX190" i="48"/>
  <c r="CX174" i="48"/>
  <c r="CX120" i="48"/>
  <c r="CX136" i="48"/>
  <c r="CX152" i="48"/>
  <c r="CX168" i="48"/>
  <c r="CX125" i="48"/>
  <c r="CX141" i="48"/>
  <c r="CX157" i="48"/>
  <c r="CX173" i="48"/>
  <c r="CX126" i="48"/>
  <c r="CX123" i="48"/>
  <c r="CX130" i="48"/>
  <c r="CX183" i="48"/>
  <c r="CX175" i="48"/>
  <c r="CX158" i="48"/>
  <c r="CX124" i="48"/>
  <c r="CX140" i="48"/>
  <c r="CX156" i="48"/>
  <c r="CX113" i="48"/>
  <c r="CX129" i="48"/>
  <c r="CX145" i="48"/>
  <c r="CX161" i="48"/>
  <c r="CX177" i="48"/>
  <c r="CX131" i="48"/>
  <c r="CX147" i="48"/>
  <c r="CX162" i="48"/>
  <c r="CX179" i="48"/>
  <c r="CX187" i="48"/>
  <c r="CX143" i="48"/>
  <c r="CX171" i="48"/>
  <c r="CX191" i="48"/>
  <c r="CX142" i="48"/>
  <c r="CX200" i="48"/>
  <c r="CX194" i="48"/>
  <c r="CX167" i="48"/>
  <c r="CX166" i="48"/>
  <c r="CX195" i="48"/>
  <c r="CX196" i="48"/>
  <c r="CX128" i="48"/>
  <c r="CX144" i="48"/>
  <c r="CX122" i="48"/>
  <c r="CX119" i="48"/>
  <c r="CX134" i="48"/>
  <c r="CX111" i="48"/>
  <c r="CX154" i="48"/>
  <c r="CX138" i="48"/>
  <c r="CX188" i="48"/>
  <c r="CX204" i="48"/>
  <c r="CX185" i="48"/>
  <c r="CX189" i="48"/>
  <c r="CX201" i="48"/>
  <c r="CX150" i="48"/>
  <c r="CX160" i="48"/>
  <c r="CX139" i="48"/>
  <c r="CX155" i="48"/>
  <c r="CX172" i="48"/>
  <c r="CX202" i="48"/>
  <c r="CX117" i="48"/>
  <c r="CX133" i="48"/>
  <c r="CX149" i="48"/>
  <c r="CX165" i="48"/>
  <c r="CX181" i="48"/>
  <c r="CX110" i="48"/>
  <c r="CX182" i="48"/>
  <c r="CX151" i="48"/>
  <c r="CX170" i="48"/>
  <c r="CX203" i="48"/>
  <c r="CX193" i="48"/>
  <c r="CX198" i="48"/>
  <c r="CX176" i="48"/>
  <c r="CX112" i="48"/>
  <c r="CX184" i="48"/>
  <c r="BQ171" i="48"/>
  <c r="BP197" i="48"/>
  <c r="BR191" i="48"/>
  <c r="BU182" i="48"/>
  <c r="BW176" i="48"/>
  <c r="BZ167" i="48"/>
  <c r="BS156" i="48"/>
  <c r="BV147" i="48"/>
  <c r="BZ135" i="48"/>
  <c r="BV120" i="48"/>
  <c r="BP198" i="48"/>
  <c r="BX174" i="48"/>
  <c r="BV148" i="48"/>
  <c r="BU119" i="48"/>
  <c r="BP202" i="48"/>
  <c r="BT190" i="48"/>
  <c r="BQ167" i="48"/>
  <c r="BT158" i="48"/>
  <c r="BQ135" i="48"/>
  <c r="BV188" i="48"/>
  <c r="BV180" i="48"/>
  <c r="BS157" i="48"/>
  <c r="BX150" i="48"/>
  <c r="BR144" i="48"/>
  <c r="BZ136" i="48"/>
  <c r="BS125" i="48"/>
  <c r="BX110" i="48"/>
  <c r="BR203" i="48"/>
  <c r="BS200" i="48"/>
  <c r="BT197" i="48"/>
  <c r="BU194" i="48"/>
  <c r="BV191" i="48"/>
  <c r="BW188" i="48"/>
  <c r="BX185" i="48"/>
  <c r="BY182" i="48"/>
  <c r="BZ179" i="48"/>
  <c r="BP177" i="48"/>
  <c r="BQ174" i="48"/>
  <c r="BR171" i="48"/>
  <c r="BS168" i="48"/>
  <c r="BT165" i="48"/>
  <c r="BU162" i="48"/>
  <c r="BV159" i="48"/>
  <c r="BW156" i="48"/>
  <c r="BX153" i="48"/>
  <c r="BY150" i="48"/>
  <c r="BZ147" i="48"/>
  <c r="BP145" i="48"/>
  <c r="BQ142" i="48"/>
  <c r="BR139" i="48"/>
  <c r="BS136" i="48"/>
  <c r="BZ132" i="48"/>
  <c r="BQ127" i="48"/>
  <c r="BS121" i="48"/>
  <c r="BU115" i="48"/>
  <c r="BP109" i="48"/>
  <c r="BU204" i="48"/>
  <c r="BP203" i="48"/>
  <c r="BV201" i="48"/>
  <c r="BQ200" i="48"/>
  <c r="BW198" i="48"/>
  <c r="BR197" i="48"/>
  <c r="BX195" i="48"/>
  <c r="BS194" i="48"/>
  <c r="BY192" i="48"/>
  <c r="BT191" i="48"/>
  <c r="BZ189" i="48"/>
  <c r="BU188" i="48"/>
  <c r="BP187" i="48"/>
  <c r="BV185" i="48"/>
  <c r="BQ184" i="48"/>
  <c r="BW182" i="48"/>
  <c r="BR181" i="48"/>
  <c r="BX179" i="48"/>
  <c r="BS178" i="48"/>
  <c r="BY176" i="48"/>
  <c r="BT175" i="48"/>
  <c r="BZ173" i="48"/>
  <c r="BU172" i="48"/>
  <c r="BP171" i="48"/>
  <c r="BV169" i="48"/>
  <c r="BQ168" i="48"/>
  <c r="BW166" i="48"/>
  <c r="BR165" i="48"/>
  <c r="BX163" i="48"/>
  <c r="BS162" i="48"/>
  <c r="BY160" i="48"/>
  <c r="BT159" i="48"/>
  <c r="BZ157" i="48"/>
  <c r="BU156" i="48"/>
  <c r="BP155" i="48"/>
  <c r="BV153" i="48"/>
  <c r="BQ152" i="48"/>
  <c r="BW150" i="48"/>
  <c r="BR149" i="48"/>
  <c r="BX147" i="48"/>
  <c r="BS146" i="48"/>
  <c r="BY144" i="48"/>
  <c r="BT143" i="48"/>
  <c r="BZ141" i="48"/>
  <c r="BU140" i="48"/>
  <c r="BP139" i="48"/>
  <c r="BV137" i="48"/>
  <c r="BQ136" i="48"/>
  <c r="BW134" i="48"/>
  <c r="BR133" i="48"/>
  <c r="BX131" i="48"/>
  <c r="BS130" i="48"/>
  <c r="BY128" i="48"/>
  <c r="BT127" i="48"/>
  <c r="BZ125" i="48"/>
  <c r="BU124" i="48"/>
  <c r="BP123" i="48"/>
  <c r="BV121" i="48"/>
  <c r="BQ120" i="48"/>
  <c r="BW118" i="48"/>
  <c r="BR117" i="48"/>
  <c r="BX115" i="48"/>
  <c r="BS114" i="48"/>
  <c r="BY112" i="48"/>
  <c r="BT111" i="48"/>
  <c r="BZ109" i="48"/>
  <c r="BT204" i="48"/>
  <c r="BZ202" i="48"/>
  <c r="BU201" i="48"/>
  <c r="BP200" i="48"/>
  <c r="BV198" i="48"/>
  <c r="BQ197" i="48"/>
  <c r="BW195" i="48"/>
  <c r="BR194" i="48"/>
  <c r="BX192" i="48"/>
  <c r="BS191" i="48"/>
  <c r="BY189" i="48"/>
  <c r="BT188" i="48"/>
  <c r="BZ186" i="48"/>
  <c r="BU185" i="48"/>
  <c r="BP184" i="48"/>
  <c r="BV182" i="48"/>
  <c r="BQ181" i="48"/>
  <c r="BW179" i="48"/>
  <c r="BR178" i="48"/>
  <c r="BX176" i="48"/>
  <c r="BS175" i="48"/>
  <c r="BY173" i="48"/>
  <c r="BT172" i="48"/>
  <c r="BZ170" i="48"/>
  <c r="BU169" i="48"/>
  <c r="BP168" i="48"/>
  <c r="BV166" i="48"/>
  <c r="BQ165" i="48"/>
  <c r="BW163" i="48"/>
  <c r="BR162" i="48"/>
  <c r="BX160" i="48"/>
  <c r="BS159" i="48"/>
  <c r="BY157" i="48"/>
  <c r="BT156" i="48"/>
  <c r="BZ154" i="48"/>
  <c r="BU153" i="48"/>
  <c r="BP152" i="48"/>
  <c r="BV150" i="48"/>
  <c r="BQ149" i="48"/>
  <c r="BW147" i="48"/>
  <c r="BR146" i="48"/>
  <c r="BX144" i="48"/>
  <c r="BS143" i="48"/>
  <c r="BY141" i="48"/>
  <c r="BT140" i="48"/>
  <c r="BZ138" i="48"/>
  <c r="BU137" i="48"/>
  <c r="BP136" i="48"/>
  <c r="BV134" i="48"/>
  <c r="BQ133" i="48"/>
  <c r="BW131" i="48"/>
  <c r="BR130" i="48"/>
  <c r="BX128" i="48"/>
  <c r="BS127" i="48"/>
  <c r="BY125" i="48"/>
  <c r="BT124" i="48"/>
  <c r="BZ122" i="48"/>
  <c r="BU121" i="48"/>
  <c r="BP120" i="48"/>
  <c r="BV118" i="48"/>
  <c r="BQ117" i="48"/>
  <c r="BW115" i="48"/>
  <c r="BR114" i="48"/>
  <c r="BX112" i="48"/>
  <c r="BS111" i="48"/>
  <c r="BX133" i="48"/>
  <c r="BS132" i="48"/>
  <c r="BY130" i="48"/>
  <c r="BT129" i="48"/>
  <c r="BZ127" i="48"/>
  <c r="BU126" i="48"/>
  <c r="BP125" i="48"/>
  <c r="BV123" i="48"/>
  <c r="BQ122" i="48"/>
  <c r="BW120" i="48"/>
  <c r="BR119" i="48"/>
  <c r="BX117" i="48"/>
  <c r="BS116" i="48"/>
  <c r="BY114" i="48"/>
  <c r="BT113" i="48"/>
  <c r="BZ111" i="48"/>
  <c r="BU110" i="48"/>
  <c r="ED158" i="48"/>
  <c r="ED116" i="48"/>
  <c r="ED132" i="48"/>
  <c r="ED148" i="48"/>
  <c r="ED164" i="48"/>
  <c r="ED121" i="48"/>
  <c r="ED137" i="48"/>
  <c r="ED153" i="48"/>
  <c r="ED169" i="48"/>
  <c r="ED118" i="48"/>
  <c r="ED115" i="48"/>
  <c r="ED163" i="48"/>
  <c r="ED186" i="48"/>
  <c r="ED146" i="48"/>
  <c r="ED179" i="48"/>
  <c r="ED138" i="48"/>
  <c r="ED159" i="48"/>
  <c r="ED170" i="48"/>
  <c r="ED199" i="48"/>
  <c r="ED192" i="48"/>
  <c r="ED109" i="48"/>
  <c r="ED197" i="48"/>
  <c r="ED135" i="48"/>
  <c r="ED184" i="48"/>
  <c r="ED176" i="48"/>
  <c r="ED202" i="48"/>
  <c r="ED120" i="48"/>
  <c r="ED136" i="48"/>
  <c r="ED152" i="48"/>
  <c r="ED168" i="48"/>
  <c r="ED125" i="48"/>
  <c r="ED141" i="48"/>
  <c r="ED157" i="48"/>
  <c r="ED173" i="48"/>
  <c r="ED126" i="48"/>
  <c r="ED123" i="48"/>
  <c r="ED182" i="48"/>
  <c r="ED111" i="48"/>
  <c r="ED194" i="48"/>
  <c r="ED174" i="48"/>
  <c r="ED124" i="48"/>
  <c r="ED140" i="48"/>
  <c r="ED156" i="48"/>
  <c r="ED113" i="48"/>
  <c r="ED129" i="48"/>
  <c r="ED145" i="48"/>
  <c r="ED161" i="48"/>
  <c r="ED177" i="48"/>
  <c r="ED131" i="48"/>
  <c r="ED114" i="48"/>
  <c r="ED147" i="48"/>
  <c r="ED127" i="48"/>
  <c r="ED162" i="48"/>
  <c r="ED178" i="48"/>
  <c r="ED180" i="48"/>
  <c r="ED187" i="48"/>
  <c r="ED143" i="48"/>
  <c r="ED166" i="48"/>
  <c r="ED172" i="48"/>
  <c r="ED191" i="48"/>
  <c r="ED200" i="48"/>
  <c r="ED117" i="48"/>
  <c r="ED133" i="48"/>
  <c r="ED149" i="48"/>
  <c r="ED165" i="48"/>
  <c r="ED181" i="48"/>
  <c r="ED139" i="48"/>
  <c r="ED130" i="48"/>
  <c r="ED155" i="48"/>
  <c r="ED122" i="48"/>
  <c r="ED151" i="48"/>
  <c r="ED195" i="48"/>
  <c r="ED167" i="48"/>
  <c r="ED196" i="48"/>
  <c r="ED185" i="48"/>
  <c r="ED193" i="48"/>
  <c r="ED198" i="48"/>
  <c r="ED110" i="48"/>
  <c r="ED201" i="48"/>
  <c r="ED175" i="48"/>
  <c r="ED112" i="48"/>
  <c r="ED128" i="48"/>
  <c r="ED144" i="48"/>
  <c r="ED160" i="48"/>
  <c r="ED134" i="48"/>
  <c r="ED119" i="48"/>
  <c r="ED154" i="48"/>
  <c r="ED150" i="48"/>
  <c r="ED189" i="48"/>
  <c r="ED183" i="48"/>
  <c r="ED171" i="48"/>
  <c r="ED203" i="48"/>
  <c r="ED190" i="48"/>
  <c r="ED142" i="48"/>
  <c r="ED188" i="48"/>
  <c r="ED204" i="48"/>
  <c r="DX200" i="48"/>
  <c r="DX114" i="48"/>
  <c r="DX130" i="48"/>
  <c r="DX146" i="48"/>
  <c r="DX162" i="48"/>
  <c r="DX119" i="48"/>
  <c r="DX135" i="48"/>
  <c r="DX151" i="48"/>
  <c r="DX167" i="48"/>
  <c r="DX183" i="48"/>
  <c r="DX132" i="48"/>
  <c r="DX129" i="48"/>
  <c r="DX128" i="48"/>
  <c r="DX145" i="48"/>
  <c r="DX180" i="48"/>
  <c r="DX182" i="48"/>
  <c r="DX184" i="48"/>
  <c r="DX160" i="48"/>
  <c r="DX120" i="48"/>
  <c r="DX141" i="48"/>
  <c r="DX148" i="48"/>
  <c r="DX197" i="48"/>
  <c r="DX174" i="48"/>
  <c r="DX190" i="48"/>
  <c r="DX195" i="48"/>
  <c r="DX196" i="48"/>
  <c r="DX204" i="48"/>
  <c r="DX192" i="48"/>
  <c r="DX118" i="48"/>
  <c r="DX134" i="48"/>
  <c r="DX150" i="48"/>
  <c r="DX166" i="48"/>
  <c r="DX123" i="48"/>
  <c r="DX139" i="48"/>
  <c r="DX155" i="48"/>
  <c r="DX171" i="48"/>
  <c r="DX137" i="48"/>
  <c r="DX153" i="48"/>
  <c r="DX188" i="48"/>
  <c r="DX122" i="48"/>
  <c r="DX138" i="48"/>
  <c r="DX154" i="48"/>
  <c r="DX111" i="48"/>
  <c r="DX127" i="48"/>
  <c r="DX143" i="48"/>
  <c r="DX159" i="48"/>
  <c r="DX175" i="48"/>
  <c r="DX116" i="48"/>
  <c r="DX113" i="48"/>
  <c r="DX161" i="48"/>
  <c r="DX181" i="48"/>
  <c r="DX144" i="48"/>
  <c r="DX185" i="48"/>
  <c r="DX157" i="48"/>
  <c r="DX189" i="48"/>
  <c r="DX156" i="48"/>
  <c r="DX172" i="48"/>
  <c r="DX198" i="48"/>
  <c r="DX109" i="48"/>
  <c r="DX115" i="48"/>
  <c r="DX131" i="48"/>
  <c r="DX147" i="48"/>
  <c r="DX163" i="48"/>
  <c r="DX179" i="48"/>
  <c r="DX121" i="48"/>
  <c r="DX112" i="48"/>
  <c r="DX169" i="48"/>
  <c r="DX152" i="48"/>
  <c r="DX176" i="48"/>
  <c r="DX117" i="48"/>
  <c r="DX186" i="48"/>
  <c r="DX201" i="48"/>
  <c r="DX110" i="48"/>
  <c r="DX126" i="48"/>
  <c r="DX142" i="48"/>
  <c r="DX158" i="48"/>
  <c r="DX140" i="48"/>
  <c r="DX177" i="48"/>
  <c r="DX149" i="48"/>
  <c r="DX193" i="48"/>
  <c r="DX133" i="48"/>
  <c r="DX194" i="48"/>
  <c r="DX202" i="48"/>
  <c r="DX164" i="48"/>
  <c r="DX170" i="48"/>
  <c r="DX191" i="48"/>
  <c r="DX203" i="48"/>
  <c r="DX124" i="48"/>
  <c r="DX165" i="48"/>
  <c r="DX136" i="48"/>
  <c r="DX125" i="48"/>
  <c r="DX168" i="48"/>
  <c r="DX178" i="48"/>
  <c r="DX187" i="48"/>
  <c r="DX173" i="48"/>
  <c r="DX199" i="48"/>
  <c r="DV166" i="48"/>
  <c r="DV184" i="48"/>
  <c r="DV194" i="48"/>
  <c r="DV124" i="48"/>
  <c r="DV140" i="48"/>
  <c r="DV156" i="48"/>
  <c r="DV113" i="48"/>
  <c r="DV129" i="48"/>
  <c r="DV145" i="48"/>
  <c r="DV161" i="48"/>
  <c r="DV177" i="48"/>
  <c r="DV126" i="48"/>
  <c r="DV123" i="48"/>
  <c r="DV122" i="48"/>
  <c r="DV174" i="48"/>
  <c r="DV176" i="48"/>
  <c r="DV154" i="48"/>
  <c r="DV187" i="48"/>
  <c r="DV114" i="48"/>
  <c r="DV111" i="48"/>
  <c r="DV179" i="48"/>
  <c r="DV191" i="48"/>
  <c r="DV150" i="48"/>
  <c r="DV188" i="48"/>
  <c r="DV200" i="48"/>
  <c r="DV189" i="48"/>
  <c r="DV190" i="48"/>
  <c r="DV198" i="48"/>
  <c r="DV112" i="48"/>
  <c r="DV128" i="48"/>
  <c r="DV144" i="48"/>
  <c r="DV160" i="48"/>
  <c r="DV117" i="48"/>
  <c r="DV133" i="48"/>
  <c r="DV149" i="48"/>
  <c r="DV165" i="48"/>
  <c r="DV181" i="48"/>
  <c r="DV131" i="48"/>
  <c r="DV134" i="48"/>
  <c r="DV147" i="48"/>
  <c r="DV167" i="48"/>
  <c r="DV116" i="48"/>
  <c r="DV132" i="48"/>
  <c r="DV148" i="48"/>
  <c r="DV164" i="48"/>
  <c r="DV121" i="48"/>
  <c r="DV137" i="48"/>
  <c r="DV153" i="48"/>
  <c r="DV169" i="48"/>
  <c r="DV110" i="48"/>
  <c r="DV139" i="48"/>
  <c r="DV135" i="48"/>
  <c r="DV155" i="48"/>
  <c r="DV175" i="48"/>
  <c r="DV186" i="48"/>
  <c r="DV151" i="48"/>
  <c r="DV142" i="48"/>
  <c r="DV199" i="48"/>
  <c r="DV127" i="48"/>
  <c r="DV192" i="48"/>
  <c r="DV183" i="48"/>
  <c r="DV125" i="48"/>
  <c r="DV141" i="48"/>
  <c r="DV157" i="48"/>
  <c r="DV173" i="48"/>
  <c r="DV119" i="48"/>
  <c r="DV146" i="48"/>
  <c r="DV172" i="48"/>
  <c r="DV180" i="48"/>
  <c r="DV138" i="48"/>
  <c r="DV182" i="48"/>
  <c r="DV195" i="48"/>
  <c r="DV196" i="48"/>
  <c r="DV120" i="48"/>
  <c r="DV136" i="48"/>
  <c r="DV152" i="48"/>
  <c r="DV168" i="48"/>
  <c r="DV118" i="48"/>
  <c r="DV130" i="48"/>
  <c r="DV143" i="48"/>
  <c r="DV203" i="48"/>
  <c r="DV204" i="48"/>
  <c r="DV158" i="48"/>
  <c r="DV193" i="48"/>
  <c r="DV197" i="48"/>
  <c r="DV178" i="48"/>
  <c r="DV109" i="48"/>
  <c r="DV185" i="48"/>
  <c r="DV202" i="48"/>
  <c r="DV115" i="48"/>
  <c r="DV163" i="48"/>
  <c r="DV162" i="48"/>
  <c r="DV170" i="48"/>
  <c r="DV201" i="48"/>
  <c r="DV171" i="48"/>
  <c r="DV159" i="48"/>
  <c r="DI176" i="48"/>
  <c r="DI117" i="48"/>
  <c r="DI133" i="48"/>
  <c r="DI149" i="48"/>
  <c r="DI165" i="48"/>
  <c r="DI122" i="48"/>
  <c r="DI138" i="48"/>
  <c r="DI154" i="48"/>
  <c r="DI170" i="48"/>
  <c r="DI119" i="48"/>
  <c r="DI116" i="48"/>
  <c r="DI115" i="48"/>
  <c r="DI164" i="48"/>
  <c r="DI187" i="48"/>
  <c r="DI128" i="48"/>
  <c r="DI147" i="48"/>
  <c r="DI179" i="48"/>
  <c r="DI181" i="48"/>
  <c r="DI160" i="48"/>
  <c r="DI172" i="48"/>
  <c r="DI200" i="48"/>
  <c r="DI120" i="48"/>
  <c r="DI143" i="48"/>
  <c r="DI193" i="48"/>
  <c r="DI136" i="48"/>
  <c r="DI198" i="48"/>
  <c r="DI175" i="48"/>
  <c r="DI191" i="48"/>
  <c r="DI177" i="48"/>
  <c r="DI121" i="48"/>
  <c r="DI137" i="48"/>
  <c r="DI153" i="48"/>
  <c r="DI169" i="48"/>
  <c r="DI110" i="48"/>
  <c r="DI126" i="48"/>
  <c r="DI142" i="48"/>
  <c r="DI158" i="48"/>
  <c r="DI174" i="48"/>
  <c r="DI127" i="48"/>
  <c r="DI124" i="48"/>
  <c r="DI131" i="48"/>
  <c r="DI184" i="48"/>
  <c r="DI125" i="48"/>
  <c r="DI141" i="48"/>
  <c r="DI157" i="48"/>
  <c r="DI114" i="48"/>
  <c r="DI130" i="48"/>
  <c r="DI146" i="48"/>
  <c r="DI162" i="48"/>
  <c r="DI178" i="48"/>
  <c r="DI132" i="48"/>
  <c r="DI148" i="48"/>
  <c r="DI163" i="48"/>
  <c r="DI180" i="48"/>
  <c r="DI188" i="48"/>
  <c r="DI144" i="48"/>
  <c r="DI192" i="48"/>
  <c r="DI109" i="48"/>
  <c r="DI111" i="48"/>
  <c r="DI139" i="48"/>
  <c r="DI196" i="48"/>
  <c r="DI197" i="48"/>
  <c r="DI201" i="48"/>
  <c r="DI151" i="48"/>
  <c r="DI185" i="48"/>
  <c r="DI186" i="48"/>
  <c r="DI199" i="48"/>
  <c r="DI195" i="48"/>
  <c r="DI159" i="48"/>
  <c r="DI203" i="48"/>
  <c r="DI140" i="48"/>
  <c r="DI156" i="48"/>
  <c r="DI183" i="48"/>
  <c r="DI155" i="48"/>
  <c r="DI123" i="48"/>
  <c r="DI167" i="48"/>
  <c r="DI171" i="48"/>
  <c r="DI168" i="48"/>
  <c r="DI190" i="48"/>
  <c r="DI202" i="48"/>
  <c r="DI194" i="48"/>
  <c r="DI113" i="48"/>
  <c r="DI118" i="48"/>
  <c r="DI134" i="48"/>
  <c r="DI150" i="48"/>
  <c r="DI166" i="48"/>
  <c r="DI182" i="48"/>
  <c r="DI112" i="48"/>
  <c r="DI152" i="48"/>
  <c r="DI173" i="48"/>
  <c r="DI204" i="48"/>
  <c r="DI135" i="48"/>
  <c r="DI189" i="48"/>
  <c r="DI129" i="48"/>
  <c r="DI145" i="48"/>
  <c r="DI161" i="48"/>
  <c r="DB190" i="48"/>
  <c r="DB198" i="48"/>
  <c r="DB112" i="48"/>
  <c r="DB128" i="48"/>
  <c r="DB144" i="48"/>
  <c r="DB160" i="48"/>
  <c r="DB117" i="48"/>
  <c r="DB133" i="48"/>
  <c r="DB149" i="48"/>
  <c r="DB165" i="48"/>
  <c r="DB181" i="48"/>
  <c r="DB130" i="48"/>
  <c r="DB127" i="48"/>
  <c r="DB126" i="48"/>
  <c r="DB139" i="48"/>
  <c r="DB143" i="48"/>
  <c r="DB178" i="48"/>
  <c r="DB180" i="48"/>
  <c r="DB158" i="48"/>
  <c r="DB118" i="48"/>
  <c r="DB146" i="48"/>
  <c r="DB195" i="48"/>
  <c r="DB172" i="48"/>
  <c r="DB204" i="48"/>
  <c r="DB193" i="48"/>
  <c r="DB194" i="48"/>
  <c r="DB202" i="48"/>
  <c r="DB116" i="48"/>
  <c r="DB132" i="48"/>
  <c r="DB148" i="48"/>
  <c r="DB164" i="48"/>
  <c r="DB121" i="48"/>
  <c r="DB137" i="48"/>
  <c r="DB153" i="48"/>
  <c r="DB169" i="48"/>
  <c r="DB135" i="48"/>
  <c r="DB151" i="48"/>
  <c r="DB186" i="48"/>
  <c r="DB188" i="48"/>
  <c r="DB120" i="48"/>
  <c r="DB136" i="48"/>
  <c r="DB152" i="48"/>
  <c r="DB168" i="48"/>
  <c r="DB125" i="48"/>
  <c r="DB141" i="48"/>
  <c r="DB157" i="48"/>
  <c r="DB173" i="48"/>
  <c r="DB114" i="48"/>
  <c r="DB111" i="48"/>
  <c r="DB159" i="48"/>
  <c r="DB179" i="48"/>
  <c r="DB142" i="48"/>
  <c r="DB155" i="48"/>
  <c r="DB183" i="48"/>
  <c r="DB203" i="48"/>
  <c r="DB154" i="48"/>
  <c r="DB170" i="48"/>
  <c r="DB196" i="48"/>
  <c r="DB113" i="48"/>
  <c r="DB129" i="48"/>
  <c r="DB145" i="48"/>
  <c r="DB161" i="48"/>
  <c r="DB177" i="48"/>
  <c r="DB119" i="48"/>
  <c r="DB167" i="48"/>
  <c r="DB123" i="48"/>
  <c r="DB150" i="48"/>
  <c r="DB174" i="48"/>
  <c r="DB131" i="48"/>
  <c r="DB171" i="48"/>
  <c r="DB122" i="48"/>
  <c r="DB134" i="48"/>
  <c r="DB163" i="48"/>
  <c r="DB109" i="48"/>
  <c r="DB124" i="48"/>
  <c r="DB140" i="48"/>
  <c r="DB156" i="48"/>
  <c r="DB138" i="48"/>
  <c r="DB175" i="48"/>
  <c r="DB187" i="48"/>
  <c r="DB147" i="48"/>
  <c r="DB182" i="48"/>
  <c r="DB191" i="48"/>
  <c r="DB192" i="48"/>
  <c r="DB162" i="48"/>
  <c r="DB201" i="48"/>
  <c r="DB184" i="48"/>
  <c r="DB199" i="48"/>
  <c r="DB200" i="48"/>
  <c r="DB110" i="48"/>
  <c r="DB166" i="48"/>
  <c r="DB176" i="48"/>
  <c r="DB185" i="48"/>
  <c r="DB189" i="48"/>
  <c r="DB197" i="48"/>
  <c r="DB115" i="48"/>
  <c r="CV200" i="48"/>
  <c r="CV110" i="48"/>
  <c r="CV126" i="48"/>
  <c r="CV142" i="48"/>
  <c r="CV158" i="48"/>
  <c r="CV115" i="48"/>
  <c r="CV131" i="48"/>
  <c r="CV147" i="48"/>
  <c r="CV163" i="48"/>
  <c r="CV179" i="48"/>
  <c r="CV112" i="48"/>
  <c r="CV157" i="48"/>
  <c r="CV121" i="48"/>
  <c r="CV172" i="48"/>
  <c r="CV174" i="48"/>
  <c r="CV137" i="48"/>
  <c r="CV153" i="48"/>
  <c r="CV193" i="48"/>
  <c r="CV202" i="48"/>
  <c r="CV168" i="48"/>
  <c r="CV187" i="48"/>
  <c r="CV191" i="48"/>
  <c r="CV109" i="48"/>
  <c r="CV152" i="48"/>
  <c r="CV204" i="48"/>
  <c r="CV114" i="48"/>
  <c r="CV130" i="48"/>
  <c r="CV146" i="48"/>
  <c r="CV162" i="48"/>
  <c r="CV119" i="48"/>
  <c r="CV135" i="48"/>
  <c r="CV151" i="48"/>
  <c r="CV167" i="48"/>
  <c r="CV183" i="48"/>
  <c r="CV120" i="48"/>
  <c r="CV117" i="48"/>
  <c r="CV124" i="48"/>
  <c r="CV165" i="48"/>
  <c r="CV177" i="48"/>
  <c r="CV170" i="48"/>
  <c r="CV118" i="48"/>
  <c r="CV134" i="48"/>
  <c r="CV150" i="48"/>
  <c r="CV166" i="48"/>
  <c r="CV123" i="48"/>
  <c r="CV139" i="48"/>
  <c r="CV155" i="48"/>
  <c r="CV171" i="48"/>
  <c r="CV128" i="48"/>
  <c r="CV125" i="48"/>
  <c r="CV141" i="48"/>
  <c r="CV188" i="48"/>
  <c r="CV156" i="48"/>
  <c r="CV173" i="48"/>
  <c r="CV132" i="48"/>
  <c r="CV201" i="48"/>
  <c r="CV113" i="48"/>
  <c r="CV194" i="48"/>
  <c r="CV196" i="48"/>
  <c r="CV133" i="48"/>
  <c r="CV149" i="48"/>
  <c r="CV176" i="48"/>
  <c r="CV116" i="48"/>
  <c r="CV136" i="48"/>
  <c r="CV161" i="48"/>
  <c r="CV184" i="48"/>
  <c r="CV186" i="48"/>
  <c r="CV160" i="48"/>
  <c r="CV190" i="48"/>
  <c r="CV144" i="48"/>
  <c r="CV111" i="48"/>
  <c r="CV127" i="48"/>
  <c r="CV143" i="48"/>
  <c r="CV159" i="48"/>
  <c r="CV175" i="48"/>
  <c r="CV148" i="48"/>
  <c r="CV197" i="48"/>
  <c r="CV198" i="48"/>
  <c r="CV129" i="48"/>
  <c r="CV180" i="48"/>
  <c r="CV181" i="48"/>
  <c r="CV182" i="48"/>
  <c r="CV195" i="48"/>
  <c r="CV199" i="48"/>
  <c r="CV203" i="48"/>
  <c r="CV192" i="48"/>
  <c r="CV169" i="48"/>
  <c r="CV185" i="48"/>
  <c r="CV122" i="48"/>
  <c r="CV138" i="48"/>
  <c r="CV154" i="48"/>
  <c r="CV178" i="48"/>
  <c r="CV140" i="48"/>
  <c r="CV145" i="48"/>
  <c r="CV164" i="48"/>
  <c r="CV189" i="48"/>
  <c r="CJ122" i="48"/>
  <c r="CJ138" i="48"/>
  <c r="CJ154" i="48"/>
  <c r="CJ111" i="48"/>
  <c r="CJ127" i="48"/>
  <c r="CJ143" i="48"/>
  <c r="CJ159" i="48"/>
  <c r="CJ175" i="48"/>
  <c r="CJ137" i="48"/>
  <c r="CJ153" i="48"/>
  <c r="CJ136" i="48"/>
  <c r="CJ140" i="48"/>
  <c r="CJ168" i="48"/>
  <c r="CJ185" i="48"/>
  <c r="CJ128" i="48"/>
  <c r="CJ149" i="48"/>
  <c r="CJ156" i="48"/>
  <c r="CJ187" i="48"/>
  <c r="CJ182" i="48"/>
  <c r="CJ198" i="48"/>
  <c r="CJ176" i="48"/>
  <c r="CJ203" i="48"/>
  <c r="CJ204" i="48"/>
  <c r="CJ192" i="48"/>
  <c r="CJ110" i="48"/>
  <c r="CJ126" i="48"/>
  <c r="CJ142" i="48"/>
  <c r="CJ158" i="48"/>
  <c r="CJ115" i="48"/>
  <c r="CJ131" i="48"/>
  <c r="CJ147" i="48"/>
  <c r="CJ163" i="48"/>
  <c r="CJ179" i="48"/>
  <c r="CJ116" i="48"/>
  <c r="CJ113" i="48"/>
  <c r="CJ161" i="48"/>
  <c r="CJ172" i="48"/>
  <c r="CJ174" i="48"/>
  <c r="CJ196" i="48"/>
  <c r="CJ109" i="48"/>
  <c r="CJ114" i="48"/>
  <c r="CJ130" i="48"/>
  <c r="CJ146" i="48"/>
  <c r="CJ162" i="48"/>
  <c r="CJ119" i="48"/>
  <c r="CJ135" i="48"/>
  <c r="CJ151" i="48"/>
  <c r="CJ167" i="48"/>
  <c r="CJ183" i="48"/>
  <c r="CJ124" i="48"/>
  <c r="CJ121" i="48"/>
  <c r="CJ169" i="48"/>
  <c r="CJ117" i="48"/>
  <c r="CJ152" i="48"/>
  <c r="CJ170" i="48"/>
  <c r="CJ165" i="48"/>
  <c r="CJ197" i="48"/>
  <c r="CJ164" i="48"/>
  <c r="CJ180" i="48"/>
  <c r="CJ186" i="48"/>
  <c r="CJ190" i="48"/>
  <c r="CJ132" i="48"/>
  <c r="CJ173" i="48"/>
  <c r="CJ188" i="48"/>
  <c r="CJ184" i="48"/>
  <c r="CJ189" i="48"/>
  <c r="CJ141" i="48"/>
  <c r="CJ193" i="48"/>
  <c r="CJ181" i="48"/>
  <c r="CJ194" i="48"/>
  <c r="CJ150" i="48"/>
  <c r="CJ166" i="48"/>
  <c r="CJ125" i="48"/>
  <c r="CJ129" i="48"/>
  <c r="CJ145" i="48"/>
  <c r="CJ133" i="48"/>
  <c r="CJ160" i="48"/>
  <c r="CJ112" i="48"/>
  <c r="CJ202" i="48"/>
  <c r="CJ177" i="48"/>
  <c r="CJ178" i="48"/>
  <c r="CJ118" i="48"/>
  <c r="CJ134" i="48"/>
  <c r="CJ195" i="48"/>
  <c r="CJ199" i="48"/>
  <c r="CJ148" i="48"/>
  <c r="CJ200" i="48"/>
  <c r="CJ123" i="48"/>
  <c r="CJ139" i="48"/>
  <c r="CJ155" i="48"/>
  <c r="CJ171" i="48"/>
  <c r="CJ120" i="48"/>
  <c r="CJ157" i="48"/>
  <c r="CJ201" i="48"/>
  <c r="CJ191" i="48"/>
  <c r="CJ144" i="48"/>
  <c r="BP189" i="48"/>
  <c r="BW168" i="48"/>
  <c r="BV139" i="48"/>
  <c r="BW133" i="48"/>
  <c r="BP122" i="48"/>
  <c r="BP194" i="48"/>
  <c r="BU179" i="48"/>
  <c r="BP162" i="48"/>
  <c r="BW141" i="48"/>
  <c r="BP126" i="48"/>
  <c r="BS197" i="48"/>
  <c r="BP201" i="48"/>
  <c r="BW180" i="48"/>
  <c r="BV151" i="48"/>
  <c r="BP137" i="48"/>
  <c r="BP199" i="48"/>
  <c r="BV197" i="48"/>
  <c r="BW194" i="48"/>
  <c r="BX191" i="48"/>
  <c r="BP183" i="48"/>
  <c r="BU168" i="48"/>
  <c r="BX159" i="48"/>
  <c r="BU152" i="48"/>
  <c r="BX143" i="48"/>
  <c r="BU136" i="48"/>
  <c r="BV133" i="48"/>
  <c r="BW130" i="48"/>
  <c r="BX127" i="48"/>
  <c r="BU120" i="48"/>
  <c r="BV117" i="48"/>
  <c r="BW114" i="48"/>
  <c r="BX111" i="48"/>
  <c r="BX204" i="48"/>
  <c r="BP196" i="48"/>
  <c r="BU181" i="48"/>
  <c r="BX172" i="48"/>
  <c r="BU165" i="48"/>
  <c r="BV162" i="48"/>
  <c r="BW159" i="48"/>
  <c r="BS155" i="48"/>
  <c r="BV146" i="48"/>
  <c r="BW143" i="48"/>
  <c r="BX140" i="48"/>
  <c r="BP132" i="48"/>
  <c r="BV130" i="48"/>
  <c r="BW127" i="48"/>
  <c r="BS123" i="48"/>
  <c r="BV114" i="48"/>
  <c r="BS128" i="48"/>
  <c r="DU179" i="48"/>
  <c r="DU121" i="48"/>
  <c r="DU137" i="48"/>
  <c r="DU153" i="48"/>
  <c r="DU169" i="48"/>
  <c r="DU110" i="48"/>
  <c r="DU126" i="48"/>
  <c r="DU142" i="48"/>
  <c r="DU158" i="48"/>
  <c r="DU174" i="48"/>
  <c r="DU123" i="48"/>
  <c r="DU120" i="48"/>
  <c r="DU168" i="48"/>
  <c r="DU172" i="48"/>
  <c r="DU151" i="48"/>
  <c r="DU184" i="48"/>
  <c r="DU164" i="48"/>
  <c r="DU175" i="48"/>
  <c r="DU204" i="48"/>
  <c r="DU185" i="48"/>
  <c r="DU197" i="48"/>
  <c r="DU139" i="48"/>
  <c r="DU202" i="48"/>
  <c r="DU140" i="48"/>
  <c r="DU124" i="48"/>
  <c r="DU180" i="48"/>
  <c r="DU125" i="48"/>
  <c r="DU141" i="48"/>
  <c r="DU157" i="48"/>
  <c r="DU114" i="48"/>
  <c r="DU130" i="48"/>
  <c r="DU146" i="48"/>
  <c r="DU162" i="48"/>
  <c r="DU178" i="48"/>
  <c r="DU131" i="48"/>
  <c r="DU128" i="48"/>
  <c r="DU144" i="48"/>
  <c r="DU116" i="48"/>
  <c r="DU163" i="48"/>
  <c r="DU191" i="48"/>
  <c r="DU113" i="48"/>
  <c r="DU129" i="48"/>
  <c r="DU145" i="48"/>
  <c r="DU161" i="48"/>
  <c r="DU118" i="48"/>
  <c r="DU134" i="48"/>
  <c r="DU150" i="48"/>
  <c r="DU166" i="48"/>
  <c r="DU182" i="48"/>
  <c r="DU136" i="48"/>
  <c r="DU119" i="48"/>
  <c r="DU152" i="48"/>
  <c r="DU171" i="48"/>
  <c r="DU173" i="48"/>
  <c r="DU132" i="48"/>
  <c r="DU167" i="48"/>
  <c r="DU183" i="48"/>
  <c r="DU111" i="48"/>
  <c r="DU148" i="48"/>
  <c r="DU177" i="48"/>
  <c r="DU186" i="48"/>
  <c r="DU196" i="48"/>
  <c r="DU189" i="48"/>
  <c r="DU115" i="48"/>
  <c r="DU159" i="48"/>
  <c r="DU127" i="48"/>
  <c r="DU200" i="48"/>
  <c r="DU194" i="48"/>
  <c r="DU198" i="48"/>
  <c r="DU203" i="48"/>
  <c r="DU147" i="48"/>
  <c r="DU122" i="48"/>
  <c r="DU138" i="48"/>
  <c r="DU154" i="48"/>
  <c r="DU170" i="48"/>
  <c r="DU112" i="48"/>
  <c r="DU160" i="48"/>
  <c r="DU156" i="48"/>
  <c r="DU155" i="48"/>
  <c r="DU181" i="48"/>
  <c r="DU199" i="48"/>
  <c r="DU195" i="48"/>
  <c r="DU117" i="48"/>
  <c r="DU133" i="48"/>
  <c r="DU149" i="48"/>
  <c r="DU165" i="48"/>
  <c r="DU143" i="48"/>
  <c r="DU188" i="48"/>
  <c r="DU176" i="48"/>
  <c r="DU192" i="48"/>
  <c r="DU109" i="48"/>
  <c r="DU193" i="48"/>
  <c r="DU201" i="48"/>
  <c r="DU135" i="48"/>
  <c r="DU187" i="48"/>
  <c r="DU190" i="48"/>
  <c r="DD196" i="48"/>
  <c r="DD204" i="48"/>
  <c r="DD118" i="48"/>
  <c r="DD134" i="48"/>
  <c r="DD150" i="48"/>
  <c r="DD166" i="48"/>
  <c r="DD123" i="48"/>
  <c r="DD139" i="48"/>
  <c r="DD155" i="48"/>
  <c r="DD171" i="48"/>
  <c r="DD133" i="48"/>
  <c r="DD132" i="48"/>
  <c r="DD149" i="48"/>
  <c r="DD184" i="48"/>
  <c r="DD188" i="48"/>
  <c r="DD164" i="48"/>
  <c r="DD124" i="48"/>
  <c r="DD145" i="48"/>
  <c r="DD121" i="48"/>
  <c r="DD201" i="48"/>
  <c r="DD160" i="48"/>
  <c r="DD176" i="48"/>
  <c r="DD194" i="48"/>
  <c r="DD174" i="48"/>
  <c r="DD199" i="48"/>
  <c r="DD200" i="48"/>
  <c r="DD122" i="48"/>
  <c r="DD138" i="48"/>
  <c r="DD154" i="48"/>
  <c r="DD111" i="48"/>
  <c r="DD127" i="48"/>
  <c r="DD143" i="48"/>
  <c r="DD159" i="48"/>
  <c r="DD175" i="48"/>
  <c r="DD112" i="48"/>
  <c r="DD140" i="48"/>
  <c r="DD157" i="48"/>
  <c r="DD170" i="48"/>
  <c r="DD192" i="48"/>
  <c r="DD144" i="48"/>
  <c r="DD110" i="48"/>
  <c r="DD126" i="48"/>
  <c r="DD142" i="48"/>
  <c r="DD158" i="48"/>
  <c r="DD115" i="48"/>
  <c r="DD131" i="48"/>
  <c r="DD147" i="48"/>
  <c r="DD163" i="48"/>
  <c r="DD179" i="48"/>
  <c r="DD120" i="48"/>
  <c r="DD117" i="48"/>
  <c r="DD165" i="48"/>
  <c r="DD113" i="48"/>
  <c r="DD136" i="48"/>
  <c r="DD148" i="48"/>
  <c r="DD161" i="48"/>
  <c r="DD152" i="48"/>
  <c r="DD168" i="48"/>
  <c r="DD193" i="48"/>
  <c r="DD169" i="48"/>
  <c r="DD178" i="48"/>
  <c r="DD156" i="48"/>
  <c r="DD182" i="48"/>
  <c r="DD185" i="48"/>
  <c r="DD189" i="48"/>
  <c r="DD190" i="48"/>
  <c r="DD172" i="48"/>
  <c r="DD173" i="48"/>
  <c r="DD116" i="48"/>
  <c r="DD137" i="48"/>
  <c r="DD119" i="48"/>
  <c r="DD135" i="48"/>
  <c r="DD151" i="48"/>
  <c r="DD167" i="48"/>
  <c r="DD183" i="48"/>
  <c r="DD128" i="48"/>
  <c r="DD153" i="48"/>
  <c r="DD202" i="48"/>
  <c r="DD186" i="48"/>
  <c r="DD129" i="48"/>
  <c r="DD181" i="48"/>
  <c r="DD195" i="48"/>
  <c r="DD114" i="48"/>
  <c r="DD130" i="48"/>
  <c r="DD146" i="48"/>
  <c r="DD162" i="48"/>
  <c r="DD125" i="48"/>
  <c r="DD141" i="48"/>
  <c r="DD180" i="48"/>
  <c r="DD197" i="48"/>
  <c r="DD198" i="48"/>
  <c r="DD191" i="48"/>
  <c r="DD203" i="48"/>
  <c r="DD109" i="48"/>
  <c r="DD177" i="48"/>
  <c r="DD187" i="48"/>
  <c r="CO139" i="48"/>
  <c r="CO191" i="48"/>
  <c r="CO163" i="48"/>
  <c r="CO121" i="48"/>
  <c r="CO137" i="48"/>
  <c r="CO153" i="48"/>
  <c r="CO169" i="48"/>
  <c r="CO110" i="48"/>
  <c r="CO126" i="48"/>
  <c r="CO142" i="48"/>
  <c r="CO158" i="48"/>
  <c r="CO174" i="48"/>
  <c r="CO123" i="48"/>
  <c r="CO120" i="48"/>
  <c r="CO119" i="48"/>
  <c r="CO168" i="48"/>
  <c r="CO171" i="48"/>
  <c r="CO173" i="48"/>
  <c r="CO132" i="48"/>
  <c r="CO151" i="48"/>
  <c r="CO183" i="48"/>
  <c r="CO111" i="48"/>
  <c r="CO164" i="48"/>
  <c r="CO204" i="48"/>
  <c r="CO185" i="48"/>
  <c r="CO197" i="48"/>
  <c r="CO202" i="48"/>
  <c r="CO199" i="48"/>
  <c r="CO195" i="48"/>
  <c r="CO125" i="48"/>
  <c r="CO141" i="48"/>
  <c r="CO157" i="48"/>
  <c r="CO114" i="48"/>
  <c r="CO130" i="48"/>
  <c r="CO146" i="48"/>
  <c r="CO162" i="48"/>
  <c r="CO178" i="48"/>
  <c r="CO131" i="48"/>
  <c r="CO128" i="48"/>
  <c r="CO144" i="48"/>
  <c r="CO189" i="48"/>
  <c r="CO113" i="48"/>
  <c r="CO129" i="48"/>
  <c r="CO145" i="48"/>
  <c r="CO161" i="48"/>
  <c r="CO118" i="48"/>
  <c r="CO134" i="48"/>
  <c r="CO150" i="48"/>
  <c r="CO166" i="48"/>
  <c r="CO182" i="48"/>
  <c r="CO136" i="48"/>
  <c r="CO152" i="48"/>
  <c r="CO172" i="48"/>
  <c r="CO167" i="48"/>
  <c r="CO184" i="48"/>
  <c r="CO148" i="48"/>
  <c r="CO140" i="48"/>
  <c r="CO176" i="48"/>
  <c r="CO186" i="48"/>
  <c r="CO196" i="48"/>
  <c r="CO147" i="48"/>
  <c r="CO179" i="48"/>
  <c r="CO135" i="48"/>
  <c r="CO117" i="48"/>
  <c r="CO133" i="48"/>
  <c r="CO149" i="48"/>
  <c r="CO165" i="48"/>
  <c r="CO112" i="48"/>
  <c r="CO160" i="48"/>
  <c r="CO143" i="48"/>
  <c r="CO200" i="48"/>
  <c r="CO201" i="48"/>
  <c r="CO155" i="48"/>
  <c r="CO122" i="48"/>
  <c r="CO170" i="48"/>
  <c r="CO127" i="48"/>
  <c r="CO177" i="48"/>
  <c r="CO187" i="48"/>
  <c r="CO116" i="48"/>
  <c r="CO124" i="48"/>
  <c r="CO190" i="48"/>
  <c r="CO181" i="48"/>
  <c r="CO180" i="48"/>
  <c r="CO154" i="48"/>
  <c r="CO115" i="48"/>
  <c r="CO159" i="48"/>
  <c r="CO188" i="48"/>
  <c r="CO175" i="48"/>
  <c r="CO192" i="48"/>
  <c r="CO109" i="48"/>
  <c r="CO193" i="48"/>
  <c r="CO194" i="48"/>
  <c r="CO198" i="48"/>
  <c r="CO203" i="48"/>
  <c r="CO138" i="48"/>
  <c r="CO156" i="48"/>
  <c r="CK199" i="48"/>
  <c r="CK168" i="48"/>
  <c r="CK125" i="48"/>
  <c r="CK141" i="48"/>
  <c r="CK157" i="48"/>
  <c r="CK114" i="48"/>
  <c r="CK130" i="48"/>
  <c r="CK146" i="48"/>
  <c r="CK162" i="48"/>
  <c r="CK178" i="48"/>
  <c r="CK111" i="48"/>
  <c r="CK140" i="48"/>
  <c r="CK156" i="48"/>
  <c r="CK120" i="48"/>
  <c r="CK171" i="48"/>
  <c r="CK173" i="48"/>
  <c r="CK188" i="48"/>
  <c r="CK152" i="48"/>
  <c r="CK192" i="48"/>
  <c r="CK109" i="48"/>
  <c r="CK201" i="48"/>
  <c r="CK128" i="48"/>
  <c r="CK180" i="48"/>
  <c r="CK186" i="48"/>
  <c r="CK190" i="48"/>
  <c r="CK185" i="48"/>
  <c r="CK151" i="48"/>
  <c r="CK113" i="48"/>
  <c r="CK129" i="48"/>
  <c r="CK145" i="48"/>
  <c r="CK161" i="48"/>
  <c r="CK118" i="48"/>
  <c r="CK134" i="48"/>
  <c r="CK150" i="48"/>
  <c r="CK166" i="48"/>
  <c r="CK182" i="48"/>
  <c r="CK119" i="48"/>
  <c r="CK116" i="48"/>
  <c r="CK123" i="48"/>
  <c r="CK164" i="48"/>
  <c r="CK176" i="48"/>
  <c r="CK117" i="48"/>
  <c r="CK133" i="48"/>
  <c r="CK149" i="48"/>
  <c r="CK165" i="48"/>
  <c r="CK122" i="48"/>
  <c r="CK138" i="48"/>
  <c r="CK154" i="48"/>
  <c r="CK170" i="48"/>
  <c r="CK127" i="48"/>
  <c r="CK124" i="48"/>
  <c r="CK187" i="48"/>
  <c r="CK155" i="48"/>
  <c r="CK172" i="48"/>
  <c r="CK131" i="48"/>
  <c r="CK136" i="48"/>
  <c r="CK200" i="48"/>
  <c r="CK184" i="48"/>
  <c r="CK189" i="48"/>
  <c r="CK193" i="48"/>
  <c r="CK160" i="48"/>
  <c r="CK112" i="48"/>
  <c r="CK181" i="48"/>
  <c r="CK191" i="48"/>
  <c r="CK163" i="48"/>
  <c r="CK203" i="48"/>
  <c r="CK195" i="48"/>
  <c r="CK110" i="48"/>
  <c r="CK126" i="48"/>
  <c r="CK142" i="48"/>
  <c r="CK158" i="48"/>
  <c r="CK174" i="48"/>
  <c r="CK175" i="48"/>
  <c r="CK147" i="48"/>
  <c r="CK135" i="48"/>
  <c r="CK196" i="48"/>
  <c r="CK183" i="48"/>
  <c r="CK197" i="48"/>
  <c r="CK143" i="48"/>
  <c r="CK179" i="48"/>
  <c r="CK194" i="48"/>
  <c r="CK198" i="48"/>
  <c r="CK202" i="48"/>
  <c r="CK167" i="48"/>
  <c r="CK121" i="48"/>
  <c r="CK137" i="48"/>
  <c r="CK153" i="48"/>
  <c r="CK169" i="48"/>
  <c r="CK132" i="48"/>
  <c r="CK148" i="48"/>
  <c r="CK177" i="48"/>
  <c r="CK115" i="48"/>
  <c r="CK144" i="48"/>
  <c r="CK159" i="48"/>
  <c r="CK139" i="48"/>
  <c r="CK204" i="48"/>
  <c r="CG113" i="48"/>
  <c r="CG129" i="48"/>
  <c r="CG145" i="48"/>
  <c r="CG161" i="48"/>
  <c r="CG118" i="48"/>
  <c r="CG134" i="48"/>
  <c r="CG150" i="48"/>
  <c r="CG166" i="48"/>
  <c r="CG182" i="48"/>
  <c r="CG131" i="48"/>
  <c r="CG128" i="48"/>
  <c r="CG144" i="48"/>
  <c r="CG180" i="48"/>
  <c r="CG159" i="48"/>
  <c r="CG183" i="48"/>
  <c r="CG196" i="48"/>
  <c r="CG194" i="48"/>
  <c r="CG189" i="48"/>
  <c r="CG117" i="48"/>
  <c r="CG133" i="48"/>
  <c r="CG149" i="48"/>
  <c r="CG165" i="48"/>
  <c r="CG122" i="48"/>
  <c r="CG138" i="48"/>
  <c r="CG154" i="48"/>
  <c r="CG170" i="48"/>
  <c r="CG136" i="48"/>
  <c r="CG111" i="48"/>
  <c r="CG152" i="48"/>
  <c r="CG187" i="48"/>
  <c r="CG124" i="48"/>
  <c r="CG132" i="48"/>
  <c r="CG199" i="48"/>
  <c r="CG121" i="48"/>
  <c r="CG137" i="48"/>
  <c r="CG153" i="48"/>
  <c r="CG169" i="48"/>
  <c r="CG110" i="48"/>
  <c r="CG126" i="48"/>
  <c r="CG142" i="48"/>
  <c r="CG158" i="48"/>
  <c r="CG174" i="48"/>
  <c r="CG115" i="48"/>
  <c r="CG112" i="48"/>
  <c r="CG127" i="48"/>
  <c r="CG135" i="48"/>
  <c r="CG139" i="48"/>
  <c r="CG160" i="48"/>
  <c r="CG179" i="48"/>
  <c r="CG181" i="48"/>
  <c r="CG143" i="48"/>
  <c r="CG119" i="48"/>
  <c r="CG156" i="48"/>
  <c r="CG204" i="48"/>
  <c r="CG172" i="48"/>
  <c r="CG197" i="48"/>
  <c r="CG123" i="48"/>
  <c r="CG140" i="48"/>
  <c r="CG167" i="48"/>
  <c r="CG176" i="48"/>
  <c r="CG147" i="48"/>
  <c r="CG186" i="48"/>
  <c r="CG173" i="48"/>
  <c r="CG190" i="48"/>
  <c r="CG198" i="48"/>
  <c r="CG202" i="48"/>
  <c r="CG175" i="48"/>
  <c r="CG200" i="48"/>
  <c r="CG201" i="48"/>
  <c r="CG203" i="48"/>
  <c r="CG191" i="48"/>
  <c r="CG120" i="48"/>
  <c r="CG168" i="48"/>
  <c r="CG177" i="48"/>
  <c r="CG188" i="48"/>
  <c r="CG164" i="48"/>
  <c r="CG192" i="48"/>
  <c r="CG109" i="48"/>
  <c r="CG155" i="48"/>
  <c r="CG193" i="48"/>
  <c r="CG116" i="48"/>
  <c r="CG148" i="48"/>
  <c r="CG171" i="48"/>
  <c r="CG163" i="48"/>
  <c r="CG114" i="48"/>
  <c r="CG130" i="48"/>
  <c r="CG146" i="48"/>
  <c r="CG162" i="48"/>
  <c r="CG178" i="48"/>
  <c r="CG151" i="48"/>
  <c r="CG184" i="48"/>
  <c r="CG185" i="48"/>
  <c r="CG195" i="48"/>
  <c r="CG125" i="48"/>
  <c r="CG141" i="48"/>
  <c r="CG157" i="48"/>
  <c r="BV196" i="48"/>
  <c r="BZ160" i="48"/>
  <c r="BQ194" i="48"/>
  <c r="BT185" i="48"/>
  <c r="BV179" i="48"/>
  <c r="BX173" i="48"/>
  <c r="BP165" i="48"/>
  <c r="BR159" i="48"/>
  <c r="BU150" i="48"/>
  <c r="BW144" i="48"/>
  <c r="BX141" i="48"/>
  <c r="BR132" i="48"/>
  <c r="BX114" i="48"/>
  <c r="BQ187" i="48"/>
  <c r="BS165" i="48"/>
  <c r="BP142" i="48"/>
  <c r="BZ204" i="48"/>
  <c r="BS193" i="48"/>
  <c r="BU187" i="48"/>
  <c r="BW181" i="48"/>
  <c r="BZ172" i="48"/>
  <c r="BS161" i="48"/>
  <c r="BV152" i="48"/>
  <c r="BX146" i="48"/>
  <c r="BP138" i="48"/>
  <c r="BV124" i="48"/>
  <c r="BZ112" i="48"/>
  <c r="BS173" i="48"/>
  <c r="EC203" i="48"/>
  <c r="EC171" i="48"/>
  <c r="EC113" i="48"/>
  <c r="EC129" i="48"/>
  <c r="EC145" i="48"/>
  <c r="EC161" i="48"/>
  <c r="EC118" i="48"/>
  <c r="EC134" i="48"/>
  <c r="EC150" i="48"/>
  <c r="EC166" i="48"/>
  <c r="EC182" i="48"/>
  <c r="EC115" i="48"/>
  <c r="EC112" i="48"/>
  <c r="EC111" i="48"/>
  <c r="EC160" i="48"/>
  <c r="EC124" i="48"/>
  <c r="EC143" i="48"/>
  <c r="EC175" i="48"/>
  <c r="EC177" i="48"/>
  <c r="EC156" i="48"/>
  <c r="EC196" i="48"/>
  <c r="EC189" i="48"/>
  <c r="EC132" i="48"/>
  <c r="EC194" i="48"/>
  <c r="EC117" i="48"/>
  <c r="EC133" i="48"/>
  <c r="EC149" i="48"/>
  <c r="EC165" i="48"/>
  <c r="EC122" i="48"/>
  <c r="EC138" i="48"/>
  <c r="EC154" i="48"/>
  <c r="EC170" i="48"/>
  <c r="EC123" i="48"/>
  <c r="EC120" i="48"/>
  <c r="EC127" i="48"/>
  <c r="EC168" i="48"/>
  <c r="EC180" i="48"/>
  <c r="EC187" i="48"/>
  <c r="EC121" i="48"/>
  <c r="EC137" i="48"/>
  <c r="EC153" i="48"/>
  <c r="EC110" i="48"/>
  <c r="EC126" i="48"/>
  <c r="EC142" i="48"/>
  <c r="EC158" i="48"/>
  <c r="EC174" i="48"/>
  <c r="EC131" i="48"/>
  <c r="EC128" i="48"/>
  <c r="EC144" i="48"/>
  <c r="EC159" i="48"/>
  <c r="EC176" i="48"/>
  <c r="EC184" i="48"/>
  <c r="EC140" i="48"/>
  <c r="EC204" i="48"/>
  <c r="EC197" i="48"/>
  <c r="EC199" i="48"/>
  <c r="EC179" i="48"/>
  <c r="EC164" i="48"/>
  <c r="EC201" i="48"/>
  <c r="EC172" i="48"/>
  <c r="EC195" i="48"/>
  <c r="EC173" i="48"/>
  <c r="EC136" i="48"/>
  <c r="EC186" i="48"/>
  <c r="EC183" i="48"/>
  <c r="EC114" i="48"/>
  <c r="EC130" i="48"/>
  <c r="EC146" i="48"/>
  <c r="EC162" i="48"/>
  <c r="EC178" i="48"/>
  <c r="EC181" i="48"/>
  <c r="EC151" i="48"/>
  <c r="EC139" i="48"/>
  <c r="EC169" i="48"/>
  <c r="EC200" i="48"/>
  <c r="EC185" i="48"/>
  <c r="EC190" i="48"/>
  <c r="EC198" i="48"/>
  <c r="EC202" i="48"/>
  <c r="EC188" i="48"/>
  <c r="EC135" i="48"/>
  <c r="EC109" i="48"/>
  <c r="EC155" i="48"/>
  <c r="EC125" i="48"/>
  <c r="EC141" i="48"/>
  <c r="EC157" i="48"/>
  <c r="EC148" i="48"/>
  <c r="EC163" i="48"/>
  <c r="EC116" i="48"/>
  <c r="EC191" i="48"/>
  <c r="EC152" i="48"/>
  <c r="EC167" i="48"/>
  <c r="EC119" i="48"/>
  <c r="EC192" i="48"/>
  <c r="EC193" i="48"/>
  <c r="EC147" i="48"/>
  <c r="DZ120" i="48"/>
  <c r="DZ136" i="48"/>
  <c r="DZ152" i="48"/>
  <c r="DZ168" i="48"/>
  <c r="DZ125" i="48"/>
  <c r="DZ141" i="48"/>
  <c r="DZ157" i="48"/>
  <c r="DZ173" i="48"/>
  <c r="DZ135" i="48"/>
  <c r="DZ151" i="48"/>
  <c r="DZ166" i="48"/>
  <c r="DZ126" i="48"/>
  <c r="DZ147" i="48"/>
  <c r="DZ185" i="48"/>
  <c r="DZ203" i="48"/>
  <c r="DZ162" i="48"/>
  <c r="DZ178" i="48"/>
  <c r="DZ196" i="48"/>
  <c r="DZ176" i="48"/>
  <c r="DZ201" i="48"/>
  <c r="DZ202" i="48"/>
  <c r="DZ146" i="48"/>
  <c r="DZ190" i="48"/>
  <c r="DZ124" i="48"/>
  <c r="DZ140" i="48"/>
  <c r="DZ156" i="48"/>
  <c r="DZ113" i="48"/>
  <c r="DZ129" i="48"/>
  <c r="DZ145" i="48"/>
  <c r="DZ161" i="48"/>
  <c r="DZ177" i="48"/>
  <c r="DZ114" i="48"/>
  <c r="DZ111" i="48"/>
  <c r="DZ159" i="48"/>
  <c r="DZ170" i="48"/>
  <c r="DZ172" i="48"/>
  <c r="DZ194" i="48"/>
  <c r="DZ112" i="48"/>
  <c r="DZ128" i="48"/>
  <c r="DZ144" i="48"/>
  <c r="DZ160" i="48"/>
  <c r="DZ117" i="48"/>
  <c r="DZ133" i="48"/>
  <c r="DZ149" i="48"/>
  <c r="DZ165" i="48"/>
  <c r="DZ181" i="48"/>
  <c r="DZ122" i="48"/>
  <c r="DZ119" i="48"/>
  <c r="DZ167" i="48"/>
  <c r="DZ115" i="48"/>
  <c r="DZ134" i="48"/>
  <c r="DZ138" i="48"/>
  <c r="DZ150" i="48"/>
  <c r="DZ163" i="48"/>
  <c r="DZ123" i="48"/>
  <c r="DZ154" i="48"/>
  <c r="DZ195" i="48"/>
  <c r="DZ180" i="48"/>
  <c r="DZ184" i="48"/>
  <c r="DZ186" i="48"/>
  <c r="DZ187" i="48"/>
  <c r="DZ191" i="48"/>
  <c r="DZ192" i="48"/>
  <c r="DZ109" i="48"/>
  <c r="DZ110" i="48"/>
  <c r="DZ193" i="48"/>
  <c r="DZ198" i="48"/>
  <c r="DZ118" i="48"/>
  <c r="DZ171" i="48"/>
  <c r="DZ139" i="48"/>
  <c r="DZ158" i="48"/>
  <c r="DZ179" i="48"/>
  <c r="DZ174" i="48"/>
  <c r="DZ175" i="48"/>
  <c r="DZ127" i="48"/>
  <c r="DZ142" i="48"/>
  <c r="DZ197" i="48"/>
  <c r="DZ188" i="48"/>
  <c r="DZ121" i="48"/>
  <c r="DZ137" i="48"/>
  <c r="DZ153" i="48"/>
  <c r="DZ169" i="48"/>
  <c r="DZ130" i="48"/>
  <c r="DZ182" i="48"/>
  <c r="DZ155" i="48"/>
  <c r="DZ199" i="48"/>
  <c r="DZ200" i="48"/>
  <c r="DZ204" i="48"/>
  <c r="DZ189" i="48"/>
  <c r="DZ116" i="48"/>
  <c r="DZ132" i="48"/>
  <c r="DZ148" i="48"/>
  <c r="DZ164" i="48"/>
  <c r="DZ143" i="48"/>
  <c r="DZ131" i="48"/>
  <c r="DZ183" i="48"/>
  <c r="DT186" i="48"/>
  <c r="DT118" i="48"/>
  <c r="DT134" i="48"/>
  <c r="DT150" i="48"/>
  <c r="DT166" i="48"/>
  <c r="DT123" i="48"/>
  <c r="DT139" i="48"/>
  <c r="DT155" i="48"/>
  <c r="DT171" i="48"/>
  <c r="DT120" i="48"/>
  <c r="DT117" i="48"/>
  <c r="DT116" i="48"/>
  <c r="DT165" i="48"/>
  <c r="DT170" i="48"/>
  <c r="DT188" i="48"/>
  <c r="DT129" i="48"/>
  <c r="DT148" i="48"/>
  <c r="DT180" i="48"/>
  <c r="DT182" i="48"/>
  <c r="DT161" i="48"/>
  <c r="DT201" i="48"/>
  <c r="DT194" i="48"/>
  <c r="DT199" i="48"/>
  <c r="DT178" i="48"/>
  <c r="DT192" i="48"/>
  <c r="DT160" i="48"/>
  <c r="DT122" i="48"/>
  <c r="DT138" i="48"/>
  <c r="DT154" i="48"/>
  <c r="DT111" i="48"/>
  <c r="DT127" i="48"/>
  <c r="DT143" i="48"/>
  <c r="DT159" i="48"/>
  <c r="DT175" i="48"/>
  <c r="DT128" i="48"/>
  <c r="DT125" i="48"/>
  <c r="DT132" i="48"/>
  <c r="DT141" i="48"/>
  <c r="DT109" i="48"/>
  <c r="DT176" i="48"/>
  <c r="DT110" i="48"/>
  <c r="DT126" i="48"/>
  <c r="DT142" i="48"/>
  <c r="DT158" i="48"/>
  <c r="DT115" i="48"/>
  <c r="DT131" i="48"/>
  <c r="DT147" i="48"/>
  <c r="DT163" i="48"/>
  <c r="DT179" i="48"/>
  <c r="DT133" i="48"/>
  <c r="DT149" i="48"/>
  <c r="DT164" i="48"/>
  <c r="DT181" i="48"/>
  <c r="DT145" i="48"/>
  <c r="DT173" i="48"/>
  <c r="DT193" i="48"/>
  <c r="DT144" i="48"/>
  <c r="DT204" i="48"/>
  <c r="DT184" i="48"/>
  <c r="DT172" i="48"/>
  <c r="DT197" i="48"/>
  <c r="DT121" i="48"/>
  <c r="DT198" i="48"/>
  <c r="DT202" i="48"/>
  <c r="DT200" i="48"/>
  <c r="DT114" i="48"/>
  <c r="DT130" i="48"/>
  <c r="DT146" i="48"/>
  <c r="DT157" i="48"/>
  <c r="DT168" i="48"/>
  <c r="DT169" i="48"/>
  <c r="DT177" i="48"/>
  <c r="DT156" i="48"/>
  <c r="DT137" i="48"/>
  <c r="DT174" i="48"/>
  <c r="DT152" i="48"/>
  <c r="DT187" i="48"/>
  <c r="DT191" i="48"/>
  <c r="DT203" i="48"/>
  <c r="DT196" i="48"/>
  <c r="DT162" i="48"/>
  <c r="DT113" i="48"/>
  <c r="DT124" i="48"/>
  <c r="DT136" i="48"/>
  <c r="DT119" i="48"/>
  <c r="DT135" i="48"/>
  <c r="DT151" i="48"/>
  <c r="DT167" i="48"/>
  <c r="DT183" i="48"/>
  <c r="DT112" i="48"/>
  <c r="DT185" i="48"/>
  <c r="DT153" i="48"/>
  <c r="DT189" i="48"/>
  <c r="DT190" i="48"/>
  <c r="DT195" i="48"/>
  <c r="DT140" i="48"/>
  <c r="DP196" i="48"/>
  <c r="DP109" i="48"/>
  <c r="DP122" i="48"/>
  <c r="DP138" i="48"/>
  <c r="DP154" i="48"/>
  <c r="DP111" i="48"/>
  <c r="DP127" i="48"/>
  <c r="DP143" i="48"/>
  <c r="DP159" i="48"/>
  <c r="DP175" i="48"/>
  <c r="DP137" i="48"/>
  <c r="DP153" i="48"/>
  <c r="DP117" i="48"/>
  <c r="DP168" i="48"/>
  <c r="DP170" i="48"/>
  <c r="DP185" i="48"/>
  <c r="DP149" i="48"/>
  <c r="DP187" i="48"/>
  <c r="DP189" i="48"/>
  <c r="DP198" i="48"/>
  <c r="DP177" i="48"/>
  <c r="DP203" i="48"/>
  <c r="DP110" i="48"/>
  <c r="DP126" i="48"/>
  <c r="DP142" i="48"/>
  <c r="DP158" i="48"/>
  <c r="DP115" i="48"/>
  <c r="DP131" i="48"/>
  <c r="DP147" i="48"/>
  <c r="DP163" i="48"/>
  <c r="DP179" i="48"/>
  <c r="DP116" i="48"/>
  <c r="DP113" i="48"/>
  <c r="DP120" i="48"/>
  <c r="DP161" i="48"/>
  <c r="DP173" i="48"/>
  <c r="DP200" i="48"/>
  <c r="DP148" i="48"/>
  <c r="DP114" i="48"/>
  <c r="DP130" i="48"/>
  <c r="DP146" i="48"/>
  <c r="DP162" i="48"/>
  <c r="DP119" i="48"/>
  <c r="DP135" i="48"/>
  <c r="DP151" i="48"/>
  <c r="DP167" i="48"/>
  <c r="DP183" i="48"/>
  <c r="DP124" i="48"/>
  <c r="DP121" i="48"/>
  <c r="DP169" i="48"/>
  <c r="DP152" i="48"/>
  <c r="DP128" i="48"/>
  <c r="DP165" i="48"/>
  <c r="DP197" i="48"/>
  <c r="DP181" i="48"/>
  <c r="DP186" i="48"/>
  <c r="DP190" i="48"/>
  <c r="DP123" i="48"/>
  <c r="DP139" i="48"/>
  <c r="DP155" i="48"/>
  <c r="DP171" i="48"/>
  <c r="DP174" i="48"/>
  <c r="DP157" i="48"/>
  <c r="DP156" i="48"/>
  <c r="DP193" i="48"/>
  <c r="DP182" i="48"/>
  <c r="DP194" i="48"/>
  <c r="DP176" i="48"/>
  <c r="DP191" i="48"/>
  <c r="DP140" i="48"/>
  <c r="DP184" i="48"/>
  <c r="DP118" i="48"/>
  <c r="DP134" i="48"/>
  <c r="DP150" i="48"/>
  <c r="DP166" i="48"/>
  <c r="DP132" i="48"/>
  <c r="DP136" i="48"/>
  <c r="DP144" i="48"/>
  <c r="DP164" i="48"/>
  <c r="DP195" i="48"/>
  <c r="DP199" i="48"/>
  <c r="DP204" i="48"/>
  <c r="DP172" i="48"/>
  <c r="DP180" i="48"/>
  <c r="DP202" i="48"/>
  <c r="DP125" i="48"/>
  <c r="DP129" i="48"/>
  <c r="DP145" i="48"/>
  <c r="DP188" i="48"/>
  <c r="DP133" i="48"/>
  <c r="DP112" i="48"/>
  <c r="DP141" i="48"/>
  <c r="DP201" i="48"/>
  <c r="DP192" i="48"/>
  <c r="DP160" i="48"/>
  <c r="DP178" i="48"/>
  <c r="DG201" i="48"/>
  <c r="DG153" i="48"/>
  <c r="DG111" i="48"/>
  <c r="DG127" i="48"/>
  <c r="DG143" i="48"/>
  <c r="DG159" i="48"/>
  <c r="DG116" i="48"/>
  <c r="DG132" i="48"/>
  <c r="DG148" i="48"/>
  <c r="DG164" i="48"/>
  <c r="DG180" i="48"/>
  <c r="DG113" i="48"/>
  <c r="DG110" i="48"/>
  <c r="DG158" i="48"/>
  <c r="DG122" i="48"/>
  <c r="DG141" i="48"/>
  <c r="DG173" i="48"/>
  <c r="DG175" i="48"/>
  <c r="DG154" i="48"/>
  <c r="DG194" i="48"/>
  <c r="DG203" i="48"/>
  <c r="DG169" i="48"/>
  <c r="DG182" i="48"/>
  <c r="DG188" i="48"/>
  <c r="DG192" i="48"/>
  <c r="DG109" i="48"/>
  <c r="DG187" i="48"/>
  <c r="DG115" i="48"/>
  <c r="DG131" i="48"/>
  <c r="DG147" i="48"/>
  <c r="DG163" i="48"/>
  <c r="DG120" i="48"/>
  <c r="DG136" i="48"/>
  <c r="DG152" i="48"/>
  <c r="DG168" i="48"/>
  <c r="DG184" i="48"/>
  <c r="DG121" i="48"/>
  <c r="DG118" i="48"/>
  <c r="DG125" i="48"/>
  <c r="DG166" i="48"/>
  <c r="DG178" i="48"/>
  <c r="DG185" i="48"/>
  <c r="DG189" i="48"/>
  <c r="DG119" i="48"/>
  <c r="DG135" i="48"/>
  <c r="DG151" i="48"/>
  <c r="DG167" i="48"/>
  <c r="DG124" i="48"/>
  <c r="DG140" i="48"/>
  <c r="DG156" i="48"/>
  <c r="DG172" i="48"/>
  <c r="DG129" i="48"/>
  <c r="DG126" i="48"/>
  <c r="DG142" i="48"/>
  <c r="DG157" i="48"/>
  <c r="DG174" i="48"/>
  <c r="DG133" i="48"/>
  <c r="DG138" i="48"/>
  <c r="DG202" i="48"/>
  <c r="DG195" i="48"/>
  <c r="DG162" i="48"/>
  <c r="DG161" i="48"/>
  <c r="DG145" i="48"/>
  <c r="DG197" i="48"/>
  <c r="DG177" i="48"/>
  <c r="DG165" i="48"/>
  <c r="DG186" i="48"/>
  <c r="DG112" i="48"/>
  <c r="DG128" i="48"/>
  <c r="DG144" i="48"/>
  <c r="DG160" i="48"/>
  <c r="DG176" i="48"/>
  <c r="DG149" i="48"/>
  <c r="DG198" i="48"/>
  <c r="DG114" i="48"/>
  <c r="DG199" i="48"/>
  <c r="DG183" i="48"/>
  <c r="DG196" i="48"/>
  <c r="DG200" i="48"/>
  <c r="DG204" i="48"/>
  <c r="DG170" i="48"/>
  <c r="DG181" i="48"/>
  <c r="DG171" i="48"/>
  <c r="DG190" i="48"/>
  <c r="DG191" i="48"/>
  <c r="DG123" i="48"/>
  <c r="DG139" i="48"/>
  <c r="DG155" i="48"/>
  <c r="DG134" i="48"/>
  <c r="DG150" i="48"/>
  <c r="DG179" i="48"/>
  <c r="DG117" i="48"/>
  <c r="DG146" i="48"/>
  <c r="DG130" i="48"/>
  <c r="DG193" i="48"/>
  <c r="DG137" i="48"/>
  <c r="DC193" i="48"/>
  <c r="DC189" i="48"/>
  <c r="DC115" i="48"/>
  <c r="DC131" i="48"/>
  <c r="DC147" i="48"/>
  <c r="DC163" i="48"/>
  <c r="DC120" i="48"/>
  <c r="DC136" i="48"/>
  <c r="DC152" i="48"/>
  <c r="DC168" i="48"/>
  <c r="DC184" i="48"/>
  <c r="DC133" i="48"/>
  <c r="DC130" i="48"/>
  <c r="DC146" i="48"/>
  <c r="DC182" i="48"/>
  <c r="DC185" i="48"/>
  <c r="DC110" i="48"/>
  <c r="DC134" i="48"/>
  <c r="DC161" i="48"/>
  <c r="DC142" i="48"/>
  <c r="DC198" i="48"/>
  <c r="DC191" i="48"/>
  <c r="DC118" i="48"/>
  <c r="DC170" i="48"/>
  <c r="DC196" i="48"/>
  <c r="DC141" i="48"/>
  <c r="DC119" i="48"/>
  <c r="DC135" i="48"/>
  <c r="DC151" i="48"/>
  <c r="DC167" i="48"/>
  <c r="DC124" i="48"/>
  <c r="DC140" i="48"/>
  <c r="DC156" i="48"/>
  <c r="DC172" i="48"/>
  <c r="DC138" i="48"/>
  <c r="DC113" i="48"/>
  <c r="DC154" i="48"/>
  <c r="DC126" i="48"/>
  <c r="DC201" i="48"/>
  <c r="DC123" i="48"/>
  <c r="DC139" i="48"/>
  <c r="DC155" i="48"/>
  <c r="DC112" i="48"/>
  <c r="DC128" i="48"/>
  <c r="DC144" i="48"/>
  <c r="DC160" i="48"/>
  <c r="DC176" i="48"/>
  <c r="DC117" i="48"/>
  <c r="DC114" i="48"/>
  <c r="DC129" i="48"/>
  <c r="DC137" i="48"/>
  <c r="DC162" i="48"/>
  <c r="DC181" i="48"/>
  <c r="DC183" i="48"/>
  <c r="DC145" i="48"/>
  <c r="DC186" i="48"/>
  <c r="DC121" i="48"/>
  <c r="DC158" i="48"/>
  <c r="DC190" i="48"/>
  <c r="DC174" i="48"/>
  <c r="DC199" i="48"/>
  <c r="DC125" i="48"/>
  <c r="DC169" i="48"/>
  <c r="DC178" i="48"/>
  <c r="DC188" i="48"/>
  <c r="DC171" i="48"/>
  <c r="DC192" i="48"/>
  <c r="DC200" i="48"/>
  <c r="DC204" i="48"/>
  <c r="DC197" i="48"/>
  <c r="DC111" i="48"/>
  <c r="DC122" i="48"/>
  <c r="DC179" i="48"/>
  <c r="DC166" i="48"/>
  <c r="DC194" i="48"/>
  <c r="DC173" i="48"/>
  <c r="DC195" i="48"/>
  <c r="DC109" i="48"/>
  <c r="DC150" i="48"/>
  <c r="DC202" i="48"/>
  <c r="DC116" i="48"/>
  <c r="DC132" i="48"/>
  <c r="DC148" i="48"/>
  <c r="DC164" i="48"/>
  <c r="DC180" i="48"/>
  <c r="DC153" i="48"/>
  <c r="DC149" i="48"/>
  <c r="DC175" i="48"/>
  <c r="DC187" i="48"/>
  <c r="DC165" i="48"/>
  <c r="DC127" i="48"/>
  <c r="DC143" i="48"/>
  <c r="DC159" i="48"/>
  <c r="DC177" i="48"/>
  <c r="DC157" i="48"/>
  <c r="DC203" i="48"/>
  <c r="CW171" i="48"/>
  <c r="CW173" i="48"/>
  <c r="CW113" i="48"/>
  <c r="CW129" i="48"/>
  <c r="CW145" i="48"/>
  <c r="CW161" i="48"/>
  <c r="CW118" i="48"/>
  <c r="CW134" i="48"/>
  <c r="CW150" i="48"/>
  <c r="CW166" i="48"/>
  <c r="CW182" i="48"/>
  <c r="CW115" i="48"/>
  <c r="CW112" i="48"/>
  <c r="CW160" i="48"/>
  <c r="CW143" i="48"/>
  <c r="CW176" i="48"/>
  <c r="CW156" i="48"/>
  <c r="CW163" i="48"/>
  <c r="CW196" i="48"/>
  <c r="CW189" i="48"/>
  <c r="CW147" i="48"/>
  <c r="CW183" i="48"/>
  <c r="CW194" i="48"/>
  <c r="CW172" i="48"/>
  <c r="CW199" i="48"/>
  <c r="CW117" i="48"/>
  <c r="CW133" i="48"/>
  <c r="CW149" i="48"/>
  <c r="CW165" i="48"/>
  <c r="CW122" i="48"/>
  <c r="CW138" i="48"/>
  <c r="CW154" i="48"/>
  <c r="CW170" i="48"/>
  <c r="CW123" i="48"/>
  <c r="CW120" i="48"/>
  <c r="CW168" i="48"/>
  <c r="CW179" i="48"/>
  <c r="CW181" i="48"/>
  <c r="CW187" i="48"/>
  <c r="CW203" i="48"/>
  <c r="CW121" i="48"/>
  <c r="CW137" i="48"/>
  <c r="CW153" i="48"/>
  <c r="CW169" i="48"/>
  <c r="CW110" i="48"/>
  <c r="CW126" i="48"/>
  <c r="CW142" i="48"/>
  <c r="CW158" i="48"/>
  <c r="CW174" i="48"/>
  <c r="CW131" i="48"/>
  <c r="CW128" i="48"/>
  <c r="CW111" i="48"/>
  <c r="CW144" i="48"/>
  <c r="CW124" i="48"/>
  <c r="CW159" i="48"/>
  <c r="CW175" i="48"/>
  <c r="CW177" i="48"/>
  <c r="CW135" i="48"/>
  <c r="CW139" i="48"/>
  <c r="CW204" i="48"/>
  <c r="CW197" i="48"/>
  <c r="CW125" i="48"/>
  <c r="CW141" i="48"/>
  <c r="CW157" i="48"/>
  <c r="CW148" i="48"/>
  <c r="CW184" i="48"/>
  <c r="CW162" i="48"/>
  <c r="CW188" i="48"/>
  <c r="CW109" i="48"/>
  <c r="CW190" i="48"/>
  <c r="CW198" i="48"/>
  <c r="CW191" i="48"/>
  <c r="CW127" i="48"/>
  <c r="CW180" i="48"/>
  <c r="CW167" i="48"/>
  <c r="CW186" i="48"/>
  <c r="CW200" i="48"/>
  <c r="CW195" i="48"/>
  <c r="CW155" i="48"/>
  <c r="CW146" i="48"/>
  <c r="CW178" i="48"/>
  <c r="CW151" i="48"/>
  <c r="CW192" i="48"/>
  <c r="CW193" i="48"/>
  <c r="CW202" i="48"/>
  <c r="CW116" i="48"/>
  <c r="CW136" i="48"/>
  <c r="CW152" i="48"/>
  <c r="CW119" i="48"/>
  <c r="CW140" i="48"/>
  <c r="CW164" i="48"/>
  <c r="CW132" i="48"/>
  <c r="CW201" i="48"/>
  <c r="CW114" i="48"/>
  <c r="CW130" i="48"/>
  <c r="CW185" i="48"/>
  <c r="CU149" i="48"/>
  <c r="CU123" i="48"/>
  <c r="CU139" i="48"/>
  <c r="CU155" i="48"/>
  <c r="CU112" i="48"/>
  <c r="CU128" i="48"/>
  <c r="CU144" i="48"/>
  <c r="CU160" i="48"/>
  <c r="CU176" i="48"/>
  <c r="CU138" i="48"/>
  <c r="CU154" i="48"/>
  <c r="CU169" i="48"/>
  <c r="CU170" i="48"/>
  <c r="CU186" i="48"/>
  <c r="CU129" i="48"/>
  <c r="CU150" i="48"/>
  <c r="CU126" i="48"/>
  <c r="CU188" i="48"/>
  <c r="CU190" i="48"/>
  <c r="CU165" i="48"/>
  <c r="CU181" i="48"/>
  <c r="CU199" i="48"/>
  <c r="CU179" i="48"/>
  <c r="CU204" i="48"/>
  <c r="CU201" i="48"/>
  <c r="CU193" i="48"/>
  <c r="CU111" i="48"/>
  <c r="CU127" i="48"/>
  <c r="CU143" i="48"/>
  <c r="CU159" i="48"/>
  <c r="CU116" i="48"/>
  <c r="CU132" i="48"/>
  <c r="CU148" i="48"/>
  <c r="CU164" i="48"/>
  <c r="CU180" i="48"/>
  <c r="CU117" i="48"/>
  <c r="CU114" i="48"/>
  <c r="CU162" i="48"/>
  <c r="CU173" i="48"/>
  <c r="CU175" i="48"/>
  <c r="CU197" i="48"/>
  <c r="CU115" i="48"/>
  <c r="CU131" i="48"/>
  <c r="CU147" i="48"/>
  <c r="CU163" i="48"/>
  <c r="CU120" i="48"/>
  <c r="CU136" i="48"/>
  <c r="CU152" i="48"/>
  <c r="CU168" i="48"/>
  <c r="CU184" i="48"/>
  <c r="CU125" i="48"/>
  <c r="CU122" i="48"/>
  <c r="CU185" i="48"/>
  <c r="CU118" i="48"/>
  <c r="CU137" i="48"/>
  <c r="CU153" i="48"/>
  <c r="CU171" i="48"/>
  <c r="CU166" i="48"/>
  <c r="CU157" i="48"/>
  <c r="CU198" i="48"/>
  <c r="CU183" i="48"/>
  <c r="CU187" i="48"/>
  <c r="CU191" i="48"/>
  <c r="CU142" i="48"/>
  <c r="CU194" i="48"/>
  <c r="CU195" i="48"/>
  <c r="CU109" i="48"/>
  <c r="CU189" i="48"/>
  <c r="CU119" i="48"/>
  <c r="CU135" i="48"/>
  <c r="CU130" i="48"/>
  <c r="CU174" i="48"/>
  <c r="CU134" i="48"/>
  <c r="CU196" i="48"/>
  <c r="CU161" i="48"/>
  <c r="CU203" i="48"/>
  <c r="CU177" i="48"/>
  <c r="CU151" i="48"/>
  <c r="CU167" i="48"/>
  <c r="CU146" i="48"/>
  <c r="CU141" i="48"/>
  <c r="CU200" i="48"/>
  <c r="CU110" i="48"/>
  <c r="CU124" i="48"/>
  <c r="CU140" i="48"/>
  <c r="CU156" i="48"/>
  <c r="CU172" i="48"/>
  <c r="CU133" i="48"/>
  <c r="CU158" i="48"/>
  <c r="CU202" i="48"/>
  <c r="CU178" i="48"/>
  <c r="CU192" i="48"/>
  <c r="CU121" i="48"/>
  <c r="CU145" i="48"/>
  <c r="CU113" i="48"/>
  <c r="CU182" i="48"/>
  <c r="CR114" i="48"/>
  <c r="CR130" i="48"/>
  <c r="CR146" i="48"/>
  <c r="CR162" i="48"/>
  <c r="CR119" i="48"/>
  <c r="CR135" i="48"/>
  <c r="CR151" i="48"/>
  <c r="CR167" i="48"/>
  <c r="CR183" i="48"/>
  <c r="CR132" i="48"/>
  <c r="CR129" i="48"/>
  <c r="CR136" i="48"/>
  <c r="CR140" i="48"/>
  <c r="CR145" i="48"/>
  <c r="CR181" i="48"/>
  <c r="CR160" i="48"/>
  <c r="CR141" i="48"/>
  <c r="CR197" i="48"/>
  <c r="CR173" i="48"/>
  <c r="CR190" i="48"/>
  <c r="CR164" i="48"/>
  <c r="CR195" i="48"/>
  <c r="CR133" i="48"/>
  <c r="CR118" i="48"/>
  <c r="CR134" i="48"/>
  <c r="CR150" i="48"/>
  <c r="CR166" i="48"/>
  <c r="CR123" i="48"/>
  <c r="CR139" i="48"/>
  <c r="CR155" i="48"/>
  <c r="CR171" i="48"/>
  <c r="CR137" i="48"/>
  <c r="CR112" i="48"/>
  <c r="CR153" i="48"/>
  <c r="CR188" i="48"/>
  <c r="CR125" i="48"/>
  <c r="CR192" i="48"/>
  <c r="CR200" i="48"/>
  <c r="CR122" i="48"/>
  <c r="CR138" i="48"/>
  <c r="CR154" i="48"/>
  <c r="CR111" i="48"/>
  <c r="CR127" i="48"/>
  <c r="CR143" i="48"/>
  <c r="CR159" i="48"/>
  <c r="CR175" i="48"/>
  <c r="CR116" i="48"/>
  <c r="CR113" i="48"/>
  <c r="CR128" i="48"/>
  <c r="CR161" i="48"/>
  <c r="CR180" i="48"/>
  <c r="CR182" i="48"/>
  <c r="CR144" i="48"/>
  <c r="CR185" i="48"/>
  <c r="CR120" i="48"/>
  <c r="CR157" i="48"/>
  <c r="CR184" i="48"/>
  <c r="CR198" i="48"/>
  <c r="CR204" i="48"/>
  <c r="CR168" i="48"/>
  <c r="CR187" i="48"/>
  <c r="CR170" i="48"/>
  <c r="CR191" i="48"/>
  <c r="CR199" i="48"/>
  <c r="CR203" i="48"/>
  <c r="CR126" i="48"/>
  <c r="CR142" i="48"/>
  <c r="CR178" i="48"/>
  <c r="CR149" i="48"/>
  <c r="CR202" i="48"/>
  <c r="CR176" i="48"/>
  <c r="CR189" i="48"/>
  <c r="CR165" i="48"/>
  <c r="CR148" i="48"/>
  <c r="CR193" i="48"/>
  <c r="CR194" i="48"/>
  <c r="CR109" i="48"/>
  <c r="CR110" i="48"/>
  <c r="CR158" i="48"/>
  <c r="CR121" i="48"/>
  <c r="CR169" i="48"/>
  <c r="CR201" i="48"/>
  <c r="CR174" i="48"/>
  <c r="CR196" i="48"/>
  <c r="CR115" i="48"/>
  <c r="CR131" i="48"/>
  <c r="CR147" i="48"/>
  <c r="CR163" i="48"/>
  <c r="CR179" i="48"/>
  <c r="CR124" i="48"/>
  <c r="CR152" i="48"/>
  <c r="CR177" i="48"/>
  <c r="CR156" i="48"/>
  <c r="CR172" i="48"/>
  <c r="CR186" i="48"/>
  <c r="CR117" i="48"/>
  <c r="CN109" i="48"/>
  <c r="CN118" i="48"/>
  <c r="CN134" i="48"/>
  <c r="CN150" i="48"/>
  <c r="CN166" i="48"/>
  <c r="CN123" i="48"/>
  <c r="CN139" i="48"/>
  <c r="CN155" i="48"/>
  <c r="CN171" i="48"/>
  <c r="CN120" i="48"/>
  <c r="CN117" i="48"/>
  <c r="CN165" i="48"/>
  <c r="CN188" i="48"/>
  <c r="CN148" i="48"/>
  <c r="CN181" i="48"/>
  <c r="CN161" i="48"/>
  <c r="CN174" i="48"/>
  <c r="CN201" i="48"/>
  <c r="CN194" i="48"/>
  <c r="CN152" i="48"/>
  <c r="CN199" i="48"/>
  <c r="CN160" i="48"/>
  <c r="CN204" i="48"/>
  <c r="CN122" i="48"/>
  <c r="CN138" i="48"/>
  <c r="CN154" i="48"/>
  <c r="CN111" i="48"/>
  <c r="CN127" i="48"/>
  <c r="CN143" i="48"/>
  <c r="CN159" i="48"/>
  <c r="CN175" i="48"/>
  <c r="CN128" i="48"/>
  <c r="CN125" i="48"/>
  <c r="CN141" i="48"/>
  <c r="CN184" i="48"/>
  <c r="CN113" i="48"/>
  <c r="CN176" i="48"/>
  <c r="CN178" i="48"/>
  <c r="CN121" i="48"/>
  <c r="CN110" i="48"/>
  <c r="CN126" i="48"/>
  <c r="CN142" i="48"/>
  <c r="CN158" i="48"/>
  <c r="CN115" i="48"/>
  <c r="CN131" i="48"/>
  <c r="CN147" i="48"/>
  <c r="CN163" i="48"/>
  <c r="CN179" i="48"/>
  <c r="CN133" i="48"/>
  <c r="CN116" i="48"/>
  <c r="CN149" i="48"/>
  <c r="CN170" i="48"/>
  <c r="CN129" i="48"/>
  <c r="CN164" i="48"/>
  <c r="CN180" i="48"/>
  <c r="CN182" i="48"/>
  <c r="CN189" i="48"/>
  <c r="CN140" i="48"/>
  <c r="CN145" i="48"/>
  <c r="CN172" i="48"/>
  <c r="CN193" i="48"/>
  <c r="CN119" i="48"/>
  <c r="CN135" i="48"/>
  <c r="CN151" i="48"/>
  <c r="CN167" i="48"/>
  <c r="CN183" i="48"/>
  <c r="CN153" i="48"/>
  <c r="CN136" i="48"/>
  <c r="CN197" i="48"/>
  <c r="CN144" i="48"/>
  <c r="CN198" i="48"/>
  <c r="CN195" i="48"/>
  <c r="CN156" i="48"/>
  <c r="CN191" i="48"/>
  <c r="CN114" i="48"/>
  <c r="CN130" i="48"/>
  <c r="CN146" i="48"/>
  <c r="CN162" i="48"/>
  <c r="CN112" i="48"/>
  <c r="CN132" i="48"/>
  <c r="CN173" i="48"/>
  <c r="CN200" i="48"/>
  <c r="CN177" i="48"/>
  <c r="CN137" i="48"/>
  <c r="CN203" i="48"/>
  <c r="CN186" i="48"/>
  <c r="CN192" i="48"/>
  <c r="CN157" i="48"/>
  <c r="CN185" i="48"/>
  <c r="CN124" i="48"/>
  <c r="CN168" i="48"/>
  <c r="CN169" i="48"/>
  <c r="CN190" i="48"/>
  <c r="CN202" i="48"/>
  <c r="CN187" i="48"/>
  <c r="CN196" i="48"/>
  <c r="CF196" i="48"/>
  <c r="CF110" i="48"/>
  <c r="CF126" i="48"/>
  <c r="CF142" i="48"/>
  <c r="CF158" i="48"/>
  <c r="CF115" i="48"/>
  <c r="CF131" i="48"/>
  <c r="CF147" i="48"/>
  <c r="CF163" i="48"/>
  <c r="CF179" i="48"/>
  <c r="CF128" i="48"/>
  <c r="CF125" i="48"/>
  <c r="CF124" i="48"/>
  <c r="CF137" i="48"/>
  <c r="CF141" i="48"/>
  <c r="CF176" i="48"/>
  <c r="CF178" i="48"/>
  <c r="CF156" i="48"/>
  <c r="CF189" i="48"/>
  <c r="CF116" i="48"/>
  <c r="CF144" i="48"/>
  <c r="CF193" i="48"/>
  <c r="CF170" i="48"/>
  <c r="CF202" i="48"/>
  <c r="CF191" i="48"/>
  <c r="CF192" i="48"/>
  <c r="CF200" i="48"/>
  <c r="CF184" i="48"/>
  <c r="CF169" i="48"/>
  <c r="CF114" i="48"/>
  <c r="CF130" i="48"/>
  <c r="CF146" i="48"/>
  <c r="CF162" i="48"/>
  <c r="CF119" i="48"/>
  <c r="CF135" i="48"/>
  <c r="CF151" i="48"/>
  <c r="CF167" i="48"/>
  <c r="CF183" i="48"/>
  <c r="CF133" i="48"/>
  <c r="CF149" i="48"/>
  <c r="CF204" i="48"/>
  <c r="CF140" i="48"/>
  <c r="CF186" i="48"/>
  <c r="CF118" i="48"/>
  <c r="CF134" i="48"/>
  <c r="CF150" i="48"/>
  <c r="CF166" i="48"/>
  <c r="CF123" i="48"/>
  <c r="CF139" i="48"/>
  <c r="CF155" i="48"/>
  <c r="CF171" i="48"/>
  <c r="CF112" i="48"/>
  <c r="CF157" i="48"/>
  <c r="CF177" i="48"/>
  <c r="CF188" i="48"/>
  <c r="CF153" i="48"/>
  <c r="CF181" i="48"/>
  <c r="CF201" i="48"/>
  <c r="CF152" i="48"/>
  <c r="CF194" i="48"/>
  <c r="CF111" i="48"/>
  <c r="CF127" i="48"/>
  <c r="CF143" i="48"/>
  <c r="CF159" i="48"/>
  <c r="CF175" i="48"/>
  <c r="CF117" i="48"/>
  <c r="CF165" i="48"/>
  <c r="CF148" i="48"/>
  <c r="CF172" i="48"/>
  <c r="CF182" i="48"/>
  <c r="CF161" i="48"/>
  <c r="CF122" i="48"/>
  <c r="CF138" i="48"/>
  <c r="CF154" i="48"/>
  <c r="CF136" i="48"/>
  <c r="CF121" i="48"/>
  <c r="CF173" i="48"/>
  <c r="CF185" i="48"/>
  <c r="CF145" i="48"/>
  <c r="CF190" i="48"/>
  <c r="CF187" i="48"/>
  <c r="CF109" i="48"/>
  <c r="CF168" i="48"/>
  <c r="CF203" i="48"/>
  <c r="CF120" i="48"/>
  <c r="CF132" i="48"/>
  <c r="CF197" i="48"/>
  <c r="CF198" i="48"/>
  <c r="CF164" i="48"/>
  <c r="CF174" i="48"/>
  <c r="CF113" i="48"/>
  <c r="CF180" i="48"/>
  <c r="CF160" i="48"/>
  <c r="CF195" i="48"/>
  <c r="CF199" i="48"/>
  <c r="CF129" i="48"/>
  <c r="BQ195" i="48"/>
  <c r="BZ184" i="48"/>
  <c r="BZ168" i="48"/>
  <c r="BX158" i="48"/>
  <c r="BZ144" i="48"/>
  <c r="BW129" i="48"/>
  <c r="BQ109" i="48"/>
  <c r="BQ202" i="48"/>
  <c r="BR199" i="48"/>
  <c r="BS196" i="48"/>
  <c r="BT193" i="48"/>
  <c r="BU190" i="48"/>
  <c r="BV187" i="48"/>
  <c r="BW184" i="48"/>
  <c r="BX181" i="48"/>
  <c r="BY178" i="48"/>
  <c r="BZ175" i="48"/>
  <c r="BP173" i="48"/>
  <c r="BQ170" i="48"/>
  <c r="BR167" i="48"/>
  <c r="BS164" i="48"/>
  <c r="BT161" i="48"/>
  <c r="BU158" i="48"/>
  <c r="BV155" i="48"/>
  <c r="BW152" i="48"/>
  <c r="BX149" i="48"/>
  <c r="BY146" i="48"/>
  <c r="BZ143" i="48"/>
  <c r="BP141" i="48"/>
  <c r="BQ138" i="48"/>
  <c r="BR135" i="48"/>
  <c r="BX130" i="48"/>
  <c r="BZ124" i="48"/>
  <c r="BQ119" i="48"/>
  <c r="BS113" i="48"/>
  <c r="BY203" i="48"/>
  <c r="BW193" i="48"/>
  <c r="BW185" i="48"/>
  <c r="BQ179" i="48"/>
  <c r="BV172" i="48"/>
  <c r="BQ163" i="48"/>
  <c r="BV156" i="48"/>
  <c r="BQ147" i="48"/>
  <c r="BV140" i="48"/>
  <c r="BQ131" i="48"/>
  <c r="BV116" i="48"/>
  <c r="BR204" i="48"/>
  <c r="BS201" i="48"/>
  <c r="BT198" i="48"/>
  <c r="BU195" i="48"/>
  <c r="BV192" i="48"/>
  <c r="BW189" i="48"/>
  <c r="BX186" i="48"/>
  <c r="BY183" i="48"/>
  <c r="BZ180" i="48"/>
  <c r="BP178" i="48"/>
  <c r="BQ175" i="48"/>
  <c r="BR172" i="48"/>
  <c r="BS169" i="48"/>
  <c r="BT166" i="48"/>
  <c r="BU163" i="48"/>
  <c r="BV160" i="48"/>
  <c r="BW157" i="48"/>
  <c r="BX154" i="48"/>
  <c r="BY151" i="48"/>
  <c r="BZ148" i="48"/>
  <c r="BP146" i="48"/>
  <c r="BQ143" i="48"/>
  <c r="BR140" i="48"/>
  <c r="BS137" i="48"/>
  <c r="BT134" i="48"/>
  <c r="BZ128" i="48"/>
  <c r="BQ123" i="48"/>
  <c r="BS117" i="48"/>
  <c r="BU111" i="48"/>
  <c r="BZ200" i="48"/>
  <c r="BT194" i="48"/>
  <c r="BT186" i="48"/>
  <c r="BT178" i="48"/>
  <c r="BY171" i="48"/>
  <c r="BV164" i="48"/>
  <c r="BY155" i="48"/>
  <c r="BP150" i="48"/>
  <c r="BX142" i="48"/>
  <c r="BX134" i="48"/>
  <c r="BZ120" i="48"/>
  <c r="BU109" i="48"/>
  <c r="BU202" i="48"/>
  <c r="BV199" i="48"/>
  <c r="BW196" i="48"/>
  <c r="BX193" i="48"/>
  <c r="BY190" i="48"/>
  <c r="BZ187" i="48"/>
  <c r="BP185" i="48"/>
  <c r="BQ182" i="48"/>
  <c r="BR179" i="48"/>
  <c r="BS176" i="48"/>
  <c r="BT173" i="48"/>
  <c r="BU170" i="48"/>
  <c r="BV167" i="48"/>
  <c r="BW164" i="48"/>
  <c r="BX161" i="48"/>
  <c r="BY158" i="48"/>
  <c r="BZ155" i="48"/>
  <c r="BP153" i="48"/>
  <c r="BQ150" i="48"/>
  <c r="BR147" i="48"/>
  <c r="BS144" i="48"/>
  <c r="BT141" i="48"/>
  <c r="BU138" i="48"/>
  <c r="BV135" i="48"/>
  <c r="BU131" i="48"/>
  <c r="BW125" i="48"/>
  <c r="BY119" i="48"/>
  <c r="BP114" i="48"/>
  <c r="BW109" i="48"/>
  <c r="BQ204" i="48"/>
  <c r="BW202" i="48"/>
  <c r="BR201" i="48"/>
  <c r="BX199" i="48"/>
  <c r="BS198" i="48"/>
  <c r="BY196" i="48"/>
  <c r="BT195" i="48"/>
  <c r="BZ193" i="48"/>
  <c r="BU192" i="48"/>
  <c r="BP191" i="48"/>
  <c r="BV189" i="48"/>
  <c r="BQ188" i="48"/>
  <c r="BW186" i="48"/>
  <c r="BR185" i="48"/>
  <c r="BX183" i="48"/>
  <c r="BS182" i="48"/>
  <c r="BY180" i="48"/>
  <c r="BT179" i="48"/>
  <c r="BZ177" i="48"/>
  <c r="BU176" i="48"/>
  <c r="BP175" i="48"/>
  <c r="BV173" i="48"/>
  <c r="BQ172" i="48"/>
  <c r="BW170" i="48"/>
  <c r="BR169" i="48"/>
  <c r="BX167" i="48"/>
  <c r="BS166" i="48"/>
  <c r="BY164" i="48"/>
  <c r="BT163" i="48"/>
  <c r="BZ161" i="48"/>
  <c r="BU160" i="48"/>
  <c r="BP159" i="48"/>
  <c r="BV157" i="48"/>
  <c r="BQ156" i="48"/>
  <c r="BW154" i="48"/>
  <c r="BR153" i="48"/>
  <c r="BX151" i="48"/>
  <c r="BS150" i="48"/>
  <c r="BY148" i="48"/>
  <c r="BT147" i="48"/>
  <c r="BZ145" i="48"/>
  <c r="BU144" i="48"/>
  <c r="BP143" i="48"/>
  <c r="BV141" i="48"/>
  <c r="BQ140" i="48"/>
  <c r="BW138" i="48"/>
  <c r="BR137" i="48"/>
  <c r="BX135" i="48"/>
  <c r="BS134" i="48"/>
  <c r="BY132" i="48"/>
  <c r="BT131" i="48"/>
  <c r="BZ129" i="48"/>
  <c r="BU128" i="48"/>
  <c r="BP127" i="48"/>
  <c r="BV125" i="48"/>
  <c r="BQ124" i="48"/>
  <c r="BW122" i="48"/>
  <c r="BR121" i="48"/>
  <c r="BX119" i="48"/>
  <c r="BS118" i="48"/>
  <c r="BY116" i="48"/>
  <c r="BT115" i="48"/>
  <c r="BZ113" i="48"/>
  <c r="BU112" i="48"/>
  <c r="BP111" i="48"/>
  <c r="BV109" i="48"/>
  <c r="BP204" i="48"/>
  <c r="BV202" i="48"/>
  <c r="BQ201" i="48"/>
  <c r="BW199" i="48"/>
  <c r="BR198" i="48"/>
  <c r="BX196" i="48"/>
  <c r="BS195" i="48"/>
  <c r="BY193" i="48"/>
  <c r="BT192" i="48"/>
  <c r="BZ190" i="48"/>
  <c r="BU189" i="48"/>
  <c r="BP188" i="48"/>
  <c r="BV186" i="48"/>
  <c r="BQ185" i="48"/>
  <c r="BW183" i="48"/>
  <c r="BR182" i="48"/>
  <c r="BX180" i="48"/>
  <c r="BS179" i="48"/>
  <c r="BY177" i="48"/>
  <c r="BT176" i="48"/>
  <c r="BZ174" i="48"/>
  <c r="BU173" i="48"/>
  <c r="BP172" i="48"/>
  <c r="BV170" i="48"/>
  <c r="BQ169" i="48"/>
  <c r="BW167" i="48"/>
  <c r="BR166" i="48"/>
  <c r="BX164" i="48"/>
  <c r="BS163" i="48"/>
  <c r="BY161" i="48"/>
  <c r="BT160" i="48"/>
  <c r="BZ158" i="48"/>
  <c r="BU157" i="48"/>
  <c r="BP156" i="48"/>
  <c r="BV154" i="48"/>
  <c r="BQ153" i="48"/>
  <c r="BW151" i="48"/>
  <c r="BR150" i="48"/>
  <c r="BX148" i="48"/>
  <c r="BS147" i="48"/>
  <c r="BY145" i="48"/>
  <c r="BT144" i="48"/>
  <c r="BZ142" i="48"/>
  <c r="BU141" i="48"/>
  <c r="BP140" i="48"/>
  <c r="BV138" i="48"/>
  <c r="BQ137" i="48"/>
  <c r="BW135" i="48"/>
  <c r="BR134" i="48"/>
  <c r="BX132" i="48"/>
  <c r="BS131" i="48"/>
  <c r="BY129" i="48"/>
  <c r="BT128" i="48"/>
  <c r="BZ126" i="48"/>
  <c r="BU125" i="48"/>
  <c r="BP124" i="48"/>
  <c r="BV122" i="48"/>
  <c r="BQ121" i="48"/>
  <c r="BW119" i="48"/>
  <c r="BR118" i="48"/>
  <c r="BX116" i="48"/>
  <c r="BS115" i="48"/>
  <c r="BY113" i="48"/>
  <c r="BT112" i="48"/>
  <c r="BZ110" i="48"/>
  <c r="BT133" i="48"/>
  <c r="BZ131" i="48"/>
  <c r="BU130" i="48"/>
  <c r="BP129" i="48"/>
  <c r="BV127" i="48"/>
  <c r="BQ126" i="48"/>
  <c r="BW124" i="48"/>
  <c r="BR123" i="48"/>
  <c r="BX121" i="48"/>
  <c r="BS120" i="48"/>
  <c r="BY118" i="48"/>
  <c r="BT117" i="48"/>
  <c r="BZ115" i="48"/>
  <c r="BU114" i="48"/>
  <c r="BP113" i="48"/>
  <c r="BV111" i="48"/>
  <c r="BQ110" i="48"/>
  <c r="BK8" i="48"/>
  <c r="X8" i="48" s="1"/>
  <c r="EA197" i="48"/>
  <c r="EA123" i="48"/>
  <c r="EA139" i="48"/>
  <c r="EA155" i="48"/>
  <c r="EA112" i="48"/>
  <c r="EA128" i="48"/>
  <c r="EA144" i="48"/>
  <c r="EA160" i="48"/>
  <c r="EA176" i="48"/>
  <c r="EA138" i="48"/>
  <c r="EA154" i="48"/>
  <c r="EA118" i="48"/>
  <c r="EA169" i="48"/>
  <c r="EA171" i="48"/>
  <c r="EA186" i="48"/>
  <c r="EA134" i="48"/>
  <c r="EA150" i="48"/>
  <c r="EA188" i="48"/>
  <c r="EA190" i="48"/>
  <c r="EA110" i="48"/>
  <c r="EA182" i="48"/>
  <c r="EA199" i="48"/>
  <c r="EA184" i="48"/>
  <c r="EA204" i="48"/>
  <c r="EA111" i="48"/>
  <c r="EA127" i="48"/>
  <c r="EA143" i="48"/>
  <c r="EA159" i="48"/>
  <c r="EA116" i="48"/>
  <c r="EA132" i="48"/>
  <c r="EA148" i="48"/>
  <c r="EA164" i="48"/>
  <c r="EA180" i="48"/>
  <c r="EA117" i="48"/>
  <c r="EA114" i="48"/>
  <c r="EA121" i="48"/>
  <c r="EA162" i="48"/>
  <c r="EA174" i="48"/>
  <c r="EA115" i="48"/>
  <c r="EA131" i="48"/>
  <c r="EA147" i="48"/>
  <c r="EA163" i="48"/>
  <c r="EA120" i="48"/>
  <c r="EA136" i="48"/>
  <c r="EA152" i="48"/>
  <c r="EA168" i="48"/>
  <c r="EA125" i="48"/>
  <c r="EA122" i="48"/>
  <c r="EA185" i="48"/>
  <c r="EA153" i="48"/>
  <c r="EA170" i="48"/>
  <c r="EA129" i="48"/>
  <c r="EA166" i="48"/>
  <c r="EA198" i="48"/>
  <c r="EA187" i="48"/>
  <c r="EA191" i="48"/>
  <c r="EA130" i="48"/>
  <c r="EA146" i="48"/>
  <c r="EA137" i="48"/>
  <c r="EA113" i="48"/>
  <c r="EA158" i="48"/>
  <c r="EA203" i="48"/>
  <c r="EA126" i="48"/>
  <c r="EA141" i="48"/>
  <c r="EA177" i="48"/>
  <c r="EA178" i="48"/>
  <c r="EA179" i="48"/>
  <c r="EA201" i="48"/>
  <c r="EA149" i="48"/>
  <c r="EA183" i="48"/>
  <c r="EA109" i="48"/>
  <c r="EA124" i="48"/>
  <c r="EA140" i="48"/>
  <c r="EA156" i="48"/>
  <c r="EA172" i="48"/>
  <c r="EA145" i="48"/>
  <c r="EA157" i="48"/>
  <c r="EA194" i="48"/>
  <c r="EA195" i="48"/>
  <c r="EA192" i="48"/>
  <c r="EA196" i="48"/>
  <c r="EA200" i="48"/>
  <c r="EA133" i="48"/>
  <c r="EA175" i="48"/>
  <c r="EA161" i="48"/>
  <c r="EA202" i="48"/>
  <c r="EA189" i="48"/>
  <c r="EA193" i="48"/>
  <c r="EA119" i="48"/>
  <c r="EA135" i="48"/>
  <c r="EA151" i="48"/>
  <c r="EA167" i="48"/>
  <c r="EA173" i="48"/>
  <c r="EA142" i="48"/>
  <c r="EA165" i="48"/>
  <c r="EA181" i="48"/>
  <c r="DL110" i="48"/>
  <c r="DL126" i="48"/>
  <c r="DL142" i="48"/>
  <c r="DL158" i="48"/>
  <c r="DL115" i="48"/>
  <c r="DL131" i="48"/>
  <c r="DL147" i="48"/>
  <c r="DL163" i="48"/>
  <c r="DL179" i="48"/>
  <c r="DL128" i="48"/>
  <c r="DL125" i="48"/>
  <c r="DL141" i="48"/>
  <c r="DL177" i="48"/>
  <c r="DL156" i="48"/>
  <c r="DL180" i="48"/>
  <c r="DL193" i="48"/>
  <c r="DL202" i="48"/>
  <c r="DL113" i="48"/>
  <c r="DL191" i="48"/>
  <c r="DL204" i="48"/>
  <c r="DL186" i="48"/>
  <c r="DL169" i="48"/>
  <c r="DL114" i="48"/>
  <c r="DL130" i="48"/>
  <c r="DL146" i="48"/>
  <c r="DL162" i="48"/>
  <c r="DL119" i="48"/>
  <c r="DL135" i="48"/>
  <c r="DL151" i="48"/>
  <c r="DL167" i="48"/>
  <c r="DL183" i="48"/>
  <c r="DL133" i="48"/>
  <c r="DL149" i="48"/>
  <c r="DL121" i="48"/>
  <c r="DL196" i="48"/>
  <c r="DL184" i="48"/>
  <c r="DL118" i="48"/>
  <c r="DL134" i="48"/>
  <c r="DL150" i="48"/>
  <c r="DL166" i="48"/>
  <c r="DL123" i="48"/>
  <c r="DL139" i="48"/>
  <c r="DL155" i="48"/>
  <c r="DL171" i="48"/>
  <c r="DL112" i="48"/>
  <c r="DL124" i="48"/>
  <c r="DL136" i="48"/>
  <c r="DL157" i="48"/>
  <c r="DL176" i="48"/>
  <c r="DL178" i="48"/>
  <c r="DL188" i="48"/>
  <c r="DL116" i="48"/>
  <c r="DL153" i="48"/>
  <c r="DL182" i="48"/>
  <c r="DL201" i="48"/>
  <c r="DL194" i="48"/>
  <c r="DL120" i="48"/>
  <c r="DL164" i="48"/>
  <c r="DL173" i="48"/>
  <c r="DL132" i="48"/>
  <c r="DL187" i="48"/>
  <c r="DL195" i="48"/>
  <c r="DL199" i="48"/>
  <c r="DL203" i="48"/>
  <c r="DL109" i="48"/>
  <c r="DL192" i="48"/>
  <c r="DL129" i="48"/>
  <c r="DL200" i="48"/>
  <c r="DL122" i="48"/>
  <c r="DL138" i="48"/>
  <c r="DL145" i="48"/>
  <c r="DL197" i="48"/>
  <c r="DL198" i="48"/>
  <c r="DL168" i="48"/>
  <c r="DL117" i="48"/>
  <c r="DL165" i="48"/>
  <c r="DL174" i="48"/>
  <c r="DL185" i="48"/>
  <c r="DL161" i="48"/>
  <c r="DL189" i="48"/>
  <c r="DL170" i="48"/>
  <c r="DL190" i="48"/>
  <c r="DL140" i="48"/>
  <c r="DL154" i="48"/>
  <c r="DL172" i="48"/>
  <c r="DL152" i="48"/>
  <c r="DL111" i="48"/>
  <c r="DL127" i="48"/>
  <c r="DL143" i="48"/>
  <c r="DL159" i="48"/>
  <c r="DL175" i="48"/>
  <c r="DL148" i="48"/>
  <c r="DL144" i="48"/>
  <c r="DL181" i="48"/>
  <c r="DL137" i="48"/>
  <c r="DL160" i="48"/>
  <c r="DE195" i="48"/>
  <c r="DE199" i="48"/>
  <c r="DE121" i="48"/>
  <c r="DE137" i="48"/>
  <c r="DE153" i="48"/>
  <c r="DE169" i="48"/>
  <c r="DE110" i="48"/>
  <c r="DE126" i="48"/>
  <c r="DE142" i="48"/>
  <c r="DE158" i="48"/>
  <c r="DE174" i="48"/>
  <c r="DE136" i="48"/>
  <c r="DE152" i="48"/>
  <c r="DE116" i="48"/>
  <c r="DE167" i="48"/>
  <c r="DE148" i="48"/>
  <c r="DE186" i="48"/>
  <c r="DE204" i="48"/>
  <c r="DE180" i="48"/>
  <c r="DE197" i="48"/>
  <c r="DE202" i="48"/>
  <c r="DE147" i="48"/>
  <c r="DE125" i="48"/>
  <c r="DE141" i="48"/>
  <c r="DE157" i="48"/>
  <c r="DE114" i="48"/>
  <c r="DE130" i="48"/>
  <c r="DE146" i="48"/>
  <c r="DE162" i="48"/>
  <c r="DE178" i="48"/>
  <c r="DE115" i="48"/>
  <c r="DE112" i="48"/>
  <c r="DE119" i="48"/>
  <c r="DE160" i="48"/>
  <c r="DE172" i="48"/>
  <c r="DE113" i="48"/>
  <c r="DE129" i="48"/>
  <c r="DE145" i="48"/>
  <c r="DE161" i="48"/>
  <c r="DE118" i="48"/>
  <c r="DE134" i="48"/>
  <c r="DE150" i="48"/>
  <c r="DE166" i="48"/>
  <c r="DE182" i="48"/>
  <c r="DE123" i="48"/>
  <c r="DE120" i="48"/>
  <c r="DE168" i="48"/>
  <c r="DE140" i="48"/>
  <c r="DE151" i="48"/>
  <c r="DE127" i="48"/>
  <c r="DE164" i="48"/>
  <c r="DE196" i="48"/>
  <c r="DE185" i="48"/>
  <c r="DE189" i="48"/>
  <c r="DE191" i="48"/>
  <c r="DE122" i="48"/>
  <c r="DE138" i="48"/>
  <c r="DE154" i="48"/>
  <c r="DE170" i="48"/>
  <c r="DE128" i="48"/>
  <c r="DE144" i="48"/>
  <c r="DE171" i="48"/>
  <c r="DE132" i="48"/>
  <c r="DE139" i="48"/>
  <c r="DE188" i="48"/>
  <c r="DE111" i="48"/>
  <c r="DE156" i="48"/>
  <c r="DE192" i="48"/>
  <c r="DE109" i="48"/>
  <c r="DE163" i="48"/>
  <c r="DE179" i="48"/>
  <c r="DE193" i="48"/>
  <c r="DE190" i="48"/>
  <c r="DE131" i="48"/>
  <c r="DE159" i="48"/>
  <c r="DE155" i="48"/>
  <c r="DE201" i="48"/>
  <c r="DE177" i="48"/>
  <c r="DE117" i="48"/>
  <c r="DE133" i="48"/>
  <c r="DE149" i="48"/>
  <c r="DE165" i="48"/>
  <c r="DE173" i="48"/>
  <c r="DE143" i="48"/>
  <c r="DE183" i="48"/>
  <c r="DE181" i="48"/>
  <c r="DE194" i="48"/>
  <c r="DE198" i="48"/>
  <c r="DE203" i="48"/>
  <c r="DE176" i="48"/>
  <c r="DE187" i="48"/>
  <c r="DE135" i="48"/>
  <c r="DE184" i="48"/>
  <c r="DE200" i="48"/>
  <c r="DE124" i="48"/>
  <c r="DE175" i="48"/>
  <c r="CY178" i="48"/>
  <c r="CY122" i="48"/>
  <c r="CY119" i="48"/>
  <c r="CY135" i="48"/>
  <c r="CY151" i="48"/>
  <c r="CY167" i="48"/>
  <c r="CY124" i="48"/>
  <c r="CY140" i="48"/>
  <c r="CY156" i="48"/>
  <c r="CY172" i="48"/>
  <c r="CY121" i="48"/>
  <c r="CY118" i="48"/>
  <c r="CY166" i="48"/>
  <c r="CY170" i="48"/>
  <c r="CY149" i="48"/>
  <c r="CY182" i="48"/>
  <c r="CY162" i="48"/>
  <c r="CY173" i="48"/>
  <c r="CY202" i="48"/>
  <c r="CY195" i="48"/>
  <c r="CY200" i="48"/>
  <c r="CY179" i="48"/>
  <c r="CY123" i="48"/>
  <c r="CY139" i="48"/>
  <c r="CY155" i="48"/>
  <c r="CY112" i="48"/>
  <c r="CY128" i="48"/>
  <c r="CY144" i="48"/>
  <c r="CY160" i="48"/>
  <c r="CY176" i="48"/>
  <c r="CY129" i="48"/>
  <c r="CY126" i="48"/>
  <c r="CY142" i="48"/>
  <c r="CY114" i="48"/>
  <c r="CY189" i="48"/>
  <c r="CY138" i="48"/>
  <c r="CY111" i="48"/>
  <c r="CY127" i="48"/>
  <c r="CY143" i="48"/>
  <c r="CY159" i="48"/>
  <c r="CY116" i="48"/>
  <c r="CY132" i="48"/>
  <c r="CY148" i="48"/>
  <c r="CY164" i="48"/>
  <c r="CY180" i="48"/>
  <c r="CY134" i="48"/>
  <c r="CY117" i="48"/>
  <c r="CY150" i="48"/>
  <c r="CY171" i="48"/>
  <c r="CY130" i="48"/>
  <c r="CY165" i="48"/>
  <c r="CY181" i="48"/>
  <c r="CY183" i="48"/>
  <c r="CY146" i="48"/>
  <c r="CY175" i="48"/>
  <c r="CY194" i="48"/>
  <c r="CY161" i="48"/>
  <c r="CY120" i="48"/>
  <c r="CY136" i="48"/>
  <c r="CY152" i="48"/>
  <c r="CY168" i="48"/>
  <c r="CY184" i="48"/>
  <c r="CY110" i="48"/>
  <c r="CY158" i="48"/>
  <c r="CY125" i="48"/>
  <c r="CY154" i="48"/>
  <c r="CY169" i="48"/>
  <c r="CY174" i="48"/>
  <c r="CY198" i="48"/>
  <c r="CY199" i="48"/>
  <c r="CY188" i="48"/>
  <c r="CY196" i="48"/>
  <c r="CY197" i="48"/>
  <c r="CY204" i="48"/>
  <c r="CY193" i="48"/>
  <c r="CY115" i="48"/>
  <c r="CY131" i="48"/>
  <c r="CY147" i="48"/>
  <c r="CY163" i="48"/>
  <c r="CY141" i="48"/>
  <c r="CY145" i="48"/>
  <c r="CY109" i="48"/>
  <c r="CY113" i="48"/>
  <c r="CY187" i="48"/>
  <c r="CY177" i="48"/>
  <c r="CY133" i="48"/>
  <c r="CY185" i="48"/>
  <c r="CY186" i="48"/>
  <c r="CY190" i="48"/>
  <c r="CY191" i="48"/>
  <c r="CY203" i="48"/>
  <c r="CY153" i="48"/>
  <c r="CY201" i="48"/>
  <c r="CY157" i="48"/>
  <c r="CY137" i="48"/>
  <c r="CY192" i="48"/>
  <c r="CP202" i="48"/>
  <c r="CP124" i="48"/>
  <c r="CP140" i="48"/>
  <c r="CP156" i="48"/>
  <c r="CP113" i="48"/>
  <c r="CP129" i="48"/>
  <c r="CP145" i="48"/>
  <c r="CP161" i="48"/>
  <c r="CP177" i="48"/>
  <c r="CP126" i="48"/>
  <c r="CP123" i="48"/>
  <c r="CP175" i="48"/>
  <c r="CP154" i="48"/>
  <c r="CP187" i="48"/>
  <c r="CP167" i="48"/>
  <c r="CP178" i="48"/>
  <c r="CP191" i="48"/>
  <c r="CP188" i="48"/>
  <c r="CP200" i="48"/>
  <c r="CP184" i="48"/>
  <c r="CP166" i="48"/>
  <c r="CP182" i="48"/>
  <c r="CP112" i="48"/>
  <c r="CP128" i="48"/>
  <c r="CP144" i="48"/>
  <c r="CP160" i="48"/>
  <c r="CP117" i="48"/>
  <c r="CP133" i="48"/>
  <c r="CP149" i="48"/>
  <c r="CP165" i="48"/>
  <c r="CP181" i="48"/>
  <c r="CP131" i="48"/>
  <c r="CP147" i="48"/>
  <c r="CP119" i="48"/>
  <c r="CP183" i="48"/>
  <c r="CP194" i="48"/>
  <c r="CP116" i="48"/>
  <c r="CP132" i="48"/>
  <c r="CP148" i="48"/>
  <c r="CP164" i="48"/>
  <c r="CP121" i="48"/>
  <c r="CP137" i="48"/>
  <c r="CP153" i="48"/>
  <c r="CP169" i="48"/>
  <c r="CP110" i="48"/>
  <c r="CP139" i="48"/>
  <c r="CP122" i="48"/>
  <c r="CP134" i="48"/>
  <c r="CP155" i="48"/>
  <c r="CP174" i="48"/>
  <c r="CP176" i="48"/>
  <c r="CP186" i="48"/>
  <c r="CP114" i="48"/>
  <c r="CP151" i="48"/>
  <c r="CP180" i="48"/>
  <c r="CP189" i="48"/>
  <c r="CP199" i="48"/>
  <c r="CP192" i="48"/>
  <c r="CP118" i="48"/>
  <c r="CP135" i="48"/>
  <c r="CP162" i="48"/>
  <c r="CP171" i="48"/>
  <c r="CP130" i="48"/>
  <c r="CP142" i="48"/>
  <c r="CP179" i="48"/>
  <c r="CP138" i="48"/>
  <c r="CP158" i="48"/>
  <c r="CP185" i="48"/>
  <c r="CP193" i="48"/>
  <c r="CP197" i="48"/>
  <c r="CP201" i="48"/>
  <c r="CP152" i="48"/>
  <c r="CP168" i="48"/>
  <c r="CP143" i="48"/>
  <c r="CP204" i="48"/>
  <c r="CP198" i="48"/>
  <c r="CP115" i="48"/>
  <c r="CP163" i="48"/>
  <c r="CP172" i="48"/>
  <c r="CP159" i="48"/>
  <c r="CP203" i="48"/>
  <c r="CP150" i="48"/>
  <c r="CP109" i="48"/>
  <c r="CP120" i="48"/>
  <c r="CP136" i="48"/>
  <c r="CP170" i="48"/>
  <c r="CP195" i="48"/>
  <c r="CP196" i="48"/>
  <c r="CP125" i="48"/>
  <c r="CP141" i="48"/>
  <c r="CP157" i="48"/>
  <c r="CP173" i="48"/>
  <c r="CP146" i="48"/>
  <c r="CP111" i="48"/>
  <c r="CP190" i="48"/>
  <c r="CP127" i="48"/>
  <c r="CL170" i="48"/>
  <c r="CL112" i="48"/>
  <c r="CL128" i="48"/>
  <c r="CL144" i="48"/>
  <c r="CL160" i="48"/>
  <c r="CL117" i="48"/>
  <c r="CL133" i="48"/>
  <c r="CL149" i="48"/>
  <c r="CL165" i="48"/>
  <c r="CL181" i="48"/>
  <c r="CL114" i="48"/>
  <c r="CL111" i="48"/>
  <c r="CL159" i="48"/>
  <c r="CL142" i="48"/>
  <c r="CL175" i="48"/>
  <c r="CL134" i="48"/>
  <c r="CL138" i="48"/>
  <c r="CL155" i="48"/>
  <c r="CL131" i="48"/>
  <c r="CL195" i="48"/>
  <c r="CL204" i="48"/>
  <c r="CL184" i="48"/>
  <c r="CL189" i="48"/>
  <c r="CL193" i="48"/>
  <c r="CL171" i="48"/>
  <c r="CL190" i="48"/>
  <c r="CL198" i="48"/>
  <c r="CL116" i="48"/>
  <c r="CL132" i="48"/>
  <c r="CL148" i="48"/>
  <c r="CL164" i="48"/>
  <c r="CL121" i="48"/>
  <c r="CL137" i="48"/>
  <c r="CL153" i="48"/>
  <c r="CL169" i="48"/>
  <c r="CL122" i="48"/>
  <c r="CL119" i="48"/>
  <c r="CL167" i="48"/>
  <c r="CL178" i="48"/>
  <c r="CL180" i="48"/>
  <c r="CL186" i="48"/>
  <c r="CL202" i="48"/>
  <c r="CL154" i="48"/>
  <c r="CL120" i="48"/>
  <c r="CL136" i="48"/>
  <c r="CL152" i="48"/>
  <c r="CL168" i="48"/>
  <c r="CL125" i="48"/>
  <c r="CL141" i="48"/>
  <c r="CL157" i="48"/>
  <c r="CL173" i="48"/>
  <c r="CL130" i="48"/>
  <c r="CL127" i="48"/>
  <c r="CL110" i="48"/>
  <c r="CL143" i="48"/>
  <c r="CL123" i="48"/>
  <c r="CL158" i="48"/>
  <c r="CL174" i="48"/>
  <c r="CL176" i="48"/>
  <c r="CL162" i="48"/>
  <c r="CL203" i="48"/>
  <c r="CL196" i="48"/>
  <c r="CL124" i="48"/>
  <c r="CL140" i="48"/>
  <c r="CL156" i="48"/>
  <c r="CL135" i="48"/>
  <c r="CL126" i="48"/>
  <c r="CL151" i="48"/>
  <c r="CL118" i="48"/>
  <c r="CL147" i="48"/>
  <c r="CL109" i="48"/>
  <c r="CL182" i="48"/>
  <c r="CL183" i="48"/>
  <c r="CL194" i="48"/>
  <c r="CL129" i="48"/>
  <c r="CL177" i="48"/>
  <c r="CL150" i="48"/>
  <c r="CL139" i="48"/>
  <c r="CL192" i="48"/>
  <c r="CL179" i="48"/>
  <c r="CL166" i="48"/>
  <c r="CL185" i="48"/>
  <c r="CL199" i="48"/>
  <c r="CL200" i="48"/>
  <c r="CL146" i="48"/>
  <c r="CL188" i="48"/>
  <c r="CL115" i="48"/>
  <c r="CL172" i="48"/>
  <c r="CL113" i="48"/>
  <c r="CL161" i="48"/>
  <c r="CL197" i="48"/>
  <c r="CL201" i="48"/>
  <c r="CL163" i="48"/>
  <c r="CL145" i="48"/>
  <c r="CL187" i="48"/>
  <c r="CL191" i="48"/>
  <c r="CI193" i="48"/>
  <c r="CI119" i="48"/>
  <c r="CI135" i="48"/>
  <c r="CI151" i="48"/>
  <c r="CI167" i="48"/>
  <c r="CI124" i="48"/>
  <c r="CI140" i="48"/>
  <c r="CI156" i="48"/>
  <c r="CI172" i="48"/>
  <c r="CI134" i="48"/>
  <c r="CI150" i="48"/>
  <c r="CI189" i="48"/>
  <c r="CI114" i="48"/>
  <c r="CI165" i="48"/>
  <c r="CI146" i="48"/>
  <c r="CI169" i="48"/>
  <c r="CI202" i="48"/>
  <c r="CI178" i="48"/>
  <c r="CI195" i="48"/>
  <c r="CI200" i="48"/>
  <c r="CI123" i="48"/>
  <c r="CI139" i="48"/>
  <c r="CI155" i="48"/>
  <c r="CI112" i="48"/>
  <c r="CI128" i="48"/>
  <c r="CI144" i="48"/>
  <c r="CI160" i="48"/>
  <c r="CI176" i="48"/>
  <c r="CI113" i="48"/>
  <c r="CI110" i="48"/>
  <c r="CI117" i="48"/>
  <c r="CI158" i="48"/>
  <c r="CI170" i="48"/>
  <c r="CI187" i="48"/>
  <c r="CI111" i="48"/>
  <c r="CI127" i="48"/>
  <c r="CI143" i="48"/>
  <c r="CI159" i="48"/>
  <c r="CI116" i="48"/>
  <c r="CI132" i="48"/>
  <c r="CI148" i="48"/>
  <c r="CI164" i="48"/>
  <c r="CI180" i="48"/>
  <c r="CI121" i="48"/>
  <c r="CI118" i="48"/>
  <c r="CI133" i="48"/>
  <c r="CI166" i="48"/>
  <c r="CI138" i="48"/>
  <c r="CI149" i="48"/>
  <c r="CI125" i="48"/>
  <c r="CI162" i="48"/>
  <c r="CI194" i="48"/>
  <c r="CI115" i="48"/>
  <c r="CI131" i="48"/>
  <c r="CI147" i="48"/>
  <c r="CI163" i="48"/>
  <c r="CI130" i="48"/>
  <c r="CI141" i="48"/>
  <c r="CI186" i="48"/>
  <c r="CI190" i="48"/>
  <c r="CI191" i="48"/>
  <c r="CI192" i="48"/>
  <c r="CI204" i="48"/>
  <c r="CI197" i="48"/>
  <c r="CI136" i="48"/>
  <c r="CI152" i="48"/>
  <c r="CI184" i="48"/>
  <c r="CI171" i="48"/>
  <c r="CI154" i="48"/>
  <c r="CI203" i="48"/>
  <c r="CI201" i="48"/>
  <c r="CI185" i="48"/>
  <c r="CI181" i="48"/>
  <c r="CI153" i="48"/>
  <c r="CI122" i="48"/>
  <c r="CI196" i="48"/>
  <c r="CI145" i="48"/>
  <c r="CI173" i="48"/>
  <c r="CI175" i="48"/>
  <c r="CI188" i="48"/>
  <c r="CI120" i="48"/>
  <c r="CI168" i="48"/>
  <c r="CI126" i="48"/>
  <c r="CI142" i="48"/>
  <c r="CI179" i="48"/>
  <c r="CI129" i="48"/>
  <c r="CI137" i="48"/>
  <c r="CI157" i="48"/>
  <c r="CI182" i="48"/>
  <c r="CI198" i="48"/>
  <c r="CI161" i="48"/>
  <c r="CI177" i="48"/>
  <c r="CI199" i="48"/>
  <c r="CI174" i="48"/>
  <c r="CI109" i="48"/>
  <c r="CI183" i="48"/>
  <c r="CD190" i="48"/>
  <c r="CD120" i="48"/>
  <c r="CD136" i="48"/>
  <c r="CD152" i="48"/>
  <c r="CD168" i="48"/>
  <c r="CD125" i="48"/>
  <c r="CD141" i="48"/>
  <c r="CD157" i="48"/>
  <c r="CD173" i="48"/>
  <c r="CD122" i="48"/>
  <c r="CD119" i="48"/>
  <c r="CD118" i="48"/>
  <c r="CD167" i="48"/>
  <c r="CD170" i="48"/>
  <c r="CD172" i="48"/>
  <c r="CD131" i="48"/>
  <c r="CD150" i="48"/>
  <c r="CD182" i="48"/>
  <c r="CD184" i="48"/>
  <c r="CD110" i="48"/>
  <c r="CD163" i="48"/>
  <c r="CD175" i="48"/>
  <c r="CD203" i="48"/>
  <c r="CD138" i="48"/>
  <c r="CD146" i="48"/>
  <c r="CD196" i="48"/>
  <c r="CD201" i="48"/>
  <c r="CD162" i="48"/>
  <c r="CD194" i="48"/>
  <c r="CD179" i="48"/>
  <c r="CD124" i="48"/>
  <c r="CD140" i="48"/>
  <c r="CD156" i="48"/>
  <c r="CD113" i="48"/>
  <c r="CD129" i="48"/>
  <c r="CD145" i="48"/>
  <c r="CD161" i="48"/>
  <c r="CD177" i="48"/>
  <c r="CD130" i="48"/>
  <c r="CD127" i="48"/>
  <c r="CD134" i="48"/>
  <c r="CD143" i="48"/>
  <c r="CD180" i="48"/>
  <c r="CD198" i="48"/>
  <c r="CD112" i="48"/>
  <c r="CD128" i="48"/>
  <c r="CD144" i="48"/>
  <c r="CD160" i="48"/>
  <c r="CD117" i="48"/>
  <c r="CD133" i="48"/>
  <c r="CD149" i="48"/>
  <c r="CD165" i="48"/>
  <c r="CD181" i="48"/>
  <c r="CD135" i="48"/>
  <c r="CD151" i="48"/>
  <c r="CD171" i="48"/>
  <c r="CD166" i="48"/>
  <c r="CD183" i="48"/>
  <c r="CD147" i="48"/>
  <c r="CD185" i="48"/>
  <c r="CD195" i="48"/>
  <c r="CD123" i="48"/>
  <c r="CD116" i="48"/>
  <c r="CD132" i="48"/>
  <c r="CD148" i="48"/>
  <c r="CD164" i="48"/>
  <c r="CD115" i="48"/>
  <c r="CD142" i="48"/>
  <c r="CD176" i="48"/>
  <c r="CD199" i="48"/>
  <c r="CD200" i="48"/>
  <c r="CD109" i="48"/>
  <c r="CD178" i="48"/>
  <c r="CD137" i="48"/>
  <c r="CD153" i="48"/>
  <c r="CD174" i="48"/>
  <c r="CD154" i="48"/>
  <c r="CD114" i="48"/>
  <c r="CD186" i="48"/>
  <c r="CD126" i="48"/>
  <c r="CD204" i="48"/>
  <c r="CD139" i="48"/>
  <c r="CD202" i="48"/>
  <c r="CD197" i="48"/>
  <c r="CD169" i="48"/>
  <c r="CD155" i="48"/>
  <c r="CD189" i="48"/>
  <c r="CD188" i="48"/>
  <c r="CD111" i="48"/>
  <c r="CD159" i="48"/>
  <c r="CD158" i="48"/>
  <c r="CD187" i="48"/>
  <c r="CD191" i="48"/>
  <c r="CD192" i="48"/>
  <c r="CD193" i="48"/>
  <c r="CD121" i="48"/>
  <c r="BU199" i="48"/>
  <c r="BP174" i="48"/>
  <c r="BW200" i="48"/>
  <c r="BV171" i="48"/>
  <c r="BX165" i="48"/>
  <c r="BS148" i="48"/>
  <c r="BU142" i="48"/>
  <c r="BW173" i="48"/>
  <c r="BV144" i="48"/>
  <c r="BP190" i="48"/>
  <c r="BS192" i="48"/>
  <c r="BV183" i="48"/>
  <c r="BX177" i="48"/>
  <c r="BS160" i="48"/>
  <c r="BU154" i="48"/>
  <c r="BU255" i="48" s="1"/>
  <c r="BX145" i="48"/>
  <c r="BS190" i="48"/>
  <c r="BV181" i="48"/>
  <c r="BW178" i="48"/>
  <c r="BS174" i="48"/>
  <c r="BV165" i="48"/>
  <c r="BW162" i="48"/>
  <c r="BS158" i="48"/>
  <c r="BV149" i="48"/>
  <c r="BW146" i="48"/>
  <c r="BS142" i="48"/>
  <c r="BS126" i="48"/>
  <c r="BS110" i="48"/>
  <c r="BU197" i="48"/>
  <c r="BV194" i="48"/>
  <c r="BW191" i="48"/>
  <c r="BX188" i="48"/>
  <c r="BP180" i="48"/>
  <c r="BP164" i="48"/>
  <c r="BU149" i="48"/>
  <c r="BS139" i="48"/>
  <c r="BX124" i="48"/>
  <c r="BU117" i="48"/>
  <c r="BP116" i="48"/>
  <c r="BW111" i="48"/>
  <c r="BX129" i="48"/>
  <c r="BP121" i="48"/>
  <c r="BX113" i="48"/>
  <c r="BL112" i="48"/>
  <c r="AA11" i="48" s="1"/>
  <c r="BL111" i="48"/>
  <c r="AA10" i="48" s="1"/>
  <c r="BL116" i="48"/>
  <c r="AA15" i="48" s="1"/>
  <c r="BL120" i="48"/>
  <c r="AA19" i="48" s="1"/>
  <c r="BL124" i="48"/>
  <c r="AA23" i="48" s="1"/>
  <c r="BL128" i="48"/>
  <c r="BL132" i="48"/>
  <c r="AA31" i="48" s="1"/>
  <c r="BL136" i="48"/>
  <c r="AA35" i="48" s="1"/>
  <c r="BL140" i="48"/>
  <c r="AA39" i="48" s="1"/>
  <c r="BL144" i="48"/>
  <c r="BL148" i="48"/>
  <c r="AA47" i="48" s="1"/>
  <c r="BL152" i="48"/>
  <c r="AA51" i="48" s="1"/>
  <c r="BL156" i="48"/>
  <c r="AA55" i="48" s="1"/>
  <c r="BL160" i="48"/>
  <c r="AA59" i="48" s="1"/>
  <c r="BL164" i="48"/>
  <c r="AA63" i="48" s="1"/>
  <c r="BL168" i="48"/>
  <c r="AA67" i="48" s="1"/>
  <c r="BL172" i="48"/>
  <c r="AA71" i="48" s="1"/>
  <c r="BL176" i="48"/>
  <c r="AA75" i="48" s="1"/>
  <c r="BL180" i="48"/>
  <c r="AA79" i="48" s="1"/>
  <c r="BL184" i="48"/>
  <c r="AA83" i="48" s="1"/>
  <c r="BL188" i="48"/>
  <c r="AA87" i="48" s="1"/>
  <c r="BL192" i="48"/>
  <c r="BL196" i="48"/>
  <c r="AA95" i="48" s="1"/>
  <c r="BL200" i="48"/>
  <c r="AA99" i="48" s="1"/>
  <c r="BL204" i="48"/>
  <c r="AA103" i="48" s="1"/>
  <c r="BK112" i="48"/>
  <c r="BK116" i="48"/>
  <c r="BK120" i="48"/>
  <c r="BK124" i="48"/>
  <c r="BK128" i="48"/>
  <c r="BK132" i="48"/>
  <c r="BK136" i="48"/>
  <c r="BK140" i="48"/>
  <c r="BK144" i="48"/>
  <c r="BK148" i="48"/>
  <c r="BK152" i="48"/>
  <c r="BK156" i="48"/>
  <c r="BK160" i="48"/>
  <c r="BK164" i="48"/>
  <c r="BK168" i="48"/>
  <c r="BK172" i="48"/>
  <c r="BK176" i="48"/>
  <c r="BK180" i="48"/>
  <c r="BK184" i="48"/>
  <c r="BK188" i="48"/>
  <c r="BK192" i="48"/>
  <c r="BK196" i="48"/>
  <c r="BK200" i="48"/>
  <c r="BK204" i="48"/>
  <c r="BL115" i="48"/>
  <c r="AA14" i="48" s="1"/>
  <c r="BL127" i="48"/>
  <c r="AA26" i="48" s="1"/>
  <c r="BL135" i="48"/>
  <c r="AA34" i="48" s="1"/>
  <c r="BL143" i="48"/>
  <c r="AA42" i="48" s="1"/>
  <c r="BL155" i="48"/>
  <c r="AA54" i="48" s="1"/>
  <c r="BL163" i="48"/>
  <c r="AA62" i="48" s="1"/>
  <c r="BL175" i="48"/>
  <c r="AA74" i="48" s="1"/>
  <c r="BL179" i="48"/>
  <c r="AA78" i="48" s="1"/>
  <c r="BL187" i="48"/>
  <c r="AA86" i="48" s="1"/>
  <c r="BL199" i="48"/>
  <c r="AA98" i="48" s="1"/>
  <c r="BK111" i="48"/>
  <c r="BK127" i="48"/>
  <c r="BK139" i="48"/>
  <c r="BK147" i="48"/>
  <c r="BK159" i="48"/>
  <c r="BK167" i="48"/>
  <c r="BK179" i="48"/>
  <c r="BK187" i="48"/>
  <c r="BK199" i="48"/>
  <c r="BL113" i="48"/>
  <c r="AA12" i="48" s="1"/>
  <c r="BL117" i="48"/>
  <c r="AA16" i="48" s="1"/>
  <c r="BL121" i="48"/>
  <c r="AA20" i="48" s="1"/>
  <c r="BL125" i="48"/>
  <c r="AA24" i="48" s="1"/>
  <c r="BL129" i="48"/>
  <c r="AA28" i="48" s="1"/>
  <c r="BL133" i="48"/>
  <c r="BL137" i="48"/>
  <c r="AA36" i="48" s="1"/>
  <c r="BL141" i="48"/>
  <c r="AA40" i="48" s="1"/>
  <c r="BL145" i="48"/>
  <c r="AA44" i="48" s="1"/>
  <c r="BL149" i="48"/>
  <c r="AA48" i="48" s="1"/>
  <c r="BL153" i="48"/>
  <c r="AA52" i="48" s="1"/>
  <c r="BL157" i="48"/>
  <c r="AA56" i="48" s="1"/>
  <c r="BL161" i="48"/>
  <c r="AA60" i="48" s="1"/>
  <c r="BL165" i="48"/>
  <c r="AA64" i="48" s="1"/>
  <c r="BL169" i="48"/>
  <c r="AA68" i="48" s="1"/>
  <c r="BL173" i="48"/>
  <c r="AA72" i="48" s="1"/>
  <c r="BL177" i="48"/>
  <c r="AA76" i="48" s="1"/>
  <c r="BL181" i="48"/>
  <c r="AA80" i="48" s="1"/>
  <c r="BL185" i="48"/>
  <c r="AA84" i="48" s="1"/>
  <c r="BL189" i="48"/>
  <c r="AA88" i="48" s="1"/>
  <c r="BL193" i="48"/>
  <c r="AA92" i="48" s="1"/>
  <c r="BL197" i="48"/>
  <c r="AA96" i="48" s="1"/>
  <c r="BL201" i="48"/>
  <c r="AA100" i="48" s="1"/>
  <c r="BL109" i="48"/>
  <c r="AA8" i="48" s="1"/>
  <c r="BK113" i="48"/>
  <c r="BK117" i="48"/>
  <c r="BK121" i="48"/>
  <c r="BK125" i="48"/>
  <c r="BK129" i="48"/>
  <c r="BK133" i="48"/>
  <c r="BK137" i="48"/>
  <c r="BK141" i="48"/>
  <c r="BK145" i="48"/>
  <c r="BK149" i="48"/>
  <c r="BK153" i="48"/>
  <c r="BK157" i="48"/>
  <c r="BK161" i="48"/>
  <c r="BK165" i="48"/>
  <c r="BK169" i="48"/>
  <c r="BK173" i="48"/>
  <c r="BK177" i="48"/>
  <c r="BK181" i="48"/>
  <c r="BK185" i="48"/>
  <c r="BK189" i="48"/>
  <c r="BK193" i="48"/>
  <c r="BK197" i="48"/>
  <c r="BK201" i="48"/>
  <c r="BK109" i="48"/>
  <c r="BL119" i="48"/>
  <c r="AA18" i="48" s="1"/>
  <c r="BL131" i="48"/>
  <c r="BL139" i="48"/>
  <c r="AA38" i="48" s="1"/>
  <c r="BL151" i="48"/>
  <c r="AA50" i="48" s="1"/>
  <c r="BL159" i="48"/>
  <c r="AA58" i="48" s="1"/>
  <c r="BL171" i="48"/>
  <c r="AA70" i="48" s="1"/>
  <c r="BL183" i="48"/>
  <c r="AA82" i="48" s="1"/>
  <c r="BL191" i="48"/>
  <c r="AA90" i="48" s="1"/>
  <c r="BL203" i="48"/>
  <c r="AA102" i="48" s="1"/>
  <c r="BK115" i="48"/>
  <c r="BK123" i="48"/>
  <c r="BK131" i="48"/>
  <c r="BK143" i="48"/>
  <c r="BK155" i="48"/>
  <c r="BK163" i="48"/>
  <c r="BK171" i="48"/>
  <c r="BK183" i="48"/>
  <c r="BK195" i="48"/>
  <c r="BK203" i="48"/>
  <c r="BL114" i="48"/>
  <c r="AA13" i="48" s="1"/>
  <c r="BL118" i="48"/>
  <c r="AA17" i="48" s="1"/>
  <c r="BL122" i="48"/>
  <c r="AA21" i="48" s="1"/>
  <c r="BL126" i="48"/>
  <c r="AA25" i="48" s="1"/>
  <c r="BL130" i="48"/>
  <c r="AA29" i="48" s="1"/>
  <c r="BL134" i="48"/>
  <c r="AA33" i="48" s="1"/>
  <c r="BL138" i="48"/>
  <c r="BL142" i="48"/>
  <c r="AA41" i="48" s="1"/>
  <c r="BL146" i="48"/>
  <c r="AA45" i="48" s="1"/>
  <c r="BL150" i="48"/>
  <c r="AA49" i="48" s="1"/>
  <c r="BL154" i="48"/>
  <c r="AA53" i="48" s="1"/>
  <c r="BL158" i="48"/>
  <c r="AA57" i="48" s="1"/>
  <c r="BL162" i="48"/>
  <c r="BL166" i="48"/>
  <c r="AA65" i="48" s="1"/>
  <c r="BL170" i="48"/>
  <c r="AA69" i="48" s="1"/>
  <c r="BL174" i="48"/>
  <c r="AA73" i="48" s="1"/>
  <c r="BL178" i="48"/>
  <c r="AA77" i="48" s="1"/>
  <c r="BL182" i="48"/>
  <c r="AA81" i="48" s="1"/>
  <c r="BL186" i="48"/>
  <c r="AA85" i="48" s="1"/>
  <c r="BL190" i="48"/>
  <c r="AA89" i="48" s="1"/>
  <c r="BL194" i="48"/>
  <c r="AA93" i="48" s="1"/>
  <c r="BL198" i="48"/>
  <c r="AA97" i="48" s="1"/>
  <c r="BL202" i="48"/>
  <c r="AA101" i="48" s="1"/>
  <c r="BK110" i="48"/>
  <c r="BK114" i="48"/>
  <c r="BK118" i="48"/>
  <c r="BK122" i="48"/>
  <c r="BK126" i="48"/>
  <c r="BK130" i="48"/>
  <c r="BK134" i="48"/>
  <c r="BK138" i="48"/>
  <c r="BK142" i="48"/>
  <c r="BK146" i="48"/>
  <c r="BK150" i="48"/>
  <c r="BK154" i="48"/>
  <c r="BK158" i="48"/>
  <c r="BK162" i="48"/>
  <c r="BK166" i="48"/>
  <c r="BK170" i="48"/>
  <c r="BK174" i="48"/>
  <c r="BK178" i="48"/>
  <c r="BK182" i="48"/>
  <c r="BK186" i="48"/>
  <c r="BK190" i="48"/>
  <c r="BK194" i="48"/>
  <c r="BK198" i="48"/>
  <c r="BK202" i="48"/>
  <c r="BL110" i="48"/>
  <c r="AA9" i="48" s="1"/>
  <c r="BL123" i="48"/>
  <c r="BL147" i="48"/>
  <c r="AA46" i="48" s="1"/>
  <c r="BL167" i="48"/>
  <c r="AA66" i="48" s="1"/>
  <c r="BL195" i="48"/>
  <c r="AA94" i="48" s="1"/>
  <c r="BK119" i="48"/>
  <c r="BK135" i="48"/>
  <c r="BK151" i="48"/>
  <c r="BK175" i="48"/>
  <c r="BK191" i="48"/>
  <c r="DR202" i="48"/>
  <c r="DR154" i="48"/>
  <c r="DR112" i="48"/>
  <c r="DR128" i="48"/>
  <c r="DR144" i="48"/>
  <c r="DR160" i="48"/>
  <c r="DR117" i="48"/>
  <c r="DR133" i="48"/>
  <c r="DR149" i="48"/>
  <c r="DR165" i="48"/>
  <c r="DR181" i="48"/>
  <c r="DR114" i="48"/>
  <c r="DR111" i="48"/>
  <c r="DR110" i="48"/>
  <c r="DR159" i="48"/>
  <c r="DR123" i="48"/>
  <c r="DR142" i="48"/>
  <c r="DR174" i="48"/>
  <c r="DR176" i="48"/>
  <c r="DR139" i="48"/>
  <c r="DR155" i="48"/>
  <c r="DR195" i="48"/>
  <c r="DR115" i="48"/>
  <c r="DR204" i="48"/>
  <c r="DR193" i="48"/>
  <c r="DR116" i="48"/>
  <c r="DR132" i="48"/>
  <c r="DR148" i="48"/>
  <c r="DR164" i="48"/>
  <c r="DR121" i="48"/>
  <c r="DR137" i="48"/>
  <c r="DR153" i="48"/>
  <c r="DR169" i="48"/>
  <c r="DR122" i="48"/>
  <c r="DR119" i="48"/>
  <c r="DR126" i="48"/>
  <c r="DR167" i="48"/>
  <c r="DR179" i="48"/>
  <c r="DR186" i="48"/>
  <c r="DR171" i="48"/>
  <c r="DR120" i="48"/>
  <c r="DR136" i="48"/>
  <c r="DR152" i="48"/>
  <c r="DR168" i="48"/>
  <c r="DR125" i="48"/>
  <c r="DR141" i="48"/>
  <c r="DR157" i="48"/>
  <c r="DR173" i="48"/>
  <c r="DR130" i="48"/>
  <c r="DR127" i="48"/>
  <c r="DR143" i="48"/>
  <c r="DR158" i="48"/>
  <c r="DR175" i="48"/>
  <c r="DR203" i="48"/>
  <c r="DR196" i="48"/>
  <c r="DR134" i="48"/>
  <c r="DR163" i="48"/>
  <c r="DR190" i="48"/>
  <c r="DR178" i="48"/>
  <c r="DR191" i="48"/>
  <c r="DR192" i="48"/>
  <c r="DR131" i="48"/>
  <c r="DR194" i="48"/>
  <c r="DR170" i="48"/>
  <c r="DR198" i="48"/>
  <c r="DR113" i="48"/>
  <c r="DR129" i="48"/>
  <c r="DR145" i="48"/>
  <c r="DR161" i="48"/>
  <c r="DR177" i="48"/>
  <c r="DR135" i="48"/>
  <c r="DR151" i="48"/>
  <c r="DR150" i="48"/>
  <c r="DR118" i="48"/>
  <c r="DR162" i="48"/>
  <c r="DR199" i="48"/>
  <c r="DR200" i="48"/>
  <c r="DR189" i="48"/>
  <c r="DR197" i="48"/>
  <c r="DR201" i="48"/>
  <c r="DR188" i="48"/>
  <c r="DR183" i="48"/>
  <c r="DR166" i="48"/>
  <c r="DR172" i="48"/>
  <c r="DR124" i="48"/>
  <c r="DR140" i="48"/>
  <c r="DR156" i="48"/>
  <c r="DR180" i="48"/>
  <c r="DR138" i="48"/>
  <c r="DR147" i="48"/>
  <c r="DR109" i="48"/>
  <c r="DR146" i="48"/>
  <c r="DR182" i="48"/>
  <c r="DR184" i="48"/>
  <c r="DR187" i="48"/>
  <c r="DR185" i="48"/>
  <c r="DK181" i="48"/>
  <c r="DK193" i="48"/>
  <c r="DK123" i="48"/>
  <c r="DK139" i="48"/>
  <c r="DK155" i="48"/>
  <c r="DK112" i="48"/>
  <c r="DK128" i="48"/>
  <c r="DK144" i="48"/>
  <c r="DK160" i="48"/>
  <c r="DK176" i="48"/>
  <c r="DK125" i="48"/>
  <c r="DK122" i="48"/>
  <c r="DK121" i="48"/>
  <c r="DK134" i="48"/>
  <c r="DK173" i="48"/>
  <c r="DK175" i="48"/>
  <c r="DK153" i="48"/>
  <c r="DK186" i="48"/>
  <c r="DK113" i="48"/>
  <c r="DK166" i="48"/>
  <c r="DK141" i="48"/>
  <c r="DK190" i="48"/>
  <c r="DK187" i="48"/>
  <c r="DK199" i="48"/>
  <c r="DK204" i="48"/>
  <c r="DK189" i="48"/>
  <c r="DK197" i="48"/>
  <c r="DK201" i="48"/>
  <c r="DK111" i="48"/>
  <c r="DK127" i="48"/>
  <c r="DK143" i="48"/>
  <c r="DK159" i="48"/>
  <c r="DK116" i="48"/>
  <c r="DK132" i="48"/>
  <c r="DK148" i="48"/>
  <c r="DK164" i="48"/>
  <c r="DK180" i="48"/>
  <c r="DK133" i="48"/>
  <c r="DK130" i="48"/>
  <c r="DK146" i="48"/>
  <c r="DK182" i="48"/>
  <c r="DK115" i="48"/>
  <c r="DK131" i="48"/>
  <c r="DK147" i="48"/>
  <c r="DK163" i="48"/>
  <c r="DK120" i="48"/>
  <c r="DK136" i="48"/>
  <c r="DK152" i="48"/>
  <c r="DK168" i="48"/>
  <c r="DK184" i="48"/>
  <c r="DK138" i="48"/>
  <c r="DK154" i="48"/>
  <c r="DK174" i="48"/>
  <c r="DK185" i="48"/>
  <c r="DK169" i="48"/>
  <c r="DK150" i="48"/>
  <c r="DK178" i="48"/>
  <c r="DK188" i="48"/>
  <c r="DK198" i="48"/>
  <c r="DK149" i="48"/>
  <c r="DK191" i="48"/>
  <c r="DK119" i="48"/>
  <c r="DK135" i="48"/>
  <c r="DK151" i="48"/>
  <c r="DK167" i="48"/>
  <c r="DK114" i="48"/>
  <c r="DK162" i="48"/>
  <c r="DK145" i="48"/>
  <c r="DK177" i="48"/>
  <c r="DK202" i="48"/>
  <c r="DK203" i="48"/>
  <c r="DK140" i="48"/>
  <c r="DK172" i="48"/>
  <c r="DK117" i="48"/>
  <c r="DK118" i="48"/>
  <c r="DK157" i="48"/>
  <c r="DK165" i="48"/>
  <c r="DK170" i="48"/>
  <c r="DK142" i="48"/>
  <c r="DK110" i="48"/>
  <c r="DK179" i="48"/>
  <c r="DK192" i="48"/>
  <c r="DK124" i="48"/>
  <c r="DK158" i="48"/>
  <c r="DK109" i="48"/>
  <c r="DK183" i="48"/>
  <c r="DK161" i="48"/>
  <c r="DK171" i="48"/>
  <c r="DK194" i="48"/>
  <c r="DK126" i="48"/>
  <c r="DK195" i="48"/>
  <c r="DK196" i="48"/>
  <c r="DK200" i="48"/>
  <c r="DK137" i="48"/>
  <c r="DK156" i="48"/>
  <c r="DK129" i="48"/>
  <c r="DH114" i="48"/>
  <c r="DH130" i="48"/>
  <c r="DH146" i="48"/>
  <c r="DH162" i="48"/>
  <c r="DH119" i="48"/>
  <c r="DH135" i="48"/>
  <c r="DH151" i="48"/>
  <c r="DH167" i="48"/>
  <c r="DH183" i="48"/>
  <c r="DH116" i="48"/>
  <c r="DH113" i="48"/>
  <c r="DH161" i="48"/>
  <c r="DH144" i="48"/>
  <c r="DH177" i="48"/>
  <c r="DH136" i="48"/>
  <c r="DH140" i="48"/>
  <c r="DH157" i="48"/>
  <c r="DH197" i="48"/>
  <c r="DH190" i="48"/>
  <c r="DH195" i="48"/>
  <c r="DH192" i="48"/>
  <c r="DH174" i="48"/>
  <c r="DH109" i="48"/>
  <c r="DH156" i="48"/>
  <c r="DH117" i="48"/>
  <c r="DH200" i="48"/>
  <c r="DH172" i="48"/>
  <c r="DH118" i="48"/>
  <c r="DH134" i="48"/>
  <c r="DH150" i="48"/>
  <c r="DH166" i="48"/>
  <c r="DH123" i="48"/>
  <c r="DH139" i="48"/>
  <c r="DH155" i="48"/>
  <c r="DH171" i="48"/>
  <c r="DH124" i="48"/>
  <c r="DH121" i="48"/>
  <c r="DH169" i="48"/>
  <c r="DH180" i="48"/>
  <c r="DH182" i="48"/>
  <c r="DH188" i="48"/>
  <c r="DH204" i="48"/>
  <c r="DH173" i="48"/>
  <c r="DH122" i="48"/>
  <c r="DH138" i="48"/>
  <c r="DH154" i="48"/>
  <c r="DH111" i="48"/>
  <c r="DH127" i="48"/>
  <c r="DH143" i="48"/>
  <c r="DH159" i="48"/>
  <c r="DH175" i="48"/>
  <c r="DH132" i="48"/>
  <c r="DH129" i="48"/>
  <c r="DH112" i="48"/>
  <c r="DH145" i="48"/>
  <c r="DH125" i="48"/>
  <c r="DH160" i="48"/>
  <c r="DH176" i="48"/>
  <c r="DH178" i="48"/>
  <c r="DH185" i="48"/>
  <c r="DH141" i="48"/>
  <c r="DH133" i="48"/>
  <c r="DH164" i="48"/>
  <c r="DH170" i="48"/>
  <c r="DH189" i="48"/>
  <c r="DH198" i="48"/>
  <c r="DH110" i="48"/>
  <c r="DH126" i="48"/>
  <c r="DH142" i="48"/>
  <c r="DH158" i="48"/>
  <c r="DH137" i="48"/>
  <c r="DH153" i="48"/>
  <c r="DH181" i="48"/>
  <c r="DH120" i="48"/>
  <c r="DH149" i="48"/>
  <c r="DH148" i="48"/>
  <c r="DH115" i="48"/>
  <c r="DH179" i="48"/>
  <c r="DH152" i="48"/>
  <c r="DH203" i="48"/>
  <c r="DH168" i="48"/>
  <c r="DH187" i="48"/>
  <c r="DH201" i="48"/>
  <c r="DH184" i="48"/>
  <c r="DH196" i="48"/>
  <c r="DH131" i="48"/>
  <c r="DH163" i="48"/>
  <c r="DH193" i="48"/>
  <c r="DH186" i="48"/>
  <c r="DH194" i="48"/>
  <c r="DH191" i="48"/>
  <c r="DH199" i="48"/>
  <c r="DH128" i="48"/>
  <c r="DH165" i="48"/>
  <c r="DH202" i="48"/>
  <c r="DH147" i="48"/>
  <c r="DA183" i="48"/>
  <c r="DA128" i="48"/>
  <c r="DA125" i="48"/>
  <c r="DA141" i="48"/>
  <c r="DA157" i="48"/>
  <c r="DA114" i="48"/>
  <c r="DA130" i="48"/>
  <c r="DA146" i="48"/>
  <c r="DA162" i="48"/>
  <c r="DA178" i="48"/>
  <c r="DA127" i="48"/>
  <c r="DA124" i="48"/>
  <c r="DA135" i="48"/>
  <c r="DA176" i="48"/>
  <c r="DA155" i="48"/>
  <c r="DA188" i="48"/>
  <c r="DA181" i="48"/>
  <c r="DA192" i="48"/>
  <c r="DA109" i="48"/>
  <c r="DA201" i="48"/>
  <c r="DA159" i="48"/>
  <c r="DA190" i="48"/>
  <c r="DA113" i="48"/>
  <c r="DA129" i="48"/>
  <c r="DA145" i="48"/>
  <c r="DA161" i="48"/>
  <c r="DA118" i="48"/>
  <c r="DA134" i="48"/>
  <c r="DA150" i="48"/>
  <c r="DA166" i="48"/>
  <c r="DA182" i="48"/>
  <c r="DA132" i="48"/>
  <c r="DA136" i="48"/>
  <c r="DA148" i="48"/>
  <c r="DA120" i="48"/>
  <c r="DA195" i="48"/>
  <c r="DA117" i="48"/>
  <c r="DA133" i="48"/>
  <c r="DA149" i="48"/>
  <c r="DA165" i="48"/>
  <c r="DA122" i="48"/>
  <c r="DA138" i="48"/>
  <c r="DA154" i="48"/>
  <c r="DA170" i="48"/>
  <c r="DA111" i="48"/>
  <c r="DA140" i="48"/>
  <c r="DA123" i="48"/>
  <c r="DA156" i="48"/>
  <c r="DA175" i="48"/>
  <c r="DA177" i="48"/>
  <c r="DA187" i="48"/>
  <c r="DA115" i="48"/>
  <c r="DA152" i="48"/>
  <c r="DA179" i="48"/>
  <c r="DA200" i="48"/>
  <c r="DA193" i="48"/>
  <c r="DA199" i="48"/>
  <c r="DA163" i="48"/>
  <c r="DA194" i="48"/>
  <c r="DA198" i="48"/>
  <c r="DA202" i="48"/>
  <c r="DA164" i="48"/>
  <c r="DA173" i="48"/>
  <c r="DA112" i="48"/>
  <c r="DA191" i="48"/>
  <c r="DA171" i="48"/>
  <c r="DA160" i="48"/>
  <c r="DA143" i="48"/>
  <c r="DA204" i="48"/>
  <c r="DA189" i="48"/>
  <c r="DA167" i="48"/>
  <c r="DA169" i="48"/>
  <c r="DA116" i="48"/>
  <c r="DA144" i="48"/>
  <c r="DA185" i="48"/>
  <c r="DA110" i="48"/>
  <c r="DA126" i="48"/>
  <c r="DA142" i="48"/>
  <c r="DA158" i="48"/>
  <c r="DA174" i="48"/>
  <c r="DA119" i="48"/>
  <c r="DA147" i="48"/>
  <c r="DA172" i="48"/>
  <c r="DA131" i="48"/>
  <c r="DA139" i="48"/>
  <c r="DA151" i="48"/>
  <c r="DA186" i="48"/>
  <c r="DA203" i="48"/>
  <c r="DA168" i="48"/>
  <c r="DA184" i="48"/>
  <c r="DA121" i="48"/>
  <c r="DA137" i="48"/>
  <c r="DA153" i="48"/>
  <c r="DA180" i="48"/>
  <c r="DA196" i="48"/>
  <c r="DA197" i="48"/>
  <c r="CS203" i="48"/>
  <c r="CS117" i="48"/>
  <c r="CS133" i="48"/>
  <c r="CS149" i="48"/>
  <c r="CS165" i="48"/>
  <c r="CS122" i="48"/>
  <c r="CS138" i="48"/>
  <c r="CS154" i="48"/>
  <c r="CS170" i="48"/>
  <c r="CS132" i="48"/>
  <c r="CS131" i="48"/>
  <c r="CS148" i="48"/>
  <c r="CS183" i="48"/>
  <c r="CS187" i="48"/>
  <c r="CS135" i="48"/>
  <c r="CS163" i="48"/>
  <c r="CS123" i="48"/>
  <c r="CS144" i="48"/>
  <c r="CS151" i="48"/>
  <c r="CS200" i="48"/>
  <c r="CS177" i="48"/>
  <c r="CS193" i="48"/>
  <c r="CS171" i="48"/>
  <c r="CS198" i="48"/>
  <c r="CS195" i="48"/>
  <c r="CS199" i="48"/>
  <c r="CS185" i="48"/>
  <c r="CS121" i="48"/>
  <c r="CS137" i="48"/>
  <c r="CS153" i="48"/>
  <c r="CS169" i="48"/>
  <c r="CS110" i="48"/>
  <c r="CS126" i="48"/>
  <c r="CS142" i="48"/>
  <c r="CS158" i="48"/>
  <c r="CS174" i="48"/>
  <c r="CS111" i="48"/>
  <c r="CS140" i="48"/>
  <c r="CS156" i="48"/>
  <c r="CS191" i="48"/>
  <c r="CS125" i="48"/>
  <c r="CS141" i="48"/>
  <c r="CS157" i="48"/>
  <c r="CS114" i="48"/>
  <c r="CS130" i="48"/>
  <c r="CS146" i="48"/>
  <c r="CS162" i="48"/>
  <c r="CS178" i="48"/>
  <c r="CS119" i="48"/>
  <c r="CS116" i="48"/>
  <c r="CS164" i="48"/>
  <c r="CS184" i="48"/>
  <c r="CS112" i="48"/>
  <c r="CS147" i="48"/>
  <c r="CS188" i="48"/>
  <c r="CS160" i="48"/>
  <c r="CS192" i="48"/>
  <c r="CS109" i="48"/>
  <c r="CS159" i="48"/>
  <c r="CS168" i="48"/>
  <c r="CS175" i="48"/>
  <c r="CS124" i="48"/>
  <c r="CS136" i="48"/>
  <c r="CS155" i="48"/>
  <c r="CS179" i="48"/>
  <c r="CS204" i="48"/>
  <c r="CS176" i="48"/>
  <c r="CS189" i="48"/>
  <c r="CS167" i="48"/>
  <c r="CS127" i="48"/>
  <c r="CS139" i="48"/>
  <c r="CS118" i="48"/>
  <c r="CS134" i="48"/>
  <c r="CS150" i="48"/>
  <c r="CS166" i="48"/>
  <c r="CS182" i="48"/>
  <c r="CS128" i="48"/>
  <c r="CS180" i="48"/>
  <c r="CS152" i="48"/>
  <c r="CS120" i="48"/>
  <c r="CS201" i="48"/>
  <c r="CS186" i="48"/>
  <c r="CS143" i="48"/>
  <c r="CS202" i="48"/>
  <c r="CS173" i="48"/>
  <c r="CS194" i="48"/>
  <c r="CS113" i="48"/>
  <c r="CS129" i="48"/>
  <c r="CS145" i="48"/>
  <c r="CS161" i="48"/>
  <c r="CS115" i="48"/>
  <c r="CS181" i="48"/>
  <c r="CS196" i="48"/>
  <c r="CS197" i="48"/>
  <c r="CS190" i="48"/>
  <c r="CS172" i="48"/>
  <c r="CH202" i="48"/>
  <c r="CH116" i="48"/>
  <c r="CH132" i="48"/>
  <c r="CH148" i="48"/>
  <c r="CH164" i="48"/>
  <c r="CH121" i="48"/>
  <c r="CH137" i="48"/>
  <c r="CH153" i="48"/>
  <c r="CH169" i="48"/>
  <c r="CH134" i="48"/>
  <c r="CH131" i="48"/>
  <c r="CH130" i="48"/>
  <c r="CH147" i="48"/>
  <c r="CH182" i="48"/>
  <c r="CH184" i="48"/>
  <c r="CH186" i="48"/>
  <c r="CH162" i="48"/>
  <c r="CH122" i="48"/>
  <c r="CH143" i="48"/>
  <c r="CH199" i="48"/>
  <c r="CH158" i="48"/>
  <c r="CH174" i="48"/>
  <c r="CH192" i="48"/>
  <c r="CH109" i="48"/>
  <c r="CH172" i="48"/>
  <c r="CH197" i="48"/>
  <c r="CH198" i="48"/>
  <c r="CH120" i="48"/>
  <c r="CH136" i="48"/>
  <c r="CH152" i="48"/>
  <c r="CH168" i="48"/>
  <c r="CH125" i="48"/>
  <c r="CH141" i="48"/>
  <c r="CH157" i="48"/>
  <c r="CH173" i="48"/>
  <c r="CH110" i="48"/>
  <c r="CH139" i="48"/>
  <c r="CH138" i="48"/>
  <c r="CH155" i="48"/>
  <c r="CH190" i="48"/>
  <c r="CH124" i="48"/>
  <c r="CH140" i="48"/>
  <c r="CH156" i="48"/>
  <c r="CH113" i="48"/>
  <c r="CH129" i="48"/>
  <c r="CH145" i="48"/>
  <c r="CH161" i="48"/>
  <c r="CH177" i="48"/>
  <c r="CH118" i="48"/>
  <c r="CH115" i="48"/>
  <c r="CH163" i="48"/>
  <c r="CH183" i="48"/>
  <c r="CH111" i="48"/>
  <c r="CH146" i="48"/>
  <c r="CH187" i="48"/>
  <c r="CH159" i="48"/>
  <c r="CH119" i="48"/>
  <c r="CH150" i="48"/>
  <c r="CH191" i="48"/>
  <c r="CH176" i="48"/>
  <c r="CH200" i="48"/>
  <c r="CH154" i="48"/>
  <c r="CH180" i="48"/>
  <c r="CH203" i="48"/>
  <c r="CH188" i="48"/>
  <c r="CH194" i="48"/>
  <c r="CH167" i="48"/>
  <c r="CH117" i="48"/>
  <c r="CH133" i="48"/>
  <c r="CH149" i="48"/>
  <c r="CH165" i="48"/>
  <c r="CH181" i="48"/>
  <c r="CH126" i="48"/>
  <c r="CH114" i="48"/>
  <c r="CH135" i="48"/>
  <c r="CH151" i="48"/>
  <c r="CH175" i="48"/>
  <c r="CH201" i="48"/>
  <c r="CH166" i="48"/>
  <c r="CH171" i="48"/>
  <c r="CH193" i="48"/>
  <c r="CH142" i="48"/>
  <c r="CH112" i="48"/>
  <c r="CH128" i="48"/>
  <c r="CH144" i="48"/>
  <c r="CH160" i="48"/>
  <c r="CH123" i="48"/>
  <c r="CH178" i="48"/>
  <c r="CH189" i="48"/>
  <c r="CH195" i="48"/>
  <c r="CH196" i="48"/>
  <c r="CH204" i="48"/>
  <c r="CH127" i="48"/>
  <c r="CH179" i="48"/>
  <c r="CH170" i="48"/>
  <c r="CH185" i="48"/>
  <c r="BS149" i="48"/>
  <c r="BU135" i="48"/>
  <c r="BZ199" i="48"/>
  <c r="BS188" i="48"/>
  <c r="BQ162" i="48"/>
  <c r="BT153" i="48"/>
  <c r="BT126" i="48"/>
  <c r="BT109" i="48"/>
  <c r="BP158" i="48"/>
  <c r="BP134" i="48"/>
  <c r="BQ199" i="48"/>
  <c r="BR196" i="48"/>
  <c r="BX178" i="48"/>
  <c r="BP170" i="48"/>
  <c r="BR164" i="48"/>
  <c r="BU155" i="48"/>
  <c r="BW149" i="48"/>
  <c r="BZ140" i="48"/>
  <c r="BT130" i="48"/>
  <c r="BX118" i="48"/>
  <c r="EB204" i="48"/>
  <c r="EB110" i="48"/>
  <c r="EB126" i="48"/>
  <c r="EB142" i="48"/>
  <c r="EB158" i="48"/>
  <c r="EB115" i="48"/>
  <c r="EB131" i="48"/>
  <c r="EB147" i="48"/>
  <c r="EB163" i="48"/>
  <c r="EB179" i="48"/>
  <c r="EB112" i="48"/>
  <c r="EB157" i="48"/>
  <c r="EB140" i="48"/>
  <c r="EB173" i="48"/>
  <c r="EB132" i="48"/>
  <c r="EB153" i="48"/>
  <c r="EB160" i="48"/>
  <c r="EB193" i="48"/>
  <c r="EB202" i="48"/>
  <c r="EB144" i="48"/>
  <c r="EB180" i="48"/>
  <c r="EB187" i="48"/>
  <c r="EB191" i="48"/>
  <c r="EB196" i="48"/>
  <c r="EB114" i="48"/>
  <c r="EB130" i="48"/>
  <c r="EB146" i="48"/>
  <c r="EB162" i="48"/>
  <c r="EB119" i="48"/>
  <c r="EB135" i="48"/>
  <c r="EB151" i="48"/>
  <c r="EB167" i="48"/>
  <c r="EB183" i="48"/>
  <c r="EB120" i="48"/>
  <c r="EB117" i="48"/>
  <c r="EB165" i="48"/>
  <c r="EB176" i="48"/>
  <c r="EB178" i="48"/>
  <c r="EB184" i="48"/>
  <c r="EB200" i="48"/>
  <c r="EB113" i="48"/>
  <c r="EB118" i="48"/>
  <c r="EB134" i="48"/>
  <c r="EB150" i="48"/>
  <c r="EB166" i="48"/>
  <c r="EB123" i="48"/>
  <c r="EB139" i="48"/>
  <c r="EB155" i="48"/>
  <c r="EB171" i="48"/>
  <c r="EB128" i="48"/>
  <c r="EB125" i="48"/>
  <c r="EB141" i="48"/>
  <c r="EB188" i="48"/>
  <c r="EB121" i="48"/>
  <c r="EB156" i="48"/>
  <c r="EB172" i="48"/>
  <c r="EB174" i="48"/>
  <c r="EB136" i="48"/>
  <c r="EB201" i="48"/>
  <c r="EB194" i="48"/>
  <c r="EB170" i="48"/>
  <c r="EB122" i="48"/>
  <c r="EB138" i="48"/>
  <c r="EB154" i="48"/>
  <c r="EB137" i="48"/>
  <c r="EB145" i="48"/>
  <c r="EB168" i="48"/>
  <c r="EB169" i="48"/>
  <c r="EB111" i="48"/>
  <c r="EB143" i="48"/>
  <c r="EB159" i="48"/>
  <c r="EB189" i="48"/>
  <c r="EB199" i="48"/>
  <c r="EB109" i="48"/>
  <c r="EB186" i="48"/>
  <c r="EB133" i="48"/>
  <c r="EB149" i="48"/>
  <c r="EB177" i="48"/>
  <c r="EB164" i="48"/>
  <c r="EB116" i="48"/>
  <c r="EB129" i="48"/>
  <c r="EB197" i="48"/>
  <c r="EB198" i="48"/>
  <c r="EB152" i="48"/>
  <c r="EB127" i="48"/>
  <c r="EB175" i="48"/>
  <c r="EB185" i="48"/>
  <c r="EB182" i="48"/>
  <c r="EB195" i="48"/>
  <c r="EB203" i="48"/>
  <c r="EB192" i="48"/>
  <c r="EB124" i="48"/>
  <c r="EB161" i="48"/>
  <c r="EB148" i="48"/>
  <c r="EB190" i="48"/>
  <c r="EB181" i="48"/>
  <c r="DY191" i="48"/>
  <c r="DY185" i="48"/>
  <c r="DY143" i="48"/>
  <c r="DY117" i="48"/>
  <c r="DY133" i="48"/>
  <c r="DY149" i="48"/>
  <c r="DY165" i="48"/>
  <c r="DY122" i="48"/>
  <c r="DY138" i="48"/>
  <c r="DY154" i="48"/>
  <c r="DY170" i="48"/>
  <c r="DY132" i="48"/>
  <c r="DY148" i="48"/>
  <c r="DY187" i="48"/>
  <c r="DY112" i="48"/>
  <c r="DY136" i="48"/>
  <c r="DY163" i="48"/>
  <c r="DY144" i="48"/>
  <c r="DY167" i="48"/>
  <c r="DY200" i="48"/>
  <c r="DY168" i="48"/>
  <c r="DY193" i="48"/>
  <c r="DY172" i="48"/>
  <c r="DY198" i="48"/>
  <c r="DY195" i="48"/>
  <c r="DY121" i="48"/>
  <c r="DY137" i="48"/>
  <c r="DY153" i="48"/>
  <c r="DY169" i="48"/>
  <c r="DY110" i="48"/>
  <c r="DY126" i="48"/>
  <c r="DY142" i="48"/>
  <c r="DY158" i="48"/>
  <c r="DY174" i="48"/>
  <c r="DY111" i="48"/>
  <c r="DY140" i="48"/>
  <c r="DY115" i="48"/>
  <c r="DY156" i="48"/>
  <c r="DY203" i="48"/>
  <c r="DY125" i="48"/>
  <c r="DY141" i="48"/>
  <c r="DY157" i="48"/>
  <c r="DY114" i="48"/>
  <c r="DY130" i="48"/>
  <c r="DY146" i="48"/>
  <c r="DY162" i="48"/>
  <c r="DY178" i="48"/>
  <c r="DY119" i="48"/>
  <c r="DY116" i="48"/>
  <c r="DY131" i="48"/>
  <c r="DY139" i="48"/>
  <c r="DY164" i="48"/>
  <c r="DY183" i="48"/>
  <c r="DY147" i="48"/>
  <c r="DY188" i="48"/>
  <c r="DY123" i="48"/>
  <c r="DY160" i="48"/>
  <c r="DY192" i="48"/>
  <c r="DY109" i="48"/>
  <c r="DY176" i="48"/>
  <c r="DY113" i="48"/>
  <c r="DY129" i="48"/>
  <c r="DY145" i="48"/>
  <c r="DY161" i="48"/>
  <c r="DY127" i="48"/>
  <c r="DY180" i="48"/>
  <c r="DY184" i="48"/>
  <c r="DY151" i="48"/>
  <c r="DY204" i="48"/>
  <c r="DY177" i="48"/>
  <c r="DY189" i="48"/>
  <c r="DY120" i="48"/>
  <c r="DY186" i="48"/>
  <c r="DY190" i="48"/>
  <c r="DY202" i="48"/>
  <c r="DY118" i="48"/>
  <c r="DY166" i="48"/>
  <c r="DY175" i="48"/>
  <c r="DY124" i="48"/>
  <c r="DY181" i="48"/>
  <c r="DY159" i="48"/>
  <c r="DY173" i="48"/>
  <c r="DY194" i="48"/>
  <c r="DY171" i="48"/>
  <c r="DY199" i="48"/>
  <c r="DY134" i="48"/>
  <c r="DY182" i="48"/>
  <c r="DY135" i="48"/>
  <c r="DY152" i="48"/>
  <c r="DY201" i="48"/>
  <c r="DY128" i="48"/>
  <c r="DY155" i="48"/>
  <c r="DY196" i="48"/>
  <c r="DY197" i="48"/>
  <c r="DY150" i="48"/>
  <c r="DY179" i="48"/>
  <c r="DS193" i="48"/>
  <c r="DS115" i="48"/>
  <c r="DS131" i="48"/>
  <c r="DS147" i="48"/>
  <c r="DS163" i="48"/>
  <c r="DS120" i="48"/>
  <c r="DS136" i="48"/>
  <c r="DS152" i="48"/>
  <c r="DS168" i="48"/>
  <c r="DS184" i="48"/>
  <c r="DS117" i="48"/>
  <c r="DS114" i="48"/>
  <c r="DS162" i="48"/>
  <c r="DS185" i="48"/>
  <c r="DS145" i="48"/>
  <c r="DS178" i="48"/>
  <c r="DS158" i="48"/>
  <c r="DS165" i="48"/>
  <c r="DS171" i="48"/>
  <c r="DS198" i="48"/>
  <c r="DS134" i="48"/>
  <c r="DS191" i="48"/>
  <c r="DS149" i="48"/>
  <c r="DS196" i="48"/>
  <c r="DS201" i="48"/>
  <c r="DS175" i="48"/>
  <c r="DS119" i="48"/>
  <c r="DS135" i="48"/>
  <c r="DS151" i="48"/>
  <c r="DS167" i="48"/>
  <c r="DS124" i="48"/>
  <c r="DS140" i="48"/>
  <c r="DS156" i="48"/>
  <c r="DS172" i="48"/>
  <c r="DS125" i="48"/>
  <c r="DS122" i="48"/>
  <c r="DS181" i="48"/>
  <c r="DS183" i="48"/>
  <c r="DS110" i="48"/>
  <c r="DS123" i="48"/>
  <c r="DS139" i="48"/>
  <c r="DS155" i="48"/>
  <c r="DS112" i="48"/>
  <c r="DS128" i="48"/>
  <c r="DS144" i="48"/>
  <c r="DS160" i="48"/>
  <c r="DS176" i="48"/>
  <c r="DS133" i="48"/>
  <c r="DS130" i="48"/>
  <c r="DS113" i="48"/>
  <c r="DS146" i="48"/>
  <c r="DS126" i="48"/>
  <c r="DS161" i="48"/>
  <c r="DS177" i="48"/>
  <c r="DS179" i="48"/>
  <c r="DS186" i="48"/>
  <c r="DS137" i="48"/>
  <c r="DS142" i="48"/>
  <c r="DS190" i="48"/>
  <c r="DS199" i="48"/>
  <c r="DS118" i="48"/>
  <c r="DS189" i="48"/>
  <c r="DS173" i="48"/>
  <c r="DS111" i="48"/>
  <c r="DS127" i="48"/>
  <c r="DS143" i="48"/>
  <c r="DS159" i="48"/>
  <c r="DS150" i="48"/>
  <c r="DS157" i="48"/>
  <c r="DS132" i="48"/>
  <c r="DS148" i="48"/>
  <c r="DS164" i="48"/>
  <c r="DS187" i="48"/>
  <c r="DS192" i="48"/>
  <c r="DS200" i="48"/>
  <c r="DS197" i="48"/>
  <c r="DS169" i="48"/>
  <c r="DS188" i="48"/>
  <c r="DS202" i="48"/>
  <c r="DS109" i="48"/>
  <c r="DS116" i="48"/>
  <c r="DS180" i="48"/>
  <c r="DS129" i="48"/>
  <c r="DS182" i="48"/>
  <c r="DS170" i="48"/>
  <c r="DS204" i="48"/>
  <c r="DS174" i="48"/>
  <c r="DS138" i="48"/>
  <c r="DS154" i="48"/>
  <c r="DS121" i="48"/>
  <c r="DS166" i="48"/>
  <c r="DS141" i="48"/>
  <c r="DS203" i="48"/>
  <c r="DS153" i="48"/>
  <c r="DS194" i="48"/>
  <c r="DS195" i="48"/>
  <c r="DQ125" i="48"/>
  <c r="DQ141" i="48"/>
  <c r="DQ157" i="48"/>
  <c r="DQ114" i="48"/>
  <c r="DQ130" i="48"/>
  <c r="DQ146" i="48"/>
  <c r="DQ162" i="48"/>
  <c r="DQ178" i="48"/>
  <c r="DQ111" i="48"/>
  <c r="DQ140" i="48"/>
  <c r="DQ156" i="48"/>
  <c r="DQ172" i="48"/>
  <c r="DQ188" i="48"/>
  <c r="DQ131" i="48"/>
  <c r="DQ135" i="48"/>
  <c r="DQ152" i="48"/>
  <c r="DQ192" i="48"/>
  <c r="DQ109" i="48"/>
  <c r="DQ183" i="48"/>
  <c r="DQ201" i="48"/>
  <c r="DQ181" i="48"/>
  <c r="DQ186" i="48"/>
  <c r="DQ190" i="48"/>
  <c r="DQ168" i="48"/>
  <c r="DQ195" i="48"/>
  <c r="DQ113" i="48"/>
  <c r="DQ129" i="48"/>
  <c r="DQ145" i="48"/>
  <c r="DQ161" i="48"/>
  <c r="DQ118" i="48"/>
  <c r="DQ134" i="48"/>
  <c r="DQ150" i="48"/>
  <c r="DQ166" i="48"/>
  <c r="DQ182" i="48"/>
  <c r="DQ119" i="48"/>
  <c r="DQ116" i="48"/>
  <c r="DQ164" i="48"/>
  <c r="DQ175" i="48"/>
  <c r="DQ177" i="48"/>
  <c r="DQ199" i="48"/>
  <c r="DQ112" i="48"/>
  <c r="DQ203" i="48"/>
  <c r="DQ117" i="48"/>
  <c r="DQ133" i="48"/>
  <c r="DQ149" i="48"/>
  <c r="DQ165" i="48"/>
  <c r="DQ122" i="48"/>
  <c r="DQ138" i="48"/>
  <c r="DQ154" i="48"/>
  <c r="DQ170" i="48"/>
  <c r="DQ127" i="48"/>
  <c r="DQ124" i="48"/>
  <c r="DQ187" i="48"/>
  <c r="DQ120" i="48"/>
  <c r="DQ139" i="48"/>
  <c r="DQ155" i="48"/>
  <c r="DQ171" i="48"/>
  <c r="DQ173" i="48"/>
  <c r="DQ128" i="48"/>
  <c r="DQ159" i="48"/>
  <c r="DQ200" i="48"/>
  <c r="DQ193" i="48"/>
  <c r="DQ121" i="48"/>
  <c r="DQ137" i="48"/>
  <c r="DQ153" i="48"/>
  <c r="DQ169" i="48"/>
  <c r="DQ144" i="48"/>
  <c r="DQ158" i="48"/>
  <c r="DQ174" i="48"/>
  <c r="DQ148" i="48"/>
  <c r="DQ180" i="48"/>
  <c r="DQ194" i="48"/>
  <c r="DQ198" i="48"/>
  <c r="DQ202" i="48"/>
  <c r="DQ151" i="48"/>
  <c r="DQ123" i="48"/>
  <c r="DQ176" i="48"/>
  <c r="DQ163" i="48"/>
  <c r="DQ136" i="48"/>
  <c r="DQ196" i="48"/>
  <c r="DQ184" i="48"/>
  <c r="DQ197" i="48"/>
  <c r="DQ167" i="48"/>
  <c r="DQ185" i="48"/>
  <c r="DQ191" i="48"/>
  <c r="DQ142" i="48"/>
  <c r="DQ147" i="48"/>
  <c r="DQ115" i="48"/>
  <c r="DQ189" i="48"/>
  <c r="DQ179" i="48"/>
  <c r="DQ160" i="48"/>
  <c r="DQ143" i="48"/>
  <c r="DQ110" i="48"/>
  <c r="DQ126" i="48"/>
  <c r="DQ132" i="48"/>
  <c r="DQ204" i="48"/>
  <c r="DO119" i="48"/>
  <c r="DO135" i="48"/>
  <c r="DO151" i="48"/>
  <c r="DO167" i="48"/>
  <c r="DO124" i="48"/>
  <c r="DO140" i="48"/>
  <c r="DO156" i="48"/>
  <c r="DO172" i="48"/>
  <c r="DO134" i="48"/>
  <c r="DO133" i="48"/>
  <c r="DO150" i="48"/>
  <c r="DO137" i="48"/>
  <c r="DO165" i="48"/>
  <c r="DO125" i="48"/>
  <c r="DO146" i="48"/>
  <c r="DO153" i="48"/>
  <c r="DO202" i="48"/>
  <c r="DO179" i="48"/>
  <c r="DO195" i="48"/>
  <c r="DO173" i="48"/>
  <c r="DO200" i="48"/>
  <c r="DO201" i="48"/>
  <c r="DO189" i="48"/>
  <c r="DO187" i="48"/>
  <c r="DO123" i="48"/>
  <c r="DO139" i="48"/>
  <c r="DO155" i="48"/>
  <c r="DO112" i="48"/>
  <c r="DO128" i="48"/>
  <c r="DO144" i="48"/>
  <c r="DO160" i="48"/>
  <c r="DO176" i="48"/>
  <c r="DO113" i="48"/>
  <c r="DO110" i="48"/>
  <c r="DO158" i="48"/>
  <c r="DO171" i="48"/>
  <c r="DO197" i="48"/>
  <c r="DO193" i="48"/>
  <c r="DO111" i="48"/>
  <c r="DO127" i="48"/>
  <c r="DO143" i="48"/>
  <c r="DO159" i="48"/>
  <c r="DO116" i="48"/>
  <c r="DO132" i="48"/>
  <c r="DO148" i="48"/>
  <c r="DO164" i="48"/>
  <c r="DO180" i="48"/>
  <c r="DO121" i="48"/>
  <c r="DO118" i="48"/>
  <c r="DO166" i="48"/>
  <c r="DO114" i="48"/>
  <c r="DO149" i="48"/>
  <c r="DO162" i="48"/>
  <c r="DO169" i="48"/>
  <c r="DO194" i="48"/>
  <c r="DO161" i="48"/>
  <c r="DO177" i="48"/>
  <c r="DO126" i="48"/>
  <c r="DO117" i="48"/>
  <c r="DO142" i="48"/>
  <c r="DO157" i="48"/>
  <c r="DO181" i="48"/>
  <c r="DO186" i="48"/>
  <c r="DO190" i="48"/>
  <c r="DO191" i="48"/>
  <c r="DO174" i="48"/>
  <c r="DO175" i="48"/>
  <c r="DO109" i="48"/>
  <c r="DO145" i="48"/>
  <c r="DO120" i="48"/>
  <c r="DO136" i="48"/>
  <c r="DO152" i="48"/>
  <c r="DO168" i="48"/>
  <c r="DO184" i="48"/>
  <c r="DO130" i="48"/>
  <c r="DO182" i="48"/>
  <c r="DO154" i="48"/>
  <c r="DO203" i="48"/>
  <c r="DO188" i="48"/>
  <c r="DO192" i="48"/>
  <c r="DO204" i="48"/>
  <c r="DO129" i="48"/>
  <c r="DO185" i="48"/>
  <c r="DO196" i="48"/>
  <c r="DO115" i="48"/>
  <c r="DO131" i="48"/>
  <c r="DO147" i="48"/>
  <c r="DO163" i="48"/>
  <c r="DO170" i="48"/>
  <c r="DO138" i="48"/>
  <c r="DO141" i="48"/>
  <c r="DO183" i="48"/>
  <c r="DO122" i="48"/>
  <c r="DO198" i="48"/>
  <c r="DO178" i="48"/>
  <c r="DO199" i="48"/>
  <c r="DM199" i="48"/>
  <c r="DM113" i="48"/>
  <c r="DM129" i="48"/>
  <c r="DM145" i="48"/>
  <c r="DM161" i="48"/>
  <c r="DM118" i="48"/>
  <c r="DM134" i="48"/>
  <c r="DM150" i="48"/>
  <c r="DM166" i="48"/>
  <c r="DM182" i="48"/>
  <c r="DM131" i="48"/>
  <c r="DM128" i="48"/>
  <c r="DM127" i="48"/>
  <c r="DM144" i="48"/>
  <c r="DM179" i="48"/>
  <c r="DM181" i="48"/>
  <c r="DM159" i="48"/>
  <c r="DM119" i="48"/>
  <c r="DM116" i="48"/>
  <c r="DM184" i="48"/>
  <c r="DM196" i="48"/>
  <c r="DM155" i="48"/>
  <c r="DM171" i="48"/>
  <c r="DM189" i="48"/>
  <c r="DM194" i="48"/>
  <c r="DM195" i="48"/>
  <c r="DM191" i="48"/>
  <c r="DM203" i="48"/>
  <c r="DM117" i="48"/>
  <c r="DM133" i="48"/>
  <c r="DM149" i="48"/>
  <c r="DM165" i="48"/>
  <c r="DM122" i="48"/>
  <c r="DM138" i="48"/>
  <c r="DM154" i="48"/>
  <c r="DM170" i="48"/>
  <c r="DM136" i="48"/>
  <c r="DM135" i="48"/>
  <c r="DM139" i="48"/>
  <c r="DM152" i="48"/>
  <c r="DM187" i="48"/>
  <c r="DM121" i="48"/>
  <c r="DM137" i="48"/>
  <c r="DM153" i="48"/>
  <c r="DM169" i="48"/>
  <c r="DM110" i="48"/>
  <c r="DM126" i="48"/>
  <c r="DM142" i="48"/>
  <c r="DM158" i="48"/>
  <c r="DM174" i="48"/>
  <c r="DM115" i="48"/>
  <c r="DM112" i="48"/>
  <c r="DM140" i="48"/>
  <c r="DM160" i="48"/>
  <c r="DM180" i="48"/>
  <c r="DM143" i="48"/>
  <c r="DM156" i="48"/>
  <c r="DM147" i="48"/>
  <c r="DM204" i="48"/>
  <c r="DM132" i="48"/>
  <c r="DM173" i="48"/>
  <c r="DM197" i="48"/>
  <c r="DM114" i="48"/>
  <c r="DM130" i="48"/>
  <c r="DM146" i="48"/>
  <c r="DM162" i="48"/>
  <c r="DM178" i="48"/>
  <c r="DM151" i="48"/>
  <c r="DM177" i="48"/>
  <c r="DM183" i="48"/>
  <c r="DM185" i="48"/>
  <c r="DM163" i="48"/>
  <c r="DM176" i="48"/>
  <c r="DM200" i="48"/>
  <c r="DM125" i="48"/>
  <c r="DM141" i="48"/>
  <c r="DM157" i="48"/>
  <c r="DM123" i="48"/>
  <c r="DM124" i="48"/>
  <c r="DM188" i="48"/>
  <c r="DM148" i="48"/>
  <c r="DM192" i="48"/>
  <c r="DM109" i="48"/>
  <c r="DM193" i="48"/>
  <c r="DM201" i="48"/>
  <c r="DM190" i="48"/>
  <c r="DM198" i="48"/>
  <c r="DM111" i="48"/>
  <c r="DM120" i="48"/>
  <c r="DM168" i="48"/>
  <c r="DM167" i="48"/>
  <c r="DM175" i="48"/>
  <c r="DM186" i="48"/>
  <c r="DM202" i="48"/>
  <c r="DM164" i="48"/>
  <c r="DM172" i="48"/>
  <c r="DJ178" i="48"/>
  <c r="DJ120" i="48"/>
  <c r="DJ136" i="48"/>
  <c r="DJ152" i="48"/>
  <c r="DJ168" i="48"/>
  <c r="DJ125" i="48"/>
  <c r="DJ141" i="48"/>
  <c r="DJ157" i="48"/>
  <c r="DJ173" i="48"/>
  <c r="DJ122" i="48"/>
  <c r="DJ119" i="48"/>
  <c r="DJ167" i="48"/>
  <c r="DJ171" i="48"/>
  <c r="DJ150" i="48"/>
  <c r="DJ183" i="48"/>
  <c r="DJ163" i="48"/>
  <c r="DJ138" i="48"/>
  <c r="DJ176" i="48"/>
  <c r="DJ203" i="48"/>
  <c r="DJ196" i="48"/>
  <c r="DJ154" i="48"/>
  <c r="DJ201" i="48"/>
  <c r="DJ198" i="48"/>
  <c r="DJ123" i="48"/>
  <c r="DJ124" i="48"/>
  <c r="DJ140" i="48"/>
  <c r="DJ156" i="48"/>
  <c r="DJ113" i="48"/>
  <c r="DJ129" i="48"/>
  <c r="DJ145" i="48"/>
  <c r="DJ161" i="48"/>
  <c r="DJ177" i="48"/>
  <c r="DJ130" i="48"/>
  <c r="DJ127" i="48"/>
  <c r="DJ143" i="48"/>
  <c r="DJ115" i="48"/>
  <c r="DJ190" i="48"/>
  <c r="DJ112" i="48"/>
  <c r="DJ128" i="48"/>
  <c r="DJ144" i="48"/>
  <c r="DJ160" i="48"/>
  <c r="DJ117" i="48"/>
  <c r="DJ133" i="48"/>
  <c r="DJ149" i="48"/>
  <c r="DJ165" i="48"/>
  <c r="DJ181" i="48"/>
  <c r="DJ135" i="48"/>
  <c r="DJ118" i="48"/>
  <c r="DJ151" i="48"/>
  <c r="DJ170" i="48"/>
  <c r="DJ172" i="48"/>
  <c r="DJ131" i="48"/>
  <c r="DJ166" i="48"/>
  <c r="DJ182" i="48"/>
  <c r="DJ184" i="48"/>
  <c r="DJ110" i="48"/>
  <c r="DJ147" i="48"/>
  <c r="DJ174" i="48"/>
  <c r="DJ185" i="48"/>
  <c r="DJ195" i="48"/>
  <c r="DJ139" i="48"/>
  <c r="DJ194" i="48"/>
  <c r="DJ158" i="48"/>
  <c r="DJ199" i="48"/>
  <c r="DJ200" i="48"/>
  <c r="DJ193" i="48"/>
  <c r="DJ197" i="48"/>
  <c r="DJ111" i="48"/>
  <c r="DJ186" i="48"/>
  <c r="DJ179" i="48"/>
  <c r="DJ180" i="48"/>
  <c r="DJ121" i="48"/>
  <c r="DJ137" i="48"/>
  <c r="DJ153" i="48"/>
  <c r="DJ169" i="48"/>
  <c r="DJ155" i="48"/>
  <c r="DJ109" i="48"/>
  <c r="DJ188" i="48"/>
  <c r="DJ159" i="48"/>
  <c r="DJ134" i="48"/>
  <c r="DJ204" i="48"/>
  <c r="DJ202" i="48"/>
  <c r="DJ162" i="48"/>
  <c r="DJ116" i="48"/>
  <c r="DJ132" i="48"/>
  <c r="DJ148" i="48"/>
  <c r="DJ164" i="48"/>
  <c r="DJ114" i="48"/>
  <c r="DJ142" i="48"/>
  <c r="DJ187" i="48"/>
  <c r="DJ126" i="48"/>
  <c r="DJ191" i="48"/>
  <c r="DJ146" i="48"/>
  <c r="DJ192" i="48"/>
  <c r="DJ175" i="48"/>
  <c r="DJ189" i="48"/>
  <c r="DF111" i="48"/>
  <c r="DF124" i="48"/>
  <c r="DF140" i="48"/>
  <c r="DF156" i="48"/>
  <c r="DF113" i="48"/>
  <c r="DF129" i="48"/>
  <c r="DF145" i="48"/>
  <c r="DF161" i="48"/>
  <c r="DF177" i="48"/>
  <c r="DF110" i="48"/>
  <c r="DF139" i="48"/>
  <c r="DF155" i="48"/>
  <c r="DF138" i="48"/>
  <c r="DF171" i="48"/>
  <c r="DF187" i="48"/>
  <c r="DF130" i="48"/>
  <c r="DF151" i="48"/>
  <c r="DF158" i="48"/>
  <c r="DF191" i="48"/>
  <c r="DF184" i="48"/>
  <c r="DF200" i="48"/>
  <c r="DF142" i="48"/>
  <c r="DF178" i="48"/>
  <c r="DF185" i="48"/>
  <c r="DF189" i="48"/>
  <c r="DF150" i="48"/>
  <c r="DF194" i="48"/>
  <c r="DF112" i="48"/>
  <c r="DF128" i="48"/>
  <c r="DF144" i="48"/>
  <c r="DF160" i="48"/>
  <c r="DF117" i="48"/>
  <c r="DF133" i="48"/>
  <c r="DF149" i="48"/>
  <c r="DF165" i="48"/>
  <c r="DF181" i="48"/>
  <c r="DF118" i="48"/>
  <c r="DF115" i="48"/>
  <c r="DF163" i="48"/>
  <c r="DF174" i="48"/>
  <c r="DF176" i="48"/>
  <c r="DF198" i="48"/>
  <c r="DF116" i="48"/>
  <c r="DF132" i="48"/>
  <c r="DF148" i="48"/>
  <c r="DF164" i="48"/>
  <c r="DF121" i="48"/>
  <c r="DF137" i="48"/>
  <c r="DF153" i="48"/>
  <c r="DF169" i="48"/>
  <c r="DF126" i="48"/>
  <c r="DF123" i="48"/>
  <c r="DF186" i="48"/>
  <c r="DF119" i="48"/>
  <c r="DF154" i="48"/>
  <c r="DF170" i="48"/>
  <c r="DF172" i="48"/>
  <c r="DF134" i="48"/>
  <c r="DF167" i="48"/>
  <c r="DF199" i="48"/>
  <c r="DF166" i="48"/>
  <c r="DF182" i="48"/>
  <c r="DF188" i="48"/>
  <c r="DF192" i="48"/>
  <c r="DF202" i="48"/>
  <c r="DF120" i="48"/>
  <c r="DF136" i="48"/>
  <c r="DF152" i="48"/>
  <c r="DF168" i="48"/>
  <c r="DF122" i="48"/>
  <c r="DF143" i="48"/>
  <c r="DF127" i="48"/>
  <c r="DF109" i="48"/>
  <c r="DF125" i="48"/>
  <c r="DF146" i="48"/>
  <c r="DF203" i="48"/>
  <c r="DF197" i="48"/>
  <c r="DF131" i="48"/>
  <c r="DF147" i="48"/>
  <c r="DF162" i="48"/>
  <c r="DF114" i="48"/>
  <c r="DF195" i="48"/>
  <c r="DF196" i="48"/>
  <c r="DF190" i="48"/>
  <c r="DF179" i="48"/>
  <c r="DF157" i="48"/>
  <c r="DF173" i="48"/>
  <c r="DF193" i="48"/>
  <c r="DF201" i="48"/>
  <c r="DF175" i="48"/>
  <c r="DF135" i="48"/>
  <c r="DF159" i="48"/>
  <c r="DF183" i="48"/>
  <c r="DF204" i="48"/>
  <c r="DF180" i="48"/>
  <c r="DF141" i="48"/>
  <c r="CZ192" i="48"/>
  <c r="CZ122" i="48"/>
  <c r="CZ138" i="48"/>
  <c r="CZ154" i="48"/>
  <c r="CZ111" i="48"/>
  <c r="CZ127" i="48"/>
  <c r="CZ143" i="48"/>
  <c r="CZ159" i="48"/>
  <c r="CZ175" i="48"/>
  <c r="CZ124" i="48"/>
  <c r="CZ121" i="48"/>
  <c r="CZ120" i="48"/>
  <c r="CZ169" i="48"/>
  <c r="CZ172" i="48"/>
  <c r="CZ174" i="48"/>
  <c r="CZ133" i="48"/>
  <c r="CZ152" i="48"/>
  <c r="CZ184" i="48"/>
  <c r="CZ185" i="48"/>
  <c r="CZ112" i="48"/>
  <c r="CZ165" i="48"/>
  <c r="CZ177" i="48"/>
  <c r="CZ189" i="48"/>
  <c r="CZ125" i="48"/>
  <c r="CZ148" i="48"/>
  <c r="CZ186" i="48"/>
  <c r="CZ198" i="48"/>
  <c r="CZ203" i="48"/>
  <c r="CZ196" i="48"/>
  <c r="CZ109" i="48"/>
  <c r="CZ110" i="48"/>
  <c r="CZ126" i="48"/>
  <c r="CZ142" i="48"/>
  <c r="CZ158" i="48"/>
  <c r="CZ115" i="48"/>
  <c r="CZ131" i="48"/>
  <c r="CZ147" i="48"/>
  <c r="CZ163" i="48"/>
  <c r="CZ179" i="48"/>
  <c r="CZ132" i="48"/>
  <c r="CZ129" i="48"/>
  <c r="CZ145" i="48"/>
  <c r="CZ164" i="48"/>
  <c r="CZ181" i="48"/>
  <c r="CZ114" i="48"/>
  <c r="CZ130" i="48"/>
  <c r="CZ146" i="48"/>
  <c r="CZ162" i="48"/>
  <c r="CZ119" i="48"/>
  <c r="CZ135" i="48"/>
  <c r="CZ151" i="48"/>
  <c r="CZ167" i="48"/>
  <c r="CZ183" i="48"/>
  <c r="CZ137" i="48"/>
  <c r="CZ153" i="48"/>
  <c r="CZ173" i="48"/>
  <c r="CZ168" i="48"/>
  <c r="CZ149" i="48"/>
  <c r="CZ187" i="48"/>
  <c r="CZ197" i="48"/>
  <c r="CZ136" i="48"/>
  <c r="CZ190" i="48"/>
  <c r="CZ118" i="48"/>
  <c r="CZ134" i="48"/>
  <c r="CZ150" i="48"/>
  <c r="CZ166" i="48"/>
  <c r="CZ144" i="48"/>
  <c r="CZ170" i="48"/>
  <c r="CZ201" i="48"/>
  <c r="CZ202" i="48"/>
  <c r="CZ182" i="48"/>
  <c r="CZ155" i="48"/>
  <c r="CZ157" i="48"/>
  <c r="CZ116" i="48"/>
  <c r="CZ188" i="48"/>
  <c r="CZ128" i="48"/>
  <c r="CZ141" i="48"/>
  <c r="CZ176" i="48"/>
  <c r="CZ140" i="48"/>
  <c r="CZ191" i="48"/>
  <c r="CZ200" i="48"/>
  <c r="CZ156" i="48"/>
  <c r="CZ195" i="48"/>
  <c r="CZ199" i="48"/>
  <c r="CZ180" i="48"/>
  <c r="CZ139" i="48"/>
  <c r="CZ171" i="48"/>
  <c r="CZ204" i="48"/>
  <c r="CZ113" i="48"/>
  <c r="CZ161" i="48"/>
  <c r="CZ117" i="48"/>
  <c r="CZ160" i="48"/>
  <c r="CZ178" i="48"/>
  <c r="CZ193" i="48"/>
  <c r="CZ194" i="48"/>
  <c r="CZ123" i="48"/>
  <c r="CT194" i="48"/>
  <c r="CT188" i="48"/>
  <c r="CT120" i="48"/>
  <c r="CT136" i="48"/>
  <c r="CT152" i="48"/>
  <c r="CT168" i="48"/>
  <c r="CT125" i="48"/>
  <c r="CT141" i="48"/>
  <c r="CT157" i="48"/>
  <c r="CT173" i="48"/>
  <c r="CT135" i="48"/>
  <c r="CT151" i="48"/>
  <c r="CT115" i="48"/>
  <c r="CT139" i="48"/>
  <c r="CT166" i="48"/>
  <c r="CT147" i="48"/>
  <c r="CT185" i="48"/>
  <c r="CT203" i="48"/>
  <c r="CT196" i="48"/>
  <c r="CT123" i="48"/>
  <c r="CT175" i="48"/>
  <c r="CT201" i="48"/>
  <c r="CT198" i="48"/>
  <c r="CT124" i="48"/>
  <c r="CT140" i="48"/>
  <c r="CT156" i="48"/>
  <c r="CT113" i="48"/>
  <c r="CT129" i="48"/>
  <c r="CT145" i="48"/>
  <c r="CT161" i="48"/>
  <c r="CT177" i="48"/>
  <c r="CT114" i="48"/>
  <c r="CT111" i="48"/>
  <c r="CT118" i="48"/>
  <c r="CT159" i="48"/>
  <c r="CT171" i="48"/>
  <c r="CT112" i="48"/>
  <c r="CT128" i="48"/>
  <c r="CT144" i="48"/>
  <c r="CT160" i="48"/>
  <c r="CT117" i="48"/>
  <c r="CT133" i="48"/>
  <c r="CT149" i="48"/>
  <c r="CT165" i="48"/>
  <c r="CT181" i="48"/>
  <c r="CT122" i="48"/>
  <c r="CT119" i="48"/>
  <c r="CT167" i="48"/>
  <c r="CT150" i="48"/>
  <c r="CT126" i="48"/>
  <c r="CT163" i="48"/>
  <c r="CT195" i="48"/>
  <c r="CT179" i="48"/>
  <c r="CT121" i="48"/>
  <c r="CT137" i="48"/>
  <c r="CT153" i="48"/>
  <c r="CT169" i="48"/>
  <c r="CT183" i="48"/>
  <c r="CT187" i="48"/>
  <c r="CT155" i="48"/>
  <c r="CT191" i="48"/>
  <c r="CT192" i="48"/>
  <c r="CT204" i="48"/>
  <c r="CT189" i="48"/>
  <c r="CT202" i="48"/>
  <c r="CT134" i="48"/>
  <c r="CT182" i="48"/>
  <c r="CT162" i="48"/>
  <c r="CT174" i="48"/>
  <c r="CT190" i="48"/>
  <c r="CT116" i="48"/>
  <c r="CT132" i="48"/>
  <c r="CT148" i="48"/>
  <c r="CT164" i="48"/>
  <c r="CT130" i="48"/>
  <c r="CT170" i="48"/>
  <c r="CT138" i="48"/>
  <c r="CT142" i="48"/>
  <c r="CT184" i="48"/>
  <c r="CT178" i="48"/>
  <c r="CT193" i="48"/>
  <c r="CT197" i="48"/>
  <c r="CT158" i="48"/>
  <c r="CT127" i="48"/>
  <c r="CT143" i="48"/>
  <c r="CT172" i="48"/>
  <c r="CT186" i="48"/>
  <c r="CT131" i="48"/>
  <c r="CT110" i="48"/>
  <c r="CT154" i="48"/>
  <c r="CT199" i="48"/>
  <c r="CT180" i="48"/>
  <c r="CT200" i="48"/>
  <c r="CT109" i="48"/>
  <c r="CT176" i="48"/>
  <c r="CT146" i="48"/>
  <c r="CQ187" i="48"/>
  <c r="CQ197" i="48"/>
  <c r="CQ111" i="48"/>
  <c r="CQ127" i="48"/>
  <c r="CQ143" i="48"/>
  <c r="CQ159" i="48"/>
  <c r="CQ116" i="48"/>
  <c r="CQ132" i="48"/>
  <c r="CQ148" i="48"/>
  <c r="CQ164" i="48"/>
  <c r="CQ180" i="48"/>
  <c r="CQ129" i="48"/>
  <c r="CQ126" i="48"/>
  <c r="CQ125" i="48"/>
  <c r="CQ142" i="48"/>
  <c r="CQ177" i="48"/>
  <c r="CQ179" i="48"/>
  <c r="CQ157" i="48"/>
  <c r="CQ117" i="48"/>
  <c r="CQ182" i="48"/>
  <c r="CQ194" i="48"/>
  <c r="CQ130" i="48"/>
  <c r="CQ153" i="48"/>
  <c r="CQ203" i="48"/>
  <c r="CQ192" i="48"/>
  <c r="CQ109" i="48"/>
  <c r="CQ193" i="48"/>
  <c r="CQ201" i="48"/>
  <c r="CQ115" i="48"/>
  <c r="CQ131" i="48"/>
  <c r="CQ147" i="48"/>
  <c r="CQ163" i="48"/>
  <c r="CQ120" i="48"/>
  <c r="CQ136" i="48"/>
  <c r="CQ152" i="48"/>
  <c r="CQ168" i="48"/>
  <c r="CQ184" i="48"/>
  <c r="CQ134" i="48"/>
  <c r="CQ137" i="48"/>
  <c r="CQ150" i="48"/>
  <c r="CQ185" i="48"/>
  <c r="CQ119" i="48"/>
  <c r="CQ135" i="48"/>
  <c r="CQ151" i="48"/>
  <c r="CQ167" i="48"/>
  <c r="CQ124" i="48"/>
  <c r="CQ140" i="48"/>
  <c r="CQ156" i="48"/>
  <c r="CQ172" i="48"/>
  <c r="CQ113" i="48"/>
  <c r="CQ110" i="48"/>
  <c r="CQ138" i="48"/>
  <c r="CQ158" i="48"/>
  <c r="CQ178" i="48"/>
  <c r="CQ189" i="48"/>
  <c r="CQ141" i="48"/>
  <c r="CQ154" i="48"/>
  <c r="CQ114" i="48"/>
  <c r="CQ145" i="48"/>
  <c r="CQ202" i="48"/>
  <c r="CQ171" i="48"/>
  <c r="CQ195" i="48"/>
  <c r="CQ112" i="48"/>
  <c r="CQ128" i="48"/>
  <c r="CQ144" i="48"/>
  <c r="CQ160" i="48"/>
  <c r="CQ176" i="48"/>
  <c r="CQ149" i="48"/>
  <c r="CQ175" i="48"/>
  <c r="CQ170" i="48"/>
  <c r="CQ161" i="48"/>
  <c r="CQ183" i="48"/>
  <c r="CQ188" i="48"/>
  <c r="CQ123" i="48"/>
  <c r="CQ139" i="48"/>
  <c r="CQ155" i="48"/>
  <c r="CQ121" i="48"/>
  <c r="CQ186" i="48"/>
  <c r="CQ133" i="48"/>
  <c r="CQ146" i="48"/>
  <c r="CQ181" i="48"/>
  <c r="CQ190" i="48"/>
  <c r="CQ191" i="48"/>
  <c r="CQ169" i="48"/>
  <c r="CQ196" i="48"/>
  <c r="CQ200" i="48"/>
  <c r="CQ162" i="48"/>
  <c r="CQ198" i="48"/>
  <c r="CQ199" i="48"/>
  <c r="CQ118" i="48"/>
  <c r="CQ166" i="48"/>
  <c r="CQ122" i="48"/>
  <c r="CQ165" i="48"/>
  <c r="CQ173" i="48"/>
  <c r="CQ204" i="48"/>
  <c r="CQ174" i="48"/>
  <c r="CM175" i="48"/>
  <c r="CM115" i="48"/>
  <c r="CM131" i="48"/>
  <c r="CM147" i="48"/>
  <c r="CM163" i="48"/>
  <c r="CM120" i="48"/>
  <c r="CM136" i="48"/>
  <c r="CM152" i="48"/>
  <c r="CM168" i="48"/>
  <c r="CM184" i="48"/>
  <c r="CM117" i="48"/>
  <c r="CM114" i="48"/>
  <c r="CM113" i="48"/>
  <c r="CM162" i="48"/>
  <c r="CM185" i="48"/>
  <c r="CM126" i="48"/>
  <c r="CM145" i="48"/>
  <c r="CM177" i="48"/>
  <c r="CM179" i="48"/>
  <c r="CM158" i="48"/>
  <c r="CM170" i="48"/>
  <c r="CM198" i="48"/>
  <c r="CM141" i="48"/>
  <c r="CM191" i="48"/>
  <c r="CM196" i="48"/>
  <c r="CM119" i="48"/>
  <c r="CM135" i="48"/>
  <c r="CM151" i="48"/>
  <c r="CM167" i="48"/>
  <c r="CM124" i="48"/>
  <c r="CM140" i="48"/>
  <c r="CM156" i="48"/>
  <c r="CM172" i="48"/>
  <c r="CM125" i="48"/>
  <c r="CM122" i="48"/>
  <c r="CM129" i="48"/>
  <c r="CM182" i="48"/>
  <c r="CM189" i="48"/>
  <c r="CM123" i="48"/>
  <c r="CM139" i="48"/>
  <c r="CM155" i="48"/>
  <c r="CM112" i="48"/>
  <c r="CM128" i="48"/>
  <c r="CM144" i="48"/>
  <c r="CM160" i="48"/>
  <c r="CM176" i="48"/>
  <c r="CM133" i="48"/>
  <c r="CM130" i="48"/>
  <c r="CM146" i="48"/>
  <c r="CM161" i="48"/>
  <c r="CM178" i="48"/>
  <c r="CM186" i="48"/>
  <c r="CM142" i="48"/>
  <c r="CM190" i="48"/>
  <c r="CM118" i="48"/>
  <c r="CM199" i="48"/>
  <c r="CM183" i="48"/>
  <c r="CM110" i="48"/>
  <c r="CM166" i="48"/>
  <c r="CM171" i="48"/>
  <c r="CM203" i="48"/>
  <c r="CM134" i="48"/>
  <c r="CM174" i="48"/>
  <c r="CM169" i="48"/>
  <c r="CM194" i="48"/>
  <c r="CM195" i="48"/>
  <c r="CM109" i="48"/>
  <c r="CM116" i="48"/>
  <c r="CM132" i="48"/>
  <c r="CM148" i="48"/>
  <c r="CM164" i="48"/>
  <c r="CM180" i="48"/>
  <c r="CM138" i="48"/>
  <c r="CM154" i="48"/>
  <c r="CM153" i="48"/>
  <c r="CM121" i="48"/>
  <c r="CM202" i="48"/>
  <c r="CM187" i="48"/>
  <c r="CM149" i="48"/>
  <c r="CM192" i="48"/>
  <c r="CM200" i="48"/>
  <c r="CM204" i="48"/>
  <c r="CM193" i="48"/>
  <c r="CM197" i="48"/>
  <c r="CM173" i="48"/>
  <c r="CM201" i="48"/>
  <c r="CM165" i="48"/>
  <c r="CM188" i="48"/>
  <c r="CM157" i="48"/>
  <c r="CM111" i="48"/>
  <c r="CM127" i="48"/>
  <c r="CM143" i="48"/>
  <c r="CM159" i="48"/>
  <c r="CM137" i="48"/>
  <c r="CM150" i="48"/>
  <c r="CM181" i="48"/>
  <c r="CE201" i="48"/>
  <c r="CE183" i="48"/>
  <c r="CE123" i="48"/>
  <c r="CE139" i="48"/>
  <c r="CE155" i="48"/>
  <c r="CE112" i="48"/>
  <c r="CE128" i="48"/>
  <c r="CE144" i="48"/>
  <c r="CE160" i="48"/>
  <c r="CE176" i="48"/>
  <c r="CE125" i="48"/>
  <c r="CE122" i="48"/>
  <c r="CE174" i="48"/>
  <c r="CE153" i="48"/>
  <c r="CE186" i="48"/>
  <c r="CE166" i="48"/>
  <c r="CE179" i="48"/>
  <c r="CE190" i="48"/>
  <c r="CE187" i="48"/>
  <c r="CE199" i="48"/>
  <c r="CE157" i="48"/>
  <c r="CE204" i="48"/>
  <c r="CE182" i="48"/>
  <c r="CE126" i="48"/>
  <c r="CE111" i="48"/>
  <c r="CE127" i="48"/>
  <c r="CE143" i="48"/>
  <c r="CE159" i="48"/>
  <c r="CE116" i="48"/>
  <c r="CE132" i="48"/>
  <c r="CE148" i="48"/>
  <c r="CE164" i="48"/>
  <c r="CE180" i="48"/>
  <c r="CE133" i="48"/>
  <c r="CE130" i="48"/>
  <c r="CE146" i="48"/>
  <c r="CE118" i="48"/>
  <c r="CE193" i="48"/>
  <c r="CE115" i="48"/>
  <c r="CE131" i="48"/>
  <c r="CE147" i="48"/>
  <c r="CE163" i="48"/>
  <c r="CE120" i="48"/>
  <c r="CE136" i="48"/>
  <c r="CE152" i="48"/>
  <c r="CE168" i="48"/>
  <c r="CE184" i="48"/>
  <c r="CE138" i="48"/>
  <c r="CE121" i="48"/>
  <c r="CE154" i="48"/>
  <c r="CE173" i="48"/>
  <c r="CE175" i="48"/>
  <c r="CE185" i="48"/>
  <c r="CE134" i="48"/>
  <c r="CE169" i="48"/>
  <c r="CE113" i="48"/>
  <c r="CE150" i="48"/>
  <c r="CE137" i="48"/>
  <c r="CE177" i="48"/>
  <c r="CE188" i="48"/>
  <c r="CE198" i="48"/>
  <c r="CE191" i="48"/>
  <c r="CE161" i="48"/>
  <c r="CE202" i="48"/>
  <c r="CE149" i="48"/>
  <c r="CE196" i="48"/>
  <c r="CE200" i="48"/>
  <c r="CE114" i="48"/>
  <c r="CE189" i="48"/>
  <c r="CE171" i="48"/>
  <c r="CE141" i="48"/>
  <c r="CE192" i="48"/>
  <c r="CE124" i="48"/>
  <c r="CE140" i="48"/>
  <c r="CE156" i="48"/>
  <c r="CE172" i="48"/>
  <c r="CE158" i="48"/>
  <c r="CE178" i="48"/>
  <c r="CE110" i="48"/>
  <c r="CE109" i="48"/>
  <c r="CE181" i="48"/>
  <c r="CE142" i="48"/>
  <c r="CE197" i="48"/>
  <c r="CE119" i="48"/>
  <c r="CE135" i="48"/>
  <c r="CE151" i="48"/>
  <c r="CE167" i="48"/>
  <c r="CE117" i="48"/>
  <c r="CE145" i="48"/>
  <c r="CE170" i="48"/>
  <c r="CE129" i="48"/>
  <c r="CE194" i="48"/>
  <c r="CE195" i="48"/>
  <c r="CE203" i="48"/>
  <c r="CE165" i="48"/>
  <c r="CE162" i="48"/>
  <c r="DW104" i="48"/>
  <c r="BT202" i="48"/>
  <c r="BZ192" i="48"/>
  <c r="BY179" i="48"/>
  <c r="BX166" i="48"/>
  <c r="BQ155" i="48"/>
  <c r="BS141" i="48"/>
  <c r="BT122" i="48"/>
  <c r="BS204" i="48"/>
  <c r="BT201" i="48"/>
  <c r="BU198" i="48"/>
  <c r="BV195" i="48"/>
  <c r="BW192" i="48"/>
  <c r="BX189" i="48"/>
  <c r="BY186" i="48"/>
  <c r="BZ183" i="48"/>
  <c r="BP181" i="48"/>
  <c r="BQ178" i="48"/>
  <c r="BR175" i="48"/>
  <c r="BS172" i="48"/>
  <c r="BT169" i="48"/>
  <c r="BU166" i="48"/>
  <c r="BV163" i="48"/>
  <c r="BW160" i="48"/>
  <c r="BX157" i="48"/>
  <c r="BY154" i="48"/>
  <c r="BZ151" i="48"/>
  <c r="BP149" i="48"/>
  <c r="BQ146" i="48"/>
  <c r="BR143" i="48"/>
  <c r="BS140" i="48"/>
  <c r="BT137" i="48"/>
  <c r="BU134" i="48"/>
  <c r="BS129" i="48"/>
  <c r="BU123" i="48"/>
  <c r="BW117" i="48"/>
  <c r="BY111" i="48"/>
  <c r="BW201" i="48"/>
  <c r="BU191" i="48"/>
  <c r="BU183" i="48"/>
  <c r="BW177" i="48"/>
  <c r="BW169" i="48"/>
  <c r="BW161" i="48"/>
  <c r="BW153" i="48"/>
  <c r="BW145" i="48"/>
  <c r="BW137" i="48"/>
  <c r="BX126" i="48"/>
  <c r="BR112" i="48"/>
  <c r="BU203" i="48"/>
  <c r="BV200" i="48"/>
  <c r="BW197" i="48"/>
  <c r="BX194" i="48"/>
  <c r="BY191" i="48"/>
  <c r="BZ188" i="48"/>
  <c r="BP186" i="48"/>
  <c r="BQ183" i="48"/>
  <c r="BR180" i="48"/>
  <c r="BS177" i="48"/>
  <c r="BT174" i="48"/>
  <c r="BU171" i="48"/>
  <c r="BV168" i="48"/>
  <c r="BW165" i="48"/>
  <c r="BX162" i="48"/>
  <c r="BY159" i="48"/>
  <c r="BZ156" i="48"/>
  <c r="BP154" i="48"/>
  <c r="BQ151" i="48"/>
  <c r="BR148" i="48"/>
  <c r="BS145" i="48"/>
  <c r="BT142" i="48"/>
  <c r="BU139" i="48"/>
  <c r="BV136" i="48"/>
  <c r="BS133" i="48"/>
  <c r="BU127" i="48"/>
  <c r="BW121" i="48"/>
  <c r="BY115" i="48"/>
  <c r="BP110" i="48"/>
  <c r="BX198" i="48"/>
  <c r="BR192" i="48"/>
  <c r="BR184" i="48"/>
  <c r="BZ176" i="48"/>
  <c r="BT170" i="48"/>
  <c r="BT162" i="48"/>
  <c r="BT154" i="48"/>
  <c r="BY147" i="48"/>
  <c r="BY139" i="48"/>
  <c r="BV132" i="48"/>
  <c r="BP118" i="48"/>
  <c r="BW204" i="48"/>
  <c r="BX201" i="48"/>
  <c r="BY198" i="48"/>
  <c r="BZ195" i="48"/>
  <c r="BP193" i="48"/>
  <c r="BQ190" i="48"/>
  <c r="BR187" i="48"/>
  <c r="BS184" i="48"/>
  <c r="BT181" i="48"/>
  <c r="BU178" i="48"/>
  <c r="BV175" i="48"/>
  <c r="BW172" i="48"/>
  <c r="BX169" i="48"/>
  <c r="BY166" i="48"/>
  <c r="BZ163" i="48"/>
  <c r="BP161" i="48"/>
  <c r="BQ158" i="48"/>
  <c r="BR155" i="48"/>
  <c r="BS152" i="48"/>
  <c r="BT149" i="48"/>
  <c r="BU146" i="48"/>
  <c r="BV143" i="48"/>
  <c r="BW140" i="48"/>
  <c r="BX137" i="48"/>
  <c r="BY134" i="48"/>
  <c r="BP130" i="48"/>
  <c r="BR124" i="48"/>
  <c r="BT118" i="48"/>
  <c r="BV112" i="48"/>
  <c r="BS109" i="48"/>
  <c r="BX203" i="48"/>
  <c r="BS202" i="48"/>
  <c r="BY200" i="48"/>
  <c r="BT199" i="48"/>
  <c r="BZ197" i="48"/>
  <c r="BU196" i="48"/>
  <c r="BP195" i="48"/>
  <c r="BV193" i="48"/>
  <c r="BQ192" i="48"/>
  <c r="BW190" i="48"/>
  <c r="BR189" i="48"/>
  <c r="BX187" i="48"/>
  <c r="BS186" i="48"/>
  <c r="BY184" i="48"/>
  <c r="BT183" i="48"/>
  <c r="BZ181" i="48"/>
  <c r="BU180" i="48"/>
  <c r="BP179" i="48"/>
  <c r="BV177" i="48"/>
  <c r="BQ176" i="48"/>
  <c r="BW174" i="48"/>
  <c r="BR173" i="48"/>
  <c r="BX171" i="48"/>
  <c r="BS170" i="48"/>
  <c r="BY168" i="48"/>
  <c r="BT167" i="48"/>
  <c r="BZ165" i="48"/>
  <c r="BU164" i="48"/>
  <c r="BP163" i="48"/>
  <c r="BV161" i="48"/>
  <c r="BQ160" i="48"/>
  <c r="BW158" i="48"/>
  <c r="BR157" i="48"/>
  <c r="BX155" i="48"/>
  <c r="BS154" i="48"/>
  <c r="BY152" i="48"/>
  <c r="BT151" i="48"/>
  <c r="BZ149" i="48"/>
  <c r="BU148" i="48"/>
  <c r="BP147" i="48"/>
  <c r="BV145" i="48"/>
  <c r="BQ144" i="48"/>
  <c r="BW142" i="48"/>
  <c r="BR141" i="48"/>
  <c r="BX139" i="48"/>
  <c r="BS138" i="48"/>
  <c r="BY136" i="48"/>
  <c r="BT135" i="48"/>
  <c r="BZ133" i="48"/>
  <c r="BU132" i="48"/>
  <c r="BP131" i="48"/>
  <c r="BV129" i="48"/>
  <c r="BQ128" i="48"/>
  <c r="BW126" i="48"/>
  <c r="BR125" i="48"/>
  <c r="BX123" i="48"/>
  <c r="BS122" i="48"/>
  <c r="BY120" i="48"/>
  <c r="BT119" i="48"/>
  <c r="BZ117" i="48"/>
  <c r="BU116" i="48"/>
  <c r="BP115" i="48"/>
  <c r="BV113" i="48"/>
  <c r="BQ112" i="48"/>
  <c r="BW110" i="48"/>
  <c r="BR109" i="48"/>
  <c r="BW203" i="48"/>
  <c r="BR202" i="48"/>
  <c r="BX200" i="48"/>
  <c r="BS199" i="48"/>
  <c r="BY197" i="48"/>
  <c r="BT196" i="48"/>
  <c r="BZ194" i="48"/>
  <c r="BU193" i="48"/>
  <c r="BP192" i="48"/>
  <c r="BV190" i="48"/>
  <c r="BQ189" i="48"/>
  <c r="BW187" i="48"/>
  <c r="BR186" i="48"/>
  <c r="BX184" i="48"/>
  <c r="BS183" i="48"/>
  <c r="BY181" i="48"/>
  <c r="BT180" i="48"/>
  <c r="BZ178" i="48"/>
  <c r="BU177" i="48"/>
  <c r="BP176" i="48"/>
  <c r="BV174" i="48"/>
  <c r="BQ173" i="48"/>
  <c r="BW171" i="48"/>
  <c r="BR170" i="48"/>
  <c r="BX168" i="48"/>
  <c r="BS167" i="48"/>
  <c r="BY165" i="48"/>
  <c r="BT164" i="48"/>
  <c r="BZ162" i="48"/>
  <c r="BU161" i="48"/>
  <c r="BP160" i="48"/>
  <c r="BV158" i="48"/>
  <c r="BQ157" i="48"/>
  <c r="BW155" i="48"/>
  <c r="BR154" i="48"/>
  <c r="BX152" i="48"/>
  <c r="BS151" i="48"/>
  <c r="BY149" i="48"/>
  <c r="BT148" i="48"/>
  <c r="BZ146" i="48"/>
  <c r="BU145" i="48"/>
  <c r="BP144" i="48"/>
  <c r="BV142" i="48"/>
  <c r="BQ141" i="48"/>
  <c r="BW139" i="48"/>
  <c r="BR138" i="48"/>
  <c r="BX136" i="48"/>
  <c r="BS135" i="48"/>
  <c r="BY133" i="48"/>
  <c r="BT132" i="48"/>
  <c r="BZ130" i="48"/>
  <c r="BU129" i="48"/>
  <c r="BP128" i="48"/>
  <c r="BV126" i="48"/>
  <c r="BQ125" i="48"/>
  <c r="BW123" i="48"/>
  <c r="BR122" i="48"/>
  <c r="BX120" i="48"/>
  <c r="BS119" i="48"/>
  <c r="BY117" i="48"/>
  <c r="BT116" i="48"/>
  <c r="BZ114" i="48"/>
  <c r="BU113" i="48"/>
  <c r="BP112" i="48"/>
  <c r="BV110" i="48"/>
  <c r="BP133" i="48"/>
  <c r="BV131" i="48"/>
  <c r="BQ130" i="48"/>
  <c r="BW128" i="48"/>
  <c r="BR127" i="48"/>
  <c r="BU118" i="48"/>
  <c r="Y8" i="49"/>
  <c r="Y12" i="49"/>
  <c r="Y16" i="49"/>
  <c r="Y20" i="49"/>
  <c r="Y24" i="49"/>
  <c r="Y28" i="49"/>
  <c r="Y32" i="49"/>
  <c r="Y36" i="49"/>
  <c r="Y40" i="49"/>
  <c r="Y44" i="49"/>
  <c r="Y48" i="49"/>
  <c r="Y52" i="49"/>
  <c r="Y56" i="49"/>
  <c r="Y60" i="49"/>
  <c r="Y64" i="49"/>
  <c r="Y68" i="49"/>
  <c r="Y72" i="49"/>
  <c r="Y76" i="49"/>
  <c r="Y80" i="49"/>
  <c r="Y84" i="49"/>
  <c r="Y88" i="49"/>
  <c r="Y92" i="49"/>
  <c r="Y96" i="49"/>
  <c r="Y100" i="49"/>
  <c r="Y9" i="49"/>
  <c r="Y13" i="49"/>
  <c r="Y17" i="49"/>
  <c r="Y21" i="49"/>
  <c r="Y25" i="49"/>
  <c r="Y29" i="49"/>
  <c r="Y33" i="49"/>
  <c r="Y37" i="49"/>
  <c r="Y41" i="49"/>
  <c r="Y45" i="49"/>
  <c r="Y49" i="49"/>
  <c r="Y53" i="49"/>
  <c r="Y57" i="49"/>
  <c r="Y61" i="49"/>
  <c r="Y65" i="49"/>
  <c r="Y69" i="49"/>
  <c r="Y73" i="49"/>
  <c r="Y77" i="49"/>
  <c r="Y81" i="49"/>
  <c r="Y85" i="49"/>
  <c r="Y89" i="49"/>
  <c r="Y93" i="49"/>
  <c r="Y97" i="49"/>
  <c r="Y101" i="49"/>
  <c r="Y10" i="49"/>
  <c r="Y14" i="49"/>
  <c r="Y18" i="49"/>
  <c r="Y22" i="49"/>
  <c r="Y26" i="49"/>
  <c r="Y30" i="49"/>
  <c r="Y34" i="49"/>
  <c r="Y38" i="49"/>
  <c r="Y42" i="49"/>
  <c r="Y46" i="49"/>
  <c r="Y50" i="49"/>
  <c r="Y54" i="49"/>
  <c r="Y58" i="49"/>
  <c r="Y62" i="49"/>
  <c r="Y66" i="49"/>
  <c r="Y70" i="49"/>
  <c r="Y74" i="49"/>
  <c r="Y78" i="49"/>
  <c r="Y82" i="49"/>
  <c r="Y86" i="49"/>
  <c r="Y90" i="49"/>
  <c r="Y94" i="49"/>
  <c r="Y98" i="49"/>
  <c r="Y102" i="49"/>
  <c r="Y11" i="49"/>
  <c r="Y27" i="49"/>
  <c r="Y43" i="49"/>
  <c r="Y59" i="49"/>
  <c r="Y75" i="49"/>
  <c r="Y91" i="49"/>
  <c r="Y55" i="49"/>
  <c r="Y15" i="49"/>
  <c r="Y31" i="49"/>
  <c r="Y47" i="49"/>
  <c r="Y63" i="49"/>
  <c r="Y79" i="49"/>
  <c r="Y95" i="49"/>
  <c r="Y39" i="49"/>
  <c r="Y87" i="49"/>
  <c r="Y7" i="49"/>
  <c r="Y19" i="49"/>
  <c r="Y35" i="49"/>
  <c r="Y51" i="49"/>
  <c r="Y67" i="49"/>
  <c r="Y83" i="49"/>
  <c r="Y99" i="49"/>
  <c r="Y23" i="49"/>
  <c r="Y71" i="49"/>
  <c r="EK129" i="49"/>
  <c r="CS195" i="49"/>
  <c r="DY198" i="49"/>
  <c r="DA107" i="49"/>
  <c r="BT195" i="49"/>
  <c r="EW126" i="49"/>
  <c r="DQ192" i="49"/>
  <c r="CW127" i="49"/>
  <c r="BL201" i="49"/>
  <c r="BN158" i="49"/>
  <c r="EV113" i="49"/>
  <c r="DZ107" i="49"/>
  <c r="EH160" i="49"/>
  <c r="CX107" i="49"/>
  <c r="DR107" i="49"/>
  <c r="DX108" i="49"/>
  <c r="CC202" i="49"/>
  <c r="CP159" i="49"/>
  <c r="AW198" i="49"/>
  <c r="CJ199" i="49"/>
  <c r="BE199" i="49"/>
  <c r="EC191" i="49"/>
  <c r="CZ199" i="49"/>
  <c r="CO191" i="49"/>
  <c r="AW180" i="49"/>
  <c r="CO175" i="49"/>
  <c r="BI187" i="49"/>
  <c r="AN195" i="49"/>
  <c r="DY180" i="49"/>
  <c r="DM185" i="49"/>
  <c r="CS194" i="49"/>
  <c r="EC181" i="49"/>
  <c r="DM201" i="49"/>
  <c r="BE192" i="49"/>
  <c r="EG201" i="49"/>
  <c r="BE194" i="49"/>
  <c r="EK201" i="49"/>
  <c r="ES161" i="49"/>
  <c r="BY192" i="49"/>
  <c r="AW172" i="49"/>
  <c r="CB201" i="49"/>
  <c r="ER198" i="49"/>
  <c r="BU195" i="49"/>
  <c r="CO201" i="49"/>
  <c r="CO197" i="49"/>
  <c r="BY193" i="49"/>
  <c r="BU186" i="49"/>
  <c r="BI167" i="49"/>
  <c r="BM164" i="49"/>
  <c r="BM199" i="49"/>
  <c r="BI194" i="49"/>
  <c r="AW133" i="49"/>
  <c r="ES197" i="49"/>
  <c r="AW192" i="49"/>
  <c r="CO167" i="49"/>
  <c r="ER202" i="49"/>
  <c r="EJ200" i="49"/>
  <c r="EB198" i="49"/>
  <c r="EB194" i="49"/>
  <c r="CZ195" i="49"/>
  <c r="DY193" i="49"/>
  <c r="DM193" i="49"/>
  <c r="CC196" i="49"/>
  <c r="AW200" i="49"/>
  <c r="BI192" i="49"/>
  <c r="EG200" i="49"/>
  <c r="BI197" i="49"/>
  <c r="BI193" i="49"/>
  <c r="EC185" i="49"/>
  <c r="BI152" i="49"/>
  <c r="DM150" i="49"/>
  <c r="DE198" i="49"/>
  <c r="EG193" i="49"/>
  <c r="DY172" i="49"/>
  <c r="BI200" i="49"/>
  <c r="BA161" i="49"/>
  <c r="CG197" i="49"/>
  <c r="BI159" i="49"/>
  <c r="EB202" i="49"/>
  <c r="BX200" i="49"/>
  <c r="CR197" i="49"/>
  <c r="DT200" i="49"/>
  <c r="EL156" i="49"/>
  <c r="AR200" i="49"/>
  <c r="DB158" i="49"/>
  <c r="AZ202" i="49"/>
  <c r="AS198" i="49"/>
  <c r="AJ116" i="49"/>
  <c r="DN107" i="49"/>
  <c r="DM199" i="49"/>
  <c r="AK195" i="49"/>
  <c r="EK183" i="49"/>
  <c r="CD107" i="49"/>
  <c r="AK196" i="49"/>
  <c r="DY191" i="49"/>
  <c r="DA166" i="49"/>
  <c r="EC198" i="49"/>
  <c r="DE148" i="49"/>
  <c r="BI195" i="49"/>
  <c r="CC180" i="49"/>
  <c r="EG107" i="49"/>
  <c r="EN201" i="49"/>
  <c r="EJ196" i="49"/>
  <c r="EO132" i="49"/>
  <c r="BQ127" i="49"/>
  <c r="BA194" i="49"/>
  <c r="BU200" i="49"/>
  <c r="EH107" i="49"/>
  <c r="EK159" i="49"/>
  <c r="EM139" i="49"/>
  <c r="DZ157" i="49"/>
  <c r="DT118" i="49"/>
  <c r="DR155" i="49"/>
  <c r="CZ118" i="49"/>
  <c r="CX150" i="49"/>
  <c r="CO129" i="49"/>
  <c r="BT110" i="49"/>
  <c r="BO132" i="49"/>
  <c r="BF155" i="49"/>
  <c r="AZ116" i="49"/>
  <c r="AT152" i="49"/>
  <c r="CW202" i="49"/>
  <c r="DE196" i="49"/>
  <c r="CS188" i="49"/>
  <c r="CH107" i="49"/>
  <c r="BY201" i="49"/>
  <c r="BE200" i="49"/>
  <c r="BM198" i="49"/>
  <c r="DA196" i="49"/>
  <c r="EK193" i="49"/>
  <c r="EG192" i="49"/>
  <c r="DM191" i="49"/>
  <c r="BM184" i="49"/>
  <c r="CG173" i="49"/>
  <c r="AK161" i="49"/>
  <c r="CS197" i="49"/>
  <c r="AW176" i="49"/>
  <c r="BA134" i="49"/>
  <c r="BY202" i="49"/>
  <c r="EC200" i="49"/>
  <c r="CO198" i="49"/>
  <c r="EK194" i="49"/>
  <c r="BU193" i="49"/>
  <c r="EC189" i="49"/>
  <c r="DE183" i="49"/>
  <c r="CS164" i="49"/>
  <c r="CR157" i="49"/>
  <c r="EC202" i="49"/>
  <c r="CC197" i="49"/>
  <c r="CC168" i="49"/>
  <c r="BJ107" i="49"/>
  <c r="BA189" i="49"/>
  <c r="BM176" i="49"/>
  <c r="CG165" i="49"/>
  <c r="DU136" i="49"/>
  <c r="BU107" i="49"/>
  <c r="CV202" i="49"/>
  <c r="DH201" i="49"/>
  <c r="DD200" i="49"/>
  <c r="EF199" i="49"/>
  <c r="BT199" i="49"/>
  <c r="CV198" i="49"/>
  <c r="EF195" i="49"/>
  <c r="DI128" i="49"/>
  <c r="CM126" i="49"/>
  <c r="AH153" i="49"/>
  <c r="DT192" i="49"/>
  <c r="DK136" i="49"/>
  <c r="CI133" i="49"/>
  <c r="AU131" i="49"/>
  <c r="AR118" i="49"/>
  <c r="AK198" i="49"/>
  <c r="BU191" i="49"/>
  <c r="BA165" i="49"/>
  <c r="EK202" i="49"/>
  <c r="BU201" i="49"/>
  <c r="BM191" i="49"/>
  <c r="ER115" i="49"/>
  <c r="BA201" i="49"/>
  <c r="BU178" i="49"/>
  <c r="BU155" i="49"/>
  <c r="DX201" i="49"/>
  <c r="EV199" i="49"/>
  <c r="ED159" i="49"/>
  <c r="DY126" i="49"/>
  <c r="DQ126" i="49"/>
  <c r="DM125" i="49"/>
  <c r="CU128" i="49"/>
  <c r="CL151" i="49"/>
  <c r="CJ113" i="49"/>
  <c r="CC128" i="49"/>
  <c r="CA141" i="49"/>
  <c r="BR159" i="49"/>
  <c r="BL124" i="49"/>
  <c r="BC133" i="49"/>
  <c r="AW132" i="49"/>
  <c r="AS158" i="49"/>
  <c r="AM129" i="49"/>
  <c r="AI128" i="49"/>
  <c r="DU200" i="49"/>
  <c r="BI196" i="49"/>
  <c r="DU192" i="49"/>
  <c r="DE175" i="49"/>
  <c r="CS202" i="49"/>
  <c r="BI201" i="49"/>
  <c r="EC199" i="49"/>
  <c r="DE197" i="49"/>
  <c r="CG195" i="49"/>
  <c r="CO193" i="49"/>
  <c r="BU192" i="49"/>
  <c r="CC188" i="49"/>
  <c r="BE182" i="49"/>
  <c r="BY171" i="49"/>
  <c r="CS160" i="49"/>
  <c r="EG195" i="49"/>
  <c r="ES169" i="49"/>
  <c r="EP107" i="49"/>
  <c r="BI202" i="49"/>
  <c r="DY199" i="49"/>
  <c r="DA197" i="49"/>
  <c r="BY194" i="49"/>
  <c r="EC192" i="49"/>
  <c r="DU187" i="49"/>
  <c r="EG174" i="49"/>
  <c r="CO163" i="49"/>
  <c r="CC141" i="49"/>
  <c r="CS201" i="49"/>
  <c r="AK194" i="49"/>
  <c r="DY164" i="49"/>
  <c r="BE202" i="49"/>
  <c r="CO199" i="49"/>
  <c r="DU195" i="49"/>
  <c r="BA193" i="49"/>
  <c r="AK185" i="49"/>
  <c r="BE174" i="49"/>
  <c r="BY163" i="49"/>
  <c r="CO128" i="49"/>
  <c r="BE107" i="49"/>
  <c r="BP202" i="49"/>
  <c r="CR201" i="49"/>
  <c r="CN200" i="49"/>
  <c r="DP199" i="49"/>
  <c r="AN199" i="49"/>
  <c r="BP198" i="49"/>
  <c r="DP195" i="49"/>
  <c r="EX109" i="49"/>
  <c r="EX113" i="49"/>
  <c r="EX117" i="49"/>
  <c r="EX121" i="49"/>
  <c r="EX127" i="49"/>
  <c r="EX131" i="49"/>
  <c r="EX135" i="49"/>
  <c r="EX139" i="49"/>
  <c r="EX143" i="49"/>
  <c r="EX108" i="49"/>
  <c r="EX112" i="49"/>
  <c r="EX116" i="49"/>
  <c r="EX120" i="49"/>
  <c r="EX124" i="49"/>
  <c r="EX126" i="49"/>
  <c r="EX130" i="49"/>
  <c r="EX134" i="49"/>
  <c r="EX138" i="49"/>
  <c r="EX142" i="49"/>
  <c r="EX146" i="49"/>
  <c r="EX150" i="49"/>
  <c r="EX154" i="49"/>
  <c r="EX111" i="49"/>
  <c r="EX115" i="49"/>
  <c r="EX119" i="49"/>
  <c r="EX123" i="49"/>
  <c r="EX125" i="49"/>
  <c r="EX129" i="49"/>
  <c r="EX133" i="49"/>
  <c r="EX137" i="49"/>
  <c r="EX141" i="49"/>
  <c r="EX145" i="49"/>
  <c r="EX149" i="49"/>
  <c r="EX153" i="49"/>
  <c r="EX157" i="49"/>
  <c r="EX110" i="49"/>
  <c r="EX114" i="49"/>
  <c r="EX118" i="49"/>
  <c r="EX122" i="49"/>
  <c r="EX128" i="49"/>
  <c r="EX132" i="49"/>
  <c r="EX136" i="49"/>
  <c r="EX140" i="49"/>
  <c r="EX144" i="49"/>
  <c r="EX148" i="49"/>
  <c r="EX152" i="49"/>
  <c r="EX156" i="49"/>
  <c r="ET108" i="49"/>
  <c r="ET112" i="49"/>
  <c r="ET116" i="49"/>
  <c r="ET120" i="49"/>
  <c r="ET124" i="49"/>
  <c r="ET126" i="49"/>
  <c r="ET130" i="49"/>
  <c r="ET134" i="49"/>
  <c r="ET138" i="49"/>
  <c r="ET142" i="49"/>
  <c r="ET146" i="49"/>
  <c r="ET111" i="49"/>
  <c r="ET115" i="49"/>
  <c r="ET119" i="49"/>
  <c r="ET123" i="49"/>
  <c r="ET125" i="49"/>
  <c r="ET129" i="49"/>
  <c r="ET133" i="49"/>
  <c r="ET137" i="49"/>
  <c r="ET141" i="49"/>
  <c r="ET145" i="49"/>
  <c r="ET149" i="49"/>
  <c r="ET153" i="49"/>
  <c r="ET157" i="49"/>
  <c r="ET110" i="49"/>
  <c r="ET114" i="49"/>
  <c r="ET118" i="49"/>
  <c r="ET122" i="49"/>
  <c r="ET128" i="49"/>
  <c r="ET132" i="49"/>
  <c r="ET136" i="49"/>
  <c r="ET140" i="49"/>
  <c r="ET144" i="49"/>
  <c r="ET148" i="49"/>
  <c r="ET152" i="49"/>
  <c r="ET156" i="49"/>
  <c r="ET109" i="49"/>
  <c r="ET113" i="49"/>
  <c r="ET117" i="49"/>
  <c r="ET121" i="49"/>
  <c r="ET127" i="49"/>
  <c r="ET131" i="49"/>
  <c r="ET135" i="49"/>
  <c r="ET139" i="49"/>
  <c r="ET143" i="49"/>
  <c r="ET147" i="49"/>
  <c r="ET151" i="49"/>
  <c r="ET155" i="49"/>
  <c r="EI109" i="49"/>
  <c r="EI113" i="49"/>
  <c r="EI117" i="49"/>
  <c r="EI121" i="49"/>
  <c r="EI108" i="49"/>
  <c r="EI112" i="49"/>
  <c r="EI116" i="49"/>
  <c r="EI120" i="49"/>
  <c r="EI124" i="49"/>
  <c r="EI125" i="49"/>
  <c r="EI129" i="49"/>
  <c r="EI133" i="49"/>
  <c r="EI111" i="49"/>
  <c r="EI115" i="49"/>
  <c r="EI119" i="49"/>
  <c r="EI123" i="49"/>
  <c r="EI128" i="49"/>
  <c r="EI132" i="49"/>
  <c r="EI110" i="49"/>
  <c r="EI114" i="49"/>
  <c r="EI118" i="49"/>
  <c r="EI122" i="49"/>
  <c r="EI127" i="49"/>
  <c r="EI131" i="49"/>
  <c r="EI135" i="49"/>
  <c r="EI139" i="49"/>
  <c r="EA111" i="49"/>
  <c r="EA115" i="49"/>
  <c r="EA119" i="49"/>
  <c r="EA123" i="49"/>
  <c r="EA110" i="49"/>
  <c r="EA114" i="49"/>
  <c r="EA118" i="49"/>
  <c r="EA122" i="49"/>
  <c r="EA127" i="49"/>
  <c r="EA131" i="49"/>
  <c r="EA109" i="49"/>
  <c r="EA113" i="49"/>
  <c r="EA117" i="49"/>
  <c r="EA121" i="49"/>
  <c r="EA126" i="49"/>
  <c r="EA130" i="49"/>
  <c r="EA134" i="49"/>
  <c r="EA108" i="49"/>
  <c r="EA112" i="49"/>
  <c r="EA116" i="49"/>
  <c r="EA120" i="49"/>
  <c r="EA124" i="49"/>
  <c r="EA125" i="49"/>
  <c r="EA129" i="49"/>
  <c r="EA133" i="49"/>
  <c r="EA137" i="49"/>
  <c r="EA141" i="49"/>
  <c r="DO108" i="49"/>
  <c r="DO112" i="49"/>
  <c r="DO116" i="49"/>
  <c r="DO120" i="49"/>
  <c r="DO124" i="49"/>
  <c r="DO111" i="49"/>
  <c r="DO115" i="49"/>
  <c r="DO119" i="49"/>
  <c r="DO123" i="49"/>
  <c r="DO128" i="49"/>
  <c r="DO132" i="49"/>
  <c r="DO110" i="49"/>
  <c r="DO114" i="49"/>
  <c r="DO118" i="49"/>
  <c r="DO122" i="49"/>
  <c r="DO127" i="49"/>
  <c r="DO131" i="49"/>
  <c r="DO135" i="49"/>
  <c r="DO109" i="49"/>
  <c r="DO113" i="49"/>
  <c r="DO117" i="49"/>
  <c r="DO121" i="49"/>
  <c r="DO126" i="49"/>
  <c r="DO130" i="49"/>
  <c r="DO134" i="49"/>
  <c r="DO138" i="49"/>
  <c r="DO142" i="49"/>
  <c r="CQ110" i="49"/>
  <c r="CQ114" i="49"/>
  <c r="CQ118" i="49"/>
  <c r="CQ122" i="49"/>
  <c r="CQ109" i="49"/>
  <c r="CQ113" i="49"/>
  <c r="CQ117" i="49"/>
  <c r="CQ121" i="49"/>
  <c r="CQ126" i="49"/>
  <c r="CQ130" i="49"/>
  <c r="CQ134" i="49"/>
  <c r="CQ108" i="49"/>
  <c r="CQ112" i="49"/>
  <c r="CQ116" i="49"/>
  <c r="CQ120" i="49"/>
  <c r="CQ124" i="49"/>
  <c r="CQ129" i="49"/>
  <c r="CQ133" i="49"/>
  <c r="CQ111" i="49"/>
  <c r="CQ115" i="49"/>
  <c r="CQ119" i="49"/>
  <c r="CQ123" i="49"/>
  <c r="CQ128" i="49"/>
  <c r="CQ132" i="49"/>
  <c r="CQ136" i="49"/>
  <c r="CQ140" i="49"/>
  <c r="CK109" i="49"/>
  <c r="CK111" i="49"/>
  <c r="CK113" i="49"/>
  <c r="CK115" i="49"/>
  <c r="CK117" i="49"/>
  <c r="CK119" i="49"/>
  <c r="CK121" i="49"/>
  <c r="CK123" i="49"/>
  <c r="CK108" i="49"/>
  <c r="CK110" i="49"/>
  <c r="CK112" i="49"/>
  <c r="CK114" i="49"/>
  <c r="CK116" i="49"/>
  <c r="CK118" i="49"/>
  <c r="CK120" i="49"/>
  <c r="CK122" i="49"/>
  <c r="CK124" i="49"/>
  <c r="BV109" i="49"/>
  <c r="BV113" i="49"/>
  <c r="BV117" i="49"/>
  <c r="BV121" i="49"/>
  <c r="BV125" i="49"/>
  <c r="BV127" i="49"/>
  <c r="BV131" i="49"/>
  <c r="BV135" i="49"/>
  <c r="BV139" i="49"/>
  <c r="BV143" i="49"/>
  <c r="BV147" i="49"/>
  <c r="BV108" i="49"/>
  <c r="BV112" i="49"/>
  <c r="BV116" i="49"/>
  <c r="BV120" i="49"/>
  <c r="BV124" i="49"/>
  <c r="BV126" i="49"/>
  <c r="BV130" i="49"/>
  <c r="BV134" i="49"/>
  <c r="BV138" i="49"/>
  <c r="BV142" i="49"/>
  <c r="BV146" i="49"/>
  <c r="BV150" i="49"/>
  <c r="BV154" i="49"/>
  <c r="BV111" i="49"/>
  <c r="BV115" i="49"/>
  <c r="BV119" i="49"/>
  <c r="BV123" i="49"/>
  <c r="BV129" i="49"/>
  <c r="BV133" i="49"/>
  <c r="BV137" i="49"/>
  <c r="BV141" i="49"/>
  <c r="BV145" i="49"/>
  <c r="BV149" i="49"/>
  <c r="BV153" i="49"/>
  <c r="BV157" i="49"/>
  <c r="BV110" i="49"/>
  <c r="BV114" i="49"/>
  <c r="BV118" i="49"/>
  <c r="BV122" i="49"/>
  <c r="BV128" i="49"/>
  <c r="BV132" i="49"/>
  <c r="BV136" i="49"/>
  <c r="BV140" i="49"/>
  <c r="BV144" i="49"/>
  <c r="BV148" i="49"/>
  <c r="BV152" i="49"/>
  <c r="BV156" i="49"/>
  <c r="BK110" i="49"/>
  <c r="BK114" i="49"/>
  <c r="BK118" i="49"/>
  <c r="BK122" i="49"/>
  <c r="BK109" i="49"/>
  <c r="BK113" i="49"/>
  <c r="BK117" i="49"/>
  <c r="BK121" i="49"/>
  <c r="BK126" i="49"/>
  <c r="BK130" i="49"/>
  <c r="BK134" i="49"/>
  <c r="BK108" i="49"/>
  <c r="BK112" i="49"/>
  <c r="BK116" i="49"/>
  <c r="BK120" i="49"/>
  <c r="BK124" i="49"/>
  <c r="BK129" i="49"/>
  <c r="BK133" i="49"/>
  <c r="BK111" i="49"/>
  <c r="BK115" i="49"/>
  <c r="BK119" i="49"/>
  <c r="BK123" i="49"/>
  <c r="BK128" i="49"/>
  <c r="BK132" i="49"/>
  <c r="BK136" i="49"/>
  <c r="BK140" i="49"/>
  <c r="BD123" i="49"/>
  <c r="BD119" i="49"/>
  <c r="BD118" i="49"/>
  <c r="BD115" i="49"/>
  <c r="BD114" i="49"/>
  <c r="BD111" i="49"/>
  <c r="BD110" i="49"/>
  <c r="BD125" i="49"/>
  <c r="AV121" i="49"/>
  <c r="AV117" i="49"/>
  <c r="AV116" i="49"/>
  <c r="AV113" i="49"/>
  <c r="AV112" i="49"/>
  <c r="AV109" i="49"/>
  <c r="AV108" i="49"/>
  <c r="AV124" i="49"/>
  <c r="AO109" i="49"/>
  <c r="AO111" i="49"/>
  <c r="AO113" i="49"/>
  <c r="AO115" i="49"/>
  <c r="AO117" i="49"/>
  <c r="AO119" i="49"/>
  <c r="AO121" i="49"/>
  <c r="AO123" i="49"/>
  <c r="AO108" i="49"/>
  <c r="AO110" i="49"/>
  <c r="AO112" i="49"/>
  <c r="AO114" i="49"/>
  <c r="AO116" i="49"/>
  <c r="AO118" i="49"/>
  <c r="AO120" i="49"/>
  <c r="AO122" i="49"/>
  <c r="AO124" i="49"/>
  <c r="DP8" i="49"/>
  <c r="DP12" i="49"/>
  <c r="DP16" i="49"/>
  <c r="DP20" i="49"/>
  <c r="DP24" i="49"/>
  <c r="DP28" i="49"/>
  <c r="DP32" i="49"/>
  <c r="DP36" i="49"/>
  <c r="DP40" i="49"/>
  <c r="DP44" i="49"/>
  <c r="DP48" i="49"/>
  <c r="DP52" i="49"/>
  <c r="DP56" i="49"/>
  <c r="DP60" i="49"/>
  <c r="DP64" i="49"/>
  <c r="DP68" i="49"/>
  <c r="DP11" i="49"/>
  <c r="DP15" i="49"/>
  <c r="DP19" i="49"/>
  <c r="DP23" i="49"/>
  <c r="DP27" i="49"/>
  <c r="DP31" i="49"/>
  <c r="DP35" i="49"/>
  <c r="DP39" i="49"/>
  <c r="DP43" i="49"/>
  <c r="DP47" i="49"/>
  <c r="DP51" i="49"/>
  <c r="DP55" i="49"/>
  <c r="DP59" i="49"/>
  <c r="DP63" i="49"/>
  <c r="DP67" i="49"/>
  <c r="DP10" i="49"/>
  <c r="DP14" i="49"/>
  <c r="DP18" i="49"/>
  <c r="DP22" i="49"/>
  <c r="DP223" i="49" s="1"/>
  <c r="DP26" i="49"/>
  <c r="DP30" i="49"/>
  <c r="DP34" i="49"/>
  <c r="DP38" i="49"/>
  <c r="DP42" i="49"/>
  <c r="DP46" i="49"/>
  <c r="DP50" i="49"/>
  <c r="DP54" i="49"/>
  <c r="DP58" i="49"/>
  <c r="DP62" i="49"/>
  <c r="DP66" i="49"/>
  <c r="DP70" i="49"/>
  <c r="DP7" i="49"/>
  <c r="DP9" i="49"/>
  <c r="DP13" i="49"/>
  <c r="DP17" i="49"/>
  <c r="DP21" i="49"/>
  <c r="DP37" i="49"/>
  <c r="DP53" i="49"/>
  <c r="DP69" i="49"/>
  <c r="DP72" i="49"/>
  <c r="DP76" i="49"/>
  <c r="DP80" i="49"/>
  <c r="DP84" i="49"/>
  <c r="DP88" i="49"/>
  <c r="DP92" i="49"/>
  <c r="DP96" i="49"/>
  <c r="DP100" i="49"/>
  <c r="DP33" i="49"/>
  <c r="DP49" i="49"/>
  <c r="DP65" i="49"/>
  <c r="DP71" i="49"/>
  <c r="DP75" i="49"/>
  <c r="DP79" i="49"/>
  <c r="DP83" i="49"/>
  <c r="DP87" i="49"/>
  <c r="DP91" i="49"/>
  <c r="DP95" i="49"/>
  <c r="DP99" i="49"/>
  <c r="DP29" i="49"/>
  <c r="DP45" i="49"/>
  <c r="DP61" i="49"/>
  <c r="DP74" i="49"/>
  <c r="DP78" i="49"/>
  <c r="DP82" i="49"/>
  <c r="DP86" i="49"/>
  <c r="DP90" i="49"/>
  <c r="DP94" i="49"/>
  <c r="DP98" i="49"/>
  <c r="DP102" i="49"/>
  <c r="DP25" i="49"/>
  <c r="DP41" i="49"/>
  <c r="DP57" i="49"/>
  <c r="DP73" i="49"/>
  <c r="DP77" i="49"/>
  <c r="DP81" i="49"/>
  <c r="DP85" i="49"/>
  <c r="DP89" i="49"/>
  <c r="DP93" i="49"/>
  <c r="DP97" i="49"/>
  <c r="DP101" i="49"/>
  <c r="BQ165" i="49"/>
  <c r="BQ202" i="49"/>
  <c r="EO197" i="49"/>
  <c r="AS159" i="49"/>
  <c r="BQ200" i="49"/>
  <c r="CW196" i="49"/>
  <c r="BQ192" i="49"/>
  <c r="CW181" i="49"/>
  <c r="DQ195" i="49"/>
  <c r="AS132" i="49"/>
  <c r="AO170" i="49"/>
  <c r="AO147" i="49"/>
  <c r="EW107" i="49"/>
  <c r="CK107" i="49"/>
  <c r="AZ198" i="49"/>
  <c r="AJ198" i="49"/>
  <c r="EN197" i="49"/>
  <c r="DX197" i="49"/>
  <c r="DH197" i="49"/>
  <c r="CB197" i="49"/>
  <c r="BL197" i="49"/>
  <c r="AV197" i="49"/>
  <c r="EZ196" i="49"/>
  <c r="DT196" i="49"/>
  <c r="DD196" i="49"/>
  <c r="CN196" i="49"/>
  <c r="BX196" i="49"/>
  <c r="BH196" i="49"/>
  <c r="AR196" i="49"/>
  <c r="EV195" i="49"/>
  <c r="CJ195" i="49"/>
  <c r="BD195" i="49"/>
  <c r="ER194" i="49"/>
  <c r="DL194" i="49"/>
  <c r="CV194" i="49"/>
  <c r="CF194" i="49"/>
  <c r="BP194" i="49"/>
  <c r="AZ194" i="49"/>
  <c r="AJ194" i="49"/>
  <c r="EN193" i="49"/>
  <c r="DX193" i="49"/>
  <c r="DH193" i="49"/>
  <c r="CR193" i="49"/>
  <c r="CB193" i="49"/>
  <c r="BL193" i="49"/>
  <c r="AV193" i="49"/>
  <c r="EZ192" i="49"/>
  <c r="EJ192" i="49"/>
  <c r="DD192" i="49"/>
  <c r="CN192" i="49"/>
  <c r="BX192" i="49"/>
  <c r="BH192" i="49"/>
  <c r="AR192" i="49"/>
  <c r="EV191" i="49"/>
  <c r="EF191" i="49"/>
  <c r="DP191" i="49"/>
  <c r="DP292" i="49" s="1"/>
  <c r="CZ191" i="49"/>
  <c r="CJ191" i="49"/>
  <c r="BT191" i="49"/>
  <c r="BD191" i="49"/>
  <c r="AN191" i="49"/>
  <c r="ER190" i="49"/>
  <c r="CW190" i="49"/>
  <c r="AK190" i="49"/>
  <c r="CS189" i="49"/>
  <c r="EK188" i="49"/>
  <c r="BY188" i="49"/>
  <c r="EG187" i="49"/>
  <c r="BU187" i="49"/>
  <c r="EC186" i="49"/>
  <c r="BQ186" i="49"/>
  <c r="DY185" i="49"/>
  <c r="BM185" i="49"/>
  <c r="DE184" i="49"/>
  <c r="AS184" i="49"/>
  <c r="DA183" i="49"/>
  <c r="AO183" i="49"/>
  <c r="CW182" i="49"/>
  <c r="AK182" i="49"/>
  <c r="CS181" i="49"/>
  <c r="EK180" i="49"/>
  <c r="BY180" i="49"/>
  <c r="EG179" i="49"/>
  <c r="BU179" i="49"/>
  <c r="EC178" i="49"/>
  <c r="BQ178" i="49"/>
  <c r="DY177" i="49"/>
  <c r="BM177" i="49"/>
  <c r="DE176" i="49"/>
  <c r="AS176" i="49"/>
  <c r="DA175" i="49"/>
  <c r="AO175" i="49"/>
  <c r="CW174" i="49"/>
  <c r="AK174" i="49"/>
  <c r="CS173" i="49"/>
  <c r="EK172" i="49"/>
  <c r="BY172" i="49"/>
  <c r="EG171" i="49"/>
  <c r="BU171" i="49"/>
  <c r="EC170" i="49"/>
  <c r="BQ170" i="49"/>
  <c r="DY169" i="49"/>
  <c r="BM169" i="49"/>
  <c r="DE168" i="49"/>
  <c r="AS168" i="49"/>
  <c r="DA167" i="49"/>
  <c r="AO167" i="49"/>
  <c r="CW166" i="49"/>
  <c r="AK166" i="49"/>
  <c r="CS165" i="49"/>
  <c r="EK164" i="49"/>
  <c r="BY164" i="49"/>
  <c r="EG163" i="49"/>
  <c r="BU163" i="49"/>
  <c r="EC162" i="49"/>
  <c r="BQ162" i="49"/>
  <c r="DY161" i="49"/>
  <c r="BM161" i="49"/>
  <c r="DE160" i="49"/>
  <c r="AS160" i="49"/>
  <c r="DA159" i="49"/>
  <c r="AO159" i="49"/>
  <c r="CW158" i="49"/>
  <c r="EV157" i="49"/>
  <c r="DU156" i="49"/>
  <c r="DM154" i="49"/>
  <c r="DE152" i="49"/>
  <c r="CW150" i="49"/>
  <c r="EW147" i="49"/>
  <c r="EO145" i="49"/>
  <c r="EG143" i="49"/>
  <c r="DY141" i="49"/>
  <c r="DQ139" i="49"/>
  <c r="DI137" i="49"/>
  <c r="DA135" i="49"/>
  <c r="CS133" i="49"/>
  <c r="ES130" i="49"/>
  <c r="EK128" i="49"/>
  <c r="EC126" i="49"/>
  <c r="DL123" i="49"/>
  <c r="CF115" i="49"/>
  <c r="EZ107" i="49"/>
  <c r="EJ107" i="49"/>
  <c r="DT107" i="49"/>
  <c r="DD107" i="49"/>
  <c r="CN107" i="49"/>
  <c r="BX107" i="49"/>
  <c r="BH107" i="49"/>
  <c r="AR107" i="49"/>
  <c r="EU202" i="49"/>
  <c r="EE202" i="49"/>
  <c r="DO202" i="49"/>
  <c r="CY202" i="49"/>
  <c r="CI202" i="49"/>
  <c r="BS202" i="49"/>
  <c r="BC202" i="49"/>
  <c r="AM202" i="49"/>
  <c r="EQ201" i="49"/>
  <c r="EA201" i="49"/>
  <c r="DK201" i="49"/>
  <c r="CU201" i="49"/>
  <c r="CE201" i="49"/>
  <c r="BO201" i="49"/>
  <c r="AY201" i="49"/>
  <c r="AI201" i="49"/>
  <c r="EM200" i="49"/>
  <c r="DW200" i="49"/>
  <c r="DG200" i="49"/>
  <c r="CQ200" i="49"/>
  <c r="CA200" i="49"/>
  <c r="BK200" i="49"/>
  <c r="AU200" i="49"/>
  <c r="EY199" i="49"/>
  <c r="EI199" i="49"/>
  <c r="DS199" i="49"/>
  <c r="DC199" i="49"/>
  <c r="CM199" i="49"/>
  <c r="BW199" i="49"/>
  <c r="BG199" i="49"/>
  <c r="AQ199" i="49"/>
  <c r="EU198" i="49"/>
  <c r="EE198" i="49"/>
  <c r="DO198" i="49"/>
  <c r="CY198" i="49"/>
  <c r="CI198" i="49"/>
  <c r="BS198" i="49"/>
  <c r="BC198" i="49"/>
  <c r="AM198" i="49"/>
  <c r="EQ197" i="49"/>
  <c r="EA197" i="49"/>
  <c r="DK197" i="49"/>
  <c r="CU197" i="49"/>
  <c r="CE197" i="49"/>
  <c r="BO197" i="49"/>
  <c r="AY197" i="49"/>
  <c r="AI197" i="49"/>
  <c r="EM196" i="49"/>
  <c r="DW196" i="49"/>
  <c r="DG196" i="49"/>
  <c r="CQ196" i="49"/>
  <c r="CA196" i="49"/>
  <c r="BK196" i="49"/>
  <c r="AU196" i="49"/>
  <c r="EY195" i="49"/>
  <c r="EI195" i="49"/>
  <c r="DS195" i="49"/>
  <c r="DC195" i="49"/>
  <c r="CM195" i="49"/>
  <c r="BW195" i="49"/>
  <c r="BG195" i="49"/>
  <c r="AQ195" i="49"/>
  <c r="EU194" i="49"/>
  <c r="EE194" i="49"/>
  <c r="DO194" i="49"/>
  <c r="CY194" i="49"/>
  <c r="CI194" i="49"/>
  <c r="BS194" i="49"/>
  <c r="BC194" i="49"/>
  <c r="AM194" i="49"/>
  <c r="EQ193" i="49"/>
  <c r="EA193" i="49"/>
  <c r="DK193" i="49"/>
  <c r="CU193" i="49"/>
  <c r="CE193" i="49"/>
  <c r="BO193" i="49"/>
  <c r="AY193" i="49"/>
  <c r="AI193" i="49"/>
  <c r="EM192" i="49"/>
  <c r="DW192" i="49"/>
  <c r="DG192" i="49"/>
  <c r="CQ192" i="49"/>
  <c r="CA192" i="49"/>
  <c r="BK192" i="49"/>
  <c r="AU192" i="49"/>
  <c r="EY191" i="49"/>
  <c r="EI191" i="49"/>
  <c r="DS191" i="49"/>
  <c r="DC191" i="49"/>
  <c r="CM191" i="49"/>
  <c r="BW191" i="49"/>
  <c r="BG191" i="49"/>
  <c r="AQ191" i="49"/>
  <c r="EU190" i="49"/>
  <c r="DI190" i="49"/>
  <c r="AW190" i="49"/>
  <c r="CO189" i="49"/>
  <c r="EW188" i="49"/>
  <c r="CK188" i="49"/>
  <c r="ES187" i="49"/>
  <c r="CG187" i="49"/>
  <c r="EO186" i="49"/>
  <c r="CC186" i="49"/>
  <c r="DU185" i="49"/>
  <c r="BI185" i="49"/>
  <c r="DQ184" i="49"/>
  <c r="BE184" i="49"/>
  <c r="DM183" i="49"/>
  <c r="BA183" i="49"/>
  <c r="DI182" i="49"/>
  <c r="AW182" i="49"/>
  <c r="CO181" i="49"/>
  <c r="EW180" i="49"/>
  <c r="CK180" i="49"/>
  <c r="ES179" i="49"/>
  <c r="CG179" i="49"/>
  <c r="EO178" i="49"/>
  <c r="CC178" i="49"/>
  <c r="DU177" i="49"/>
  <c r="BI177" i="49"/>
  <c r="DQ176" i="49"/>
  <c r="BE176" i="49"/>
  <c r="DM175" i="49"/>
  <c r="BA175" i="49"/>
  <c r="DI174" i="49"/>
  <c r="AW174" i="49"/>
  <c r="CO173" i="49"/>
  <c r="EW172" i="49"/>
  <c r="CK172" i="49"/>
  <c r="ES171" i="49"/>
  <c r="CG171" i="49"/>
  <c r="EO170" i="49"/>
  <c r="CC170" i="49"/>
  <c r="DU169" i="49"/>
  <c r="BI169" i="49"/>
  <c r="DQ168" i="49"/>
  <c r="BE168" i="49"/>
  <c r="DM167" i="49"/>
  <c r="BA167" i="49"/>
  <c r="DI166" i="49"/>
  <c r="AW166" i="49"/>
  <c r="CO165" i="49"/>
  <c r="EW164" i="49"/>
  <c r="CK164" i="49"/>
  <c r="ES163" i="49"/>
  <c r="CG163" i="49"/>
  <c r="EO162" i="49"/>
  <c r="CC162" i="49"/>
  <c r="DU161" i="49"/>
  <c r="BI161" i="49"/>
  <c r="DQ160" i="49"/>
  <c r="BE160" i="49"/>
  <c r="DM159" i="49"/>
  <c r="BA159" i="49"/>
  <c r="DI158" i="49"/>
  <c r="AR158" i="49"/>
  <c r="AV157" i="49"/>
  <c r="AO155" i="49"/>
  <c r="CO152" i="49"/>
  <c r="CG150" i="49"/>
  <c r="BY148" i="49"/>
  <c r="BQ146" i="49"/>
  <c r="BI144" i="49"/>
  <c r="BA142" i="49"/>
  <c r="AS140" i="49"/>
  <c r="AK138" i="49"/>
  <c r="CK135" i="49"/>
  <c r="CC133" i="49"/>
  <c r="BU131" i="49"/>
  <c r="BM129" i="49"/>
  <c r="BE127" i="49"/>
  <c r="EW124" i="49"/>
  <c r="EV116" i="49"/>
  <c r="DP108" i="49"/>
  <c r="EM107" i="49"/>
  <c r="DW107" i="49"/>
  <c r="DG107" i="49"/>
  <c r="CQ107" i="49"/>
  <c r="CA107" i="49"/>
  <c r="BK107" i="49"/>
  <c r="AU107" i="49"/>
  <c r="EX202" i="49"/>
  <c r="EH202" i="49"/>
  <c r="DR202" i="49"/>
  <c r="DB202" i="49"/>
  <c r="CL202" i="49"/>
  <c r="BV202" i="49"/>
  <c r="BF202" i="49"/>
  <c r="AP202" i="49"/>
  <c r="ET201" i="49"/>
  <c r="ED201" i="49"/>
  <c r="DN201" i="49"/>
  <c r="CX201" i="49"/>
  <c r="CH201" i="49"/>
  <c r="BR201" i="49"/>
  <c r="BB201" i="49"/>
  <c r="AL201" i="49"/>
  <c r="EP200" i="49"/>
  <c r="DZ200" i="49"/>
  <c r="DJ200" i="49"/>
  <c r="CT200" i="49"/>
  <c r="CD200" i="49"/>
  <c r="BN200" i="49"/>
  <c r="AX200" i="49"/>
  <c r="AH200" i="49"/>
  <c r="EL199" i="49"/>
  <c r="DV199" i="49"/>
  <c r="DF199" i="49"/>
  <c r="CP199" i="49"/>
  <c r="BZ199" i="49"/>
  <c r="BJ199" i="49"/>
  <c r="AT199" i="49"/>
  <c r="EX198" i="49"/>
  <c r="EH198" i="49"/>
  <c r="DR198" i="49"/>
  <c r="DB198" i="49"/>
  <c r="CL198" i="49"/>
  <c r="BV198" i="49"/>
  <c r="BF198" i="49"/>
  <c r="AP198" i="49"/>
  <c r="ET197" i="49"/>
  <c r="ED197" i="49"/>
  <c r="DN197" i="49"/>
  <c r="CX197" i="49"/>
  <c r="CH197" i="49"/>
  <c r="BR197" i="49"/>
  <c r="BB197" i="49"/>
  <c r="AL197" i="49"/>
  <c r="EP196" i="49"/>
  <c r="DZ196" i="49"/>
  <c r="DJ196" i="49"/>
  <c r="CT196" i="49"/>
  <c r="CD196" i="49"/>
  <c r="BN196" i="49"/>
  <c r="AX196" i="49"/>
  <c r="AH196" i="49"/>
  <c r="EL195" i="49"/>
  <c r="DV195" i="49"/>
  <c r="DF195" i="49"/>
  <c r="CP195" i="49"/>
  <c r="BZ195" i="49"/>
  <c r="BJ195" i="49"/>
  <c r="AT195" i="49"/>
  <c r="EX194" i="49"/>
  <c r="EH194" i="49"/>
  <c r="DR194" i="49"/>
  <c r="DB194" i="49"/>
  <c r="CL194" i="49"/>
  <c r="BV194" i="49"/>
  <c r="BF194" i="49"/>
  <c r="AP194" i="49"/>
  <c r="ET193" i="49"/>
  <c r="ED193" i="49"/>
  <c r="DN193" i="49"/>
  <c r="CX193" i="49"/>
  <c r="CH193" i="49"/>
  <c r="BR193" i="49"/>
  <c r="BB193" i="49"/>
  <c r="AL193" i="49"/>
  <c r="EP192" i="49"/>
  <c r="DZ192" i="49"/>
  <c r="DJ192" i="49"/>
  <c r="CT192" i="49"/>
  <c r="CD192" i="49"/>
  <c r="BN192" i="49"/>
  <c r="AX192" i="49"/>
  <c r="AH192" i="49"/>
  <c r="EL191" i="49"/>
  <c r="DV191" i="49"/>
  <c r="DF191" i="49"/>
  <c r="CP191" i="49"/>
  <c r="BZ191" i="49"/>
  <c r="BJ191" i="49"/>
  <c r="AT191" i="49"/>
  <c r="EX190" i="49"/>
  <c r="DU190" i="49"/>
  <c r="BI190" i="49"/>
  <c r="DQ189" i="49"/>
  <c r="BE189" i="49"/>
  <c r="DM188" i="49"/>
  <c r="BA188" i="49"/>
  <c r="DI187" i="49"/>
  <c r="AW187" i="49"/>
  <c r="CO186" i="49"/>
  <c r="EW185" i="49"/>
  <c r="CK185" i="49"/>
  <c r="ES184" i="49"/>
  <c r="CG184" i="49"/>
  <c r="EO183" i="49"/>
  <c r="CC183" i="49"/>
  <c r="DU182" i="49"/>
  <c r="BI182" i="49"/>
  <c r="DQ181" i="49"/>
  <c r="BE181" i="49"/>
  <c r="DM180" i="49"/>
  <c r="BA180" i="49"/>
  <c r="DI179" i="49"/>
  <c r="AW179" i="49"/>
  <c r="CO178" i="49"/>
  <c r="EW177" i="49"/>
  <c r="CK177" i="49"/>
  <c r="ES176" i="49"/>
  <c r="CG176" i="49"/>
  <c r="EO175" i="49"/>
  <c r="CC175" i="49"/>
  <c r="DU174" i="49"/>
  <c r="BI174" i="49"/>
  <c r="DQ173" i="49"/>
  <c r="BE173" i="49"/>
  <c r="DM172" i="49"/>
  <c r="BA172" i="49"/>
  <c r="DI171" i="49"/>
  <c r="AW171" i="49"/>
  <c r="CO170" i="49"/>
  <c r="EW169" i="49"/>
  <c r="CK169" i="49"/>
  <c r="ES168" i="49"/>
  <c r="CG168" i="49"/>
  <c r="EO167" i="49"/>
  <c r="CC167" i="49"/>
  <c r="DU166" i="49"/>
  <c r="BI166" i="49"/>
  <c r="DQ165" i="49"/>
  <c r="BE165" i="49"/>
  <c r="DM164" i="49"/>
  <c r="BA164" i="49"/>
  <c r="DI163" i="49"/>
  <c r="AW163" i="49"/>
  <c r="CO162" i="49"/>
  <c r="EW161" i="49"/>
  <c r="CK161" i="49"/>
  <c r="ES160" i="49"/>
  <c r="CG160" i="49"/>
  <c r="EO159" i="49"/>
  <c r="CC159" i="49"/>
  <c r="DU158" i="49"/>
  <c r="BH158" i="49"/>
  <c r="BT157" i="49"/>
  <c r="ES154" i="49"/>
  <c r="EK152" i="49"/>
  <c r="EC150" i="49"/>
  <c r="DU148" i="49"/>
  <c r="DM146" i="49"/>
  <c r="DE144" i="49"/>
  <c r="CW142" i="49"/>
  <c r="EW139" i="49"/>
  <c r="EO137" i="49"/>
  <c r="EG135" i="49"/>
  <c r="DY133" i="49"/>
  <c r="DQ131" i="49"/>
  <c r="DI129" i="49"/>
  <c r="DA127" i="49"/>
  <c r="CR125" i="49"/>
  <c r="CR118" i="49"/>
  <c r="BL110" i="49"/>
  <c r="EF190" i="49"/>
  <c r="DP190" i="49"/>
  <c r="DP291" i="49" s="1"/>
  <c r="CZ190" i="49"/>
  <c r="CJ190" i="49"/>
  <c r="BT190" i="49"/>
  <c r="BD190" i="49"/>
  <c r="AN190" i="49"/>
  <c r="ER189" i="49"/>
  <c r="EB189" i="49"/>
  <c r="DL189" i="49"/>
  <c r="CV189" i="49"/>
  <c r="CF189" i="49"/>
  <c r="BP189" i="49"/>
  <c r="AZ189" i="49"/>
  <c r="AJ189" i="49"/>
  <c r="EN188" i="49"/>
  <c r="DX188" i="49"/>
  <c r="DH188" i="49"/>
  <c r="CR188" i="49"/>
  <c r="CB188" i="49"/>
  <c r="BL188" i="49"/>
  <c r="AV188" i="49"/>
  <c r="EZ187" i="49"/>
  <c r="EJ187" i="49"/>
  <c r="DT187" i="49"/>
  <c r="DD187" i="49"/>
  <c r="CN187" i="49"/>
  <c r="BX187" i="49"/>
  <c r="BH187" i="49"/>
  <c r="AR187" i="49"/>
  <c r="EV186" i="49"/>
  <c r="EF186" i="49"/>
  <c r="DP186" i="49"/>
  <c r="DP287" i="49" s="1"/>
  <c r="CZ186" i="49"/>
  <c r="CJ186" i="49"/>
  <c r="BT186" i="49"/>
  <c r="BD186" i="49"/>
  <c r="AN186" i="49"/>
  <c r="ER185" i="49"/>
  <c r="EB185" i="49"/>
  <c r="DL185" i="49"/>
  <c r="CV185" i="49"/>
  <c r="CF185" i="49"/>
  <c r="BP185" i="49"/>
  <c r="AZ185" i="49"/>
  <c r="AJ185" i="49"/>
  <c r="EN184" i="49"/>
  <c r="DX184" i="49"/>
  <c r="DH184" i="49"/>
  <c r="CR184" i="49"/>
  <c r="CB184" i="49"/>
  <c r="BL184" i="49"/>
  <c r="AV184" i="49"/>
  <c r="EZ183" i="49"/>
  <c r="EJ183" i="49"/>
  <c r="DT183" i="49"/>
  <c r="DD183" i="49"/>
  <c r="CN183" i="49"/>
  <c r="BX183" i="49"/>
  <c r="BH183" i="49"/>
  <c r="AR183" i="49"/>
  <c r="EV182" i="49"/>
  <c r="EF182" i="49"/>
  <c r="DP182" i="49"/>
  <c r="DP283" i="49" s="1"/>
  <c r="CZ182" i="49"/>
  <c r="CJ182" i="49"/>
  <c r="BT182" i="49"/>
  <c r="BD182" i="49"/>
  <c r="AN182" i="49"/>
  <c r="ER181" i="49"/>
  <c r="EB181" i="49"/>
  <c r="DL181" i="49"/>
  <c r="CV181" i="49"/>
  <c r="CF181" i="49"/>
  <c r="BP181" i="49"/>
  <c r="AZ181" i="49"/>
  <c r="AJ181" i="49"/>
  <c r="EN180" i="49"/>
  <c r="DX180" i="49"/>
  <c r="DH180" i="49"/>
  <c r="CR180" i="49"/>
  <c r="CB180" i="49"/>
  <c r="BL180" i="49"/>
  <c r="AV180" i="49"/>
  <c r="EZ179" i="49"/>
  <c r="EJ179" i="49"/>
  <c r="DT179" i="49"/>
  <c r="DD179" i="49"/>
  <c r="CN179" i="49"/>
  <c r="BX179" i="49"/>
  <c r="BH179" i="49"/>
  <c r="AR179" i="49"/>
  <c r="EV178" i="49"/>
  <c r="EF178" i="49"/>
  <c r="DP178" i="49"/>
  <c r="CZ178" i="49"/>
  <c r="CJ178" i="49"/>
  <c r="BT178" i="49"/>
  <c r="BD178" i="49"/>
  <c r="AN178" i="49"/>
  <c r="ER177" i="49"/>
  <c r="EB177" i="49"/>
  <c r="DL177" i="49"/>
  <c r="CV177" i="49"/>
  <c r="CF177" i="49"/>
  <c r="BP177" i="49"/>
  <c r="AZ177" i="49"/>
  <c r="AJ177" i="49"/>
  <c r="EN176" i="49"/>
  <c r="DX176" i="49"/>
  <c r="DH176" i="49"/>
  <c r="CR176" i="49"/>
  <c r="CB176" i="49"/>
  <c r="BL176" i="49"/>
  <c r="AV176" i="49"/>
  <c r="EZ175" i="49"/>
  <c r="EJ175" i="49"/>
  <c r="DT175" i="49"/>
  <c r="DD175" i="49"/>
  <c r="CN175" i="49"/>
  <c r="BX175" i="49"/>
  <c r="BH175" i="49"/>
  <c r="AR175" i="49"/>
  <c r="EV174" i="49"/>
  <c r="EF174" i="49"/>
  <c r="DP174" i="49"/>
  <c r="DP275" i="49" s="1"/>
  <c r="CZ174" i="49"/>
  <c r="CJ174" i="49"/>
  <c r="BT174" i="49"/>
  <c r="BD174" i="49"/>
  <c r="AN174" i="49"/>
  <c r="ER173" i="49"/>
  <c r="EB173" i="49"/>
  <c r="DL173" i="49"/>
  <c r="CV173" i="49"/>
  <c r="CF173" i="49"/>
  <c r="BP173" i="49"/>
  <c r="AZ173" i="49"/>
  <c r="AJ173" i="49"/>
  <c r="EN172" i="49"/>
  <c r="DX172" i="49"/>
  <c r="DH172" i="49"/>
  <c r="CR172" i="49"/>
  <c r="CB172" i="49"/>
  <c r="BL172" i="49"/>
  <c r="AV172" i="49"/>
  <c r="EZ171" i="49"/>
  <c r="EJ171" i="49"/>
  <c r="DT171" i="49"/>
  <c r="DD171" i="49"/>
  <c r="CN171" i="49"/>
  <c r="BX171" i="49"/>
  <c r="BH171" i="49"/>
  <c r="AR171" i="49"/>
  <c r="EV170" i="49"/>
  <c r="EF170" i="49"/>
  <c r="DP170" i="49"/>
  <c r="CZ170" i="49"/>
  <c r="CJ170" i="49"/>
  <c r="BT170" i="49"/>
  <c r="BD170" i="49"/>
  <c r="AN170" i="49"/>
  <c r="ER169" i="49"/>
  <c r="EB169" i="49"/>
  <c r="DL169" i="49"/>
  <c r="CV169" i="49"/>
  <c r="CF169" i="49"/>
  <c r="BP169" i="49"/>
  <c r="AZ169" i="49"/>
  <c r="AJ169" i="49"/>
  <c r="EN168" i="49"/>
  <c r="DX168" i="49"/>
  <c r="DH168" i="49"/>
  <c r="CR168" i="49"/>
  <c r="CB168" i="49"/>
  <c r="BL168" i="49"/>
  <c r="AV168" i="49"/>
  <c r="EZ167" i="49"/>
  <c r="EJ167" i="49"/>
  <c r="DT167" i="49"/>
  <c r="DD167" i="49"/>
  <c r="CN167" i="49"/>
  <c r="BX167" i="49"/>
  <c r="BH167" i="49"/>
  <c r="AR167" i="49"/>
  <c r="EV166" i="49"/>
  <c r="EF166" i="49"/>
  <c r="DP166" i="49"/>
  <c r="CZ166" i="49"/>
  <c r="CJ166" i="49"/>
  <c r="BT166" i="49"/>
  <c r="BD166" i="49"/>
  <c r="AN166" i="49"/>
  <c r="ER165" i="49"/>
  <c r="EB165" i="49"/>
  <c r="DL165" i="49"/>
  <c r="CV165" i="49"/>
  <c r="CF165" i="49"/>
  <c r="BP165" i="49"/>
  <c r="AZ165" i="49"/>
  <c r="AJ165" i="49"/>
  <c r="EN164" i="49"/>
  <c r="DX164" i="49"/>
  <c r="DH164" i="49"/>
  <c r="CR164" i="49"/>
  <c r="CB164" i="49"/>
  <c r="BL164" i="49"/>
  <c r="AV164" i="49"/>
  <c r="EZ163" i="49"/>
  <c r="EJ163" i="49"/>
  <c r="DT163" i="49"/>
  <c r="DD163" i="49"/>
  <c r="CN163" i="49"/>
  <c r="BX163" i="49"/>
  <c r="BH163" i="49"/>
  <c r="AR163" i="49"/>
  <c r="EV162" i="49"/>
  <c r="EF162" i="49"/>
  <c r="DP162" i="49"/>
  <c r="CZ162" i="49"/>
  <c r="CJ162" i="49"/>
  <c r="BT162" i="49"/>
  <c r="BD162" i="49"/>
  <c r="AN162" i="49"/>
  <c r="ER161" i="49"/>
  <c r="EB161" i="49"/>
  <c r="DL161" i="49"/>
  <c r="CV161" i="49"/>
  <c r="CF161" i="49"/>
  <c r="BP161" i="49"/>
  <c r="AZ161" i="49"/>
  <c r="AJ161" i="49"/>
  <c r="EN160" i="49"/>
  <c r="DX160" i="49"/>
  <c r="DH160" i="49"/>
  <c r="CR160" i="49"/>
  <c r="CB160" i="49"/>
  <c r="BL160" i="49"/>
  <c r="AV160" i="49"/>
  <c r="EZ159" i="49"/>
  <c r="EJ159" i="49"/>
  <c r="DT159" i="49"/>
  <c r="DD159" i="49"/>
  <c r="CN159" i="49"/>
  <c r="BX159" i="49"/>
  <c r="BH159" i="49"/>
  <c r="AR159" i="49"/>
  <c r="EV158" i="49"/>
  <c r="EF158" i="49"/>
  <c r="DP158" i="49"/>
  <c r="CZ158" i="49"/>
  <c r="CJ158" i="49"/>
  <c r="BT158" i="49"/>
  <c r="BA158" i="49"/>
  <c r="EZ157" i="49"/>
  <c r="DU157" i="49"/>
  <c r="CO157" i="49"/>
  <c r="BI157" i="49"/>
  <c r="EG156" i="49"/>
  <c r="BU156" i="49"/>
  <c r="EC155" i="49"/>
  <c r="BQ155" i="49"/>
  <c r="DY154" i="49"/>
  <c r="BM154" i="49"/>
  <c r="DE153" i="49"/>
  <c r="AS153" i="49"/>
  <c r="DA152" i="49"/>
  <c r="AO152" i="49"/>
  <c r="CW151" i="49"/>
  <c r="AK151" i="49"/>
  <c r="CS150" i="49"/>
  <c r="EK149" i="49"/>
  <c r="BY149" i="49"/>
  <c r="EG148" i="49"/>
  <c r="BU148" i="49"/>
  <c r="EC147" i="49"/>
  <c r="BQ147" i="49"/>
  <c r="DY146" i="49"/>
  <c r="BM146" i="49"/>
  <c r="DE145" i="49"/>
  <c r="AS145" i="49"/>
  <c r="DA144" i="49"/>
  <c r="AO144" i="49"/>
  <c r="CW143" i="49"/>
  <c r="AK143" i="49"/>
  <c r="CS142" i="49"/>
  <c r="EK141" i="49"/>
  <c r="BY141" i="49"/>
  <c r="EG140" i="49"/>
  <c r="BU140" i="49"/>
  <c r="EC139" i="49"/>
  <c r="BQ139" i="49"/>
  <c r="DY138" i="49"/>
  <c r="BM138" i="49"/>
  <c r="DE137" i="49"/>
  <c r="AS137" i="49"/>
  <c r="DA136" i="49"/>
  <c r="AO136" i="49"/>
  <c r="CW135" i="49"/>
  <c r="AK135" i="49"/>
  <c r="CS134" i="49"/>
  <c r="EK133" i="49"/>
  <c r="EG132" i="49"/>
  <c r="BU132" i="49"/>
  <c r="EC131" i="49"/>
  <c r="BQ131" i="49"/>
  <c r="DY130" i="49"/>
  <c r="BM130" i="49"/>
  <c r="DE129" i="49"/>
  <c r="AS129" i="49"/>
  <c r="DA128" i="49"/>
  <c r="AO128" i="49"/>
  <c r="AK127" i="49"/>
  <c r="CS126" i="49"/>
  <c r="EK125" i="49"/>
  <c r="BQ125" i="49"/>
  <c r="AN124" i="49"/>
  <c r="EZ121" i="49"/>
  <c r="ER119" i="49"/>
  <c r="EJ117" i="49"/>
  <c r="EB115" i="49"/>
  <c r="DT113" i="49"/>
  <c r="DL111" i="49"/>
  <c r="DD109" i="49"/>
  <c r="EI190" i="49"/>
  <c r="DS190" i="49"/>
  <c r="DC190" i="49"/>
  <c r="CM190" i="49"/>
  <c r="BW190" i="49"/>
  <c r="BG190" i="49"/>
  <c r="AQ190" i="49"/>
  <c r="EU189" i="49"/>
  <c r="EE189" i="49"/>
  <c r="DO189" i="49"/>
  <c r="CY189" i="49"/>
  <c r="CI189" i="49"/>
  <c r="BS189" i="49"/>
  <c r="BC189" i="49"/>
  <c r="AM189" i="49"/>
  <c r="EQ188" i="49"/>
  <c r="EA188" i="49"/>
  <c r="DK188" i="49"/>
  <c r="CU188" i="49"/>
  <c r="CE188" i="49"/>
  <c r="BO188" i="49"/>
  <c r="AY188" i="49"/>
  <c r="AI188" i="49"/>
  <c r="EM187" i="49"/>
  <c r="DW187" i="49"/>
  <c r="DG187" i="49"/>
  <c r="CQ187" i="49"/>
  <c r="CA187" i="49"/>
  <c r="BK187" i="49"/>
  <c r="AU187" i="49"/>
  <c r="EY186" i="49"/>
  <c r="EI186" i="49"/>
  <c r="DS186" i="49"/>
  <c r="DC186" i="49"/>
  <c r="CM186" i="49"/>
  <c r="BW186" i="49"/>
  <c r="BG186" i="49"/>
  <c r="AQ186" i="49"/>
  <c r="EU185" i="49"/>
  <c r="EE185" i="49"/>
  <c r="DO185" i="49"/>
  <c r="CY185" i="49"/>
  <c r="CI185" i="49"/>
  <c r="BS185" i="49"/>
  <c r="BC185" i="49"/>
  <c r="AM185" i="49"/>
  <c r="EQ184" i="49"/>
  <c r="EA184" i="49"/>
  <c r="DK184" i="49"/>
  <c r="CU184" i="49"/>
  <c r="CE184" i="49"/>
  <c r="BO184" i="49"/>
  <c r="AY184" i="49"/>
  <c r="AI184" i="49"/>
  <c r="EM183" i="49"/>
  <c r="DW183" i="49"/>
  <c r="DG183" i="49"/>
  <c r="CQ183" i="49"/>
  <c r="CA183" i="49"/>
  <c r="BK183" i="49"/>
  <c r="AU183" i="49"/>
  <c r="EY182" i="49"/>
  <c r="EI182" i="49"/>
  <c r="DS182" i="49"/>
  <c r="DC182" i="49"/>
  <c r="CM182" i="49"/>
  <c r="BW182" i="49"/>
  <c r="BG182" i="49"/>
  <c r="AQ182" i="49"/>
  <c r="EU181" i="49"/>
  <c r="EE181" i="49"/>
  <c r="DO181" i="49"/>
  <c r="CY181" i="49"/>
  <c r="CI181" i="49"/>
  <c r="BS181" i="49"/>
  <c r="BC181" i="49"/>
  <c r="AM181" i="49"/>
  <c r="EQ180" i="49"/>
  <c r="EA180" i="49"/>
  <c r="DK180" i="49"/>
  <c r="CU180" i="49"/>
  <c r="CE180" i="49"/>
  <c r="BO180" i="49"/>
  <c r="AY180" i="49"/>
  <c r="AI180" i="49"/>
  <c r="EM179" i="49"/>
  <c r="DW179" i="49"/>
  <c r="DG179" i="49"/>
  <c r="CQ179" i="49"/>
  <c r="CA179" i="49"/>
  <c r="BK179" i="49"/>
  <c r="AU179" i="49"/>
  <c r="EY178" i="49"/>
  <c r="EI178" i="49"/>
  <c r="DS178" i="49"/>
  <c r="DC178" i="49"/>
  <c r="CM178" i="49"/>
  <c r="BW178" i="49"/>
  <c r="BG178" i="49"/>
  <c r="AQ178" i="49"/>
  <c r="EU177" i="49"/>
  <c r="EE177" i="49"/>
  <c r="DO177" i="49"/>
  <c r="CY177" i="49"/>
  <c r="CI177" i="49"/>
  <c r="BS177" i="49"/>
  <c r="BC177" i="49"/>
  <c r="AM177" i="49"/>
  <c r="EQ176" i="49"/>
  <c r="EA176" i="49"/>
  <c r="DK176" i="49"/>
  <c r="CU176" i="49"/>
  <c r="CE176" i="49"/>
  <c r="BO176" i="49"/>
  <c r="AY176" i="49"/>
  <c r="AI176" i="49"/>
  <c r="EM175" i="49"/>
  <c r="DW175" i="49"/>
  <c r="DG175" i="49"/>
  <c r="CQ175" i="49"/>
  <c r="CA175" i="49"/>
  <c r="BK175" i="49"/>
  <c r="AU175" i="49"/>
  <c r="EY174" i="49"/>
  <c r="EI174" i="49"/>
  <c r="DS174" i="49"/>
  <c r="DC174" i="49"/>
  <c r="CM174" i="49"/>
  <c r="BW174" i="49"/>
  <c r="BG174" i="49"/>
  <c r="AQ174" i="49"/>
  <c r="EU173" i="49"/>
  <c r="EE173" i="49"/>
  <c r="DO173" i="49"/>
  <c r="CY173" i="49"/>
  <c r="CI173" i="49"/>
  <c r="BS173" i="49"/>
  <c r="BC173" i="49"/>
  <c r="AM173" i="49"/>
  <c r="EQ172" i="49"/>
  <c r="EA172" i="49"/>
  <c r="DK172" i="49"/>
  <c r="CU172" i="49"/>
  <c r="CE172" i="49"/>
  <c r="BO172" i="49"/>
  <c r="AY172" i="49"/>
  <c r="AI172" i="49"/>
  <c r="EM171" i="49"/>
  <c r="DW171" i="49"/>
  <c r="DG171" i="49"/>
  <c r="CQ171" i="49"/>
  <c r="CA171" i="49"/>
  <c r="BK171" i="49"/>
  <c r="AU171" i="49"/>
  <c r="EY170" i="49"/>
  <c r="EI170" i="49"/>
  <c r="DS170" i="49"/>
  <c r="DC170" i="49"/>
  <c r="CM170" i="49"/>
  <c r="BW170" i="49"/>
  <c r="BG170" i="49"/>
  <c r="AQ170" i="49"/>
  <c r="EU169" i="49"/>
  <c r="EE169" i="49"/>
  <c r="DO169" i="49"/>
  <c r="CY169" i="49"/>
  <c r="CI169" i="49"/>
  <c r="BS169" i="49"/>
  <c r="BC169" i="49"/>
  <c r="AM169" i="49"/>
  <c r="EQ168" i="49"/>
  <c r="EA168" i="49"/>
  <c r="DK168" i="49"/>
  <c r="CU168" i="49"/>
  <c r="CE168" i="49"/>
  <c r="BO168" i="49"/>
  <c r="AY168" i="49"/>
  <c r="AI168" i="49"/>
  <c r="EM167" i="49"/>
  <c r="DW167" i="49"/>
  <c r="DG167" i="49"/>
  <c r="CQ167" i="49"/>
  <c r="CA167" i="49"/>
  <c r="BK167" i="49"/>
  <c r="AU167" i="49"/>
  <c r="EY166" i="49"/>
  <c r="EI166" i="49"/>
  <c r="DS166" i="49"/>
  <c r="DC166" i="49"/>
  <c r="CM166" i="49"/>
  <c r="BW166" i="49"/>
  <c r="BG166" i="49"/>
  <c r="AQ166" i="49"/>
  <c r="EU165" i="49"/>
  <c r="EE165" i="49"/>
  <c r="DO165" i="49"/>
  <c r="CY165" i="49"/>
  <c r="CI165" i="49"/>
  <c r="BS165" i="49"/>
  <c r="BC165" i="49"/>
  <c r="AM165" i="49"/>
  <c r="EQ164" i="49"/>
  <c r="EA164" i="49"/>
  <c r="DK164" i="49"/>
  <c r="CU164" i="49"/>
  <c r="CE164" i="49"/>
  <c r="BO164" i="49"/>
  <c r="AY164" i="49"/>
  <c r="AI164" i="49"/>
  <c r="EM163" i="49"/>
  <c r="DW163" i="49"/>
  <c r="DG163" i="49"/>
  <c r="CQ163" i="49"/>
  <c r="CA163" i="49"/>
  <c r="BK163" i="49"/>
  <c r="AU163" i="49"/>
  <c r="EY162" i="49"/>
  <c r="EI162" i="49"/>
  <c r="DS162" i="49"/>
  <c r="DC162" i="49"/>
  <c r="CM162" i="49"/>
  <c r="BW162" i="49"/>
  <c r="BG162" i="49"/>
  <c r="AQ162" i="49"/>
  <c r="EU161" i="49"/>
  <c r="EE161" i="49"/>
  <c r="DO161" i="49"/>
  <c r="CY161" i="49"/>
  <c r="CI161" i="49"/>
  <c r="BS161" i="49"/>
  <c r="BC161" i="49"/>
  <c r="AM161" i="49"/>
  <c r="EQ160" i="49"/>
  <c r="EA160" i="49"/>
  <c r="DK160" i="49"/>
  <c r="CU160" i="49"/>
  <c r="CE160" i="49"/>
  <c r="BO160" i="49"/>
  <c r="AY160" i="49"/>
  <c r="AI160" i="49"/>
  <c r="EM159" i="49"/>
  <c r="DW159" i="49"/>
  <c r="DG159" i="49"/>
  <c r="CQ159" i="49"/>
  <c r="CA159" i="49"/>
  <c r="BK159" i="49"/>
  <c r="AU159" i="49"/>
  <c r="EY158" i="49"/>
  <c r="EI158" i="49"/>
  <c r="DS158" i="49"/>
  <c r="DC158" i="49"/>
  <c r="CM158" i="49"/>
  <c r="BW158" i="49"/>
  <c r="BE158" i="49"/>
  <c r="AJ158" i="49"/>
  <c r="EB157" i="49"/>
  <c r="CV157" i="49"/>
  <c r="BP157" i="49"/>
  <c r="ES156" i="49"/>
  <c r="CG156" i="49"/>
  <c r="EO155" i="49"/>
  <c r="CC155" i="49"/>
  <c r="DU154" i="49"/>
  <c r="BI154" i="49"/>
  <c r="DQ153" i="49"/>
  <c r="BE153" i="49"/>
  <c r="DM152" i="49"/>
  <c r="BA152" i="49"/>
  <c r="DI151" i="49"/>
  <c r="AW151" i="49"/>
  <c r="CO150" i="49"/>
  <c r="EW149" i="49"/>
  <c r="CK149" i="49"/>
  <c r="ES148" i="49"/>
  <c r="CG148" i="49"/>
  <c r="EO147" i="49"/>
  <c r="CC147" i="49"/>
  <c r="DU146" i="49"/>
  <c r="BI146" i="49"/>
  <c r="DQ145" i="49"/>
  <c r="BE145" i="49"/>
  <c r="DM144" i="49"/>
  <c r="BA144" i="49"/>
  <c r="DI143" i="49"/>
  <c r="AW143" i="49"/>
  <c r="CO142" i="49"/>
  <c r="EW141" i="49"/>
  <c r="CK141" i="49"/>
  <c r="ES140" i="49"/>
  <c r="CG140" i="49"/>
  <c r="EO139" i="49"/>
  <c r="CC139" i="49"/>
  <c r="DU138" i="49"/>
  <c r="BI138" i="49"/>
  <c r="DQ137" i="49"/>
  <c r="BE137" i="49"/>
  <c r="DM136" i="49"/>
  <c r="BA136" i="49"/>
  <c r="DI135" i="49"/>
  <c r="AW135" i="49"/>
  <c r="CO134" i="49"/>
  <c r="EW133" i="49"/>
  <c r="CK133" i="49"/>
  <c r="ES132" i="49"/>
  <c r="CG132" i="49"/>
  <c r="EO131" i="49"/>
  <c r="CC131" i="49"/>
  <c r="DU130" i="49"/>
  <c r="BI130" i="49"/>
  <c r="DQ129" i="49"/>
  <c r="BE129" i="49"/>
  <c r="DM128" i="49"/>
  <c r="BA128" i="49"/>
  <c r="DI127" i="49"/>
  <c r="AW127" i="49"/>
  <c r="CO126" i="49"/>
  <c r="EW125" i="49"/>
  <c r="CG125" i="49"/>
  <c r="CJ124" i="49"/>
  <c r="CB122" i="49"/>
  <c r="BT120" i="49"/>
  <c r="BL118" i="49"/>
  <c r="BD116" i="49"/>
  <c r="AV114" i="49"/>
  <c r="AN112" i="49"/>
  <c r="EZ109" i="49"/>
  <c r="EH190" i="49"/>
  <c r="DR190" i="49"/>
  <c r="DB190" i="49"/>
  <c r="CL190" i="49"/>
  <c r="BV190" i="49"/>
  <c r="BF190" i="49"/>
  <c r="AP190" i="49"/>
  <c r="ET189" i="49"/>
  <c r="ED189" i="49"/>
  <c r="DN189" i="49"/>
  <c r="CX189" i="49"/>
  <c r="CH189" i="49"/>
  <c r="BR189" i="49"/>
  <c r="BB189" i="49"/>
  <c r="AL189" i="49"/>
  <c r="EP188" i="49"/>
  <c r="DZ188" i="49"/>
  <c r="DJ188" i="49"/>
  <c r="CT188" i="49"/>
  <c r="CD188" i="49"/>
  <c r="BN188" i="49"/>
  <c r="AX188" i="49"/>
  <c r="AH188" i="49"/>
  <c r="EL187" i="49"/>
  <c r="DV187" i="49"/>
  <c r="DF187" i="49"/>
  <c r="CP187" i="49"/>
  <c r="BZ187" i="49"/>
  <c r="BJ187" i="49"/>
  <c r="AT187" i="49"/>
  <c r="EX186" i="49"/>
  <c r="EH186" i="49"/>
  <c r="DR186" i="49"/>
  <c r="DB186" i="49"/>
  <c r="CL186" i="49"/>
  <c r="BV186" i="49"/>
  <c r="BF186" i="49"/>
  <c r="AP186" i="49"/>
  <c r="ET185" i="49"/>
  <c r="ED185" i="49"/>
  <c r="DN185" i="49"/>
  <c r="CX185" i="49"/>
  <c r="CH185" i="49"/>
  <c r="BR185" i="49"/>
  <c r="BB185" i="49"/>
  <c r="AL185" i="49"/>
  <c r="EP184" i="49"/>
  <c r="DZ184" i="49"/>
  <c r="DJ184" i="49"/>
  <c r="CT184" i="49"/>
  <c r="CD184" i="49"/>
  <c r="BN184" i="49"/>
  <c r="AX184" i="49"/>
  <c r="AH184" i="49"/>
  <c r="EL183" i="49"/>
  <c r="DV183" i="49"/>
  <c r="DF183" i="49"/>
  <c r="CP183" i="49"/>
  <c r="BZ183" i="49"/>
  <c r="BJ183" i="49"/>
  <c r="AT183" i="49"/>
  <c r="EX182" i="49"/>
  <c r="EH182" i="49"/>
  <c r="DR182" i="49"/>
  <c r="DB182" i="49"/>
  <c r="CL182" i="49"/>
  <c r="BV182" i="49"/>
  <c r="BF182" i="49"/>
  <c r="AP182" i="49"/>
  <c r="ET181" i="49"/>
  <c r="ED181" i="49"/>
  <c r="DN181" i="49"/>
  <c r="CX181" i="49"/>
  <c r="CH181" i="49"/>
  <c r="BR181" i="49"/>
  <c r="BB181" i="49"/>
  <c r="AL181" i="49"/>
  <c r="EP180" i="49"/>
  <c r="DZ180" i="49"/>
  <c r="DJ180" i="49"/>
  <c r="CT180" i="49"/>
  <c r="CD180" i="49"/>
  <c r="BN180" i="49"/>
  <c r="AX180" i="49"/>
  <c r="AH180" i="49"/>
  <c r="EL179" i="49"/>
  <c r="DV179" i="49"/>
  <c r="DF179" i="49"/>
  <c r="CP179" i="49"/>
  <c r="BZ179" i="49"/>
  <c r="BJ179" i="49"/>
  <c r="AT179" i="49"/>
  <c r="EX178" i="49"/>
  <c r="EH178" i="49"/>
  <c r="DR178" i="49"/>
  <c r="DB178" i="49"/>
  <c r="CL178" i="49"/>
  <c r="BV178" i="49"/>
  <c r="BF178" i="49"/>
  <c r="AP178" i="49"/>
  <c r="ET177" i="49"/>
  <c r="ED177" i="49"/>
  <c r="DN177" i="49"/>
  <c r="CX177" i="49"/>
  <c r="CH177" i="49"/>
  <c r="BR177" i="49"/>
  <c r="BB177" i="49"/>
  <c r="AL177" i="49"/>
  <c r="EP176" i="49"/>
  <c r="DZ176" i="49"/>
  <c r="DJ176" i="49"/>
  <c r="CT176" i="49"/>
  <c r="CD176" i="49"/>
  <c r="BN176" i="49"/>
  <c r="AX176" i="49"/>
  <c r="AH176" i="49"/>
  <c r="EL175" i="49"/>
  <c r="DV175" i="49"/>
  <c r="DF175" i="49"/>
  <c r="CP175" i="49"/>
  <c r="BZ175" i="49"/>
  <c r="BJ175" i="49"/>
  <c r="AT175" i="49"/>
  <c r="EX174" i="49"/>
  <c r="EH174" i="49"/>
  <c r="DR174" i="49"/>
  <c r="DB174" i="49"/>
  <c r="CL174" i="49"/>
  <c r="BV174" i="49"/>
  <c r="BF174" i="49"/>
  <c r="AP174" i="49"/>
  <c r="ET173" i="49"/>
  <c r="ED173" i="49"/>
  <c r="DN173" i="49"/>
  <c r="CX173" i="49"/>
  <c r="CH173" i="49"/>
  <c r="BR173" i="49"/>
  <c r="BB173" i="49"/>
  <c r="AL173" i="49"/>
  <c r="EP172" i="49"/>
  <c r="DZ172" i="49"/>
  <c r="DJ172" i="49"/>
  <c r="CT172" i="49"/>
  <c r="CD172" i="49"/>
  <c r="BN172" i="49"/>
  <c r="AX172" i="49"/>
  <c r="AH172" i="49"/>
  <c r="EL171" i="49"/>
  <c r="DV171" i="49"/>
  <c r="DF171" i="49"/>
  <c r="CP171" i="49"/>
  <c r="BZ171" i="49"/>
  <c r="BJ171" i="49"/>
  <c r="AT171" i="49"/>
  <c r="EX170" i="49"/>
  <c r="EH170" i="49"/>
  <c r="DR170" i="49"/>
  <c r="DB170" i="49"/>
  <c r="CL170" i="49"/>
  <c r="BV170" i="49"/>
  <c r="BF170" i="49"/>
  <c r="AP170" i="49"/>
  <c r="ET169" i="49"/>
  <c r="ED169" i="49"/>
  <c r="DN169" i="49"/>
  <c r="CX169" i="49"/>
  <c r="CH169" i="49"/>
  <c r="BR169" i="49"/>
  <c r="BB169" i="49"/>
  <c r="AL169" i="49"/>
  <c r="EP168" i="49"/>
  <c r="DZ168" i="49"/>
  <c r="DJ168" i="49"/>
  <c r="CT168" i="49"/>
  <c r="CD168" i="49"/>
  <c r="BN168" i="49"/>
  <c r="AX168" i="49"/>
  <c r="AH168" i="49"/>
  <c r="EL167" i="49"/>
  <c r="DV167" i="49"/>
  <c r="DF167" i="49"/>
  <c r="CP167" i="49"/>
  <c r="BZ167" i="49"/>
  <c r="BJ167" i="49"/>
  <c r="AT167" i="49"/>
  <c r="EX166" i="49"/>
  <c r="EH166" i="49"/>
  <c r="DR166" i="49"/>
  <c r="DB166" i="49"/>
  <c r="CL166" i="49"/>
  <c r="BV166" i="49"/>
  <c r="BF166" i="49"/>
  <c r="AP166" i="49"/>
  <c r="ET165" i="49"/>
  <c r="ED165" i="49"/>
  <c r="DN165" i="49"/>
  <c r="CX165" i="49"/>
  <c r="CH165" i="49"/>
  <c r="BR165" i="49"/>
  <c r="BB165" i="49"/>
  <c r="AL165" i="49"/>
  <c r="EP164" i="49"/>
  <c r="DZ164" i="49"/>
  <c r="DJ164" i="49"/>
  <c r="CT164" i="49"/>
  <c r="CD164" i="49"/>
  <c r="BN164" i="49"/>
  <c r="AX164" i="49"/>
  <c r="AH164" i="49"/>
  <c r="EL163" i="49"/>
  <c r="DV163" i="49"/>
  <c r="DF163" i="49"/>
  <c r="CP163" i="49"/>
  <c r="BZ163" i="49"/>
  <c r="BJ163" i="49"/>
  <c r="AT163" i="49"/>
  <c r="EX162" i="49"/>
  <c r="EH162" i="49"/>
  <c r="DR162" i="49"/>
  <c r="DB162" i="49"/>
  <c r="CL162" i="49"/>
  <c r="BV162" i="49"/>
  <c r="BF162" i="49"/>
  <c r="AP162" i="49"/>
  <c r="ET161" i="49"/>
  <c r="ED161" i="49"/>
  <c r="DN161" i="49"/>
  <c r="CX161" i="49"/>
  <c r="CH161" i="49"/>
  <c r="BR161" i="49"/>
  <c r="BB161" i="49"/>
  <c r="EP160" i="49"/>
  <c r="DZ160" i="49"/>
  <c r="DJ160" i="49"/>
  <c r="CT160" i="49"/>
  <c r="CD160" i="49"/>
  <c r="BN160" i="49"/>
  <c r="AX160" i="49"/>
  <c r="AH160" i="49"/>
  <c r="EL159" i="49"/>
  <c r="DV159" i="49"/>
  <c r="DF159" i="49"/>
  <c r="BZ159" i="49"/>
  <c r="BJ159" i="49"/>
  <c r="AT159" i="49"/>
  <c r="EX158" i="49"/>
  <c r="EH158" i="49"/>
  <c r="DR158" i="49"/>
  <c r="CL158" i="49"/>
  <c r="BV158" i="49"/>
  <c r="BD158" i="49"/>
  <c r="AI158" i="49"/>
  <c r="DY157" i="49"/>
  <c r="CS157" i="49"/>
  <c r="BM157" i="49"/>
  <c r="EO156" i="49"/>
  <c r="CC156" i="49"/>
  <c r="DU155" i="49"/>
  <c r="BI155" i="49"/>
  <c r="DQ154" i="49"/>
  <c r="BE154" i="49"/>
  <c r="DM153" i="49"/>
  <c r="BA153" i="49"/>
  <c r="DI152" i="49"/>
  <c r="AW152" i="49"/>
  <c r="CO151" i="49"/>
  <c r="EW150" i="49"/>
  <c r="CK150" i="49"/>
  <c r="ES149" i="49"/>
  <c r="CG149" i="49"/>
  <c r="EO148" i="49"/>
  <c r="CC148" i="49"/>
  <c r="DU147" i="49"/>
  <c r="BI147" i="49"/>
  <c r="DQ146" i="49"/>
  <c r="BE146" i="49"/>
  <c r="DM145" i="49"/>
  <c r="BA145" i="49"/>
  <c r="DI144" i="49"/>
  <c r="AW144" i="49"/>
  <c r="CO143" i="49"/>
  <c r="EW142" i="49"/>
  <c r="CK142" i="49"/>
  <c r="ES141" i="49"/>
  <c r="CG141" i="49"/>
  <c r="EO140" i="49"/>
  <c r="CC140" i="49"/>
  <c r="DU139" i="49"/>
  <c r="BI139" i="49"/>
  <c r="DQ138" i="49"/>
  <c r="BE138" i="49"/>
  <c r="DM137" i="49"/>
  <c r="BA137" i="49"/>
  <c r="DI136" i="49"/>
  <c r="AW136" i="49"/>
  <c r="CO135" i="49"/>
  <c r="EW134" i="49"/>
  <c r="CK134" i="49"/>
  <c r="ES133" i="49"/>
  <c r="CG133" i="49"/>
  <c r="CC132" i="49"/>
  <c r="DU131" i="49"/>
  <c r="BI131" i="49"/>
  <c r="DQ130" i="49"/>
  <c r="BE130" i="49"/>
  <c r="DM129" i="49"/>
  <c r="AW128" i="49"/>
  <c r="CO127" i="49"/>
  <c r="CK126" i="49"/>
  <c r="ES125" i="49"/>
  <c r="CB125" i="49"/>
  <c r="BT124" i="49"/>
  <c r="BL122" i="49"/>
  <c r="BD120" i="49"/>
  <c r="AV118" i="49"/>
  <c r="AN116" i="49"/>
  <c r="EZ113" i="49"/>
  <c r="ER111" i="49"/>
  <c r="EJ109" i="49"/>
  <c r="AR157" i="49"/>
  <c r="EV156" i="49"/>
  <c r="EF156" i="49"/>
  <c r="DP156" i="49"/>
  <c r="DP257" i="49" s="1"/>
  <c r="CZ156" i="49"/>
  <c r="CJ156" i="49"/>
  <c r="BT156" i="49"/>
  <c r="BD156" i="49"/>
  <c r="AN156" i="49"/>
  <c r="ER155" i="49"/>
  <c r="EB155" i="49"/>
  <c r="DL155" i="49"/>
  <c r="CV155" i="49"/>
  <c r="CF155" i="49"/>
  <c r="BP155" i="49"/>
  <c r="AZ155" i="49"/>
  <c r="AJ155" i="49"/>
  <c r="EN154" i="49"/>
  <c r="DX154" i="49"/>
  <c r="DH154" i="49"/>
  <c r="CR154" i="49"/>
  <c r="CB154" i="49"/>
  <c r="BL154" i="49"/>
  <c r="AV154" i="49"/>
  <c r="EZ153" i="49"/>
  <c r="EJ153" i="49"/>
  <c r="DT153" i="49"/>
  <c r="DD153" i="49"/>
  <c r="CN153" i="49"/>
  <c r="BX153" i="49"/>
  <c r="BH153" i="49"/>
  <c r="AR153" i="49"/>
  <c r="EV152" i="49"/>
  <c r="EF152" i="49"/>
  <c r="DP152" i="49"/>
  <c r="DP253" i="49" s="1"/>
  <c r="CZ152" i="49"/>
  <c r="CJ152" i="49"/>
  <c r="BT152" i="49"/>
  <c r="BD152" i="49"/>
  <c r="AN152" i="49"/>
  <c r="ER151" i="49"/>
  <c r="EB151" i="49"/>
  <c r="DL151" i="49"/>
  <c r="CV151" i="49"/>
  <c r="CF151" i="49"/>
  <c r="BP151" i="49"/>
  <c r="AZ151" i="49"/>
  <c r="AJ151" i="49"/>
  <c r="EN150" i="49"/>
  <c r="DX150" i="49"/>
  <c r="DH150" i="49"/>
  <c r="CR150" i="49"/>
  <c r="CB150" i="49"/>
  <c r="BL150" i="49"/>
  <c r="AV150" i="49"/>
  <c r="EZ149" i="49"/>
  <c r="EJ149" i="49"/>
  <c r="DT149" i="49"/>
  <c r="DD149" i="49"/>
  <c r="CN149" i="49"/>
  <c r="BX149" i="49"/>
  <c r="BH149" i="49"/>
  <c r="AR149" i="49"/>
  <c r="EV148" i="49"/>
  <c r="EF148" i="49"/>
  <c r="DP148" i="49"/>
  <c r="CZ148" i="49"/>
  <c r="CJ148" i="49"/>
  <c r="BT148" i="49"/>
  <c r="BD148" i="49"/>
  <c r="AN148" i="49"/>
  <c r="ER147" i="49"/>
  <c r="EB147" i="49"/>
  <c r="DL147" i="49"/>
  <c r="CV147" i="49"/>
  <c r="CF147" i="49"/>
  <c r="BP147" i="49"/>
  <c r="AZ147" i="49"/>
  <c r="AJ147" i="49"/>
  <c r="EN146" i="49"/>
  <c r="DX146" i="49"/>
  <c r="DH146" i="49"/>
  <c r="CR146" i="49"/>
  <c r="CB146" i="49"/>
  <c r="BL146" i="49"/>
  <c r="AV146" i="49"/>
  <c r="EZ145" i="49"/>
  <c r="EJ145" i="49"/>
  <c r="DT145" i="49"/>
  <c r="DD145" i="49"/>
  <c r="CN145" i="49"/>
  <c r="BX145" i="49"/>
  <c r="BH145" i="49"/>
  <c r="AR145" i="49"/>
  <c r="EV144" i="49"/>
  <c r="EF144" i="49"/>
  <c r="DP144" i="49"/>
  <c r="CZ144" i="49"/>
  <c r="CJ144" i="49"/>
  <c r="BT144" i="49"/>
  <c r="BD144" i="49"/>
  <c r="AN144" i="49"/>
  <c r="ER143" i="49"/>
  <c r="EB143" i="49"/>
  <c r="DL143" i="49"/>
  <c r="CV143" i="49"/>
  <c r="CF143" i="49"/>
  <c r="BP143" i="49"/>
  <c r="AZ143" i="49"/>
  <c r="AJ143" i="49"/>
  <c r="EN142" i="49"/>
  <c r="DX142" i="49"/>
  <c r="DH142" i="49"/>
  <c r="CR142" i="49"/>
  <c r="CB142" i="49"/>
  <c r="BL142" i="49"/>
  <c r="AV142" i="49"/>
  <c r="EZ141" i="49"/>
  <c r="EJ141" i="49"/>
  <c r="DT141" i="49"/>
  <c r="DD141" i="49"/>
  <c r="CN141" i="49"/>
  <c r="BX141" i="49"/>
  <c r="BH141" i="49"/>
  <c r="AR141" i="49"/>
  <c r="EV140" i="49"/>
  <c r="EF140" i="49"/>
  <c r="DP140" i="49"/>
  <c r="CZ140" i="49"/>
  <c r="CJ140" i="49"/>
  <c r="BT140" i="49"/>
  <c r="BD140" i="49"/>
  <c r="AN140" i="49"/>
  <c r="ER139" i="49"/>
  <c r="EB139" i="49"/>
  <c r="DL139" i="49"/>
  <c r="CV139" i="49"/>
  <c r="CF139" i="49"/>
  <c r="BP139" i="49"/>
  <c r="AZ139" i="49"/>
  <c r="AJ139" i="49"/>
  <c r="EN138" i="49"/>
  <c r="DX138" i="49"/>
  <c r="DH138" i="49"/>
  <c r="CR138" i="49"/>
  <c r="CB138" i="49"/>
  <c r="BL138" i="49"/>
  <c r="AV138" i="49"/>
  <c r="EZ137" i="49"/>
  <c r="EJ137" i="49"/>
  <c r="DT137" i="49"/>
  <c r="DD137" i="49"/>
  <c r="CN137" i="49"/>
  <c r="BX137" i="49"/>
  <c r="BH137" i="49"/>
  <c r="AR137" i="49"/>
  <c r="EV136" i="49"/>
  <c r="EF136" i="49"/>
  <c r="DP136" i="49"/>
  <c r="DP237" i="49" s="1"/>
  <c r="CZ136" i="49"/>
  <c r="CJ136" i="49"/>
  <c r="BT136" i="49"/>
  <c r="BD136" i="49"/>
  <c r="AN136" i="49"/>
  <c r="ER135" i="49"/>
  <c r="EB135" i="49"/>
  <c r="DL135" i="49"/>
  <c r="CV135" i="49"/>
  <c r="CF135" i="49"/>
  <c r="BP135" i="49"/>
  <c r="AZ135" i="49"/>
  <c r="AJ135" i="49"/>
  <c r="EN134" i="49"/>
  <c r="DX134" i="49"/>
  <c r="DH134" i="49"/>
  <c r="CR134" i="49"/>
  <c r="CB134" i="49"/>
  <c r="BL134" i="49"/>
  <c r="AV134" i="49"/>
  <c r="EZ133" i="49"/>
  <c r="EJ133" i="49"/>
  <c r="DT133" i="49"/>
  <c r="DD133" i="49"/>
  <c r="CN133" i="49"/>
  <c r="BX133" i="49"/>
  <c r="BH133" i="49"/>
  <c r="AR133" i="49"/>
  <c r="EV132" i="49"/>
  <c r="EF132" i="49"/>
  <c r="DP132" i="49"/>
  <c r="CZ132" i="49"/>
  <c r="CJ132" i="49"/>
  <c r="BT132" i="49"/>
  <c r="BD132" i="49"/>
  <c r="AN132" i="49"/>
  <c r="ER131" i="49"/>
  <c r="EB131" i="49"/>
  <c r="DL131" i="49"/>
  <c r="CV131" i="49"/>
  <c r="CF131" i="49"/>
  <c r="BP131" i="49"/>
  <c r="AZ131" i="49"/>
  <c r="AJ131" i="49"/>
  <c r="EN130" i="49"/>
  <c r="DX130" i="49"/>
  <c r="DH130" i="49"/>
  <c r="CR130" i="49"/>
  <c r="CB130" i="49"/>
  <c r="BL130" i="49"/>
  <c r="AV130" i="49"/>
  <c r="EZ129" i="49"/>
  <c r="EJ129" i="49"/>
  <c r="DT129" i="49"/>
  <c r="DD129" i="49"/>
  <c r="CN129" i="49"/>
  <c r="BX129" i="49"/>
  <c r="BH129" i="49"/>
  <c r="AR129" i="49"/>
  <c r="EV128" i="49"/>
  <c r="EF128" i="49"/>
  <c r="DP128" i="49"/>
  <c r="CZ128" i="49"/>
  <c r="CJ128" i="49"/>
  <c r="BT128" i="49"/>
  <c r="BD128" i="49"/>
  <c r="AN128" i="49"/>
  <c r="ER127" i="49"/>
  <c r="EB127" i="49"/>
  <c r="DL127" i="49"/>
  <c r="CV127" i="49"/>
  <c r="CF127" i="49"/>
  <c r="BP127" i="49"/>
  <c r="AZ127" i="49"/>
  <c r="AJ127" i="49"/>
  <c r="EN126" i="49"/>
  <c r="DX126" i="49"/>
  <c r="DH126" i="49"/>
  <c r="CR126" i="49"/>
  <c r="CB126" i="49"/>
  <c r="BL126" i="49"/>
  <c r="AV126" i="49"/>
  <c r="EZ125" i="49"/>
  <c r="EJ125" i="49"/>
  <c r="DT125" i="49"/>
  <c r="DD125" i="49"/>
  <c r="CK125" i="49"/>
  <c r="BP125" i="49"/>
  <c r="AU125" i="49"/>
  <c r="EN124" i="49"/>
  <c r="CV124" i="49"/>
  <c r="AJ124" i="49"/>
  <c r="CR123" i="49"/>
  <c r="CN122" i="49"/>
  <c r="EV121" i="49"/>
  <c r="CJ121" i="49"/>
  <c r="ER120" i="49"/>
  <c r="CF120" i="49"/>
  <c r="EN119" i="49"/>
  <c r="CB119" i="49"/>
  <c r="EJ118" i="49"/>
  <c r="BX118" i="49"/>
  <c r="EF117" i="49"/>
  <c r="BT117" i="49"/>
  <c r="EB116" i="49"/>
  <c r="BP116" i="49"/>
  <c r="DX115" i="49"/>
  <c r="BL115" i="49"/>
  <c r="DT114" i="49"/>
  <c r="BH114" i="49"/>
  <c r="DP113" i="49"/>
  <c r="BD113" i="49"/>
  <c r="DL112" i="49"/>
  <c r="AZ112" i="49"/>
  <c r="AV111" i="49"/>
  <c r="DD110" i="49"/>
  <c r="AR110" i="49"/>
  <c r="CZ109" i="49"/>
  <c r="AN109" i="49"/>
  <c r="AJ108" i="49"/>
  <c r="EI157" i="49"/>
  <c r="DS157" i="49"/>
  <c r="DC157" i="49"/>
  <c r="CM157" i="49"/>
  <c r="BW157" i="49"/>
  <c r="BG157" i="49"/>
  <c r="AQ157" i="49"/>
  <c r="EU156" i="49"/>
  <c r="EE156" i="49"/>
  <c r="DO156" i="49"/>
  <c r="CY156" i="49"/>
  <c r="CI156" i="49"/>
  <c r="BS156" i="49"/>
  <c r="BC156" i="49"/>
  <c r="AM156" i="49"/>
  <c r="EQ155" i="49"/>
  <c r="EA155" i="49"/>
  <c r="DK155" i="49"/>
  <c r="CU155" i="49"/>
  <c r="CE155" i="49"/>
  <c r="BO155" i="49"/>
  <c r="AY155" i="49"/>
  <c r="AI155" i="49"/>
  <c r="EM154" i="49"/>
  <c r="DW154" i="49"/>
  <c r="DG154" i="49"/>
  <c r="CQ154" i="49"/>
  <c r="CA154" i="49"/>
  <c r="BK154" i="49"/>
  <c r="AU154" i="49"/>
  <c r="EY153" i="49"/>
  <c r="EI153" i="49"/>
  <c r="DS153" i="49"/>
  <c r="DC153" i="49"/>
  <c r="CM153" i="49"/>
  <c r="BW153" i="49"/>
  <c r="BG153" i="49"/>
  <c r="AQ153" i="49"/>
  <c r="EU152" i="49"/>
  <c r="EE152" i="49"/>
  <c r="DO152" i="49"/>
  <c r="CY152" i="49"/>
  <c r="CI152" i="49"/>
  <c r="BS152" i="49"/>
  <c r="BC152" i="49"/>
  <c r="AM152" i="49"/>
  <c r="EQ151" i="49"/>
  <c r="EA151" i="49"/>
  <c r="DK151" i="49"/>
  <c r="CU151" i="49"/>
  <c r="CE151" i="49"/>
  <c r="BO151" i="49"/>
  <c r="AY151" i="49"/>
  <c r="AI151" i="49"/>
  <c r="EM150" i="49"/>
  <c r="DW150" i="49"/>
  <c r="DG150" i="49"/>
  <c r="CQ150" i="49"/>
  <c r="CA150" i="49"/>
  <c r="BK150" i="49"/>
  <c r="AU150" i="49"/>
  <c r="EY149" i="49"/>
  <c r="EI149" i="49"/>
  <c r="DS149" i="49"/>
  <c r="DC149" i="49"/>
  <c r="CM149" i="49"/>
  <c r="BW149" i="49"/>
  <c r="BG149" i="49"/>
  <c r="AQ149" i="49"/>
  <c r="EU148" i="49"/>
  <c r="EE148" i="49"/>
  <c r="DO148" i="49"/>
  <c r="CY148" i="49"/>
  <c r="CI148" i="49"/>
  <c r="BS148" i="49"/>
  <c r="BC148" i="49"/>
  <c r="AM148" i="49"/>
  <c r="EQ147" i="49"/>
  <c r="EA147" i="49"/>
  <c r="DK147" i="49"/>
  <c r="CU147" i="49"/>
  <c r="CE147" i="49"/>
  <c r="BO147" i="49"/>
  <c r="AY147" i="49"/>
  <c r="AI147" i="49"/>
  <c r="EM146" i="49"/>
  <c r="DW146" i="49"/>
  <c r="DG146" i="49"/>
  <c r="CQ146" i="49"/>
  <c r="CA146" i="49"/>
  <c r="BK146" i="49"/>
  <c r="AU146" i="49"/>
  <c r="EY145" i="49"/>
  <c r="EI145" i="49"/>
  <c r="DS145" i="49"/>
  <c r="DC145" i="49"/>
  <c r="CM145" i="49"/>
  <c r="BW145" i="49"/>
  <c r="BG145" i="49"/>
  <c r="AQ145" i="49"/>
  <c r="EU144" i="49"/>
  <c r="EE144" i="49"/>
  <c r="DO144" i="49"/>
  <c r="CY144" i="49"/>
  <c r="CI144" i="49"/>
  <c r="BS144" i="49"/>
  <c r="BC144" i="49"/>
  <c r="AM144" i="49"/>
  <c r="EQ143" i="49"/>
  <c r="EA143" i="49"/>
  <c r="DK143" i="49"/>
  <c r="CU143" i="49"/>
  <c r="CA143" i="49"/>
  <c r="BC143" i="49"/>
  <c r="AI143" i="49"/>
  <c r="EI142" i="49"/>
  <c r="DK142" i="49"/>
  <c r="CQ142" i="49"/>
  <c r="BW142" i="49"/>
  <c r="AY142" i="49"/>
  <c r="EY141" i="49"/>
  <c r="EE141" i="49"/>
  <c r="DG141" i="49"/>
  <c r="CM141" i="49"/>
  <c r="BS141" i="49"/>
  <c r="AU141" i="49"/>
  <c r="EU140" i="49"/>
  <c r="EA140" i="49"/>
  <c r="DC140" i="49"/>
  <c r="CI140" i="49"/>
  <c r="BO140" i="49"/>
  <c r="AQ140" i="49"/>
  <c r="EQ139" i="49"/>
  <c r="DW139" i="49"/>
  <c r="CY139" i="49"/>
  <c r="CE139" i="49"/>
  <c r="BK139" i="49"/>
  <c r="AM139" i="49"/>
  <c r="EM138" i="49"/>
  <c r="DS138" i="49"/>
  <c r="CU138" i="49"/>
  <c r="CA138" i="49"/>
  <c r="BG138" i="49"/>
  <c r="AI138" i="49"/>
  <c r="EI137" i="49"/>
  <c r="DO137" i="49"/>
  <c r="CQ137" i="49"/>
  <c r="BW137" i="49"/>
  <c r="BC137" i="49"/>
  <c r="EY136" i="49"/>
  <c r="EE136" i="49"/>
  <c r="CE136" i="49"/>
  <c r="AY136" i="49"/>
  <c r="EM135" i="49"/>
  <c r="DG135" i="49"/>
  <c r="CA135" i="49"/>
  <c r="CM134" i="49"/>
  <c r="EU133" i="49"/>
  <c r="EQ132" i="49"/>
  <c r="CE132" i="49"/>
  <c r="EM131" i="49"/>
  <c r="CA131" i="49"/>
  <c r="EI130" i="49"/>
  <c r="BW130" i="49"/>
  <c r="EE129" i="49"/>
  <c r="BS129" i="49"/>
  <c r="EA128" i="49"/>
  <c r="BO128" i="49"/>
  <c r="DW127" i="49"/>
  <c r="BK127" i="49"/>
  <c r="BG126" i="49"/>
  <c r="DO125" i="49"/>
  <c r="AN125" i="49"/>
  <c r="BH123" i="49"/>
  <c r="AZ121" i="49"/>
  <c r="AR119" i="49"/>
  <c r="AJ117" i="49"/>
  <c r="EV114" i="49"/>
  <c r="EN112" i="49"/>
  <c r="EF110" i="49"/>
  <c r="EP157" i="49"/>
  <c r="CD157" i="49"/>
  <c r="EH155" i="49"/>
  <c r="BV155" i="49"/>
  <c r="ED154" i="49"/>
  <c r="BR154" i="49"/>
  <c r="DZ153" i="49"/>
  <c r="BN153" i="49"/>
  <c r="BJ152" i="49"/>
  <c r="DR151" i="49"/>
  <c r="BF151" i="49"/>
  <c r="DN150" i="49"/>
  <c r="BB150" i="49"/>
  <c r="DJ149" i="49"/>
  <c r="AX149" i="49"/>
  <c r="DF148" i="49"/>
  <c r="AT148" i="49"/>
  <c r="EZ116" i="49"/>
  <c r="EZ124" i="49"/>
  <c r="EZ112" i="49"/>
  <c r="EZ111" i="49"/>
  <c r="EZ108" i="49"/>
  <c r="EZ123" i="49"/>
  <c r="EZ120" i="49"/>
  <c r="EZ119" i="49"/>
  <c r="EW109" i="49"/>
  <c r="EW111" i="49"/>
  <c r="EW113" i="49"/>
  <c r="EW115" i="49"/>
  <c r="EW117" i="49"/>
  <c r="EW119" i="49"/>
  <c r="EW121" i="49"/>
  <c r="EW123" i="49"/>
  <c r="EW108" i="49"/>
  <c r="EW110" i="49"/>
  <c r="EW112" i="49"/>
  <c r="EW114" i="49"/>
  <c r="EW116" i="49"/>
  <c r="EW118" i="49"/>
  <c r="EW120" i="49"/>
  <c r="EW122" i="49"/>
  <c r="EO108" i="49"/>
  <c r="EO110" i="49"/>
  <c r="EO112" i="49"/>
  <c r="EO114" i="49"/>
  <c r="EO116" i="49"/>
  <c r="EO118" i="49"/>
  <c r="EO120" i="49"/>
  <c r="EO122" i="49"/>
  <c r="EO109" i="49"/>
  <c r="EO111" i="49"/>
  <c r="EO113" i="49"/>
  <c r="EO115" i="49"/>
  <c r="EO117" i="49"/>
  <c r="EO119" i="49"/>
  <c r="EO121" i="49"/>
  <c r="EO123" i="49"/>
  <c r="EL110" i="49"/>
  <c r="EL114" i="49"/>
  <c r="EL118" i="49"/>
  <c r="EL122" i="49"/>
  <c r="EL128" i="49"/>
  <c r="EL132" i="49"/>
  <c r="EL136" i="49"/>
  <c r="EL140" i="49"/>
  <c r="EL144" i="49"/>
  <c r="EL109" i="49"/>
  <c r="EL113" i="49"/>
  <c r="EL117" i="49"/>
  <c r="EL121" i="49"/>
  <c r="EL127" i="49"/>
  <c r="EL131" i="49"/>
  <c r="EL135" i="49"/>
  <c r="EL139" i="49"/>
  <c r="EL143" i="49"/>
  <c r="EL147" i="49"/>
  <c r="EL151" i="49"/>
  <c r="EL155" i="49"/>
  <c r="EL108" i="49"/>
  <c r="EL112" i="49"/>
  <c r="EL116" i="49"/>
  <c r="EL120" i="49"/>
  <c r="EL124" i="49"/>
  <c r="EL126" i="49"/>
  <c r="EL130" i="49"/>
  <c r="EL134" i="49"/>
  <c r="EL138" i="49"/>
  <c r="EL142" i="49"/>
  <c r="EL146" i="49"/>
  <c r="EL150" i="49"/>
  <c r="EL154" i="49"/>
  <c r="EL111" i="49"/>
  <c r="EL115" i="49"/>
  <c r="EL119" i="49"/>
  <c r="EL123" i="49"/>
  <c r="EL125" i="49"/>
  <c r="EL129" i="49"/>
  <c r="EL133" i="49"/>
  <c r="EL137" i="49"/>
  <c r="EL141" i="49"/>
  <c r="EL145" i="49"/>
  <c r="EL149" i="49"/>
  <c r="EL153" i="49"/>
  <c r="EL157" i="49"/>
  <c r="DV110" i="49"/>
  <c r="DV114" i="49"/>
  <c r="DV118" i="49"/>
  <c r="DV122" i="49"/>
  <c r="DV128" i="49"/>
  <c r="DV132" i="49"/>
  <c r="DV136" i="49"/>
  <c r="DV140" i="49"/>
  <c r="DV144" i="49"/>
  <c r="DV109" i="49"/>
  <c r="DV113" i="49"/>
  <c r="DV117" i="49"/>
  <c r="DV121" i="49"/>
  <c r="DV127" i="49"/>
  <c r="DV131" i="49"/>
  <c r="DV135" i="49"/>
  <c r="DV139" i="49"/>
  <c r="DV143" i="49"/>
  <c r="DV147" i="49"/>
  <c r="DV151" i="49"/>
  <c r="DV155" i="49"/>
  <c r="DV108" i="49"/>
  <c r="DV112" i="49"/>
  <c r="DV116" i="49"/>
  <c r="DV120" i="49"/>
  <c r="DV124" i="49"/>
  <c r="DV126" i="49"/>
  <c r="DV130" i="49"/>
  <c r="DV134" i="49"/>
  <c r="DV138" i="49"/>
  <c r="DV142" i="49"/>
  <c r="DV146" i="49"/>
  <c r="DV150" i="49"/>
  <c r="DV154" i="49"/>
  <c r="DV111" i="49"/>
  <c r="DV115" i="49"/>
  <c r="DV119" i="49"/>
  <c r="DV123" i="49"/>
  <c r="DV125" i="49"/>
  <c r="DV129" i="49"/>
  <c r="DV133" i="49"/>
  <c r="DV137" i="49"/>
  <c r="DV141" i="49"/>
  <c r="DV145" i="49"/>
  <c r="DV149" i="49"/>
  <c r="DV153" i="49"/>
  <c r="DV157" i="49"/>
  <c r="DI108" i="49"/>
  <c r="DI110" i="49"/>
  <c r="DI112" i="49"/>
  <c r="DI114" i="49"/>
  <c r="DI116" i="49"/>
  <c r="DI118" i="49"/>
  <c r="DI120" i="49"/>
  <c r="DI122" i="49"/>
  <c r="DI124" i="49"/>
  <c r="DI109" i="49"/>
  <c r="DI111" i="49"/>
  <c r="DI113" i="49"/>
  <c r="DI115" i="49"/>
  <c r="DI117" i="49"/>
  <c r="DI119" i="49"/>
  <c r="DI121" i="49"/>
  <c r="DI123" i="49"/>
  <c r="DB109" i="49"/>
  <c r="DB113" i="49"/>
  <c r="DB117" i="49"/>
  <c r="DB121" i="49"/>
  <c r="DB127" i="49"/>
  <c r="DB131" i="49"/>
  <c r="DB135" i="49"/>
  <c r="DB139" i="49"/>
  <c r="DB143" i="49"/>
  <c r="DB147" i="49"/>
  <c r="DB108" i="49"/>
  <c r="DB112" i="49"/>
  <c r="DB116" i="49"/>
  <c r="DB120" i="49"/>
  <c r="DB124" i="49"/>
  <c r="DB126" i="49"/>
  <c r="DB130" i="49"/>
  <c r="DB134" i="49"/>
  <c r="DB138" i="49"/>
  <c r="DB142" i="49"/>
  <c r="DB146" i="49"/>
  <c r="DB150" i="49"/>
  <c r="DB154" i="49"/>
  <c r="DB111" i="49"/>
  <c r="DB115" i="49"/>
  <c r="DB119" i="49"/>
  <c r="DB123" i="49"/>
  <c r="DB125" i="49"/>
  <c r="DB129" i="49"/>
  <c r="DB133" i="49"/>
  <c r="DB137" i="49"/>
  <c r="DB141" i="49"/>
  <c r="DB145" i="49"/>
  <c r="DB149" i="49"/>
  <c r="DB153" i="49"/>
  <c r="DB157" i="49"/>
  <c r="DB110" i="49"/>
  <c r="DB114" i="49"/>
  <c r="DB118" i="49"/>
  <c r="DB122" i="49"/>
  <c r="DB128" i="49"/>
  <c r="DB132" i="49"/>
  <c r="DB136" i="49"/>
  <c r="DB140" i="49"/>
  <c r="DB144" i="49"/>
  <c r="DB148" i="49"/>
  <c r="DB152" i="49"/>
  <c r="DB156" i="49"/>
  <c r="CW108" i="49"/>
  <c r="CW110" i="49"/>
  <c r="CW112" i="49"/>
  <c r="CW114" i="49"/>
  <c r="CW116" i="49"/>
  <c r="CW118" i="49"/>
  <c r="CW120" i="49"/>
  <c r="CW122" i="49"/>
  <c r="CW124" i="49"/>
  <c r="CW109" i="49"/>
  <c r="CW111" i="49"/>
  <c r="CW113" i="49"/>
  <c r="CW115" i="49"/>
  <c r="CW117" i="49"/>
  <c r="CW119" i="49"/>
  <c r="CW121" i="49"/>
  <c r="CW123" i="49"/>
  <c r="BZ110" i="49"/>
  <c r="BZ114" i="49"/>
  <c r="BZ118" i="49"/>
  <c r="BZ122" i="49"/>
  <c r="BZ128" i="49"/>
  <c r="BZ132" i="49"/>
  <c r="BZ136" i="49"/>
  <c r="BZ140" i="49"/>
  <c r="BZ144" i="49"/>
  <c r="BZ109" i="49"/>
  <c r="BZ113" i="49"/>
  <c r="BZ117" i="49"/>
  <c r="BZ121" i="49"/>
  <c r="BZ125" i="49"/>
  <c r="BZ127" i="49"/>
  <c r="BZ131" i="49"/>
  <c r="BZ135" i="49"/>
  <c r="BZ139" i="49"/>
  <c r="BZ143" i="49"/>
  <c r="BZ147" i="49"/>
  <c r="BZ151" i="49"/>
  <c r="BZ155" i="49"/>
  <c r="BZ108" i="49"/>
  <c r="BZ112" i="49"/>
  <c r="BZ116" i="49"/>
  <c r="BZ120" i="49"/>
  <c r="BZ124" i="49"/>
  <c r="BZ126" i="49"/>
  <c r="BZ130" i="49"/>
  <c r="BZ134" i="49"/>
  <c r="BZ138" i="49"/>
  <c r="BZ142" i="49"/>
  <c r="BZ146" i="49"/>
  <c r="BZ150" i="49"/>
  <c r="BZ154" i="49"/>
  <c r="BZ111" i="49"/>
  <c r="BZ115" i="49"/>
  <c r="BZ119" i="49"/>
  <c r="BZ123" i="49"/>
  <c r="BZ129" i="49"/>
  <c r="BZ133" i="49"/>
  <c r="BZ137" i="49"/>
  <c r="BZ141" i="49"/>
  <c r="BZ145" i="49"/>
  <c r="BZ149" i="49"/>
  <c r="BZ153" i="49"/>
  <c r="BZ157" i="49"/>
  <c r="AL108" i="49"/>
  <c r="AL112" i="49"/>
  <c r="AL116" i="49"/>
  <c r="AL120" i="49"/>
  <c r="AL124" i="49"/>
  <c r="AL126" i="49"/>
  <c r="AL130" i="49"/>
  <c r="AL134" i="49"/>
  <c r="AL138" i="49"/>
  <c r="AL142" i="49"/>
  <c r="AL146" i="49"/>
  <c r="AL111" i="49"/>
  <c r="AL115" i="49"/>
  <c r="AL119" i="49"/>
  <c r="AL123" i="49"/>
  <c r="AL129" i="49"/>
  <c r="AL133" i="49"/>
  <c r="AL137" i="49"/>
  <c r="AL141" i="49"/>
  <c r="AL145" i="49"/>
  <c r="AL149" i="49"/>
  <c r="AL153" i="49"/>
  <c r="AL157" i="49"/>
  <c r="AL110" i="49"/>
  <c r="AL114" i="49"/>
  <c r="AL118" i="49"/>
  <c r="AL122" i="49"/>
  <c r="AL128" i="49"/>
  <c r="AL132" i="49"/>
  <c r="AL136" i="49"/>
  <c r="AL140" i="49"/>
  <c r="AL144" i="49"/>
  <c r="AL148" i="49"/>
  <c r="AL152" i="49"/>
  <c r="AL156" i="49"/>
  <c r="AL109" i="49"/>
  <c r="AL113" i="49"/>
  <c r="AL117" i="49"/>
  <c r="AL121" i="49"/>
  <c r="AL125" i="49"/>
  <c r="AL127" i="49"/>
  <c r="AL131" i="49"/>
  <c r="AL135" i="49"/>
  <c r="AL139" i="49"/>
  <c r="AL143" i="49"/>
  <c r="AL147" i="49"/>
  <c r="AL151" i="49"/>
  <c r="AL155" i="49"/>
  <c r="CK199" i="49"/>
  <c r="CW195" i="49"/>
  <c r="AS163" i="49"/>
  <c r="CK127" i="49"/>
  <c r="AS200" i="49"/>
  <c r="EO193" i="49"/>
  <c r="AO197" i="49"/>
  <c r="DQ170" i="49"/>
  <c r="DI149" i="49"/>
  <c r="AS187" i="49"/>
  <c r="DQ107" i="49"/>
  <c r="BD199" i="49"/>
  <c r="EY109" i="49"/>
  <c r="EY113" i="49"/>
  <c r="EY117" i="49"/>
  <c r="EY121" i="49"/>
  <c r="EY108" i="49"/>
  <c r="EY112" i="49"/>
  <c r="EY116" i="49"/>
  <c r="EY120" i="49"/>
  <c r="EY124" i="49"/>
  <c r="EY125" i="49"/>
  <c r="EY129" i="49"/>
  <c r="EY133" i="49"/>
  <c r="EY111" i="49"/>
  <c r="EY115" i="49"/>
  <c r="EY119" i="49"/>
  <c r="EY123" i="49"/>
  <c r="EY128" i="49"/>
  <c r="EY132" i="49"/>
  <c r="EY110" i="49"/>
  <c r="EY114" i="49"/>
  <c r="EY118" i="49"/>
  <c r="EY122" i="49"/>
  <c r="EY127" i="49"/>
  <c r="EY131" i="49"/>
  <c r="EY135" i="49"/>
  <c r="EY139" i="49"/>
  <c r="DX109" i="49"/>
  <c r="DX121" i="49"/>
  <c r="DX120" i="49"/>
  <c r="DX117" i="49"/>
  <c r="DX116" i="49"/>
  <c r="DX113" i="49"/>
  <c r="DX112" i="49"/>
  <c r="DS109" i="49"/>
  <c r="DS113" i="49"/>
  <c r="DS117" i="49"/>
  <c r="DS121" i="49"/>
  <c r="DS108" i="49"/>
  <c r="DS112" i="49"/>
  <c r="DS116" i="49"/>
  <c r="DS120" i="49"/>
  <c r="DS124" i="49"/>
  <c r="DS125" i="49"/>
  <c r="DS129" i="49"/>
  <c r="DS133" i="49"/>
  <c r="DS111" i="49"/>
  <c r="DS115" i="49"/>
  <c r="DS119" i="49"/>
  <c r="DS123" i="49"/>
  <c r="DS128" i="49"/>
  <c r="DS132" i="49"/>
  <c r="DS110" i="49"/>
  <c r="DS114" i="49"/>
  <c r="DS118" i="49"/>
  <c r="DS122" i="49"/>
  <c r="DS127" i="49"/>
  <c r="DS131" i="49"/>
  <c r="DS135" i="49"/>
  <c r="DS139" i="49"/>
  <c r="DK111" i="49"/>
  <c r="DK115" i="49"/>
  <c r="DK119" i="49"/>
  <c r="DK123" i="49"/>
  <c r="DK110" i="49"/>
  <c r="DK114" i="49"/>
  <c r="DK118" i="49"/>
  <c r="DK122" i="49"/>
  <c r="DK127" i="49"/>
  <c r="DK131" i="49"/>
  <c r="DK109" i="49"/>
  <c r="DK113" i="49"/>
  <c r="DK117" i="49"/>
  <c r="DK121" i="49"/>
  <c r="DK126" i="49"/>
  <c r="DK130" i="49"/>
  <c r="DK134" i="49"/>
  <c r="DK108" i="49"/>
  <c r="DK112" i="49"/>
  <c r="DK116" i="49"/>
  <c r="DK120" i="49"/>
  <c r="DK124" i="49"/>
  <c r="DK125" i="49"/>
  <c r="DK129" i="49"/>
  <c r="DK133" i="49"/>
  <c r="DK137" i="49"/>
  <c r="DK141" i="49"/>
  <c r="DH121" i="49"/>
  <c r="DH117" i="49"/>
  <c r="DH116" i="49"/>
  <c r="DH113" i="49"/>
  <c r="DH112" i="49"/>
  <c r="DH109" i="49"/>
  <c r="DH108" i="49"/>
  <c r="DH124" i="49"/>
  <c r="CV118" i="49"/>
  <c r="CV114" i="49"/>
  <c r="CV113" i="49"/>
  <c r="CV110" i="49"/>
  <c r="CV109" i="49"/>
  <c r="CV122" i="49"/>
  <c r="CV121" i="49"/>
  <c r="CP110" i="49"/>
  <c r="CP114" i="49"/>
  <c r="CP118" i="49"/>
  <c r="CP122" i="49"/>
  <c r="CP128" i="49"/>
  <c r="CP132" i="49"/>
  <c r="CP136" i="49"/>
  <c r="CP140" i="49"/>
  <c r="CP144" i="49"/>
  <c r="CP109" i="49"/>
  <c r="CP113" i="49"/>
  <c r="CP117" i="49"/>
  <c r="CP121" i="49"/>
  <c r="CP125" i="49"/>
  <c r="CP127" i="49"/>
  <c r="CP131" i="49"/>
  <c r="CP135" i="49"/>
  <c r="CP139" i="49"/>
  <c r="CP143" i="49"/>
  <c r="CP147" i="49"/>
  <c r="CP151" i="49"/>
  <c r="CP155" i="49"/>
  <c r="CP108" i="49"/>
  <c r="CP112" i="49"/>
  <c r="CP116" i="49"/>
  <c r="CP120" i="49"/>
  <c r="CP124" i="49"/>
  <c r="CP126" i="49"/>
  <c r="CP130" i="49"/>
  <c r="CP134" i="49"/>
  <c r="CP138" i="49"/>
  <c r="CP142" i="49"/>
  <c r="CP146" i="49"/>
  <c r="CP150" i="49"/>
  <c r="CP154" i="49"/>
  <c r="CP111" i="49"/>
  <c r="CP115" i="49"/>
  <c r="CP119" i="49"/>
  <c r="CP123" i="49"/>
  <c r="CP129" i="49"/>
  <c r="CP133" i="49"/>
  <c r="CP137" i="49"/>
  <c r="CP141" i="49"/>
  <c r="CP145" i="49"/>
  <c r="CP149" i="49"/>
  <c r="CP153" i="49"/>
  <c r="CP157" i="49"/>
  <c r="CI108" i="49"/>
  <c r="CI112" i="49"/>
  <c r="CI116" i="49"/>
  <c r="CI120" i="49"/>
  <c r="CI124" i="49"/>
  <c r="CI111" i="49"/>
  <c r="CI115" i="49"/>
  <c r="CI119" i="49"/>
  <c r="CI123" i="49"/>
  <c r="CI128" i="49"/>
  <c r="CI132" i="49"/>
  <c r="CI110" i="49"/>
  <c r="CI114" i="49"/>
  <c r="CI118" i="49"/>
  <c r="CI122" i="49"/>
  <c r="CI125" i="49"/>
  <c r="CI127" i="49"/>
  <c r="CI131" i="49"/>
  <c r="CI135" i="49"/>
  <c r="CI109" i="49"/>
  <c r="CI113" i="49"/>
  <c r="CI117" i="49"/>
  <c r="CI121" i="49"/>
  <c r="CI126" i="49"/>
  <c r="CI130" i="49"/>
  <c r="CI134" i="49"/>
  <c r="CI138" i="49"/>
  <c r="CI142" i="49"/>
  <c r="BY109" i="49"/>
  <c r="BY111" i="49"/>
  <c r="BY113" i="49"/>
  <c r="BY115" i="49"/>
  <c r="BY117" i="49"/>
  <c r="BY119" i="49"/>
  <c r="BY121" i="49"/>
  <c r="BY123" i="49"/>
  <c r="BY108" i="49"/>
  <c r="BY110" i="49"/>
  <c r="BY112" i="49"/>
  <c r="BY114" i="49"/>
  <c r="BY116" i="49"/>
  <c r="BY118" i="49"/>
  <c r="BY120" i="49"/>
  <c r="BY122" i="49"/>
  <c r="BY124" i="49"/>
  <c r="BY125" i="49"/>
  <c r="BA108" i="49"/>
  <c r="BA110" i="49"/>
  <c r="BA112" i="49"/>
  <c r="BA114" i="49"/>
  <c r="BA116" i="49"/>
  <c r="BA118" i="49"/>
  <c r="BA120" i="49"/>
  <c r="BA122" i="49"/>
  <c r="BA124" i="49"/>
  <c r="BA109" i="49"/>
  <c r="BA111" i="49"/>
  <c r="BA113" i="49"/>
  <c r="BA115" i="49"/>
  <c r="BA117" i="49"/>
  <c r="BA119" i="49"/>
  <c r="BA121" i="49"/>
  <c r="BA123" i="49"/>
  <c r="ES190" i="49"/>
  <c r="BM180" i="49"/>
  <c r="DI198" i="49"/>
  <c r="CK196" i="49"/>
  <c r="BA191" i="49"/>
  <c r="DU183" i="49"/>
  <c r="CW177" i="49"/>
  <c r="EO172" i="49"/>
  <c r="DY168" i="49"/>
  <c r="DQ166" i="49"/>
  <c r="DI164" i="49"/>
  <c r="EO141" i="49"/>
  <c r="BW125" i="49"/>
  <c r="DB107" i="49"/>
  <c r="DI201" i="49"/>
  <c r="EO168" i="49"/>
  <c r="DA158" i="49"/>
  <c r="EW197" i="49"/>
  <c r="ES196" i="49"/>
  <c r="EO195" i="49"/>
  <c r="DU194" i="49"/>
  <c r="DQ193" i="49"/>
  <c r="BE193" i="49"/>
  <c r="BA192" i="49"/>
  <c r="AS183" i="49"/>
  <c r="AK181" i="49"/>
  <c r="CC176" i="49"/>
  <c r="BU174" i="49"/>
  <c r="BM172" i="49"/>
  <c r="BE170" i="49"/>
  <c r="AW168" i="49"/>
  <c r="AO166" i="49"/>
  <c r="CG161" i="49"/>
  <c r="EG155" i="49"/>
  <c r="EX107" i="49"/>
  <c r="CG202" i="49"/>
  <c r="EG199" i="49"/>
  <c r="CW198" i="49"/>
  <c r="DU196" i="49"/>
  <c r="BE195" i="49"/>
  <c r="DI193" i="49"/>
  <c r="AS192" i="49"/>
  <c r="AO190" i="49"/>
  <c r="EO184" i="49"/>
  <c r="DU179" i="49"/>
  <c r="AO174" i="49"/>
  <c r="EK167" i="49"/>
  <c r="DU163" i="49"/>
  <c r="AW160" i="49"/>
  <c r="CO144" i="49"/>
  <c r="EW127" i="49"/>
  <c r="DF107" i="49"/>
  <c r="AT107" i="49"/>
  <c r="DA202" i="49"/>
  <c r="AO202" i="49"/>
  <c r="CW201" i="49"/>
  <c r="AK201" i="49"/>
  <c r="CS200" i="49"/>
  <c r="EK199" i="49"/>
  <c r="BY199" i="49"/>
  <c r="EG198" i="49"/>
  <c r="BU198" i="49"/>
  <c r="EC197" i="49"/>
  <c r="BQ197" i="49"/>
  <c r="DY196" i="49"/>
  <c r="BM196" i="49"/>
  <c r="DE195" i="49"/>
  <c r="AS195" i="49"/>
  <c r="DA194" i="49"/>
  <c r="AO194" i="49"/>
  <c r="CW193" i="49"/>
  <c r="AK193" i="49"/>
  <c r="CS192" i="49"/>
  <c r="EK191" i="49"/>
  <c r="BY191" i="49"/>
  <c r="DQ190" i="49"/>
  <c r="DI188" i="49"/>
  <c r="DA186" i="49"/>
  <c r="CS184" i="49"/>
  <c r="ES181" i="49"/>
  <c r="EK179" i="49"/>
  <c r="EC177" i="49"/>
  <c r="DU175" i="49"/>
  <c r="DM173" i="49"/>
  <c r="DE171" i="49"/>
  <c r="CW169" i="49"/>
  <c r="EW166" i="49"/>
  <c r="EO164" i="49"/>
  <c r="EG162" i="49"/>
  <c r="DY160" i="49"/>
  <c r="DQ158" i="49"/>
  <c r="BM153" i="49"/>
  <c r="ES142" i="49"/>
  <c r="DM134" i="49"/>
  <c r="CG126" i="49"/>
  <c r="ES107" i="49"/>
  <c r="EC107" i="49"/>
  <c r="DM107" i="49"/>
  <c r="CW107" i="49"/>
  <c r="CG107" i="49"/>
  <c r="BQ107" i="49"/>
  <c r="BA107" i="49"/>
  <c r="AK107" i="49"/>
  <c r="EN202" i="49"/>
  <c r="DX202" i="49"/>
  <c r="DH202" i="49"/>
  <c r="CR202" i="49"/>
  <c r="CB202" i="49"/>
  <c r="BL202" i="49"/>
  <c r="AV202" i="49"/>
  <c r="EZ201" i="49"/>
  <c r="EJ201" i="49"/>
  <c r="DT201" i="49"/>
  <c r="DD201" i="49"/>
  <c r="CN201" i="49"/>
  <c r="BX201" i="49"/>
  <c r="BH201" i="49"/>
  <c r="AR201" i="49"/>
  <c r="EV200" i="49"/>
  <c r="EF200" i="49"/>
  <c r="DP200" i="49"/>
  <c r="DP301" i="49" s="1"/>
  <c r="CZ200" i="49"/>
  <c r="CJ200" i="49"/>
  <c r="BT200" i="49"/>
  <c r="BD200" i="49"/>
  <c r="AN200" i="49"/>
  <c r="ER199" i="49"/>
  <c r="EB199" i="49"/>
  <c r="DL199" i="49"/>
  <c r="CV199" i="49"/>
  <c r="CF199" i="49"/>
  <c r="BP199" i="49"/>
  <c r="AZ199" i="49"/>
  <c r="AJ199" i="49"/>
  <c r="EN198" i="49"/>
  <c r="DX198" i="49"/>
  <c r="DH198" i="49"/>
  <c r="CR198" i="49"/>
  <c r="CB198" i="49"/>
  <c r="BL198" i="49"/>
  <c r="AV198" i="49"/>
  <c r="EZ197" i="49"/>
  <c r="EJ197" i="49"/>
  <c r="DT197" i="49"/>
  <c r="DD197" i="49"/>
  <c r="CN197" i="49"/>
  <c r="BX197" i="49"/>
  <c r="BH197" i="49"/>
  <c r="AR197" i="49"/>
  <c r="EV196" i="49"/>
  <c r="EF196" i="49"/>
  <c r="DP196" i="49"/>
  <c r="CZ196" i="49"/>
  <c r="CJ196" i="49"/>
  <c r="BT196" i="49"/>
  <c r="BD196" i="49"/>
  <c r="AN196" i="49"/>
  <c r="ER195" i="49"/>
  <c r="EB195" i="49"/>
  <c r="DL195" i="49"/>
  <c r="CV195" i="49"/>
  <c r="CF195" i="49"/>
  <c r="BP195" i="49"/>
  <c r="AZ195" i="49"/>
  <c r="AJ195" i="49"/>
  <c r="EN194" i="49"/>
  <c r="DX194" i="49"/>
  <c r="DH194" i="49"/>
  <c r="CR194" i="49"/>
  <c r="CB194" i="49"/>
  <c r="BL194" i="49"/>
  <c r="AV194" i="49"/>
  <c r="EZ193" i="49"/>
  <c r="EJ193" i="49"/>
  <c r="DT193" i="49"/>
  <c r="DD193" i="49"/>
  <c r="CN193" i="49"/>
  <c r="BX193" i="49"/>
  <c r="BH193" i="49"/>
  <c r="AR193" i="49"/>
  <c r="EV192" i="49"/>
  <c r="EF192" i="49"/>
  <c r="DP192" i="49"/>
  <c r="DP293" i="49" s="1"/>
  <c r="CZ192" i="49"/>
  <c r="CJ192" i="49"/>
  <c r="BT192" i="49"/>
  <c r="BD192" i="49"/>
  <c r="AN192" i="49"/>
  <c r="ER191" i="49"/>
  <c r="EB191" i="49"/>
  <c r="DL191" i="49"/>
  <c r="CV191" i="49"/>
  <c r="CF191" i="49"/>
  <c r="BP191" i="49"/>
  <c r="AZ191" i="49"/>
  <c r="AJ191" i="49"/>
  <c r="EM190" i="49"/>
  <c r="CG190" i="49"/>
  <c r="EO189" i="49"/>
  <c r="CC189" i="49"/>
  <c r="DU188" i="49"/>
  <c r="BI188" i="49"/>
  <c r="DQ187" i="49"/>
  <c r="BE187" i="49"/>
  <c r="DM186" i="49"/>
  <c r="BA186" i="49"/>
  <c r="DI185" i="49"/>
  <c r="AW185" i="49"/>
  <c r="CO184" i="49"/>
  <c r="EW183" i="49"/>
  <c r="CK183" i="49"/>
  <c r="ES182" i="49"/>
  <c r="CG182" i="49"/>
  <c r="EO181" i="49"/>
  <c r="CC181" i="49"/>
  <c r="DU180" i="49"/>
  <c r="BI180" i="49"/>
  <c r="DQ179" i="49"/>
  <c r="BE179" i="49"/>
  <c r="DM178" i="49"/>
  <c r="BA178" i="49"/>
  <c r="DI177" i="49"/>
  <c r="AW177" i="49"/>
  <c r="CO176" i="49"/>
  <c r="EW175" i="49"/>
  <c r="CK175" i="49"/>
  <c r="ES174" i="49"/>
  <c r="CG174" i="49"/>
  <c r="EO173" i="49"/>
  <c r="CC173" i="49"/>
  <c r="DU172" i="49"/>
  <c r="BI172" i="49"/>
  <c r="DQ171" i="49"/>
  <c r="BE171" i="49"/>
  <c r="DM170" i="49"/>
  <c r="BA170" i="49"/>
  <c r="DI169" i="49"/>
  <c r="AW169" i="49"/>
  <c r="CO168" i="49"/>
  <c r="EW167" i="49"/>
  <c r="CK167" i="49"/>
  <c r="ES166" i="49"/>
  <c r="CG166" i="49"/>
  <c r="EO165" i="49"/>
  <c r="CC165" i="49"/>
  <c r="DU164" i="49"/>
  <c r="BI164" i="49"/>
  <c r="DQ163" i="49"/>
  <c r="BE163" i="49"/>
  <c r="DM162" i="49"/>
  <c r="BA162" i="49"/>
  <c r="DI161" i="49"/>
  <c r="AW161" i="49"/>
  <c r="CO160" i="49"/>
  <c r="EW159" i="49"/>
  <c r="CK159" i="49"/>
  <c r="ES158" i="49"/>
  <c r="CG158" i="49"/>
  <c r="DP157" i="49"/>
  <c r="DP258" i="49" s="1"/>
  <c r="BI156" i="49"/>
  <c r="BA154" i="49"/>
  <c r="AS152" i="49"/>
  <c r="AK150" i="49"/>
  <c r="CK147" i="49"/>
  <c r="CC145" i="49"/>
  <c r="BU143" i="49"/>
  <c r="BM141" i="49"/>
  <c r="BE139" i="49"/>
  <c r="AW137" i="49"/>
  <c r="AO135" i="49"/>
  <c r="CO132" i="49"/>
  <c r="CG130" i="49"/>
  <c r="BY128" i="49"/>
  <c r="BQ126" i="49"/>
  <c r="DD121" i="49"/>
  <c r="BX113" i="49"/>
  <c r="EV107" i="49"/>
  <c r="EF107" i="49"/>
  <c r="DP107" i="49"/>
  <c r="CZ107" i="49"/>
  <c r="CJ107" i="49"/>
  <c r="BT107" i="49"/>
  <c r="BD107" i="49"/>
  <c r="AN107" i="49"/>
  <c r="EQ202" i="49"/>
  <c r="EA202" i="49"/>
  <c r="DK202" i="49"/>
  <c r="CU202" i="49"/>
  <c r="CE202" i="49"/>
  <c r="BO202" i="49"/>
  <c r="AY202" i="49"/>
  <c r="AI202" i="49"/>
  <c r="EM201" i="49"/>
  <c r="DW201" i="49"/>
  <c r="DG201" i="49"/>
  <c r="CQ201" i="49"/>
  <c r="CA201" i="49"/>
  <c r="BK201" i="49"/>
  <c r="AU201" i="49"/>
  <c r="EY200" i="49"/>
  <c r="EI200" i="49"/>
  <c r="DS200" i="49"/>
  <c r="DC200" i="49"/>
  <c r="CM200" i="49"/>
  <c r="BW200" i="49"/>
  <c r="BG200" i="49"/>
  <c r="AQ200" i="49"/>
  <c r="EU199" i="49"/>
  <c r="EE199" i="49"/>
  <c r="DO199" i="49"/>
  <c r="CY199" i="49"/>
  <c r="CI199" i="49"/>
  <c r="BS199" i="49"/>
  <c r="BC199" i="49"/>
  <c r="AM199" i="49"/>
  <c r="EQ198" i="49"/>
  <c r="EA198" i="49"/>
  <c r="DK198" i="49"/>
  <c r="CU198" i="49"/>
  <c r="CE198" i="49"/>
  <c r="BO198" i="49"/>
  <c r="AY198" i="49"/>
  <c r="AI198" i="49"/>
  <c r="EM197" i="49"/>
  <c r="DW197" i="49"/>
  <c r="DG197" i="49"/>
  <c r="CQ197" i="49"/>
  <c r="CA197" i="49"/>
  <c r="BK197" i="49"/>
  <c r="AU197" i="49"/>
  <c r="EY196" i="49"/>
  <c r="EI196" i="49"/>
  <c r="DS196" i="49"/>
  <c r="DC196" i="49"/>
  <c r="CM196" i="49"/>
  <c r="BW196" i="49"/>
  <c r="BG196" i="49"/>
  <c r="AQ196" i="49"/>
  <c r="EU195" i="49"/>
  <c r="EE195" i="49"/>
  <c r="DO195" i="49"/>
  <c r="CY195" i="49"/>
  <c r="CI195" i="49"/>
  <c r="BS195" i="49"/>
  <c r="BC195" i="49"/>
  <c r="AM195" i="49"/>
  <c r="EQ194" i="49"/>
  <c r="EA194" i="49"/>
  <c r="DK194" i="49"/>
  <c r="CU194" i="49"/>
  <c r="CE194" i="49"/>
  <c r="BO194" i="49"/>
  <c r="AY194" i="49"/>
  <c r="AI194" i="49"/>
  <c r="EM193" i="49"/>
  <c r="DW193" i="49"/>
  <c r="DG193" i="49"/>
  <c r="CQ193" i="49"/>
  <c r="CA193" i="49"/>
  <c r="BK193" i="49"/>
  <c r="AU193" i="49"/>
  <c r="EY192" i="49"/>
  <c r="EI192" i="49"/>
  <c r="DS192" i="49"/>
  <c r="DC192" i="49"/>
  <c r="CM192" i="49"/>
  <c r="BW192" i="49"/>
  <c r="BG192" i="49"/>
  <c r="AQ192" i="49"/>
  <c r="EU191" i="49"/>
  <c r="EE191" i="49"/>
  <c r="DO191" i="49"/>
  <c r="CY191" i="49"/>
  <c r="CI191" i="49"/>
  <c r="BS191" i="49"/>
  <c r="BC191" i="49"/>
  <c r="AM191" i="49"/>
  <c r="EQ190" i="49"/>
  <c r="CS190" i="49"/>
  <c r="EK189" i="49"/>
  <c r="BY189" i="49"/>
  <c r="EG188" i="49"/>
  <c r="BU188" i="49"/>
  <c r="EC187" i="49"/>
  <c r="BQ187" i="49"/>
  <c r="DY186" i="49"/>
  <c r="BM186" i="49"/>
  <c r="DE185" i="49"/>
  <c r="AS185" i="49"/>
  <c r="DA184" i="49"/>
  <c r="AO184" i="49"/>
  <c r="CW183" i="49"/>
  <c r="AK183" i="49"/>
  <c r="CS182" i="49"/>
  <c r="EK181" i="49"/>
  <c r="BY181" i="49"/>
  <c r="EG180" i="49"/>
  <c r="BU180" i="49"/>
  <c r="EC179" i="49"/>
  <c r="BQ179" i="49"/>
  <c r="DY178" i="49"/>
  <c r="BM178" i="49"/>
  <c r="DE177" i="49"/>
  <c r="AS177" i="49"/>
  <c r="DA176" i="49"/>
  <c r="AO176" i="49"/>
  <c r="CW175" i="49"/>
  <c r="AK175" i="49"/>
  <c r="CS174" i="49"/>
  <c r="EK173" i="49"/>
  <c r="BY173" i="49"/>
  <c r="EG172" i="49"/>
  <c r="BU172" i="49"/>
  <c r="EC171" i="49"/>
  <c r="BQ171" i="49"/>
  <c r="DY170" i="49"/>
  <c r="BM170" i="49"/>
  <c r="DE169" i="49"/>
  <c r="AS169" i="49"/>
  <c r="DA168" i="49"/>
  <c r="AO168" i="49"/>
  <c r="CW167" i="49"/>
  <c r="AK167" i="49"/>
  <c r="CS166" i="49"/>
  <c r="EK165" i="49"/>
  <c r="BY165" i="49"/>
  <c r="EG164" i="49"/>
  <c r="BU164" i="49"/>
  <c r="EC163" i="49"/>
  <c r="BQ163" i="49"/>
  <c r="DY162" i="49"/>
  <c r="BM162" i="49"/>
  <c r="DE161" i="49"/>
  <c r="AS161" i="49"/>
  <c r="DA160" i="49"/>
  <c r="AO160" i="49"/>
  <c r="CW159" i="49"/>
  <c r="AK159" i="49"/>
  <c r="CS158" i="49"/>
  <c r="EN157" i="49"/>
  <c r="DE156" i="49"/>
  <c r="CW154" i="49"/>
  <c r="EW151" i="49"/>
  <c r="EO149" i="49"/>
  <c r="EG147" i="49"/>
  <c r="DY145" i="49"/>
  <c r="DQ143" i="49"/>
  <c r="DI141" i="49"/>
  <c r="DA139" i="49"/>
  <c r="CS137" i="49"/>
  <c r="ES134" i="49"/>
  <c r="EK132" i="49"/>
  <c r="EC130" i="49"/>
  <c r="DU128" i="49"/>
  <c r="DM126" i="49"/>
  <c r="AZ123" i="49"/>
  <c r="EN114" i="49"/>
  <c r="EY107" i="49"/>
  <c r="EI107" i="49"/>
  <c r="DS107" i="49"/>
  <c r="DC107" i="49"/>
  <c r="CM107" i="49"/>
  <c r="BW107" i="49"/>
  <c r="BG107" i="49"/>
  <c r="AQ107" i="49"/>
  <c r="ET202" i="49"/>
  <c r="ED202" i="49"/>
  <c r="DN202" i="49"/>
  <c r="CX202" i="49"/>
  <c r="CH202" i="49"/>
  <c r="BR202" i="49"/>
  <c r="BB202" i="49"/>
  <c r="AL202" i="49"/>
  <c r="EP201" i="49"/>
  <c r="DZ201" i="49"/>
  <c r="DJ201" i="49"/>
  <c r="CT201" i="49"/>
  <c r="CD201" i="49"/>
  <c r="BN201" i="49"/>
  <c r="AX201" i="49"/>
  <c r="AH201" i="49"/>
  <c r="EL200" i="49"/>
  <c r="DV200" i="49"/>
  <c r="DF200" i="49"/>
  <c r="CP200" i="49"/>
  <c r="BZ200" i="49"/>
  <c r="BJ200" i="49"/>
  <c r="AT200" i="49"/>
  <c r="EX199" i="49"/>
  <c r="EH199" i="49"/>
  <c r="DR199" i="49"/>
  <c r="DB199" i="49"/>
  <c r="CL199" i="49"/>
  <c r="BV199" i="49"/>
  <c r="BF199" i="49"/>
  <c r="AP199" i="49"/>
  <c r="ET198" i="49"/>
  <c r="ED198" i="49"/>
  <c r="DN198" i="49"/>
  <c r="CX198" i="49"/>
  <c r="CH198" i="49"/>
  <c r="BR198" i="49"/>
  <c r="BB198" i="49"/>
  <c r="AL198" i="49"/>
  <c r="EP197" i="49"/>
  <c r="DZ197" i="49"/>
  <c r="DJ197" i="49"/>
  <c r="CT197" i="49"/>
  <c r="CD197" i="49"/>
  <c r="BN197" i="49"/>
  <c r="AX197" i="49"/>
  <c r="AH197" i="49"/>
  <c r="EL196" i="49"/>
  <c r="DV196" i="49"/>
  <c r="DF196" i="49"/>
  <c r="CP196" i="49"/>
  <c r="BZ196" i="49"/>
  <c r="BJ196" i="49"/>
  <c r="AT196" i="49"/>
  <c r="EX195" i="49"/>
  <c r="EH195" i="49"/>
  <c r="DR195" i="49"/>
  <c r="DB195" i="49"/>
  <c r="CL195" i="49"/>
  <c r="BV195" i="49"/>
  <c r="BF195" i="49"/>
  <c r="AP195" i="49"/>
  <c r="ET194" i="49"/>
  <c r="ED194" i="49"/>
  <c r="DN194" i="49"/>
  <c r="CX194" i="49"/>
  <c r="CH194" i="49"/>
  <c r="BR194" i="49"/>
  <c r="BB194" i="49"/>
  <c r="AL194" i="49"/>
  <c r="EP193" i="49"/>
  <c r="DZ193" i="49"/>
  <c r="DJ193" i="49"/>
  <c r="CT193" i="49"/>
  <c r="CD193" i="49"/>
  <c r="BN193" i="49"/>
  <c r="AX193" i="49"/>
  <c r="AH193" i="49"/>
  <c r="EL192" i="49"/>
  <c r="DV192" i="49"/>
  <c r="DF192" i="49"/>
  <c r="CP192" i="49"/>
  <c r="BZ192" i="49"/>
  <c r="BJ192" i="49"/>
  <c r="AT192" i="49"/>
  <c r="EX191" i="49"/>
  <c r="EH191" i="49"/>
  <c r="DR191" i="49"/>
  <c r="DB191" i="49"/>
  <c r="CL191" i="49"/>
  <c r="BV191" i="49"/>
  <c r="BF191" i="49"/>
  <c r="AP191" i="49"/>
  <c r="ET190" i="49"/>
  <c r="DE190" i="49"/>
  <c r="AS190" i="49"/>
  <c r="DA189" i="49"/>
  <c r="AO189" i="49"/>
  <c r="CW188" i="49"/>
  <c r="AK188" i="49"/>
  <c r="CS187" i="49"/>
  <c r="EK186" i="49"/>
  <c r="BY186" i="49"/>
  <c r="EG185" i="49"/>
  <c r="BU185" i="49"/>
  <c r="EC184" i="49"/>
  <c r="BQ184" i="49"/>
  <c r="DY183" i="49"/>
  <c r="BM183" i="49"/>
  <c r="DE182" i="49"/>
  <c r="AS182" i="49"/>
  <c r="DA181" i="49"/>
  <c r="AO181" i="49"/>
  <c r="CW180" i="49"/>
  <c r="AK180" i="49"/>
  <c r="CS179" i="49"/>
  <c r="EK178" i="49"/>
  <c r="BY178" i="49"/>
  <c r="EG177" i="49"/>
  <c r="BU177" i="49"/>
  <c r="EC176" i="49"/>
  <c r="BQ176" i="49"/>
  <c r="DY175" i="49"/>
  <c r="BM175" i="49"/>
  <c r="DE174" i="49"/>
  <c r="AS174" i="49"/>
  <c r="DA173" i="49"/>
  <c r="AO173" i="49"/>
  <c r="CW172" i="49"/>
  <c r="AK172" i="49"/>
  <c r="CS171" i="49"/>
  <c r="EK170" i="49"/>
  <c r="BY170" i="49"/>
  <c r="EG169" i="49"/>
  <c r="BU169" i="49"/>
  <c r="EC168" i="49"/>
  <c r="BQ168" i="49"/>
  <c r="DY167" i="49"/>
  <c r="BM167" i="49"/>
  <c r="DE166" i="49"/>
  <c r="AS166" i="49"/>
  <c r="DA165" i="49"/>
  <c r="AO165" i="49"/>
  <c r="CW164" i="49"/>
  <c r="AK164" i="49"/>
  <c r="CS163" i="49"/>
  <c r="EK162" i="49"/>
  <c r="BY162" i="49"/>
  <c r="EG161" i="49"/>
  <c r="BU161" i="49"/>
  <c r="EC160" i="49"/>
  <c r="BQ160" i="49"/>
  <c r="DY159" i="49"/>
  <c r="BM159" i="49"/>
  <c r="DE158" i="49"/>
  <c r="AM158" i="49"/>
  <c r="CO156" i="49"/>
  <c r="CG154" i="49"/>
  <c r="BY152" i="49"/>
  <c r="BQ150" i="49"/>
  <c r="BI148" i="49"/>
  <c r="BA146" i="49"/>
  <c r="AS144" i="49"/>
  <c r="AK142" i="49"/>
  <c r="CK139" i="49"/>
  <c r="CC137" i="49"/>
  <c r="BU135" i="49"/>
  <c r="BM133" i="49"/>
  <c r="BE131" i="49"/>
  <c r="AW129" i="49"/>
  <c r="AO127" i="49"/>
  <c r="DP124" i="49"/>
  <c r="DP225" i="49" s="1"/>
  <c r="CJ116" i="49"/>
  <c r="BD108" i="49"/>
  <c r="EB190" i="49"/>
  <c r="DL190" i="49"/>
  <c r="CV190" i="49"/>
  <c r="CF190" i="49"/>
  <c r="BP190" i="49"/>
  <c r="AZ190" i="49"/>
  <c r="AJ190" i="49"/>
  <c r="EN189" i="49"/>
  <c r="DX189" i="49"/>
  <c r="DH189" i="49"/>
  <c r="CR189" i="49"/>
  <c r="CB189" i="49"/>
  <c r="BL189" i="49"/>
  <c r="AV189" i="49"/>
  <c r="EZ188" i="49"/>
  <c r="EJ188" i="49"/>
  <c r="DT188" i="49"/>
  <c r="DD188" i="49"/>
  <c r="CN188" i="49"/>
  <c r="BX188" i="49"/>
  <c r="BH188" i="49"/>
  <c r="AR188" i="49"/>
  <c r="EV187" i="49"/>
  <c r="EF187" i="49"/>
  <c r="DP187" i="49"/>
  <c r="CZ187" i="49"/>
  <c r="CJ187" i="49"/>
  <c r="BT187" i="49"/>
  <c r="BD187" i="49"/>
  <c r="AN187" i="49"/>
  <c r="ER186" i="49"/>
  <c r="EB186" i="49"/>
  <c r="DL186" i="49"/>
  <c r="CV186" i="49"/>
  <c r="CF186" i="49"/>
  <c r="BP186" i="49"/>
  <c r="AZ186" i="49"/>
  <c r="AJ186" i="49"/>
  <c r="EN185" i="49"/>
  <c r="DX185" i="49"/>
  <c r="DH185" i="49"/>
  <c r="CR185" i="49"/>
  <c r="CB185" i="49"/>
  <c r="BL185" i="49"/>
  <c r="AV185" i="49"/>
  <c r="EZ184" i="49"/>
  <c r="EJ184" i="49"/>
  <c r="DT184" i="49"/>
  <c r="DD184" i="49"/>
  <c r="CN184" i="49"/>
  <c r="BX184" i="49"/>
  <c r="BH184" i="49"/>
  <c r="AR184" i="49"/>
  <c r="EV183" i="49"/>
  <c r="EF183" i="49"/>
  <c r="DP183" i="49"/>
  <c r="CZ183" i="49"/>
  <c r="CJ183" i="49"/>
  <c r="BT183" i="49"/>
  <c r="BD183" i="49"/>
  <c r="AN183" i="49"/>
  <c r="ER182" i="49"/>
  <c r="EB182" i="49"/>
  <c r="DL182" i="49"/>
  <c r="CV182" i="49"/>
  <c r="CF182" i="49"/>
  <c r="BP182" i="49"/>
  <c r="AZ182" i="49"/>
  <c r="AJ182" i="49"/>
  <c r="EN181" i="49"/>
  <c r="DX181" i="49"/>
  <c r="DH181" i="49"/>
  <c r="CR181" i="49"/>
  <c r="CB181" i="49"/>
  <c r="BL181" i="49"/>
  <c r="AV181" i="49"/>
  <c r="EZ180" i="49"/>
  <c r="EJ180" i="49"/>
  <c r="DT180" i="49"/>
  <c r="DD180" i="49"/>
  <c r="CN180" i="49"/>
  <c r="BX180" i="49"/>
  <c r="BH180" i="49"/>
  <c r="AR180" i="49"/>
  <c r="EV179" i="49"/>
  <c r="EF179" i="49"/>
  <c r="DP179" i="49"/>
  <c r="DP280" i="49" s="1"/>
  <c r="CZ179" i="49"/>
  <c r="CJ179" i="49"/>
  <c r="BT179" i="49"/>
  <c r="BD179" i="49"/>
  <c r="AN179" i="49"/>
  <c r="ER178" i="49"/>
  <c r="EB178" i="49"/>
  <c r="DL178" i="49"/>
  <c r="CV178" i="49"/>
  <c r="CF178" i="49"/>
  <c r="BP178" i="49"/>
  <c r="AZ178" i="49"/>
  <c r="AJ178" i="49"/>
  <c r="EN177" i="49"/>
  <c r="DX177" i="49"/>
  <c r="DH177" i="49"/>
  <c r="CR177" i="49"/>
  <c r="CB177" i="49"/>
  <c r="BL177" i="49"/>
  <c r="AV177" i="49"/>
  <c r="EZ176" i="49"/>
  <c r="EJ176" i="49"/>
  <c r="DT176" i="49"/>
  <c r="DD176" i="49"/>
  <c r="CN176" i="49"/>
  <c r="BX176" i="49"/>
  <c r="BH176" i="49"/>
  <c r="AR176" i="49"/>
  <c r="EV175" i="49"/>
  <c r="EF175" i="49"/>
  <c r="DP175" i="49"/>
  <c r="DP276" i="49" s="1"/>
  <c r="CZ175" i="49"/>
  <c r="CJ175" i="49"/>
  <c r="BT175" i="49"/>
  <c r="BD175" i="49"/>
  <c r="AN175" i="49"/>
  <c r="ER174" i="49"/>
  <c r="EB174" i="49"/>
  <c r="DL174" i="49"/>
  <c r="CV174" i="49"/>
  <c r="CF174" i="49"/>
  <c r="BP174" i="49"/>
  <c r="AZ174" i="49"/>
  <c r="AJ174" i="49"/>
  <c r="EN173" i="49"/>
  <c r="DX173" i="49"/>
  <c r="DH173" i="49"/>
  <c r="CR173" i="49"/>
  <c r="CB173" i="49"/>
  <c r="BL173" i="49"/>
  <c r="AV173" i="49"/>
  <c r="EZ172" i="49"/>
  <c r="EJ172" i="49"/>
  <c r="DT172" i="49"/>
  <c r="DD172" i="49"/>
  <c r="CN172" i="49"/>
  <c r="BX172" i="49"/>
  <c r="BH172" i="49"/>
  <c r="AR172" i="49"/>
  <c r="EV171" i="49"/>
  <c r="EF171" i="49"/>
  <c r="DP171" i="49"/>
  <c r="DP272" i="49" s="1"/>
  <c r="CZ171" i="49"/>
  <c r="CJ171" i="49"/>
  <c r="BT171" i="49"/>
  <c r="BD171" i="49"/>
  <c r="AN171" i="49"/>
  <c r="ER170" i="49"/>
  <c r="EB170" i="49"/>
  <c r="DL170" i="49"/>
  <c r="CV170" i="49"/>
  <c r="CF170" i="49"/>
  <c r="BP170" i="49"/>
  <c r="AZ170" i="49"/>
  <c r="AJ170" i="49"/>
  <c r="EN169" i="49"/>
  <c r="DX169" i="49"/>
  <c r="DH169" i="49"/>
  <c r="CR169" i="49"/>
  <c r="CB169" i="49"/>
  <c r="BL169" i="49"/>
  <c r="AV169" i="49"/>
  <c r="EZ168" i="49"/>
  <c r="EJ168" i="49"/>
  <c r="DT168" i="49"/>
  <c r="DD168" i="49"/>
  <c r="CN168" i="49"/>
  <c r="BX168" i="49"/>
  <c r="BH168" i="49"/>
  <c r="AR168" i="49"/>
  <c r="EV167" i="49"/>
  <c r="EF167" i="49"/>
  <c r="DP167" i="49"/>
  <c r="CZ167" i="49"/>
  <c r="CJ167" i="49"/>
  <c r="BT167" i="49"/>
  <c r="BD167" i="49"/>
  <c r="AN167" i="49"/>
  <c r="ER166" i="49"/>
  <c r="EB166" i="49"/>
  <c r="DL166" i="49"/>
  <c r="CV166" i="49"/>
  <c r="CF166" i="49"/>
  <c r="BP166" i="49"/>
  <c r="AZ166" i="49"/>
  <c r="AJ166" i="49"/>
  <c r="EN165" i="49"/>
  <c r="DX165" i="49"/>
  <c r="DH165" i="49"/>
  <c r="CR165" i="49"/>
  <c r="CB165" i="49"/>
  <c r="BL165" i="49"/>
  <c r="AV165" i="49"/>
  <c r="EZ164" i="49"/>
  <c r="EJ164" i="49"/>
  <c r="DT164" i="49"/>
  <c r="DD164" i="49"/>
  <c r="CN164" i="49"/>
  <c r="BX164" i="49"/>
  <c r="BH164" i="49"/>
  <c r="AR164" i="49"/>
  <c r="EV163" i="49"/>
  <c r="EF163" i="49"/>
  <c r="DP163" i="49"/>
  <c r="DP264" i="49" s="1"/>
  <c r="CZ163" i="49"/>
  <c r="CJ163" i="49"/>
  <c r="BT163" i="49"/>
  <c r="BD163" i="49"/>
  <c r="AN163" i="49"/>
  <c r="ER162" i="49"/>
  <c r="EB162" i="49"/>
  <c r="DL162" i="49"/>
  <c r="CV162" i="49"/>
  <c r="CF162" i="49"/>
  <c r="BP162" i="49"/>
  <c r="AZ162" i="49"/>
  <c r="AJ162" i="49"/>
  <c r="EN161" i="49"/>
  <c r="DX161" i="49"/>
  <c r="DH161" i="49"/>
  <c r="CR161" i="49"/>
  <c r="CB161" i="49"/>
  <c r="BL161" i="49"/>
  <c r="AV161" i="49"/>
  <c r="EZ160" i="49"/>
  <c r="EJ160" i="49"/>
  <c r="DT160" i="49"/>
  <c r="DD160" i="49"/>
  <c r="CN160" i="49"/>
  <c r="BX160" i="49"/>
  <c r="BH160" i="49"/>
  <c r="AR160" i="49"/>
  <c r="EV159" i="49"/>
  <c r="EF159" i="49"/>
  <c r="DP159" i="49"/>
  <c r="DP260" i="49" s="1"/>
  <c r="CZ159" i="49"/>
  <c r="CJ159" i="49"/>
  <c r="BT159" i="49"/>
  <c r="BD159" i="49"/>
  <c r="AN159" i="49"/>
  <c r="ER158" i="49"/>
  <c r="EB158" i="49"/>
  <c r="DL158" i="49"/>
  <c r="CV158" i="49"/>
  <c r="CF158" i="49"/>
  <c r="BP158" i="49"/>
  <c r="AV158" i="49"/>
  <c r="ES157" i="49"/>
  <c r="DM157" i="49"/>
  <c r="CG157" i="49"/>
  <c r="BA157" i="49"/>
  <c r="DQ156" i="49"/>
  <c r="BE156" i="49"/>
  <c r="DM155" i="49"/>
  <c r="BA155" i="49"/>
  <c r="DI154" i="49"/>
  <c r="AW154" i="49"/>
  <c r="CO153" i="49"/>
  <c r="EW152" i="49"/>
  <c r="CK152" i="49"/>
  <c r="ES151" i="49"/>
  <c r="CG151" i="49"/>
  <c r="EO150" i="49"/>
  <c r="CC150" i="49"/>
  <c r="DU149" i="49"/>
  <c r="BI149" i="49"/>
  <c r="DQ148" i="49"/>
  <c r="BE148" i="49"/>
  <c r="DM147" i="49"/>
  <c r="BA147" i="49"/>
  <c r="DI146" i="49"/>
  <c r="AW146" i="49"/>
  <c r="CO145" i="49"/>
  <c r="EW144" i="49"/>
  <c r="CK144" i="49"/>
  <c r="ES143" i="49"/>
  <c r="CG143" i="49"/>
  <c r="EO142" i="49"/>
  <c r="CC142" i="49"/>
  <c r="DU141" i="49"/>
  <c r="BI141" i="49"/>
  <c r="DQ140" i="49"/>
  <c r="BE140" i="49"/>
  <c r="DM139" i="49"/>
  <c r="BA139" i="49"/>
  <c r="DI138" i="49"/>
  <c r="AW138" i="49"/>
  <c r="CO137" i="49"/>
  <c r="EW136" i="49"/>
  <c r="CK136" i="49"/>
  <c r="ES135" i="49"/>
  <c r="CG135" i="49"/>
  <c r="EO134" i="49"/>
  <c r="CC134" i="49"/>
  <c r="DU133" i="49"/>
  <c r="DQ132" i="49"/>
  <c r="BE132" i="49"/>
  <c r="DM131" i="49"/>
  <c r="BA131" i="49"/>
  <c r="DI130" i="49"/>
  <c r="AW130" i="49"/>
  <c r="EW128" i="49"/>
  <c r="CK128" i="49"/>
  <c r="ES127" i="49"/>
  <c r="CG127" i="49"/>
  <c r="EO126" i="49"/>
  <c r="CC126" i="49"/>
  <c r="DU125" i="49"/>
  <c r="AV125" i="49"/>
  <c r="CV123" i="49"/>
  <c r="CN121" i="49"/>
  <c r="CF119" i="49"/>
  <c r="BX117" i="49"/>
  <c r="BP115" i="49"/>
  <c r="BH113" i="49"/>
  <c r="AZ111" i="49"/>
  <c r="AR109" i="49"/>
  <c r="EE190" i="49"/>
  <c r="DO190" i="49"/>
  <c r="CY190" i="49"/>
  <c r="CI190" i="49"/>
  <c r="BS190" i="49"/>
  <c r="BC190" i="49"/>
  <c r="AM190" i="49"/>
  <c r="EQ189" i="49"/>
  <c r="EA189" i="49"/>
  <c r="DK189" i="49"/>
  <c r="CU189" i="49"/>
  <c r="CE189" i="49"/>
  <c r="BO189" i="49"/>
  <c r="AY189" i="49"/>
  <c r="AI189" i="49"/>
  <c r="EM188" i="49"/>
  <c r="DW188" i="49"/>
  <c r="DG188" i="49"/>
  <c r="CQ188" i="49"/>
  <c r="CA188" i="49"/>
  <c r="BK188" i="49"/>
  <c r="AU188" i="49"/>
  <c r="EY187" i="49"/>
  <c r="EI187" i="49"/>
  <c r="DS187" i="49"/>
  <c r="DC187" i="49"/>
  <c r="CM187" i="49"/>
  <c r="BW187" i="49"/>
  <c r="BG187" i="49"/>
  <c r="AQ187" i="49"/>
  <c r="EU186" i="49"/>
  <c r="EE186" i="49"/>
  <c r="DO186" i="49"/>
  <c r="CY186" i="49"/>
  <c r="CI186" i="49"/>
  <c r="BS186" i="49"/>
  <c r="BC186" i="49"/>
  <c r="AM186" i="49"/>
  <c r="EQ185" i="49"/>
  <c r="EA185" i="49"/>
  <c r="DK185" i="49"/>
  <c r="CU185" i="49"/>
  <c r="CE185" i="49"/>
  <c r="BO185" i="49"/>
  <c r="AY185" i="49"/>
  <c r="AI185" i="49"/>
  <c r="EM184" i="49"/>
  <c r="DW184" i="49"/>
  <c r="DG184" i="49"/>
  <c r="CQ184" i="49"/>
  <c r="CA184" i="49"/>
  <c r="BK184" i="49"/>
  <c r="AU184" i="49"/>
  <c r="EY183" i="49"/>
  <c r="EI183" i="49"/>
  <c r="DS183" i="49"/>
  <c r="DC183" i="49"/>
  <c r="CM183" i="49"/>
  <c r="BW183" i="49"/>
  <c r="BG183" i="49"/>
  <c r="AQ183" i="49"/>
  <c r="EU182" i="49"/>
  <c r="EE182" i="49"/>
  <c r="DO182" i="49"/>
  <c r="CY182" i="49"/>
  <c r="CI182" i="49"/>
  <c r="BS182" i="49"/>
  <c r="BC182" i="49"/>
  <c r="AM182" i="49"/>
  <c r="EQ181" i="49"/>
  <c r="EA181" i="49"/>
  <c r="DK181" i="49"/>
  <c r="CU181" i="49"/>
  <c r="CE181" i="49"/>
  <c r="BO181" i="49"/>
  <c r="AY181" i="49"/>
  <c r="AI181" i="49"/>
  <c r="EM180" i="49"/>
  <c r="DW180" i="49"/>
  <c r="DG180" i="49"/>
  <c r="CQ180" i="49"/>
  <c r="CA180" i="49"/>
  <c r="BK180" i="49"/>
  <c r="AU180" i="49"/>
  <c r="EY179" i="49"/>
  <c r="EI179" i="49"/>
  <c r="DS179" i="49"/>
  <c r="DC179" i="49"/>
  <c r="CM179" i="49"/>
  <c r="BW179" i="49"/>
  <c r="BG179" i="49"/>
  <c r="AQ179" i="49"/>
  <c r="EU178" i="49"/>
  <c r="EE178" i="49"/>
  <c r="DO178" i="49"/>
  <c r="CY178" i="49"/>
  <c r="CI178" i="49"/>
  <c r="BS178" i="49"/>
  <c r="BC178" i="49"/>
  <c r="AM178" i="49"/>
  <c r="EQ177" i="49"/>
  <c r="EA177" i="49"/>
  <c r="DK177" i="49"/>
  <c r="CU177" i="49"/>
  <c r="CE177" i="49"/>
  <c r="BO177" i="49"/>
  <c r="AY177" i="49"/>
  <c r="AI177" i="49"/>
  <c r="EM176" i="49"/>
  <c r="DW176" i="49"/>
  <c r="DG176" i="49"/>
  <c r="CQ176" i="49"/>
  <c r="CA176" i="49"/>
  <c r="BK176" i="49"/>
  <c r="AU176" i="49"/>
  <c r="EY175" i="49"/>
  <c r="EI175" i="49"/>
  <c r="DS175" i="49"/>
  <c r="DC175" i="49"/>
  <c r="CM175" i="49"/>
  <c r="BW175" i="49"/>
  <c r="BG175" i="49"/>
  <c r="AQ175" i="49"/>
  <c r="EU174" i="49"/>
  <c r="EE174" i="49"/>
  <c r="DO174" i="49"/>
  <c r="CY174" i="49"/>
  <c r="CI174" i="49"/>
  <c r="BS174" i="49"/>
  <c r="BC174" i="49"/>
  <c r="AM174" i="49"/>
  <c r="EQ173" i="49"/>
  <c r="EA173" i="49"/>
  <c r="DK173" i="49"/>
  <c r="CU173" i="49"/>
  <c r="CE173" i="49"/>
  <c r="BO173" i="49"/>
  <c r="AY173" i="49"/>
  <c r="AI173" i="49"/>
  <c r="EM172" i="49"/>
  <c r="DW172" i="49"/>
  <c r="DG172" i="49"/>
  <c r="CQ172" i="49"/>
  <c r="CA172" i="49"/>
  <c r="BK172" i="49"/>
  <c r="AU172" i="49"/>
  <c r="EY171" i="49"/>
  <c r="EI171" i="49"/>
  <c r="DS171" i="49"/>
  <c r="DC171" i="49"/>
  <c r="CM171" i="49"/>
  <c r="BW171" i="49"/>
  <c r="BG171" i="49"/>
  <c r="AQ171" i="49"/>
  <c r="EU170" i="49"/>
  <c r="EE170" i="49"/>
  <c r="DO170" i="49"/>
  <c r="CY170" i="49"/>
  <c r="CI170" i="49"/>
  <c r="BS170" i="49"/>
  <c r="BC170" i="49"/>
  <c r="AM170" i="49"/>
  <c r="EQ169" i="49"/>
  <c r="EA169" i="49"/>
  <c r="DK169" i="49"/>
  <c r="CU169" i="49"/>
  <c r="CE169" i="49"/>
  <c r="BO169" i="49"/>
  <c r="AY169" i="49"/>
  <c r="AI169" i="49"/>
  <c r="EM168" i="49"/>
  <c r="DW168" i="49"/>
  <c r="DG168" i="49"/>
  <c r="CQ168" i="49"/>
  <c r="CA168" i="49"/>
  <c r="BK168" i="49"/>
  <c r="AU168" i="49"/>
  <c r="EY167" i="49"/>
  <c r="EI167" i="49"/>
  <c r="DS167" i="49"/>
  <c r="DC167" i="49"/>
  <c r="CM167" i="49"/>
  <c r="BW167" i="49"/>
  <c r="BG167" i="49"/>
  <c r="AQ167" i="49"/>
  <c r="EU166" i="49"/>
  <c r="EE166" i="49"/>
  <c r="DO166" i="49"/>
  <c r="CY166" i="49"/>
  <c r="CI166" i="49"/>
  <c r="BS166" i="49"/>
  <c r="BC166" i="49"/>
  <c r="AM166" i="49"/>
  <c r="EQ165" i="49"/>
  <c r="EA165" i="49"/>
  <c r="DK165" i="49"/>
  <c r="CU165" i="49"/>
  <c r="CE165" i="49"/>
  <c r="BO165" i="49"/>
  <c r="AY165" i="49"/>
  <c r="AI165" i="49"/>
  <c r="EM164" i="49"/>
  <c r="DW164" i="49"/>
  <c r="DG164" i="49"/>
  <c r="CQ164" i="49"/>
  <c r="CA164" i="49"/>
  <c r="BK164" i="49"/>
  <c r="AU164" i="49"/>
  <c r="EY163" i="49"/>
  <c r="EI163" i="49"/>
  <c r="DS163" i="49"/>
  <c r="DC163" i="49"/>
  <c r="CM163" i="49"/>
  <c r="BW163" i="49"/>
  <c r="BG163" i="49"/>
  <c r="AQ163" i="49"/>
  <c r="EU162" i="49"/>
  <c r="EE162" i="49"/>
  <c r="DO162" i="49"/>
  <c r="CY162" i="49"/>
  <c r="CI162" i="49"/>
  <c r="BS162" i="49"/>
  <c r="BC162" i="49"/>
  <c r="AM162" i="49"/>
  <c r="EQ161" i="49"/>
  <c r="EA161" i="49"/>
  <c r="DK161" i="49"/>
  <c r="CU161" i="49"/>
  <c r="CE161" i="49"/>
  <c r="BO161" i="49"/>
  <c r="AY161" i="49"/>
  <c r="AI161" i="49"/>
  <c r="EM160" i="49"/>
  <c r="DW160" i="49"/>
  <c r="DG160" i="49"/>
  <c r="CQ160" i="49"/>
  <c r="CA160" i="49"/>
  <c r="BK160" i="49"/>
  <c r="AU160" i="49"/>
  <c r="EY159" i="49"/>
  <c r="EI159" i="49"/>
  <c r="DS159" i="49"/>
  <c r="DC159" i="49"/>
  <c r="CM159" i="49"/>
  <c r="BW159" i="49"/>
  <c r="BG159" i="49"/>
  <c r="AQ159" i="49"/>
  <c r="EU158" i="49"/>
  <c r="EE158" i="49"/>
  <c r="DO158" i="49"/>
  <c r="CY158" i="49"/>
  <c r="CI158" i="49"/>
  <c r="BS158" i="49"/>
  <c r="AZ158" i="49"/>
  <c r="EY157" i="49"/>
  <c r="DT157" i="49"/>
  <c r="CN157" i="49"/>
  <c r="BH157" i="49"/>
  <c r="EC156" i="49"/>
  <c r="BQ156" i="49"/>
  <c r="DY155" i="49"/>
  <c r="BM155" i="49"/>
  <c r="DE154" i="49"/>
  <c r="AS154" i="49"/>
  <c r="DA153" i="49"/>
  <c r="AO153" i="49"/>
  <c r="CW152" i="49"/>
  <c r="AK152" i="49"/>
  <c r="CS151" i="49"/>
  <c r="EK150" i="49"/>
  <c r="BY150" i="49"/>
  <c r="EG149" i="49"/>
  <c r="BU149" i="49"/>
  <c r="EC148" i="49"/>
  <c r="BQ148" i="49"/>
  <c r="DY147" i="49"/>
  <c r="BM147" i="49"/>
  <c r="DE146" i="49"/>
  <c r="AS146" i="49"/>
  <c r="DA145" i="49"/>
  <c r="AO145" i="49"/>
  <c r="CW144" i="49"/>
  <c r="AK144" i="49"/>
  <c r="CS143" i="49"/>
  <c r="EK142" i="49"/>
  <c r="BY142" i="49"/>
  <c r="EG141" i="49"/>
  <c r="BU141" i="49"/>
  <c r="EC140" i="49"/>
  <c r="BQ140" i="49"/>
  <c r="DY139" i="49"/>
  <c r="BM139" i="49"/>
  <c r="DE138" i="49"/>
  <c r="AS138" i="49"/>
  <c r="DA137" i="49"/>
  <c r="AO137" i="49"/>
  <c r="CW136" i="49"/>
  <c r="AK136" i="49"/>
  <c r="CS135" i="49"/>
  <c r="EK134" i="49"/>
  <c r="BY134" i="49"/>
  <c r="EG133" i="49"/>
  <c r="BU133" i="49"/>
  <c r="EC132" i="49"/>
  <c r="BQ132" i="49"/>
  <c r="DY131" i="49"/>
  <c r="BM131" i="49"/>
  <c r="DE130" i="49"/>
  <c r="AS130" i="49"/>
  <c r="DA129" i="49"/>
  <c r="AO129" i="49"/>
  <c r="CW128" i="49"/>
  <c r="AK128" i="49"/>
  <c r="CS127" i="49"/>
  <c r="EK126" i="49"/>
  <c r="BY126" i="49"/>
  <c r="EG125" i="49"/>
  <c r="BL125" i="49"/>
  <c r="ER123" i="49"/>
  <c r="EJ121" i="49"/>
  <c r="EB119" i="49"/>
  <c r="DT117" i="49"/>
  <c r="DL115" i="49"/>
  <c r="DD113" i="49"/>
  <c r="CV111" i="49"/>
  <c r="CN109" i="49"/>
  <c r="ED190" i="49"/>
  <c r="DN190" i="49"/>
  <c r="CX190" i="49"/>
  <c r="CH190" i="49"/>
  <c r="BR190" i="49"/>
  <c r="BB190" i="49"/>
  <c r="AL190" i="49"/>
  <c r="EP189" i="49"/>
  <c r="DZ189" i="49"/>
  <c r="DJ189" i="49"/>
  <c r="CT189" i="49"/>
  <c r="CD189" i="49"/>
  <c r="BN189" i="49"/>
  <c r="AX189" i="49"/>
  <c r="AH189" i="49"/>
  <c r="EL188" i="49"/>
  <c r="DV188" i="49"/>
  <c r="DF188" i="49"/>
  <c r="CP188" i="49"/>
  <c r="BZ188" i="49"/>
  <c r="BJ188" i="49"/>
  <c r="AT188" i="49"/>
  <c r="EX187" i="49"/>
  <c r="EH187" i="49"/>
  <c r="DR187" i="49"/>
  <c r="DB187" i="49"/>
  <c r="CL187" i="49"/>
  <c r="BV187" i="49"/>
  <c r="BF187" i="49"/>
  <c r="AP187" i="49"/>
  <c r="ET186" i="49"/>
  <c r="ED186" i="49"/>
  <c r="DN186" i="49"/>
  <c r="CX186" i="49"/>
  <c r="CH186" i="49"/>
  <c r="BR186" i="49"/>
  <c r="BB186" i="49"/>
  <c r="AL186" i="49"/>
  <c r="EP185" i="49"/>
  <c r="DZ185" i="49"/>
  <c r="DJ185" i="49"/>
  <c r="CT185" i="49"/>
  <c r="CD185" i="49"/>
  <c r="BN185" i="49"/>
  <c r="AX185" i="49"/>
  <c r="AH185" i="49"/>
  <c r="EL184" i="49"/>
  <c r="DV184" i="49"/>
  <c r="DF184" i="49"/>
  <c r="CP184" i="49"/>
  <c r="BZ184" i="49"/>
  <c r="BJ184" i="49"/>
  <c r="AT184" i="49"/>
  <c r="EX183" i="49"/>
  <c r="EH183" i="49"/>
  <c r="DR183" i="49"/>
  <c r="DB183" i="49"/>
  <c r="CL183" i="49"/>
  <c r="BV183" i="49"/>
  <c r="BF183" i="49"/>
  <c r="AP183" i="49"/>
  <c r="ET182" i="49"/>
  <c r="ED182" i="49"/>
  <c r="DN182" i="49"/>
  <c r="CX182" i="49"/>
  <c r="CH182" i="49"/>
  <c r="BR182" i="49"/>
  <c r="BB182" i="49"/>
  <c r="AL182" i="49"/>
  <c r="EP181" i="49"/>
  <c r="DZ181" i="49"/>
  <c r="DJ181" i="49"/>
  <c r="CT181" i="49"/>
  <c r="CD181" i="49"/>
  <c r="BN181" i="49"/>
  <c r="AX181" i="49"/>
  <c r="AH181" i="49"/>
  <c r="EL180" i="49"/>
  <c r="DV180" i="49"/>
  <c r="DF180" i="49"/>
  <c r="CP180" i="49"/>
  <c r="BZ180" i="49"/>
  <c r="BJ180" i="49"/>
  <c r="AT180" i="49"/>
  <c r="EX179" i="49"/>
  <c r="EH179" i="49"/>
  <c r="DR179" i="49"/>
  <c r="DB179" i="49"/>
  <c r="CL179" i="49"/>
  <c r="BV179" i="49"/>
  <c r="BF179" i="49"/>
  <c r="AP179" i="49"/>
  <c r="ET178" i="49"/>
  <c r="ED178" i="49"/>
  <c r="DN178" i="49"/>
  <c r="CX178" i="49"/>
  <c r="CH178" i="49"/>
  <c r="BR178" i="49"/>
  <c r="BB178" i="49"/>
  <c r="AL178" i="49"/>
  <c r="EP177" i="49"/>
  <c r="DZ177" i="49"/>
  <c r="DJ177" i="49"/>
  <c r="CT177" i="49"/>
  <c r="CD177" i="49"/>
  <c r="BN177" i="49"/>
  <c r="AX177" i="49"/>
  <c r="AH177" i="49"/>
  <c r="EL176" i="49"/>
  <c r="DV176" i="49"/>
  <c r="DF176" i="49"/>
  <c r="CP176" i="49"/>
  <c r="BZ176" i="49"/>
  <c r="BJ176" i="49"/>
  <c r="AT176" i="49"/>
  <c r="EX175" i="49"/>
  <c r="EH175" i="49"/>
  <c r="DR175" i="49"/>
  <c r="DB175" i="49"/>
  <c r="CL175" i="49"/>
  <c r="BV175" i="49"/>
  <c r="BF175" i="49"/>
  <c r="AP175" i="49"/>
  <c r="ET174" i="49"/>
  <c r="ED174" i="49"/>
  <c r="DN174" i="49"/>
  <c r="CX174" i="49"/>
  <c r="CH174" i="49"/>
  <c r="BR174" i="49"/>
  <c r="BB174" i="49"/>
  <c r="AL174" i="49"/>
  <c r="EP173" i="49"/>
  <c r="DZ173" i="49"/>
  <c r="DJ173" i="49"/>
  <c r="CT173" i="49"/>
  <c r="CD173" i="49"/>
  <c r="BN173" i="49"/>
  <c r="AX173" i="49"/>
  <c r="AH173" i="49"/>
  <c r="EL172" i="49"/>
  <c r="DV172" i="49"/>
  <c r="DF172" i="49"/>
  <c r="CP172" i="49"/>
  <c r="BZ172" i="49"/>
  <c r="BJ172" i="49"/>
  <c r="AT172" i="49"/>
  <c r="EX171" i="49"/>
  <c r="EH171" i="49"/>
  <c r="DR171" i="49"/>
  <c r="DB171" i="49"/>
  <c r="CL171" i="49"/>
  <c r="BV171" i="49"/>
  <c r="BF171" i="49"/>
  <c r="AP171" i="49"/>
  <c r="ET170" i="49"/>
  <c r="ED170" i="49"/>
  <c r="DN170" i="49"/>
  <c r="CX170" i="49"/>
  <c r="CH170" i="49"/>
  <c r="BR170" i="49"/>
  <c r="BB170" i="49"/>
  <c r="AL170" i="49"/>
  <c r="EP169" i="49"/>
  <c r="DZ169" i="49"/>
  <c r="DJ169" i="49"/>
  <c r="CT169" i="49"/>
  <c r="CD169" i="49"/>
  <c r="BN169" i="49"/>
  <c r="AX169" i="49"/>
  <c r="AH169" i="49"/>
  <c r="EL168" i="49"/>
  <c r="DV168" i="49"/>
  <c r="DF168" i="49"/>
  <c r="CP168" i="49"/>
  <c r="BZ168" i="49"/>
  <c r="BJ168" i="49"/>
  <c r="AT168" i="49"/>
  <c r="EX167" i="49"/>
  <c r="EH167" i="49"/>
  <c r="DR167" i="49"/>
  <c r="DB167" i="49"/>
  <c r="CL167" i="49"/>
  <c r="BV167" i="49"/>
  <c r="BF167" i="49"/>
  <c r="AP167" i="49"/>
  <c r="ET166" i="49"/>
  <c r="ED166" i="49"/>
  <c r="DN166" i="49"/>
  <c r="CX166" i="49"/>
  <c r="CH166" i="49"/>
  <c r="BR166" i="49"/>
  <c r="BB166" i="49"/>
  <c r="AL166" i="49"/>
  <c r="EP165" i="49"/>
  <c r="DZ165" i="49"/>
  <c r="DJ165" i="49"/>
  <c r="CT165" i="49"/>
  <c r="CD165" i="49"/>
  <c r="BN165" i="49"/>
  <c r="AX165" i="49"/>
  <c r="AH165" i="49"/>
  <c r="EL164" i="49"/>
  <c r="DV164" i="49"/>
  <c r="DF164" i="49"/>
  <c r="CP164" i="49"/>
  <c r="BZ164" i="49"/>
  <c r="BJ164" i="49"/>
  <c r="AT164" i="49"/>
  <c r="EX163" i="49"/>
  <c r="EH163" i="49"/>
  <c r="DR163" i="49"/>
  <c r="DB163" i="49"/>
  <c r="CL163" i="49"/>
  <c r="BV163" i="49"/>
  <c r="BF163" i="49"/>
  <c r="AP163" i="49"/>
  <c r="ET162" i="49"/>
  <c r="ED162" i="49"/>
  <c r="DN162" i="49"/>
  <c r="CX162" i="49"/>
  <c r="CH162" i="49"/>
  <c r="BR162" i="49"/>
  <c r="BB162" i="49"/>
  <c r="AL162" i="49"/>
  <c r="EP161" i="49"/>
  <c r="DZ161" i="49"/>
  <c r="DJ161" i="49"/>
  <c r="CT161" i="49"/>
  <c r="BN161" i="49"/>
  <c r="AX161" i="49"/>
  <c r="AH161" i="49"/>
  <c r="EL160" i="49"/>
  <c r="DV160" i="49"/>
  <c r="DF160" i="49"/>
  <c r="CP160" i="49"/>
  <c r="BZ160" i="49"/>
  <c r="BJ160" i="49"/>
  <c r="AT160" i="49"/>
  <c r="EX159" i="49"/>
  <c r="EH159" i="49"/>
  <c r="DR159" i="49"/>
  <c r="DB159" i="49"/>
  <c r="CL159" i="49"/>
  <c r="BV159" i="49"/>
  <c r="BF159" i="49"/>
  <c r="AP159" i="49"/>
  <c r="ET158" i="49"/>
  <c r="ED158" i="49"/>
  <c r="DN158" i="49"/>
  <c r="CX158" i="49"/>
  <c r="BR158" i="49"/>
  <c r="AY158" i="49"/>
  <c r="EW157" i="49"/>
  <c r="DQ157" i="49"/>
  <c r="CK157" i="49"/>
  <c r="BE157" i="49"/>
  <c r="DY156" i="49"/>
  <c r="BM156" i="49"/>
  <c r="DE155" i="49"/>
  <c r="AS155" i="49"/>
  <c r="DA154" i="49"/>
  <c r="AO154" i="49"/>
  <c r="CW153" i="49"/>
  <c r="AK153" i="49"/>
  <c r="CS152" i="49"/>
  <c r="EK151" i="49"/>
  <c r="BY151" i="49"/>
  <c r="EG150" i="49"/>
  <c r="BU150" i="49"/>
  <c r="EC149" i="49"/>
  <c r="BQ149" i="49"/>
  <c r="DY148" i="49"/>
  <c r="BM148" i="49"/>
  <c r="DE147" i="49"/>
  <c r="AS147" i="49"/>
  <c r="DA146" i="49"/>
  <c r="AO146" i="49"/>
  <c r="CW145" i="49"/>
  <c r="AK145" i="49"/>
  <c r="CS144" i="49"/>
  <c r="EK143" i="49"/>
  <c r="BY143" i="49"/>
  <c r="EG142" i="49"/>
  <c r="BU142" i="49"/>
  <c r="EC141" i="49"/>
  <c r="BQ141" i="49"/>
  <c r="DY140" i="49"/>
  <c r="BM140" i="49"/>
  <c r="DE139" i="49"/>
  <c r="AS139" i="49"/>
  <c r="DA138" i="49"/>
  <c r="AO138" i="49"/>
  <c r="CW137" i="49"/>
  <c r="AK137" i="49"/>
  <c r="CS136" i="49"/>
  <c r="EK135" i="49"/>
  <c r="BY135" i="49"/>
  <c r="EG134" i="49"/>
  <c r="BU134" i="49"/>
  <c r="EC133" i="49"/>
  <c r="BQ133" i="49"/>
  <c r="DY132" i="49"/>
  <c r="BM132" i="49"/>
  <c r="DE131" i="49"/>
  <c r="AS131" i="49"/>
  <c r="DA130" i="49"/>
  <c r="AO130" i="49"/>
  <c r="CW129" i="49"/>
  <c r="AK129" i="49"/>
  <c r="EK127" i="49"/>
  <c r="BY127" i="49"/>
  <c r="EG126" i="49"/>
  <c r="BU126" i="49"/>
  <c r="BG125" i="49"/>
  <c r="EB123" i="49"/>
  <c r="DT121" i="49"/>
  <c r="DL119" i="49"/>
  <c r="DD117" i="49"/>
  <c r="CV115" i="49"/>
  <c r="CN113" i="49"/>
  <c r="CF111" i="49"/>
  <c r="BX109" i="49"/>
  <c r="AN157" i="49"/>
  <c r="ER156" i="49"/>
  <c r="EB156" i="49"/>
  <c r="DL156" i="49"/>
  <c r="CV156" i="49"/>
  <c r="CF156" i="49"/>
  <c r="BP156" i="49"/>
  <c r="AZ156" i="49"/>
  <c r="AJ156" i="49"/>
  <c r="EN155" i="49"/>
  <c r="DX155" i="49"/>
  <c r="DH155" i="49"/>
  <c r="CR155" i="49"/>
  <c r="CB155" i="49"/>
  <c r="BL155" i="49"/>
  <c r="AV155" i="49"/>
  <c r="EZ154" i="49"/>
  <c r="EJ154" i="49"/>
  <c r="DT154" i="49"/>
  <c r="DD154" i="49"/>
  <c r="CN154" i="49"/>
  <c r="BX154" i="49"/>
  <c r="BH154" i="49"/>
  <c r="AR154" i="49"/>
  <c r="EV153" i="49"/>
  <c r="EF153" i="49"/>
  <c r="DP153" i="49"/>
  <c r="CZ153" i="49"/>
  <c r="CJ153" i="49"/>
  <c r="BT153" i="49"/>
  <c r="BD153" i="49"/>
  <c r="AN153" i="49"/>
  <c r="ER152" i="49"/>
  <c r="EB152" i="49"/>
  <c r="DL152" i="49"/>
  <c r="CV152" i="49"/>
  <c r="CF152" i="49"/>
  <c r="BP152" i="49"/>
  <c r="AZ152" i="49"/>
  <c r="AJ152" i="49"/>
  <c r="EN151" i="49"/>
  <c r="DX151" i="49"/>
  <c r="DH151" i="49"/>
  <c r="CR151" i="49"/>
  <c r="CB151" i="49"/>
  <c r="BL151" i="49"/>
  <c r="AV151" i="49"/>
  <c r="EZ150" i="49"/>
  <c r="EJ150" i="49"/>
  <c r="DT150" i="49"/>
  <c r="DD150" i="49"/>
  <c r="CN150" i="49"/>
  <c r="BX150" i="49"/>
  <c r="BH150" i="49"/>
  <c r="AR150" i="49"/>
  <c r="EV149" i="49"/>
  <c r="EF149" i="49"/>
  <c r="DP149" i="49"/>
  <c r="DP250" i="49" s="1"/>
  <c r="CZ149" i="49"/>
  <c r="CJ149" i="49"/>
  <c r="BT149" i="49"/>
  <c r="BD149" i="49"/>
  <c r="AN149" i="49"/>
  <c r="ER148" i="49"/>
  <c r="EB148" i="49"/>
  <c r="DL148" i="49"/>
  <c r="CV148" i="49"/>
  <c r="CF148" i="49"/>
  <c r="BP148" i="49"/>
  <c r="AZ148" i="49"/>
  <c r="AJ148" i="49"/>
  <c r="EN147" i="49"/>
  <c r="DX147" i="49"/>
  <c r="DH147" i="49"/>
  <c r="CR147" i="49"/>
  <c r="CB147" i="49"/>
  <c r="BL147" i="49"/>
  <c r="AV147" i="49"/>
  <c r="EZ146" i="49"/>
  <c r="EJ146" i="49"/>
  <c r="DT146" i="49"/>
  <c r="DD146" i="49"/>
  <c r="CN146" i="49"/>
  <c r="BX146" i="49"/>
  <c r="BH146" i="49"/>
  <c r="AR146" i="49"/>
  <c r="EV145" i="49"/>
  <c r="EF145" i="49"/>
  <c r="DP145" i="49"/>
  <c r="DP246" i="49" s="1"/>
  <c r="CZ145" i="49"/>
  <c r="CJ145" i="49"/>
  <c r="BT145" i="49"/>
  <c r="BD145" i="49"/>
  <c r="AN145" i="49"/>
  <c r="ER144" i="49"/>
  <c r="EB144" i="49"/>
  <c r="DL144" i="49"/>
  <c r="CV144" i="49"/>
  <c r="CF144" i="49"/>
  <c r="BP144" i="49"/>
  <c r="AZ144" i="49"/>
  <c r="AJ144" i="49"/>
  <c r="EN143" i="49"/>
  <c r="DX143" i="49"/>
  <c r="DH143" i="49"/>
  <c r="CR143" i="49"/>
  <c r="CB143" i="49"/>
  <c r="BL143" i="49"/>
  <c r="AV143" i="49"/>
  <c r="EZ142" i="49"/>
  <c r="EJ142" i="49"/>
  <c r="DT142" i="49"/>
  <c r="DD142" i="49"/>
  <c r="CN142" i="49"/>
  <c r="BX142" i="49"/>
  <c r="BH142" i="49"/>
  <c r="AR142" i="49"/>
  <c r="EV141" i="49"/>
  <c r="EF141" i="49"/>
  <c r="DP141" i="49"/>
  <c r="CZ141" i="49"/>
  <c r="CJ141" i="49"/>
  <c r="BT141" i="49"/>
  <c r="BD141" i="49"/>
  <c r="AN141" i="49"/>
  <c r="ER140" i="49"/>
  <c r="EB140" i="49"/>
  <c r="DL140" i="49"/>
  <c r="CV140" i="49"/>
  <c r="CF140" i="49"/>
  <c r="BP140" i="49"/>
  <c r="AZ140" i="49"/>
  <c r="AJ140" i="49"/>
  <c r="EN139" i="49"/>
  <c r="DX139" i="49"/>
  <c r="DH139" i="49"/>
  <c r="CR139" i="49"/>
  <c r="CB139" i="49"/>
  <c r="BL139" i="49"/>
  <c r="AV139" i="49"/>
  <c r="EZ138" i="49"/>
  <c r="EJ138" i="49"/>
  <c r="DT138" i="49"/>
  <c r="DD138" i="49"/>
  <c r="CN138" i="49"/>
  <c r="BX138" i="49"/>
  <c r="BH138" i="49"/>
  <c r="AR138" i="49"/>
  <c r="EV137" i="49"/>
  <c r="EF137" i="49"/>
  <c r="DP137" i="49"/>
  <c r="CZ137" i="49"/>
  <c r="CJ137" i="49"/>
  <c r="BT137" i="49"/>
  <c r="BD137" i="49"/>
  <c r="AN137" i="49"/>
  <c r="ER136" i="49"/>
  <c r="EB136" i="49"/>
  <c r="DL136" i="49"/>
  <c r="CV136" i="49"/>
  <c r="CF136" i="49"/>
  <c r="BP136" i="49"/>
  <c r="AZ136" i="49"/>
  <c r="AJ136" i="49"/>
  <c r="EN135" i="49"/>
  <c r="DX135" i="49"/>
  <c r="DH135" i="49"/>
  <c r="CR135" i="49"/>
  <c r="CB135" i="49"/>
  <c r="BL135" i="49"/>
  <c r="AV135" i="49"/>
  <c r="EZ134" i="49"/>
  <c r="EJ134" i="49"/>
  <c r="DT134" i="49"/>
  <c r="DD134" i="49"/>
  <c r="CN134" i="49"/>
  <c r="BX134" i="49"/>
  <c r="BH134" i="49"/>
  <c r="AR134" i="49"/>
  <c r="EV133" i="49"/>
  <c r="EF133" i="49"/>
  <c r="DP133" i="49"/>
  <c r="DP234" i="49" s="1"/>
  <c r="CZ133" i="49"/>
  <c r="CJ133" i="49"/>
  <c r="BT133" i="49"/>
  <c r="BD133" i="49"/>
  <c r="AN133" i="49"/>
  <c r="ER132" i="49"/>
  <c r="EB132" i="49"/>
  <c r="DL132" i="49"/>
  <c r="CV132" i="49"/>
  <c r="CF132" i="49"/>
  <c r="BP132" i="49"/>
  <c r="AZ132" i="49"/>
  <c r="AJ132" i="49"/>
  <c r="EN131" i="49"/>
  <c r="DX131" i="49"/>
  <c r="DH131" i="49"/>
  <c r="CR131" i="49"/>
  <c r="CB131" i="49"/>
  <c r="BL131" i="49"/>
  <c r="AV131" i="49"/>
  <c r="EZ130" i="49"/>
  <c r="EJ130" i="49"/>
  <c r="DT130" i="49"/>
  <c r="DD130" i="49"/>
  <c r="CN130" i="49"/>
  <c r="BX130" i="49"/>
  <c r="BH130" i="49"/>
  <c r="AR130" i="49"/>
  <c r="EV129" i="49"/>
  <c r="EF129" i="49"/>
  <c r="DP129" i="49"/>
  <c r="CZ129" i="49"/>
  <c r="CJ129" i="49"/>
  <c r="BT129" i="49"/>
  <c r="BD129" i="49"/>
  <c r="AN129" i="49"/>
  <c r="ER128" i="49"/>
  <c r="EB128" i="49"/>
  <c r="DL128" i="49"/>
  <c r="CV128" i="49"/>
  <c r="CF128" i="49"/>
  <c r="BP128" i="49"/>
  <c r="AZ128" i="49"/>
  <c r="AJ128" i="49"/>
  <c r="EN127" i="49"/>
  <c r="DX127" i="49"/>
  <c r="DH127" i="49"/>
  <c r="CR127" i="49"/>
  <c r="CB127" i="49"/>
  <c r="BL127" i="49"/>
  <c r="AV127" i="49"/>
  <c r="EZ126" i="49"/>
  <c r="EJ126" i="49"/>
  <c r="DT126" i="49"/>
  <c r="DD126" i="49"/>
  <c r="CN126" i="49"/>
  <c r="BX126" i="49"/>
  <c r="BH126" i="49"/>
  <c r="AR126" i="49"/>
  <c r="EV125" i="49"/>
  <c r="EF125" i="49"/>
  <c r="DP125" i="49"/>
  <c r="CZ125" i="49"/>
  <c r="CF125" i="49"/>
  <c r="BK125" i="49"/>
  <c r="AO125" i="49"/>
  <c r="EF124" i="49"/>
  <c r="CF124" i="49"/>
  <c r="EN123" i="49"/>
  <c r="CB123" i="49"/>
  <c r="EJ122" i="49"/>
  <c r="BX122" i="49"/>
  <c r="BT121" i="49"/>
  <c r="BP120" i="49"/>
  <c r="DX119" i="49"/>
  <c r="BL119" i="49"/>
  <c r="BH118" i="49"/>
  <c r="DP117" i="49"/>
  <c r="DP218" i="49" s="1"/>
  <c r="BD117" i="49"/>
  <c r="DL116" i="49"/>
  <c r="DH115" i="49"/>
  <c r="AV115" i="49"/>
  <c r="DD114" i="49"/>
  <c r="AR114" i="49"/>
  <c r="CZ113" i="49"/>
  <c r="CV112" i="49"/>
  <c r="AJ112" i="49"/>
  <c r="CR111" i="49"/>
  <c r="EZ110" i="49"/>
  <c r="CN110" i="49"/>
  <c r="EV109" i="49"/>
  <c r="CJ109" i="49"/>
  <c r="ER108" i="49"/>
  <c r="CF108" i="49"/>
  <c r="EU157" i="49"/>
  <c r="EE157" i="49"/>
  <c r="DO157" i="49"/>
  <c r="CY157" i="49"/>
  <c r="CI157" i="49"/>
  <c r="BS157" i="49"/>
  <c r="BC157" i="49"/>
  <c r="AM157" i="49"/>
  <c r="EQ156" i="49"/>
  <c r="EA156" i="49"/>
  <c r="DK156" i="49"/>
  <c r="CU156" i="49"/>
  <c r="CE156" i="49"/>
  <c r="BO156" i="49"/>
  <c r="AY156" i="49"/>
  <c r="AI156" i="49"/>
  <c r="EM155" i="49"/>
  <c r="DW155" i="49"/>
  <c r="DG155" i="49"/>
  <c r="CQ155" i="49"/>
  <c r="CA155" i="49"/>
  <c r="BK155" i="49"/>
  <c r="AU155" i="49"/>
  <c r="EY154" i="49"/>
  <c r="EI154" i="49"/>
  <c r="DS154" i="49"/>
  <c r="DC154" i="49"/>
  <c r="CM154" i="49"/>
  <c r="BW154" i="49"/>
  <c r="BG154" i="49"/>
  <c r="AQ154" i="49"/>
  <c r="EU153" i="49"/>
  <c r="EE153" i="49"/>
  <c r="DO153" i="49"/>
  <c r="CY153" i="49"/>
  <c r="CI153" i="49"/>
  <c r="BS153" i="49"/>
  <c r="BC153" i="49"/>
  <c r="AM153" i="49"/>
  <c r="EQ152" i="49"/>
  <c r="EA152" i="49"/>
  <c r="DK152" i="49"/>
  <c r="CU152" i="49"/>
  <c r="CE152" i="49"/>
  <c r="BO152" i="49"/>
  <c r="AY152" i="49"/>
  <c r="AI152" i="49"/>
  <c r="EM151" i="49"/>
  <c r="DW151" i="49"/>
  <c r="DG151" i="49"/>
  <c r="CQ151" i="49"/>
  <c r="CA151" i="49"/>
  <c r="BK151" i="49"/>
  <c r="AU151" i="49"/>
  <c r="EY150" i="49"/>
  <c r="EI150" i="49"/>
  <c r="DS150" i="49"/>
  <c r="DC150" i="49"/>
  <c r="CM150" i="49"/>
  <c r="BW150" i="49"/>
  <c r="BG150" i="49"/>
  <c r="AQ150" i="49"/>
  <c r="EU149" i="49"/>
  <c r="EE149" i="49"/>
  <c r="DO149" i="49"/>
  <c r="CY149" i="49"/>
  <c r="CI149" i="49"/>
  <c r="BS149" i="49"/>
  <c r="BC149" i="49"/>
  <c r="AM149" i="49"/>
  <c r="EQ148" i="49"/>
  <c r="EA148" i="49"/>
  <c r="DK148" i="49"/>
  <c r="CU148" i="49"/>
  <c r="CE148" i="49"/>
  <c r="BO148" i="49"/>
  <c r="AY148" i="49"/>
  <c r="AI148" i="49"/>
  <c r="EM147" i="49"/>
  <c r="DW147" i="49"/>
  <c r="DG147" i="49"/>
  <c r="CQ147" i="49"/>
  <c r="CA147" i="49"/>
  <c r="BK147" i="49"/>
  <c r="AU147" i="49"/>
  <c r="EY146" i="49"/>
  <c r="EI146" i="49"/>
  <c r="DS146" i="49"/>
  <c r="DC146" i="49"/>
  <c r="CM146" i="49"/>
  <c r="BW146" i="49"/>
  <c r="BG146" i="49"/>
  <c r="AQ146" i="49"/>
  <c r="EU145" i="49"/>
  <c r="EE145" i="49"/>
  <c r="DO145" i="49"/>
  <c r="CY145" i="49"/>
  <c r="CI145" i="49"/>
  <c r="BS145" i="49"/>
  <c r="BC145" i="49"/>
  <c r="AM145" i="49"/>
  <c r="EQ144" i="49"/>
  <c r="EA144" i="49"/>
  <c r="DK144" i="49"/>
  <c r="CU144" i="49"/>
  <c r="CE144" i="49"/>
  <c r="BO144" i="49"/>
  <c r="AY144" i="49"/>
  <c r="AI144" i="49"/>
  <c r="EM143" i="49"/>
  <c r="DW143" i="49"/>
  <c r="DG143" i="49"/>
  <c r="CQ143" i="49"/>
  <c r="BS143" i="49"/>
  <c r="AY143" i="49"/>
  <c r="EY142" i="49"/>
  <c r="EA142" i="49"/>
  <c r="DG142" i="49"/>
  <c r="CM142" i="49"/>
  <c r="BO142" i="49"/>
  <c r="AU142" i="49"/>
  <c r="EU141" i="49"/>
  <c r="DW141" i="49"/>
  <c r="DC141" i="49"/>
  <c r="CI141" i="49"/>
  <c r="BK141" i="49"/>
  <c r="AQ141" i="49"/>
  <c r="EQ140" i="49"/>
  <c r="DS140" i="49"/>
  <c r="CY140" i="49"/>
  <c r="CE140" i="49"/>
  <c r="BG140" i="49"/>
  <c r="AM140" i="49"/>
  <c r="DO139" i="49"/>
  <c r="CU139" i="49"/>
  <c r="CA139" i="49"/>
  <c r="BC139" i="49"/>
  <c r="AI139" i="49"/>
  <c r="EI138" i="49"/>
  <c r="DK138" i="49"/>
  <c r="CQ138" i="49"/>
  <c r="BW138" i="49"/>
  <c r="AY138" i="49"/>
  <c r="EY137" i="49"/>
  <c r="EE137" i="49"/>
  <c r="DG137" i="49"/>
  <c r="CM137" i="49"/>
  <c r="BS137" i="49"/>
  <c r="AU137" i="49"/>
  <c r="EU136" i="49"/>
  <c r="EA136" i="49"/>
  <c r="CY136" i="49"/>
  <c r="BS136" i="49"/>
  <c r="AM136" i="49"/>
  <c r="EA135" i="49"/>
  <c r="CU135" i="49"/>
  <c r="BO135" i="49"/>
  <c r="EI134" i="49"/>
  <c r="BW134" i="49"/>
  <c r="EE133" i="49"/>
  <c r="BS133" i="49"/>
  <c r="EA132" i="49"/>
  <c r="DW131" i="49"/>
  <c r="BK131" i="49"/>
  <c r="DS130" i="49"/>
  <c r="BG130" i="49"/>
  <c r="DO129" i="49"/>
  <c r="BC129" i="49"/>
  <c r="DK128" i="49"/>
  <c r="AY128" i="49"/>
  <c r="AU127" i="49"/>
  <c r="CY125" i="49"/>
  <c r="DU124" i="49"/>
  <c r="DH120" i="49"/>
  <c r="CR116" i="49"/>
  <c r="CJ114" i="49"/>
  <c r="CB112" i="49"/>
  <c r="BL108" i="49"/>
  <c r="BN157" i="49"/>
  <c r="DV156" i="49"/>
  <c r="BJ156" i="49"/>
  <c r="BB154" i="49"/>
  <c r="DF152" i="49"/>
  <c r="DB151" i="49"/>
  <c r="AP151" i="49"/>
  <c r="AL150" i="49"/>
  <c r="CT149" i="49"/>
  <c r="AH149" i="49"/>
  <c r="CP148" i="49"/>
  <c r="EX147" i="49"/>
  <c r="BQ181" i="49"/>
  <c r="AL107" i="49"/>
  <c r="BQ199" i="49"/>
  <c r="AS197" i="49"/>
  <c r="CK190" i="49"/>
  <c r="AO178" i="49"/>
  <c r="EW143" i="49"/>
  <c r="DQ135" i="49"/>
  <c r="EW178" i="49"/>
  <c r="EO176" i="49"/>
  <c r="AO191" i="49"/>
  <c r="CK186" i="49"/>
  <c r="AS175" i="49"/>
  <c r="DV107" i="49"/>
  <c r="EW198" i="49"/>
  <c r="EO196" i="49"/>
  <c r="DQ194" i="49"/>
  <c r="DI192" i="49"/>
  <c r="EW190" i="49"/>
  <c r="AJ202" i="49"/>
  <c r="DL198" i="49"/>
  <c r="BA202" i="49"/>
  <c r="DI197" i="49"/>
  <c r="ES185" i="49"/>
  <c r="ET107" i="49"/>
  <c r="EO202" i="49"/>
  <c r="DU201" i="49"/>
  <c r="ES195" i="49"/>
  <c r="CC194" i="49"/>
  <c r="EK187" i="49"/>
  <c r="DM181" i="49"/>
  <c r="DE179" i="49"/>
  <c r="EW174" i="49"/>
  <c r="EG170" i="49"/>
  <c r="DA162" i="49"/>
  <c r="DX157" i="49"/>
  <c r="BA150" i="49"/>
  <c r="DI133" i="49"/>
  <c r="DA199" i="49"/>
  <c r="CK195" i="49"/>
  <c r="BM193" i="49"/>
  <c r="CK191" i="49"/>
  <c r="DA174" i="49"/>
  <c r="DQ162" i="49"/>
  <c r="CW146" i="49"/>
  <c r="AK130" i="49"/>
  <c r="BN107" i="49"/>
  <c r="DU202" i="49"/>
  <c r="DQ201" i="49"/>
  <c r="BE201" i="49"/>
  <c r="DM200" i="49"/>
  <c r="BA200" i="49"/>
  <c r="DI199" i="49"/>
  <c r="AW199" i="49"/>
  <c r="CK197" i="49"/>
  <c r="CG196" i="49"/>
  <c r="CC195" i="49"/>
  <c r="DM192" i="49"/>
  <c r="DI191" i="49"/>
  <c r="AW191" i="49"/>
  <c r="BQ189" i="49"/>
  <c r="BA185" i="49"/>
  <c r="CK178" i="49"/>
  <c r="BY159" i="49"/>
  <c r="DA147" i="49"/>
  <c r="BU139" i="49"/>
  <c r="AO131" i="49"/>
  <c r="AW201" i="49"/>
  <c r="EZ9" i="49"/>
  <c r="EZ13" i="49"/>
  <c r="EZ17" i="49"/>
  <c r="EZ21" i="49"/>
  <c r="EZ25" i="49"/>
  <c r="EZ29" i="49"/>
  <c r="EZ33" i="49"/>
  <c r="EZ37" i="49"/>
  <c r="EZ41" i="49"/>
  <c r="EZ45" i="49"/>
  <c r="EZ49" i="49"/>
  <c r="EZ53" i="49"/>
  <c r="EZ57" i="49"/>
  <c r="EZ61" i="49"/>
  <c r="EZ65" i="49"/>
  <c r="EZ69" i="49"/>
  <c r="EZ8" i="49"/>
  <c r="EZ12" i="49"/>
  <c r="EZ16" i="49"/>
  <c r="EZ20" i="49"/>
  <c r="EZ24" i="49"/>
  <c r="EZ28" i="49"/>
  <c r="EZ32" i="49"/>
  <c r="EZ36" i="49"/>
  <c r="EZ40" i="49"/>
  <c r="EZ44" i="49"/>
  <c r="EZ48" i="49"/>
  <c r="EZ52" i="49"/>
  <c r="EZ56" i="49"/>
  <c r="EZ60" i="49"/>
  <c r="EZ64" i="49"/>
  <c r="EZ68" i="49"/>
  <c r="EZ11" i="49"/>
  <c r="EZ15" i="49"/>
  <c r="EZ19" i="49"/>
  <c r="EZ23" i="49"/>
  <c r="EZ27" i="49"/>
  <c r="EZ31" i="49"/>
  <c r="EZ35" i="49"/>
  <c r="EZ39" i="49"/>
  <c r="EZ43" i="49"/>
  <c r="EZ47" i="49"/>
  <c r="EZ51" i="49"/>
  <c r="EZ55" i="49"/>
  <c r="EZ59" i="49"/>
  <c r="EZ63" i="49"/>
  <c r="EZ67" i="49"/>
  <c r="EZ10" i="49"/>
  <c r="EZ14" i="49"/>
  <c r="EZ30" i="49"/>
  <c r="EZ46" i="49"/>
  <c r="EZ62" i="49"/>
  <c r="EZ73" i="49"/>
  <c r="EZ77" i="49"/>
  <c r="EZ81" i="49"/>
  <c r="EZ85" i="49"/>
  <c r="EZ89" i="49"/>
  <c r="EZ93" i="49"/>
  <c r="EZ97" i="49"/>
  <c r="EZ101" i="49"/>
  <c r="EZ26" i="49"/>
  <c r="EZ42" i="49"/>
  <c r="EZ58" i="49"/>
  <c r="EZ7" i="49"/>
  <c r="EZ72" i="49"/>
  <c r="EZ76" i="49"/>
  <c r="EZ80" i="49"/>
  <c r="EZ84" i="49"/>
  <c r="EZ88" i="49"/>
  <c r="EZ92" i="49"/>
  <c r="EZ96" i="49"/>
  <c r="EZ100" i="49"/>
  <c r="EZ22" i="49"/>
  <c r="EZ223" i="49" s="1"/>
  <c r="EZ38" i="49"/>
  <c r="EZ54" i="49"/>
  <c r="EZ71" i="49"/>
  <c r="EZ75" i="49"/>
  <c r="EZ79" i="49"/>
  <c r="EZ83" i="49"/>
  <c r="EZ87" i="49"/>
  <c r="EZ91" i="49"/>
  <c r="EZ95" i="49"/>
  <c r="EZ99" i="49"/>
  <c r="EZ18" i="49"/>
  <c r="EZ34" i="49"/>
  <c r="EZ50" i="49"/>
  <c r="EZ66" i="49"/>
  <c r="EZ70" i="49"/>
  <c r="EZ74" i="49"/>
  <c r="EZ78" i="49"/>
  <c r="EZ82" i="49"/>
  <c r="EZ86" i="49"/>
  <c r="EZ90" i="49"/>
  <c r="EZ94" i="49"/>
  <c r="EZ98" i="49"/>
  <c r="EZ102" i="49"/>
  <c r="EM110" i="49"/>
  <c r="EM114" i="49"/>
  <c r="EM118" i="49"/>
  <c r="EM122" i="49"/>
  <c r="EM109" i="49"/>
  <c r="EM113" i="49"/>
  <c r="EM117" i="49"/>
  <c r="EM121" i="49"/>
  <c r="EM126" i="49"/>
  <c r="EM130" i="49"/>
  <c r="EM134" i="49"/>
  <c r="EM108" i="49"/>
  <c r="EM112" i="49"/>
  <c r="EM116" i="49"/>
  <c r="EM120" i="49"/>
  <c r="EM124" i="49"/>
  <c r="EM125" i="49"/>
  <c r="EM129" i="49"/>
  <c r="EM133" i="49"/>
  <c r="EM111" i="49"/>
  <c r="EM115" i="49"/>
  <c r="EM119" i="49"/>
  <c r="EM123" i="49"/>
  <c r="EM128" i="49"/>
  <c r="EM132" i="49"/>
  <c r="EM136" i="49"/>
  <c r="EM140" i="49"/>
  <c r="EF111" i="49"/>
  <c r="EF123" i="49"/>
  <c r="EF122" i="49"/>
  <c r="EF119" i="49"/>
  <c r="EF118" i="49"/>
  <c r="EF115" i="49"/>
  <c r="EF114" i="49"/>
  <c r="EC108" i="49"/>
  <c r="EC110" i="49"/>
  <c r="EC112" i="49"/>
  <c r="EC114" i="49"/>
  <c r="EC116" i="49"/>
  <c r="EC118" i="49"/>
  <c r="EC120" i="49"/>
  <c r="EC122" i="49"/>
  <c r="EC124" i="49"/>
  <c r="EC109" i="49"/>
  <c r="EC111" i="49"/>
  <c r="EC113" i="49"/>
  <c r="EC115" i="49"/>
  <c r="EC117" i="49"/>
  <c r="EC119" i="49"/>
  <c r="EC121" i="49"/>
  <c r="EC123" i="49"/>
  <c r="EB110" i="49"/>
  <c r="EB122" i="49"/>
  <c r="EB124" i="49"/>
  <c r="EB121" i="49"/>
  <c r="EB118" i="49"/>
  <c r="EB117" i="49"/>
  <c r="EB114" i="49"/>
  <c r="EB113" i="49"/>
  <c r="DZ111" i="49"/>
  <c r="DZ115" i="49"/>
  <c r="DZ119" i="49"/>
  <c r="DZ123" i="49"/>
  <c r="DZ125" i="49"/>
  <c r="DZ129" i="49"/>
  <c r="DZ133" i="49"/>
  <c r="DZ137" i="49"/>
  <c r="DZ141" i="49"/>
  <c r="DZ145" i="49"/>
  <c r="DZ110" i="49"/>
  <c r="DZ114" i="49"/>
  <c r="DZ118" i="49"/>
  <c r="DZ122" i="49"/>
  <c r="DZ128" i="49"/>
  <c r="DZ132" i="49"/>
  <c r="DZ136" i="49"/>
  <c r="DZ140" i="49"/>
  <c r="DZ144" i="49"/>
  <c r="DZ148" i="49"/>
  <c r="DZ152" i="49"/>
  <c r="DZ156" i="49"/>
  <c r="DZ109" i="49"/>
  <c r="DZ113" i="49"/>
  <c r="DZ117" i="49"/>
  <c r="DZ121" i="49"/>
  <c r="DZ127" i="49"/>
  <c r="DZ131" i="49"/>
  <c r="DZ135" i="49"/>
  <c r="DZ139" i="49"/>
  <c r="DZ143" i="49"/>
  <c r="DZ147" i="49"/>
  <c r="DZ151" i="49"/>
  <c r="DZ155" i="49"/>
  <c r="DZ108" i="49"/>
  <c r="DZ112" i="49"/>
  <c r="DZ116" i="49"/>
  <c r="DZ120" i="49"/>
  <c r="DZ124" i="49"/>
  <c r="DZ126" i="49"/>
  <c r="DZ130" i="49"/>
  <c r="DZ134" i="49"/>
  <c r="DZ138" i="49"/>
  <c r="DZ142" i="49"/>
  <c r="DZ146" i="49"/>
  <c r="DZ150" i="49"/>
  <c r="DZ154" i="49"/>
  <c r="DT108" i="49"/>
  <c r="DT124" i="49"/>
  <c r="DT120" i="49"/>
  <c r="DT119" i="49"/>
  <c r="DT116" i="49"/>
  <c r="DT115" i="49"/>
  <c r="DT112" i="49"/>
  <c r="DT111" i="49"/>
  <c r="DR109" i="49"/>
  <c r="DR113" i="49"/>
  <c r="DR117" i="49"/>
  <c r="DR121" i="49"/>
  <c r="DR127" i="49"/>
  <c r="DR131" i="49"/>
  <c r="DR135" i="49"/>
  <c r="DR139" i="49"/>
  <c r="DR143" i="49"/>
  <c r="DR147" i="49"/>
  <c r="DR108" i="49"/>
  <c r="DR112" i="49"/>
  <c r="DR116" i="49"/>
  <c r="DR120" i="49"/>
  <c r="DR124" i="49"/>
  <c r="DR126" i="49"/>
  <c r="DR130" i="49"/>
  <c r="DR134" i="49"/>
  <c r="DR138" i="49"/>
  <c r="DR142" i="49"/>
  <c r="DR146" i="49"/>
  <c r="DR150" i="49"/>
  <c r="DR154" i="49"/>
  <c r="DR111" i="49"/>
  <c r="DR115" i="49"/>
  <c r="DR119" i="49"/>
  <c r="DR123" i="49"/>
  <c r="DR125" i="49"/>
  <c r="DR129" i="49"/>
  <c r="DR133" i="49"/>
  <c r="DR137" i="49"/>
  <c r="DR141" i="49"/>
  <c r="DR145" i="49"/>
  <c r="DR149" i="49"/>
  <c r="DR153" i="49"/>
  <c r="DR157" i="49"/>
  <c r="DR110" i="49"/>
  <c r="DR114" i="49"/>
  <c r="DR118" i="49"/>
  <c r="DR122" i="49"/>
  <c r="DR128" i="49"/>
  <c r="DR132" i="49"/>
  <c r="DR136" i="49"/>
  <c r="DR140" i="49"/>
  <c r="DR144" i="49"/>
  <c r="DR148" i="49"/>
  <c r="DR152" i="49"/>
  <c r="DR156" i="49"/>
  <c r="DN108" i="49"/>
  <c r="DN112" i="49"/>
  <c r="DN116" i="49"/>
  <c r="DN120" i="49"/>
  <c r="DN124" i="49"/>
  <c r="DN126" i="49"/>
  <c r="DN130" i="49"/>
  <c r="DN134" i="49"/>
  <c r="DN138" i="49"/>
  <c r="DN142" i="49"/>
  <c r="DN146" i="49"/>
  <c r="DN111" i="49"/>
  <c r="DN115" i="49"/>
  <c r="DN119" i="49"/>
  <c r="DN123" i="49"/>
  <c r="DN125" i="49"/>
  <c r="DN129" i="49"/>
  <c r="DN133" i="49"/>
  <c r="DN137" i="49"/>
  <c r="DN141" i="49"/>
  <c r="DN145" i="49"/>
  <c r="DN149" i="49"/>
  <c r="DN153" i="49"/>
  <c r="DN157" i="49"/>
  <c r="DN110" i="49"/>
  <c r="DN114" i="49"/>
  <c r="DN118" i="49"/>
  <c r="DN122" i="49"/>
  <c r="DN128" i="49"/>
  <c r="DN132" i="49"/>
  <c r="DN136" i="49"/>
  <c r="DN140" i="49"/>
  <c r="DN144" i="49"/>
  <c r="DN148" i="49"/>
  <c r="DN152" i="49"/>
  <c r="DN156" i="49"/>
  <c r="DN109" i="49"/>
  <c r="DN113" i="49"/>
  <c r="DN117" i="49"/>
  <c r="DN121" i="49"/>
  <c r="DN127" i="49"/>
  <c r="DN131" i="49"/>
  <c r="DN135" i="49"/>
  <c r="DN139" i="49"/>
  <c r="DN143" i="49"/>
  <c r="DN147" i="49"/>
  <c r="DN151" i="49"/>
  <c r="DN155" i="49"/>
  <c r="DJ111" i="49"/>
  <c r="DJ115" i="49"/>
  <c r="DJ119" i="49"/>
  <c r="DJ123" i="49"/>
  <c r="DJ125" i="49"/>
  <c r="DJ129" i="49"/>
  <c r="DJ133" i="49"/>
  <c r="DJ137" i="49"/>
  <c r="DJ141" i="49"/>
  <c r="DJ145" i="49"/>
  <c r="DJ110" i="49"/>
  <c r="DJ114" i="49"/>
  <c r="DJ118" i="49"/>
  <c r="DJ122" i="49"/>
  <c r="DJ128" i="49"/>
  <c r="DJ132" i="49"/>
  <c r="DJ136" i="49"/>
  <c r="DJ140" i="49"/>
  <c r="DJ144" i="49"/>
  <c r="DJ148" i="49"/>
  <c r="DJ152" i="49"/>
  <c r="DJ156" i="49"/>
  <c r="DJ109" i="49"/>
  <c r="DJ113" i="49"/>
  <c r="DJ117" i="49"/>
  <c r="DJ121" i="49"/>
  <c r="DJ127" i="49"/>
  <c r="DJ131" i="49"/>
  <c r="DJ135" i="49"/>
  <c r="DJ139" i="49"/>
  <c r="DJ143" i="49"/>
  <c r="DJ147" i="49"/>
  <c r="DJ151" i="49"/>
  <c r="DJ155" i="49"/>
  <c r="DJ108" i="49"/>
  <c r="DJ112" i="49"/>
  <c r="DJ116" i="49"/>
  <c r="DJ120" i="49"/>
  <c r="DJ124" i="49"/>
  <c r="DJ126" i="49"/>
  <c r="DJ130" i="49"/>
  <c r="DJ134" i="49"/>
  <c r="DJ138" i="49"/>
  <c r="DJ142" i="49"/>
  <c r="DJ146" i="49"/>
  <c r="DJ150" i="49"/>
  <c r="DJ154" i="49"/>
  <c r="DG110" i="49"/>
  <c r="DG114" i="49"/>
  <c r="DG118" i="49"/>
  <c r="DG122" i="49"/>
  <c r="DG109" i="49"/>
  <c r="DG113" i="49"/>
  <c r="DG117" i="49"/>
  <c r="DG121" i="49"/>
  <c r="DG126" i="49"/>
  <c r="DG130" i="49"/>
  <c r="DG134" i="49"/>
  <c r="DG108" i="49"/>
  <c r="DG112" i="49"/>
  <c r="DG116" i="49"/>
  <c r="DG120" i="49"/>
  <c r="DG124" i="49"/>
  <c r="DG125" i="49"/>
  <c r="DG129" i="49"/>
  <c r="DG133" i="49"/>
  <c r="DG111" i="49"/>
  <c r="DG115" i="49"/>
  <c r="DG119" i="49"/>
  <c r="DG123" i="49"/>
  <c r="DG128" i="49"/>
  <c r="DG132" i="49"/>
  <c r="DG136" i="49"/>
  <c r="DG140" i="49"/>
  <c r="DC109" i="49"/>
  <c r="DC113" i="49"/>
  <c r="DC117" i="49"/>
  <c r="DC121" i="49"/>
  <c r="DC108" i="49"/>
  <c r="DC112" i="49"/>
  <c r="DC116" i="49"/>
  <c r="DC120" i="49"/>
  <c r="DC124" i="49"/>
  <c r="DC125" i="49"/>
  <c r="DC129" i="49"/>
  <c r="DC133" i="49"/>
  <c r="DC111" i="49"/>
  <c r="DC115" i="49"/>
  <c r="DC119" i="49"/>
  <c r="DC123" i="49"/>
  <c r="DC128" i="49"/>
  <c r="DC132" i="49"/>
  <c r="DC136" i="49"/>
  <c r="DC110" i="49"/>
  <c r="DC114" i="49"/>
  <c r="DC118" i="49"/>
  <c r="DC122" i="49"/>
  <c r="DC127" i="49"/>
  <c r="DC131" i="49"/>
  <c r="DC135" i="49"/>
  <c r="DC139" i="49"/>
  <c r="CZ119" i="49"/>
  <c r="CZ115" i="49"/>
  <c r="CZ114" i="49"/>
  <c r="CZ111" i="49"/>
  <c r="CZ110" i="49"/>
  <c r="CZ123" i="49"/>
  <c r="CZ122" i="49"/>
  <c r="CX108" i="49"/>
  <c r="CX112" i="49"/>
  <c r="CX116" i="49"/>
  <c r="CX120" i="49"/>
  <c r="CX124" i="49"/>
  <c r="CX126" i="49"/>
  <c r="CX130" i="49"/>
  <c r="CX134" i="49"/>
  <c r="CX138" i="49"/>
  <c r="CX142" i="49"/>
  <c r="CX146" i="49"/>
  <c r="CX111" i="49"/>
  <c r="CX115" i="49"/>
  <c r="CX119" i="49"/>
  <c r="CX123" i="49"/>
  <c r="CX125" i="49"/>
  <c r="CX129" i="49"/>
  <c r="CX133" i="49"/>
  <c r="CX137" i="49"/>
  <c r="CX141" i="49"/>
  <c r="CX145" i="49"/>
  <c r="CX149" i="49"/>
  <c r="CX153" i="49"/>
  <c r="CX157" i="49"/>
  <c r="CX110" i="49"/>
  <c r="CX114" i="49"/>
  <c r="CX118" i="49"/>
  <c r="CX122" i="49"/>
  <c r="CX128" i="49"/>
  <c r="CX132" i="49"/>
  <c r="CX136" i="49"/>
  <c r="CX140" i="49"/>
  <c r="CX144" i="49"/>
  <c r="CX148" i="49"/>
  <c r="CX152" i="49"/>
  <c r="CX156" i="49"/>
  <c r="CX109" i="49"/>
  <c r="CX113" i="49"/>
  <c r="CX117" i="49"/>
  <c r="CX121" i="49"/>
  <c r="CX127" i="49"/>
  <c r="CX131" i="49"/>
  <c r="CX135" i="49"/>
  <c r="CX139" i="49"/>
  <c r="CX143" i="49"/>
  <c r="CX147" i="49"/>
  <c r="CX151" i="49"/>
  <c r="CX155" i="49"/>
  <c r="CS108" i="49"/>
  <c r="CS110" i="49"/>
  <c r="CS112" i="49"/>
  <c r="CS114" i="49"/>
  <c r="CS116" i="49"/>
  <c r="CS118" i="49"/>
  <c r="CS120" i="49"/>
  <c r="CS122" i="49"/>
  <c r="CS124" i="49"/>
  <c r="CS125" i="49"/>
  <c r="CS109" i="49"/>
  <c r="CS111" i="49"/>
  <c r="CS113" i="49"/>
  <c r="CS115" i="49"/>
  <c r="CS117" i="49"/>
  <c r="CS119" i="49"/>
  <c r="CS121" i="49"/>
  <c r="CS123" i="49"/>
  <c r="CO109" i="49"/>
  <c r="CO111" i="49"/>
  <c r="CO113" i="49"/>
  <c r="CO115" i="49"/>
  <c r="CO117" i="49"/>
  <c r="CO119" i="49"/>
  <c r="CO121" i="49"/>
  <c r="CO123" i="49"/>
  <c r="CO125" i="49"/>
  <c r="CO108" i="49"/>
  <c r="CO110" i="49"/>
  <c r="CO112" i="49"/>
  <c r="CO114" i="49"/>
  <c r="CO116" i="49"/>
  <c r="CO118" i="49"/>
  <c r="CO120" i="49"/>
  <c r="CO122" i="49"/>
  <c r="CO124" i="49"/>
  <c r="CH108" i="49"/>
  <c r="CH112" i="49"/>
  <c r="CH116" i="49"/>
  <c r="CH120" i="49"/>
  <c r="CH124" i="49"/>
  <c r="CH126" i="49"/>
  <c r="CH130" i="49"/>
  <c r="CH134" i="49"/>
  <c r="CH138" i="49"/>
  <c r="CH142" i="49"/>
  <c r="CH146" i="49"/>
  <c r="CH111" i="49"/>
  <c r="CH115" i="49"/>
  <c r="CH119" i="49"/>
  <c r="CH123" i="49"/>
  <c r="CH129" i="49"/>
  <c r="CH133" i="49"/>
  <c r="CH137" i="49"/>
  <c r="CH141" i="49"/>
  <c r="CH145" i="49"/>
  <c r="CH149" i="49"/>
  <c r="CH153" i="49"/>
  <c r="CH157" i="49"/>
  <c r="CH110" i="49"/>
  <c r="CH114" i="49"/>
  <c r="CH118" i="49"/>
  <c r="CH122" i="49"/>
  <c r="CH128" i="49"/>
  <c r="CH132" i="49"/>
  <c r="CH136" i="49"/>
  <c r="CH140" i="49"/>
  <c r="CH144" i="49"/>
  <c r="CH148" i="49"/>
  <c r="CH152" i="49"/>
  <c r="CH156" i="49"/>
  <c r="CH109" i="49"/>
  <c r="CH113" i="49"/>
  <c r="CH117" i="49"/>
  <c r="CH121" i="49"/>
  <c r="CH125" i="49"/>
  <c r="CH127" i="49"/>
  <c r="CH131" i="49"/>
  <c r="CH135" i="49"/>
  <c r="CH139" i="49"/>
  <c r="CH143" i="49"/>
  <c r="CH147" i="49"/>
  <c r="CH151" i="49"/>
  <c r="CH155" i="49"/>
  <c r="CD111" i="49"/>
  <c r="CD115" i="49"/>
  <c r="CD119" i="49"/>
  <c r="CD123" i="49"/>
  <c r="CD129" i="49"/>
  <c r="CD133" i="49"/>
  <c r="CD137" i="49"/>
  <c r="CD141" i="49"/>
  <c r="CD145" i="49"/>
  <c r="CD110" i="49"/>
  <c r="CD114" i="49"/>
  <c r="CD118" i="49"/>
  <c r="CD122" i="49"/>
  <c r="CD128" i="49"/>
  <c r="CD132" i="49"/>
  <c r="CD136" i="49"/>
  <c r="CD140" i="49"/>
  <c r="CD144" i="49"/>
  <c r="CD148" i="49"/>
  <c r="CD152" i="49"/>
  <c r="CD156" i="49"/>
  <c r="CD109" i="49"/>
  <c r="CD113" i="49"/>
  <c r="CD117" i="49"/>
  <c r="CD121" i="49"/>
  <c r="CD125" i="49"/>
  <c r="CD127" i="49"/>
  <c r="CD131" i="49"/>
  <c r="CD135" i="49"/>
  <c r="CD139" i="49"/>
  <c r="CD143" i="49"/>
  <c r="CD147" i="49"/>
  <c r="CD151" i="49"/>
  <c r="CD155" i="49"/>
  <c r="CD108" i="49"/>
  <c r="CD112" i="49"/>
  <c r="CD116" i="49"/>
  <c r="CD120" i="49"/>
  <c r="CD124" i="49"/>
  <c r="CD126" i="49"/>
  <c r="CD130" i="49"/>
  <c r="CD134" i="49"/>
  <c r="CD138" i="49"/>
  <c r="CD142" i="49"/>
  <c r="CD146" i="49"/>
  <c r="CD150" i="49"/>
  <c r="CD154" i="49"/>
  <c r="BT111" i="49"/>
  <c r="BT123" i="49"/>
  <c r="BT122" i="49"/>
  <c r="BT119" i="49"/>
  <c r="BT118" i="49"/>
  <c r="BT125" i="49"/>
  <c r="BT115" i="49"/>
  <c r="BT114" i="49"/>
  <c r="BO111" i="49"/>
  <c r="BO115" i="49"/>
  <c r="BO119" i="49"/>
  <c r="BO123" i="49"/>
  <c r="BO110" i="49"/>
  <c r="BO114" i="49"/>
  <c r="BO118" i="49"/>
  <c r="BO122" i="49"/>
  <c r="BO125" i="49"/>
  <c r="BO127" i="49"/>
  <c r="BO131" i="49"/>
  <c r="BO109" i="49"/>
  <c r="BO113" i="49"/>
  <c r="BO117" i="49"/>
  <c r="BO121" i="49"/>
  <c r="BO126" i="49"/>
  <c r="BO130" i="49"/>
  <c r="BO134" i="49"/>
  <c r="BO108" i="49"/>
  <c r="BO112" i="49"/>
  <c r="BO116" i="49"/>
  <c r="BO120" i="49"/>
  <c r="BO124" i="49"/>
  <c r="BO129" i="49"/>
  <c r="BO133" i="49"/>
  <c r="BO137" i="49"/>
  <c r="BO141" i="49"/>
  <c r="BI109" i="49"/>
  <c r="BI111" i="49"/>
  <c r="BI113" i="49"/>
  <c r="BI115" i="49"/>
  <c r="BI117" i="49"/>
  <c r="BI119" i="49"/>
  <c r="BI121" i="49"/>
  <c r="BI123" i="49"/>
  <c r="BI108" i="49"/>
  <c r="BI110" i="49"/>
  <c r="BI112" i="49"/>
  <c r="BI114" i="49"/>
  <c r="BI116" i="49"/>
  <c r="BI118" i="49"/>
  <c r="BI120" i="49"/>
  <c r="BI122" i="49"/>
  <c r="BI124" i="49"/>
  <c r="BF109" i="49"/>
  <c r="BF113" i="49"/>
  <c r="BF117" i="49"/>
  <c r="BF121" i="49"/>
  <c r="BF125" i="49"/>
  <c r="BF127" i="49"/>
  <c r="BF131" i="49"/>
  <c r="BF135" i="49"/>
  <c r="BF139" i="49"/>
  <c r="BF143" i="49"/>
  <c r="BF147" i="49"/>
  <c r="BF108" i="49"/>
  <c r="BF112" i="49"/>
  <c r="BF116" i="49"/>
  <c r="BF120" i="49"/>
  <c r="BF124" i="49"/>
  <c r="BF126" i="49"/>
  <c r="BF130" i="49"/>
  <c r="BF134" i="49"/>
  <c r="BF138" i="49"/>
  <c r="BF142" i="49"/>
  <c r="BF146" i="49"/>
  <c r="BF150" i="49"/>
  <c r="BF154" i="49"/>
  <c r="BF158" i="49"/>
  <c r="BF111" i="49"/>
  <c r="BF115" i="49"/>
  <c r="BF119" i="49"/>
  <c r="BF123" i="49"/>
  <c r="BF129" i="49"/>
  <c r="BF133" i="49"/>
  <c r="BF137" i="49"/>
  <c r="BF141" i="49"/>
  <c r="BF145" i="49"/>
  <c r="BF149" i="49"/>
  <c r="BF153" i="49"/>
  <c r="BF157" i="49"/>
  <c r="BF110" i="49"/>
  <c r="BF114" i="49"/>
  <c r="BF118" i="49"/>
  <c r="BF122" i="49"/>
  <c r="BF128" i="49"/>
  <c r="BF132" i="49"/>
  <c r="BF136" i="49"/>
  <c r="BF140" i="49"/>
  <c r="BF144" i="49"/>
  <c r="BF148" i="49"/>
  <c r="BF152" i="49"/>
  <c r="BF156" i="49"/>
  <c r="AZ122" i="49"/>
  <c r="AZ118" i="49"/>
  <c r="AZ117" i="49"/>
  <c r="AZ114" i="49"/>
  <c r="AZ113" i="49"/>
  <c r="AZ110" i="49"/>
  <c r="AZ109" i="49"/>
  <c r="AX111" i="49"/>
  <c r="AX115" i="49"/>
  <c r="AX119" i="49"/>
  <c r="AX123" i="49"/>
  <c r="AX129" i="49"/>
  <c r="AX133" i="49"/>
  <c r="AX137" i="49"/>
  <c r="AX141" i="49"/>
  <c r="AX145" i="49"/>
  <c r="AX110" i="49"/>
  <c r="AX114" i="49"/>
  <c r="AX118" i="49"/>
  <c r="AX122" i="49"/>
  <c r="AX128" i="49"/>
  <c r="AX132" i="49"/>
  <c r="AX136" i="49"/>
  <c r="AX140" i="49"/>
  <c r="AX144" i="49"/>
  <c r="AX148" i="49"/>
  <c r="AX152" i="49"/>
  <c r="AX156" i="49"/>
  <c r="AX109" i="49"/>
  <c r="AX113" i="49"/>
  <c r="AX117" i="49"/>
  <c r="AX121" i="49"/>
  <c r="AX125" i="49"/>
  <c r="AX127" i="49"/>
  <c r="AX131" i="49"/>
  <c r="AX135" i="49"/>
  <c r="AX139" i="49"/>
  <c r="AX143" i="49"/>
  <c r="AX147" i="49"/>
  <c r="AX151" i="49"/>
  <c r="AX155" i="49"/>
  <c r="AX108" i="49"/>
  <c r="AX112" i="49"/>
  <c r="AX116" i="49"/>
  <c r="AX120" i="49"/>
  <c r="AX124" i="49"/>
  <c r="AX126" i="49"/>
  <c r="AX130" i="49"/>
  <c r="AX134" i="49"/>
  <c r="AX138" i="49"/>
  <c r="AX142" i="49"/>
  <c r="AX146" i="49"/>
  <c r="AX150" i="49"/>
  <c r="AX154" i="49"/>
  <c r="AX158" i="49"/>
  <c r="AT110" i="49"/>
  <c r="AT114" i="49"/>
  <c r="AT118" i="49"/>
  <c r="AT122" i="49"/>
  <c r="AT128" i="49"/>
  <c r="AT132" i="49"/>
  <c r="AT136" i="49"/>
  <c r="AT140" i="49"/>
  <c r="AT144" i="49"/>
  <c r="AT109" i="49"/>
  <c r="AT113" i="49"/>
  <c r="AT117" i="49"/>
  <c r="AT121" i="49"/>
  <c r="AT125" i="49"/>
  <c r="AT127" i="49"/>
  <c r="AT131" i="49"/>
  <c r="AT135" i="49"/>
  <c r="AT139" i="49"/>
  <c r="AT143" i="49"/>
  <c r="AT147" i="49"/>
  <c r="AT151" i="49"/>
  <c r="AT155" i="49"/>
  <c r="AT108" i="49"/>
  <c r="AT112" i="49"/>
  <c r="AT116" i="49"/>
  <c r="AT120" i="49"/>
  <c r="AT124" i="49"/>
  <c r="AT126" i="49"/>
  <c r="AT130" i="49"/>
  <c r="AT134" i="49"/>
  <c r="AT138" i="49"/>
  <c r="AT142" i="49"/>
  <c r="AT146" i="49"/>
  <c r="AT150" i="49"/>
  <c r="AT154" i="49"/>
  <c r="AT158" i="49"/>
  <c r="AT111" i="49"/>
  <c r="AT115" i="49"/>
  <c r="AT119" i="49"/>
  <c r="AT123" i="49"/>
  <c r="AT129" i="49"/>
  <c r="AT133" i="49"/>
  <c r="AT137" i="49"/>
  <c r="AT141" i="49"/>
  <c r="AT145" i="49"/>
  <c r="AT149" i="49"/>
  <c r="AT153" i="49"/>
  <c r="AT157" i="49"/>
  <c r="AQ109" i="49"/>
  <c r="AQ113" i="49"/>
  <c r="AQ117" i="49"/>
  <c r="AQ121" i="49"/>
  <c r="AQ108" i="49"/>
  <c r="AQ112" i="49"/>
  <c r="AQ116" i="49"/>
  <c r="AQ120" i="49"/>
  <c r="AQ124" i="49"/>
  <c r="AQ129" i="49"/>
  <c r="AQ133" i="49"/>
  <c r="AQ111" i="49"/>
  <c r="AQ115" i="49"/>
  <c r="AQ119" i="49"/>
  <c r="AQ123" i="49"/>
  <c r="AQ128" i="49"/>
  <c r="AQ132" i="49"/>
  <c r="AQ136" i="49"/>
  <c r="AQ110" i="49"/>
  <c r="AQ114" i="49"/>
  <c r="AQ118" i="49"/>
  <c r="AQ122" i="49"/>
  <c r="AQ127" i="49"/>
  <c r="AQ131" i="49"/>
  <c r="AQ135" i="49"/>
  <c r="AQ139" i="49"/>
  <c r="AQ143" i="49"/>
  <c r="AN119" i="49"/>
  <c r="AN115" i="49"/>
  <c r="AN114" i="49"/>
  <c r="AN111" i="49"/>
  <c r="AN110" i="49"/>
  <c r="AN123" i="49"/>
  <c r="AN122" i="49"/>
  <c r="DP123" i="49"/>
  <c r="DP224" i="49" s="1"/>
  <c r="DP119" i="49"/>
  <c r="DP220" i="49" s="1"/>
  <c r="DP118" i="49"/>
  <c r="DP115" i="49"/>
  <c r="DP216" i="49" s="1"/>
  <c r="DP114" i="49"/>
  <c r="DP111" i="49"/>
  <c r="DP212" i="49" s="1"/>
  <c r="DP110" i="49"/>
  <c r="DP211" i="49" s="1"/>
  <c r="BV107" i="49"/>
  <c r="DY201" i="49"/>
  <c r="EW199" i="49"/>
  <c r="DM198" i="49"/>
  <c r="BM197" i="49"/>
  <c r="EW195" i="49"/>
  <c r="DM194" i="49"/>
  <c r="CS193" i="49"/>
  <c r="EG191" i="49"/>
  <c r="CW189" i="49"/>
  <c r="CC184" i="49"/>
  <c r="DQ178" i="49"/>
  <c r="CS172" i="49"/>
  <c r="ED107" i="49"/>
  <c r="BR107" i="49"/>
  <c r="DY202" i="49"/>
  <c r="BM202" i="49"/>
  <c r="DE201" i="49"/>
  <c r="AS201" i="49"/>
  <c r="DA200" i="49"/>
  <c r="AO200" i="49"/>
  <c r="CW199" i="49"/>
  <c r="AK199" i="49"/>
  <c r="CS198" i="49"/>
  <c r="EK197" i="49"/>
  <c r="BY197" i="49"/>
  <c r="EG196" i="49"/>
  <c r="BU196" i="49"/>
  <c r="EC195" i="49"/>
  <c r="BQ195" i="49"/>
  <c r="DY194" i="49"/>
  <c r="BM194" i="49"/>
  <c r="DE193" i="49"/>
  <c r="AS193" i="49"/>
  <c r="DA192" i="49"/>
  <c r="AO192" i="49"/>
  <c r="CW191" i="49"/>
  <c r="AK191" i="49"/>
  <c r="CG189" i="49"/>
  <c r="BY187" i="49"/>
  <c r="BQ185" i="49"/>
  <c r="BI183" i="49"/>
  <c r="BA181" i="49"/>
  <c r="AS179" i="49"/>
  <c r="AK177" i="49"/>
  <c r="CK174" i="49"/>
  <c r="CC172" i="49"/>
  <c r="BU170" i="49"/>
  <c r="BM168" i="49"/>
  <c r="BE166" i="49"/>
  <c r="AW164" i="49"/>
  <c r="AO162" i="49"/>
  <c r="CO159" i="49"/>
  <c r="BY156" i="49"/>
  <c r="AS148" i="49"/>
  <c r="EG139" i="49"/>
  <c r="DA131" i="49"/>
  <c r="EZ117" i="49"/>
  <c r="BF107" i="49"/>
  <c r="BM201" i="49"/>
  <c r="ES198" i="49"/>
  <c r="AW197" i="49"/>
  <c r="ES194" i="49"/>
  <c r="EK192" i="49"/>
  <c r="DA190" i="49"/>
  <c r="BI179" i="49"/>
  <c r="AK173" i="49"/>
  <c r="BY167" i="49"/>
  <c r="DM161" i="49"/>
  <c r="EK156" i="49"/>
  <c r="CG142" i="49"/>
  <c r="EO125" i="49"/>
  <c r="DJ107" i="49"/>
  <c r="AX107" i="49"/>
  <c r="DE202" i="49"/>
  <c r="AS202" i="49"/>
  <c r="DA201" i="49"/>
  <c r="AO201" i="49"/>
  <c r="CW200" i="49"/>
  <c r="AK200" i="49"/>
  <c r="CS199" i="49"/>
  <c r="EK198" i="49"/>
  <c r="BY198" i="49"/>
  <c r="EG197" i="49"/>
  <c r="BU197" i="49"/>
  <c r="EC196" i="49"/>
  <c r="BQ196" i="49"/>
  <c r="DY195" i="49"/>
  <c r="BM195" i="49"/>
  <c r="DE194" i="49"/>
  <c r="AS194" i="49"/>
  <c r="DA193" i="49"/>
  <c r="AO193" i="49"/>
  <c r="CW192" i="49"/>
  <c r="AK192" i="49"/>
  <c r="CS191" i="49"/>
  <c r="EG190" i="49"/>
  <c r="DY188" i="49"/>
  <c r="DQ186" i="49"/>
  <c r="DI184" i="49"/>
  <c r="DA182" i="49"/>
  <c r="CS180" i="49"/>
  <c r="ES177" i="49"/>
  <c r="EK175" i="49"/>
  <c r="EC173" i="49"/>
  <c r="DU171" i="49"/>
  <c r="DM169" i="49"/>
  <c r="DE167" i="49"/>
  <c r="CW165" i="49"/>
  <c r="EW162" i="49"/>
  <c r="EO160" i="49"/>
  <c r="EG158" i="49"/>
  <c r="DY153" i="49"/>
  <c r="CS145" i="49"/>
  <c r="BM137" i="49"/>
  <c r="ES126" i="49"/>
  <c r="CL107" i="49"/>
  <c r="AK202" i="49"/>
  <c r="EK200" i="49"/>
  <c r="BU199" i="49"/>
  <c r="BA198" i="49"/>
  <c r="BY196" i="49"/>
  <c r="EC194" i="49"/>
  <c r="CC193" i="49"/>
  <c r="DQ191" i="49"/>
  <c r="AK189" i="49"/>
  <c r="BY183" i="49"/>
  <c r="BE178" i="49"/>
  <c r="EW170" i="49"/>
  <c r="EG166" i="49"/>
  <c r="BI163" i="49"/>
  <c r="DE159" i="49"/>
  <c r="BY140" i="49"/>
  <c r="AN120" i="49"/>
  <c r="CP107" i="49"/>
  <c r="EW202" i="49"/>
  <c r="CK202" i="49"/>
  <c r="ES201" i="49"/>
  <c r="CG201" i="49"/>
  <c r="EO200" i="49"/>
  <c r="CC200" i="49"/>
  <c r="DU199" i="49"/>
  <c r="BI199" i="49"/>
  <c r="DQ198" i="49"/>
  <c r="BE198" i="49"/>
  <c r="DM197" i="49"/>
  <c r="BA197" i="49"/>
  <c r="DI196" i="49"/>
  <c r="AW196" i="49"/>
  <c r="CO195" i="49"/>
  <c r="EW194" i="49"/>
  <c r="CK194" i="49"/>
  <c r="ES193" i="49"/>
  <c r="CG193" i="49"/>
  <c r="EO192" i="49"/>
  <c r="CC192" i="49"/>
  <c r="DU191" i="49"/>
  <c r="BI191" i="49"/>
  <c r="BE190" i="49"/>
  <c r="AW188" i="49"/>
  <c r="AO186" i="49"/>
  <c r="CO183" i="49"/>
  <c r="CG181" i="49"/>
  <c r="BY179" i="49"/>
  <c r="BQ177" i="49"/>
  <c r="BI175" i="49"/>
  <c r="BA173" i="49"/>
  <c r="AS171" i="49"/>
  <c r="AK169" i="49"/>
  <c r="CK166" i="49"/>
  <c r="CC164" i="49"/>
  <c r="BU162" i="49"/>
  <c r="BM160" i="49"/>
  <c r="BC158" i="49"/>
  <c r="BE151" i="49"/>
  <c r="EK140" i="49"/>
  <c r="DE132" i="49"/>
  <c r="AV122" i="49"/>
  <c r="EO107" i="49"/>
  <c r="DY107" i="49"/>
  <c r="DI107" i="49"/>
  <c r="CS107" i="49"/>
  <c r="CC107" i="49"/>
  <c r="BM107" i="49"/>
  <c r="AW107" i="49"/>
  <c r="EZ202" i="49"/>
  <c r="EJ202" i="49"/>
  <c r="DT202" i="49"/>
  <c r="DD202" i="49"/>
  <c r="CN202" i="49"/>
  <c r="BX202" i="49"/>
  <c r="BH202" i="49"/>
  <c r="AR202" i="49"/>
  <c r="EV201" i="49"/>
  <c r="EF201" i="49"/>
  <c r="DP201" i="49"/>
  <c r="DP302" i="49" s="1"/>
  <c r="CZ201" i="49"/>
  <c r="CJ201" i="49"/>
  <c r="BT201" i="49"/>
  <c r="BD201" i="49"/>
  <c r="AN201" i="49"/>
  <c r="ER200" i="49"/>
  <c r="EB200" i="49"/>
  <c r="DL200" i="49"/>
  <c r="CV200" i="49"/>
  <c r="CF200" i="49"/>
  <c r="BP200" i="49"/>
  <c r="AZ200" i="49"/>
  <c r="AJ200" i="49"/>
  <c r="EN199" i="49"/>
  <c r="DX199" i="49"/>
  <c r="DH199" i="49"/>
  <c r="CR199" i="49"/>
  <c r="CB199" i="49"/>
  <c r="BL199" i="49"/>
  <c r="AV199" i="49"/>
  <c r="EZ198" i="49"/>
  <c r="EZ299" i="49" s="1"/>
  <c r="EJ198" i="49"/>
  <c r="DT198" i="49"/>
  <c r="DD198" i="49"/>
  <c r="CN198" i="49"/>
  <c r="BX198" i="49"/>
  <c r="BH198" i="49"/>
  <c r="AR198" i="49"/>
  <c r="EV197" i="49"/>
  <c r="EF197" i="49"/>
  <c r="DP197" i="49"/>
  <c r="DP298" i="49" s="1"/>
  <c r="CZ197" i="49"/>
  <c r="CJ197" i="49"/>
  <c r="BT197" i="49"/>
  <c r="BD197" i="49"/>
  <c r="AN197" i="49"/>
  <c r="ER196" i="49"/>
  <c r="EB196" i="49"/>
  <c r="DL196" i="49"/>
  <c r="CV196" i="49"/>
  <c r="CF196" i="49"/>
  <c r="BP196" i="49"/>
  <c r="AZ196" i="49"/>
  <c r="AJ196" i="49"/>
  <c r="EN195" i="49"/>
  <c r="DX195" i="49"/>
  <c r="DH195" i="49"/>
  <c r="CR195" i="49"/>
  <c r="CB195" i="49"/>
  <c r="BL195" i="49"/>
  <c r="AV195" i="49"/>
  <c r="EZ194" i="49"/>
  <c r="EJ194" i="49"/>
  <c r="DT194" i="49"/>
  <c r="DD194" i="49"/>
  <c r="CN194" i="49"/>
  <c r="BX194" i="49"/>
  <c r="BH194" i="49"/>
  <c r="AR194" i="49"/>
  <c r="EV193" i="49"/>
  <c r="EF193" i="49"/>
  <c r="DP193" i="49"/>
  <c r="CZ193" i="49"/>
  <c r="CJ193" i="49"/>
  <c r="BT193" i="49"/>
  <c r="BD193" i="49"/>
  <c r="AN193" i="49"/>
  <c r="ER192" i="49"/>
  <c r="EB192" i="49"/>
  <c r="DL192" i="49"/>
  <c r="CV192" i="49"/>
  <c r="CF192" i="49"/>
  <c r="BP192" i="49"/>
  <c r="AZ192" i="49"/>
  <c r="AJ192" i="49"/>
  <c r="EN191" i="49"/>
  <c r="DX191" i="49"/>
  <c r="DH191" i="49"/>
  <c r="CR191" i="49"/>
  <c r="CB191" i="49"/>
  <c r="BL191" i="49"/>
  <c r="AV191" i="49"/>
  <c r="EZ190" i="49"/>
  <c r="EC190" i="49"/>
  <c r="BQ190" i="49"/>
  <c r="DY189" i="49"/>
  <c r="BM189" i="49"/>
  <c r="DE188" i="49"/>
  <c r="AS188" i="49"/>
  <c r="DA187" i="49"/>
  <c r="AO187" i="49"/>
  <c r="CW186" i="49"/>
  <c r="AK186" i="49"/>
  <c r="CS185" i="49"/>
  <c r="EK184" i="49"/>
  <c r="BY184" i="49"/>
  <c r="EG183" i="49"/>
  <c r="BU183" i="49"/>
  <c r="EC182" i="49"/>
  <c r="BQ182" i="49"/>
  <c r="DY181" i="49"/>
  <c r="BM181" i="49"/>
  <c r="DE180" i="49"/>
  <c r="AS180" i="49"/>
  <c r="DA179" i="49"/>
  <c r="AO179" i="49"/>
  <c r="CW178" i="49"/>
  <c r="AK178" i="49"/>
  <c r="CS177" i="49"/>
  <c r="EK176" i="49"/>
  <c r="BY176" i="49"/>
  <c r="EG175" i="49"/>
  <c r="BU175" i="49"/>
  <c r="EC174" i="49"/>
  <c r="BQ174" i="49"/>
  <c r="DY173" i="49"/>
  <c r="BM173" i="49"/>
  <c r="DE172" i="49"/>
  <c r="AS172" i="49"/>
  <c r="DA171" i="49"/>
  <c r="AO171" i="49"/>
  <c r="CW170" i="49"/>
  <c r="AK170" i="49"/>
  <c r="CS169" i="49"/>
  <c r="EK168" i="49"/>
  <c r="BY168" i="49"/>
  <c r="EG167" i="49"/>
  <c r="BU167" i="49"/>
  <c r="EC166" i="49"/>
  <c r="BQ166" i="49"/>
  <c r="DY165" i="49"/>
  <c r="BM165" i="49"/>
  <c r="DE164" i="49"/>
  <c r="AS164" i="49"/>
  <c r="DA163" i="49"/>
  <c r="AO163" i="49"/>
  <c r="CW162" i="49"/>
  <c r="AK162" i="49"/>
  <c r="CS161" i="49"/>
  <c r="EK160" i="49"/>
  <c r="BY160" i="49"/>
  <c r="EG159" i="49"/>
  <c r="BU159" i="49"/>
  <c r="EC158" i="49"/>
  <c r="BQ158" i="49"/>
  <c r="CJ157" i="49"/>
  <c r="DQ155" i="49"/>
  <c r="DI153" i="49"/>
  <c r="DA151" i="49"/>
  <c r="CS149" i="49"/>
  <c r="ES146" i="49"/>
  <c r="EK144" i="49"/>
  <c r="EC142" i="49"/>
  <c r="DU140" i="49"/>
  <c r="DM138" i="49"/>
  <c r="DE136" i="49"/>
  <c r="CW134" i="49"/>
  <c r="EW131" i="49"/>
  <c r="EO129" i="49"/>
  <c r="EG127" i="49"/>
  <c r="DY125" i="49"/>
  <c r="CV119" i="49"/>
  <c r="BP111" i="49"/>
  <c r="ER107" i="49"/>
  <c r="EB107" i="49"/>
  <c r="DL107" i="49"/>
  <c r="CV107" i="49"/>
  <c r="CF107" i="49"/>
  <c r="BP107" i="49"/>
  <c r="AZ107" i="49"/>
  <c r="AJ107" i="49"/>
  <c r="EM202" i="49"/>
  <c r="DW202" i="49"/>
  <c r="DG202" i="49"/>
  <c r="CQ202" i="49"/>
  <c r="CA202" i="49"/>
  <c r="BK202" i="49"/>
  <c r="AU202" i="49"/>
  <c r="EY201" i="49"/>
  <c r="EI201" i="49"/>
  <c r="DS201" i="49"/>
  <c r="DC201" i="49"/>
  <c r="CM201" i="49"/>
  <c r="BW201" i="49"/>
  <c r="BG201" i="49"/>
  <c r="AQ201" i="49"/>
  <c r="EU200" i="49"/>
  <c r="EE200" i="49"/>
  <c r="DO200" i="49"/>
  <c r="CY200" i="49"/>
  <c r="CI200" i="49"/>
  <c r="BS200" i="49"/>
  <c r="BC200" i="49"/>
  <c r="AM200" i="49"/>
  <c r="EQ199" i="49"/>
  <c r="EA199" i="49"/>
  <c r="DK199" i="49"/>
  <c r="CU199" i="49"/>
  <c r="CE199" i="49"/>
  <c r="BO199" i="49"/>
  <c r="AY199" i="49"/>
  <c r="AI199" i="49"/>
  <c r="EM198" i="49"/>
  <c r="DW198" i="49"/>
  <c r="DG198" i="49"/>
  <c r="CQ198" i="49"/>
  <c r="CA198" i="49"/>
  <c r="BK198" i="49"/>
  <c r="AU198" i="49"/>
  <c r="EY197" i="49"/>
  <c r="EI197" i="49"/>
  <c r="DS197" i="49"/>
  <c r="DC197" i="49"/>
  <c r="CM197" i="49"/>
  <c r="BW197" i="49"/>
  <c r="BG197" i="49"/>
  <c r="AQ197" i="49"/>
  <c r="EU196" i="49"/>
  <c r="EE196" i="49"/>
  <c r="DO196" i="49"/>
  <c r="CY196" i="49"/>
  <c r="CI196" i="49"/>
  <c r="BS196" i="49"/>
  <c r="BC196" i="49"/>
  <c r="AM196" i="49"/>
  <c r="EQ195" i="49"/>
  <c r="EA195" i="49"/>
  <c r="DK195" i="49"/>
  <c r="CU195" i="49"/>
  <c r="CE195" i="49"/>
  <c r="BO195" i="49"/>
  <c r="AY195" i="49"/>
  <c r="AI195" i="49"/>
  <c r="EM194" i="49"/>
  <c r="DW194" i="49"/>
  <c r="DG194" i="49"/>
  <c r="CQ194" i="49"/>
  <c r="CA194" i="49"/>
  <c r="BK194" i="49"/>
  <c r="AU194" i="49"/>
  <c r="EY193" i="49"/>
  <c r="EI193" i="49"/>
  <c r="DS193" i="49"/>
  <c r="DC193" i="49"/>
  <c r="CM193" i="49"/>
  <c r="BW193" i="49"/>
  <c r="BG193" i="49"/>
  <c r="AQ193" i="49"/>
  <c r="EU192" i="49"/>
  <c r="EE192" i="49"/>
  <c r="DO192" i="49"/>
  <c r="CY192" i="49"/>
  <c r="CI192" i="49"/>
  <c r="BS192" i="49"/>
  <c r="BC192" i="49"/>
  <c r="AM192" i="49"/>
  <c r="EQ191" i="49"/>
  <c r="EA191" i="49"/>
  <c r="DK191" i="49"/>
  <c r="CU191" i="49"/>
  <c r="CE191" i="49"/>
  <c r="BO191" i="49"/>
  <c r="AY191" i="49"/>
  <c r="AI191" i="49"/>
  <c r="EL190" i="49"/>
  <c r="CC190" i="49"/>
  <c r="DU189" i="49"/>
  <c r="BI189" i="49"/>
  <c r="DQ188" i="49"/>
  <c r="BE188" i="49"/>
  <c r="DM187" i="49"/>
  <c r="BA187" i="49"/>
  <c r="DI186" i="49"/>
  <c r="AW186" i="49"/>
  <c r="CO185" i="49"/>
  <c r="EW184" i="49"/>
  <c r="CK184" i="49"/>
  <c r="ES183" i="49"/>
  <c r="CG183" i="49"/>
  <c r="EO182" i="49"/>
  <c r="CC182" i="49"/>
  <c r="DU181" i="49"/>
  <c r="BI181" i="49"/>
  <c r="DQ180" i="49"/>
  <c r="BE180" i="49"/>
  <c r="DM179" i="49"/>
  <c r="BA179" i="49"/>
  <c r="DI178" i="49"/>
  <c r="AW178" i="49"/>
  <c r="CO177" i="49"/>
  <c r="EW176" i="49"/>
  <c r="CK176" i="49"/>
  <c r="ES175" i="49"/>
  <c r="CG175" i="49"/>
  <c r="EO174" i="49"/>
  <c r="CC174" i="49"/>
  <c r="DU173" i="49"/>
  <c r="BI173" i="49"/>
  <c r="DQ172" i="49"/>
  <c r="BE172" i="49"/>
  <c r="DM171" i="49"/>
  <c r="BA171" i="49"/>
  <c r="DI170" i="49"/>
  <c r="AW170" i="49"/>
  <c r="CO169" i="49"/>
  <c r="EW168" i="49"/>
  <c r="CK168" i="49"/>
  <c r="ES167" i="49"/>
  <c r="CG167" i="49"/>
  <c r="EO166" i="49"/>
  <c r="CC166" i="49"/>
  <c r="DU165" i="49"/>
  <c r="BI165" i="49"/>
  <c r="DQ164" i="49"/>
  <c r="BE164" i="49"/>
  <c r="DM163" i="49"/>
  <c r="BA163" i="49"/>
  <c r="DI162" i="49"/>
  <c r="AW162" i="49"/>
  <c r="CO161" i="49"/>
  <c r="EW160" i="49"/>
  <c r="CK160" i="49"/>
  <c r="ES159" i="49"/>
  <c r="CG159" i="49"/>
  <c r="EO158" i="49"/>
  <c r="CC158" i="49"/>
  <c r="DH157" i="49"/>
  <c r="AS156" i="49"/>
  <c r="AK154" i="49"/>
  <c r="CK151" i="49"/>
  <c r="CC149" i="49"/>
  <c r="BU147" i="49"/>
  <c r="BM145" i="49"/>
  <c r="BE143" i="49"/>
  <c r="AW141" i="49"/>
  <c r="AO139" i="49"/>
  <c r="CO136" i="49"/>
  <c r="CG134" i="49"/>
  <c r="BY132" i="49"/>
  <c r="BQ130" i="49"/>
  <c r="BI128" i="49"/>
  <c r="BA126" i="49"/>
  <c r="AR121" i="49"/>
  <c r="EF112" i="49"/>
  <c r="EU107" i="49"/>
  <c r="EE107" i="49"/>
  <c r="DO107" i="49"/>
  <c r="CY107" i="49"/>
  <c r="CI107" i="49"/>
  <c r="BS107" i="49"/>
  <c r="BC107" i="49"/>
  <c r="AM107" i="49"/>
  <c r="EP202" i="49"/>
  <c r="DZ202" i="49"/>
  <c r="DJ202" i="49"/>
  <c r="CT202" i="49"/>
  <c r="CD202" i="49"/>
  <c r="BN202" i="49"/>
  <c r="AX202" i="49"/>
  <c r="AH202" i="49"/>
  <c r="EL201" i="49"/>
  <c r="DV201" i="49"/>
  <c r="DF201" i="49"/>
  <c r="CP201" i="49"/>
  <c r="BZ201" i="49"/>
  <c r="BJ201" i="49"/>
  <c r="AT201" i="49"/>
  <c r="EX200" i="49"/>
  <c r="EH200" i="49"/>
  <c r="DR200" i="49"/>
  <c r="DB200" i="49"/>
  <c r="CL200" i="49"/>
  <c r="BV200" i="49"/>
  <c r="BF200" i="49"/>
  <c r="AP200" i="49"/>
  <c r="ET199" i="49"/>
  <c r="ED199" i="49"/>
  <c r="DN199" i="49"/>
  <c r="CX199" i="49"/>
  <c r="CH199" i="49"/>
  <c r="BR199" i="49"/>
  <c r="BB199" i="49"/>
  <c r="AL199" i="49"/>
  <c r="EP198" i="49"/>
  <c r="DZ198" i="49"/>
  <c r="DJ198" i="49"/>
  <c r="CT198" i="49"/>
  <c r="CD198" i="49"/>
  <c r="BN198" i="49"/>
  <c r="AX198" i="49"/>
  <c r="AH198" i="49"/>
  <c r="EL197" i="49"/>
  <c r="DV197" i="49"/>
  <c r="DF197" i="49"/>
  <c r="CP197" i="49"/>
  <c r="BZ197" i="49"/>
  <c r="BJ197" i="49"/>
  <c r="AT197" i="49"/>
  <c r="EX196" i="49"/>
  <c r="EH196" i="49"/>
  <c r="DR196" i="49"/>
  <c r="DB196" i="49"/>
  <c r="CL196" i="49"/>
  <c r="BV196" i="49"/>
  <c r="BF196" i="49"/>
  <c r="AP196" i="49"/>
  <c r="ET195" i="49"/>
  <c r="ED195" i="49"/>
  <c r="DN195" i="49"/>
  <c r="CX195" i="49"/>
  <c r="CH195" i="49"/>
  <c r="BR195" i="49"/>
  <c r="BB195" i="49"/>
  <c r="AL195" i="49"/>
  <c r="EP194" i="49"/>
  <c r="DZ194" i="49"/>
  <c r="DJ194" i="49"/>
  <c r="CT194" i="49"/>
  <c r="CD194" i="49"/>
  <c r="BN194" i="49"/>
  <c r="AX194" i="49"/>
  <c r="AH194" i="49"/>
  <c r="EL193" i="49"/>
  <c r="DV193" i="49"/>
  <c r="DF193" i="49"/>
  <c r="CP193" i="49"/>
  <c r="BZ193" i="49"/>
  <c r="BJ193" i="49"/>
  <c r="AT193" i="49"/>
  <c r="EX192" i="49"/>
  <c r="EH192" i="49"/>
  <c r="DR192" i="49"/>
  <c r="DB192" i="49"/>
  <c r="CL192" i="49"/>
  <c r="BV192" i="49"/>
  <c r="BF192" i="49"/>
  <c r="AP192" i="49"/>
  <c r="ET191" i="49"/>
  <c r="ED191" i="49"/>
  <c r="DN191" i="49"/>
  <c r="CX191" i="49"/>
  <c r="CH191" i="49"/>
  <c r="BR191" i="49"/>
  <c r="BB191" i="49"/>
  <c r="AL191" i="49"/>
  <c r="EP190" i="49"/>
  <c r="CO190" i="49"/>
  <c r="EW189" i="49"/>
  <c r="CK189" i="49"/>
  <c r="ES188" i="49"/>
  <c r="CG188" i="49"/>
  <c r="EO187" i="49"/>
  <c r="CC187" i="49"/>
  <c r="DU186" i="49"/>
  <c r="BI186" i="49"/>
  <c r="DQ185" i="49"/>
  <c r="BE185" i="49"/>
  <c r="DM184" i="49"/>
  <c r="BA184" i="49"/>
  <c r="DI183" i="49"/>
  <c r="AW183" i="49"/>
  <c r="CO182" i="49"/>
  <c r="EW181" i="49"/>
  <c r="CK181" i="49"/>
  <c r="ES180" i="49"/>
  <c r="CG180" i="49"/>
  <c r="EO179" i="49"/>
  <c r="CC179" i="49"/>
  <c r="DU178" i="49"/>
  <c r="BI178" i="49"/>
  <c r="DQ177" i="49"/>
  <c r="BE177" i="49"/>
  <c r="DM176" i="49"/>
  <c r="BA176" i="49"/>
  <c r="DI175" i="49"/>
  <c r="AW175" i="49"/>
  <c r="CO174" i="49"/>
  <c r="EW173" i="49"/>
  <c r="CK173" i="49"/>
  <c r="ES172" i="49"/>
  <c r="CG172" i="49"/>
  <c r="EO171" i="49"/>
  <c r="CC171" i="49"/>
  <c r="DU170" i="49"/>
  <c r="BI170" i="49"/>
  <c r="DQ169" i="49"/>
  <c r="BE169" i="49"/>
  <c r="DM168" i="49"/>
  <c r="BA168" i="49"/>
  <c r="DI167" i="49"/>
  <c r="AW167" i="49"/>
  <c r="CO166" i="49"/>
  <c r="EW165" i="49"/>
  <c r="CK165" i="49"/>
  <c r="ES164" i="49"/>
  <c r="CG164" i="49"/>
  <c r="EO163" i="49"/>
  <c r="CC163" i="49"/>
  <c r="DU162" i="49"/>
  <c r="BI162" i="49"/>
  <c r="DQ161" i="49"/>
  <c r="BE161" i="49"/>
  <c r="DM160" i="49"/>
  <c r="BA160" i="49"/>
  <c r="DI159" i="49"/>
  <c r="AW159" i="49"/>
  <c r="CO158" i="49"/>
  <c r="EF157" i="49"/>
  <c r="EW155" i="49"/>
  <c r="EO153" i="49"/>
  <c r="EG151" i="49"/>
  <c r="DY149" i="49"/>
  <c r="DQ147" i="49"/>
  <c r="DI145" i="49"/>
  <c r="DA143" i="49"/>
  <c r="CS141" i="49"/>
  <c r="ES138" i="49"/>
  <c r="EK136" i="49"/>
  <c r="EC134" i="49"/>
  <c r="DU132" i="49"/>
  <c r="DM130" i="49"/>
  <c r="DE128" i="49"/>
  <c r="CW126" i="49"/>
  <c r="DH122" i="49"/>
  <c r="CB114" i="49"/>
  <c r="EN190" i="49"/>
  <c r="DX190" i="49"/>
  <c r="DH190" i="49"/>
  <c r="CR190" i="49"/>
  <c r="CB190" i="49"/>
  <c r="BL190" i="49"/>
  <c r="AV190" i="49"/>
  <c r="EZ189" i="49"/>
  <c r="EZ290" i="49" s="1"/>
  <c r="EJ189" i="49"/>
  <c r="DT189" i="49"/>
  <c r="DD189" i="49"/>
  <c r="CN189" i="49"/>
  <c r="BX189" i="49"/>
  <c r="BH189" i="49"/>
  <c r="AR189" i="49"/>
  <c r="EV188" i="49"/>
  <c r="EF188" i="49"/>
  <c r="DP188" i="49"/>
  <c r="DP289" i="49" s="1"/>
  <c r="CZ188" i="49"/>
  <c r="CJ188" i="49"/>
  <c r="BT188" i="49"/>
  <c r="BD188" i="49"/>
  <c r="AN188" i="49"/>
  <c r="ER187" i="49"/>
  <c r="EB187" i="49"/>
  <c r="DL187" i="49"/>
  <c r="CV187" i="49"/>
  <c r="CF187" i="49"/>
  <c r="BP187" i="49"/>
  <c r="AZ187" i="49"/>
  <c r="AJ187" i="49"/>
  <c r="EN186" i="49"/>
  <c r="DX186" i="49"/>
  <c r="DH186" i="49"/>
  <c r="CR186" i="49"/>
  <c r="CB186" i="49"/>
  <c r="BL186" i="49"/>
  <c r="AV186" i="49"/>
  <c r="EZ185" i="49"/>
  <c r="EJ185" i="49"/>
  <c r="DT185" i="49"/>
  <c r="DD185" i="49"/>
  <c r="CN185" i="49"/>
  <c r="BX185" i="49"/>
  <c r="BH185" i="49"/>
  <c r="AR185" i="49"/>
  <c r="EV184" i="49"/>
  <c r="EF184" i="49"/>
  <c r="DP184" i="49"/>
  <c r="DP285" i="49" s="1"/>
  <c r="CZ184" i="49"/>
  <c r="CJ184" i="49"/>
  <c r="BT184" i="49"/>
  <c r="BD184" i="49"/>
  <c r="AN184" i="49"/>
  <c r="ER183" i="49"/>
  <c r="EB183" i="49"/>
  <c r="DL183" i="49"/>
  <c r="CV183" i="49"/>
  <c r="CF183" i="49"/>
  <c r="BP183" i="49"/>
  <c r="AZ183" i="49"/>
  <c r="AJ183" i="49"/>
  <c r="EN182" i="49"/>
  <c r="DX182" i="49"/>
  <c r="DH182" i="49"/>
  <c r="CR182" i="49"/>
  <c r="CB182" i="49"/>
  <c r="BL182" i="49"/>
  <c r="AV182" i="49"/>
  <c r="EZ181" i="49"/>
  <c r="EJ181" i="49"/>
  <c r="DT181" i="49"/>
  <c r="DD181" i="49"/>
  <c r="CN181" i="49"/>
  <c r="BX181" i="49"/>
  <c r="BH181" i="49"/>
  <c r="AR181" i="49"/>
  <c r="EV180" i="49"/>
  <c r="EF180" i="49"/>
  <c r="DP180" i="49"/>
  <c r="CZ180" i="49"/>
  <c r="CJ180" i="49"/>
  <c r="BT180" i="49"/>
  <c r="BD180" i="49"/>
  <c r="AN180" i="49"/>
  <c r="ER179" i="49"/>
  <c r="EB179" i="49"/>
  <c r="DL179" i="49"/>
  <c r="CV179" i="49"/>
  <c r="CF179" i="49"/>
  <c r="BP179" i="49"/>
  <c r="AZ179" i="49"/>
  <c r="AJ179" i="49"/>
  <c r="EN178" i="49"/>
  <c r="DX178" i="49"/>
  <c r="DH178" i="49"/>
  <c r="CR178" i="49"/>
  <c r="CB178" i="49"/>
  <c r="BL178" i="49"/>
  <c r="AV178" i="49"/>
  <c r="EZ177" i="49"/>
  <c r="EJ177" i="49"/>
  <c r="DT177" i="49"/>
  <c r="DD177" i="49"/>
  <c r="CN177" i="49"/>
  <c r="BX177" i="49"/>
  <c r="BH177" i="49"/>
  <c r="AR177" i="49"/>
  <c r="EV176" i="49"/>
  <c r="EF176" i="49"/>
  <c r="DP176" i="49"/>
  <c r="DP277" i="49" s="1"/>
  <c r="CZ176" i="49"/>
  <c r="CJ176" i="49"/>
  <c r="BT176" i="49"/>
  <c r="BD176" i="49"/>
  <c r="AN176" i="49"/>
  <c r="ER175" i="49"/>
  <c r="EB175" i="49"/>
  <c r="DL175" i="49"/>
  <c r="CV175" i="49"/>
  <c r="CF175" i="49"/>
  <c r="BP175" i="49"/>
  <c r="AZ175" i="49"/>
  <c r="AJ175" i="49"/>
  <c r="EN174" i="49"/>
  <c r="DX174" i="49"/>
  <c r="DH174" i="49"/>
  <c r="CR174" i="49"/>
  <c r="CB174" i="49"/>
  <c r="BL174" i="49"/>
  <c r="AV174" i="49"/>
  <c r="EZ173" i="49"/>
  <c r="EJ173" i="49"/>
  <c r="DT173" i="49"/>
  <c r="DD173" i="49"/>
  <c r="CN173" i="49"/>
  <c r="BX173" i="49"/>
  <c r="BH173" i="49"/>
  <c r="AR173" i="49"/>
  <c r="EV172" i="49"/>
  <c r="EF172" i="49"/>
  <c r="DP172" i="49"/>
  <c r="DP273" i="49" s="1"/>
  <c r="CZ172" i="49"/>
  <c r="CJ172" i="49"/>
  <c r="BT172" i="49"/>
  <c r="BD172" i="49"/>
  <c r="AN172" i="49"/>
  <c r="ER171" i="49"/>
  <c r="EB171" i="49"/>
  <c r="DL171" i="49"/>
  <c r="CV171" i="49"/>
  <c r="CF171" i="49"/>
  <c r="BP171" i="49"/>
  <c r="AZ171" i="49"/>
  <c r="AJ171" i="49"/>
  <c r="EN170" i="49"/>
  <c r="DX170" i="49"/>
  <c r="DH170" i="49"/>
  <c r="CR170" i="49"/>
  <c r="CB170" i="49"/>
  <c r="BL170" i="49"/>
  <c r="AV170" i="49"/>
  <c r="EZ169" i="49"/>
  <c r="EJ169" i="49"/>
  <c r="DT169" i="49"/>
  <c r="DD169" i="49"/>
  <c r="CN169" i="49"/>
  <c r="BX169" i="49"/>
  <c r="BH169" i="49"/>
  <c r="AR169" i="49"/>
  <c r="EV168" i="49"/>
  <c r="EF168" i="49"/>
  <c r="DP168" i="49"/>
  <c r="DP269" i="49" s="1"/>
  <c r="CZ168" i="49"/>
  <c r="CJ168" i="49"/>
  <c r="BT168" i="49"/>
  <c r="BD168" i="49"/>
  <c r="AN168" i="49"/>
  <c r="ER167" i="49"/>
  <c r="EB167" i="49"/>
  <c r="DL167" i="49"/>
  <c r="CV167" i="49"/>
  <c r="CF167" i="49"/>
  <c r="BP167" i="49"/>
  <c r="AZ167" i="49"/>
  <c r="AJ167" i="49"/>
  <c r="EN166" i="49"/>
  <c r="DX166" i="49"/>
  <c r="DH166" i="49"/>
  <c r="CR166" i="49"/>
  <c r="CB166" i="49"/>
  <c r="BL166" i="49"/>
  <c r="AV166" i="49"/>
  <c r="EZ165" i="49"/>
  <c r="EJ165" i="49"/>
  <c r="DT165" i="49"/>
  <c r="DD165" i="49"/>
  <c r="CN165" i="49"/>
  <c r="BX165" i="49"/>
  <c r="BH165" i="49"/>
  <c r="AR165" i="49"/>
  <c r="EV164" i="49"/>
  <c r="EF164" i="49"/>
  <c r="DP164" i="49"/>
  <c r="CZ164" i="49"/>
  <c r="CJ164" i="49"/>
  <c r="BT164" i="49"/>
  <c r="BD164" i="49"/>
  <c r="AN164" i="49"/>
  <c r="ER163" i="49"/>
  <c r="EB163" i="49"/>
  <c r="DL163" i="49"/>
  <c r="CV163" i="49"/>
  <c r="CF163" i="49"/>
  <c r="BP163" i="49"/>
  <c r="AZ163" i="49"/>
  <c r="AJ163" i="49"/>
  <c r="EN162" i="49"/>
  <c r="DX162" i="49"/>
  <c r="DH162" i="49"/>
  <c r="CR162" i="49"/>
  <c r="CB162" i="49"/>
  <c r="BL162" i="49"/>
  <c r="AV162" i="49"/>
  <c r="EZ161" i="49"/>
  <c r="EJ161" i="49"/>
  <c r="DT161" i="49"/>
  <c r="DD161" i="49"/>
  <c r="CN161" i="49"/>
  <c r="BX161" i="49"/>
  <c r="BH161" i="49"/>
  <c r="AR161" i="49"/>
  <c r="EV160" i="49"/>
  <c r="EF160" i="49"/>
  <c r="DP160" i="49"/>
  <c r="CZ160" i="49"/>
  <c r="CJ160" i="49"/>
  <c r="BT160" i="49"/>
  <c r="BD160" i="49"/>
  <c r="AN160" i="49"/>
  <c r="ER159" i="49"/>
  <c r="EB159" i="49"/>
  <c r="DL159" i="49"/>
  <c r="CV159" i="49"/>
  <c r="CF159" i="49"/>
  <c r="BP159" i="49"/>
  <c r="AZ159" i="49"/>
  <c r="AJ159" i="49"/>
  <c r="EN158" i="49"/>
  <c r="DX158" i="49"/>
  <c r="DH158" i="49"/>
  <c r="CR158" i="49"/>
  <c r="CB158" i="49"/>
  <c r="BL158" i="49"/>
  <c r="AQ158" i="49"/>
  <c r="EK157" i="49"/>
  <c r="DE157" i="49"/>
  <c r="BY157" i="49"/>
  <c r="AS157" i="49"/>
  <c r="DA156" i="49"/>
  <c r="AO156" i="49"/>
  <c r="CW155" i="49"/>
  <c r="AK155" i="49"/>
  <c r="CS154" i="49"/>
  <c r="EK153" i="49"/>
  <c r="BY153" i="49"/>
  <c r="EG152" i="49"/>
  <c r="BU152" i="49"/>
  <c r="EC151" i="49"/>
  <c r="BQ151" i="49"/>
  <c r="DY150" i="49"/>
  <c r="BM150" i="49"/>
  <c r="DE149" i="49"/>
  <c r="AS149" i="49"/>
  <c r="DA148" i="49"/>
  <c r="AO148" i="49"/>
  <c r="CW147" i="49"/>
  <c r="AK147" i="49"/>
  <c r="CS146" i="49"/>
  <c r="EK145" i="49"/>
  <c r="BY145" i="49"/>
  <c r="EG144" i="49"/>
  <c r="BU144" i="49"/>
  <c r="EC143" i="49"/>
  <c r="BQ143" i="49"/>
  <c r="DY142" i="49"/>
  <c r="BM142" i="49"/>
  <c r="DE141" i="49"/>
  <c r="AS141" i="49"/>
  <c r="DA140" i="49"/>
  <c r="AO140" i="49"/>
  <c r="CW139" i="49"/>
  <c r="AK139" i="49"/>
  <c r="CS138" i="49"/>
  <c r="EK137" i="49"/>
  <c r="BY137" i="49"/>
  <c r="EG136" i="49"/>
  <c r="BU136" i="49"/>
  <c r="EC135" i="49"/>
  <c r="BQ135" i="49"/>
  <c r="DY134" i="49"/>
  <c r="BM134" i="49"/>
  <c r="DE133" i="49"/>
  <c r="AS133" i="49"/>
  <c r="AO132" i="49"/>
  <c r="CW131" i="49"/>
  <c r="AK131" i="49"/>
  <c r="CS130" i="49"/>
  <c r="BY129" i="49"/>
  <c r="EC127" i="49"/>
  <c r="EO124" i="49"/>
  <c r="AJ123" i="49"/>
  <c r="EV120" i="49"/>
  <c r="EN118" i="49"/>
  <c r="EF116" i="49"/>
  <c r="DX114" i="49"/>
  <c r="DP112" i="49"/>
  <c r="DP213" i="49" s="1"/>
  <c r="DH110" i="49"/>
  <c r="CZ108" i="49"/>
  <c r="EA190" i="49"/>
  <c r="DK190" i="49"/>
  <c r="CU190" i="49"/>
  <c r="CE190" i="49"/>
  <c r="BO190" i="49"/>
  <c r="AY190" i="49"/>
  <c r="AI190" i="49"/>
  <c r="EM189" i="49"/>
  <c r="DW189" i="49"/>
  <c r="DG189" i="49"/>
  <c r="CQ189" i="49"/>
  <c r="CA189" i="49"/>
  <c r="BK189" i="49"/>
  <c r="AU189" i="49"/>
  <c r="EY188" i="49"/>
  <c r="EI188" i="49"/>
  <c r="DS188" i="49"/>
  <c r="DC188" i="49"/>
  <c r="CM188" i="49"/>
  <c r="BW188" i="49"/>
  <c r="BG188" i="49"/>
  <c r="AQ188" i="49"/>
  <c r="EU187" i="49"/>
  <c r="EE187" i="49"/>
  <c r="DO187" i="49"/>
  <c r="CY187" i="49"/>
  <c r="CI187" i="49"/>
  <c r="BS187" i="49"/>
  <c r="BC187" i="49"/>
  <c r="AM187" i="49"/>
  <c r="EQ186" i="49"/>
  <c r="EA186" i="49"/>
  <c r="DK186" i="49"/>
  <c r="CU186" i="49"/>
  <c r="CE186" i="49"/>
  <c r="BO186" i="49"/>
  <c r="AY186" i="49"/>
  <c r="AI186" i="49"/>
  <c r="EM185" i="49"/>
  <c r="DW185" i="49"/>
  <c r="DG185" i="49"/>
  <c r="CQ185" i="49"/>
  <c r="CA185" i="49"/>
  <c r="BK185" i="49"/>
  <c r="AU185" i="49"/>
  <c r="EY184" i="49"/>
  <c r="EI184" i="49"/>
  <c r="DS184" i="49"/>
  <c r="DC184" i="49"/>
  <c r="CM184" i="49"/>
  <c r="BW184" i="49"/>
  <c r="BG184" i="49"/>
  <c r="AQ184" i="49"/>
  <c r="EU183" i="49"/>
  <c r="EE183" i="49"/>
  <c r="DO183" i="49"/>
  <c r="CY183" i="49"/>
  <c r="CI183" i="49"/>
  <c r="BS183" i="49"/>
  <c r="BC183" i="49"/>
  <c r="AM183" i="49"/>
  <c r="EQ182" i="49"/>
  <c r="EA182" i="49"/>
  <c r="DK182" i="49"/>
  <c r="CU182" i="49"/>
  <c r="CE182" i="49"/>
  <c r="BO182" i="49"/>
  <c r="AY182" i="49"/>
  <c r="AI182" i="49"/>
  <c r="EM181" i="49"/>
  <c r="DW181" i="49"/>
  <c r="DG181" i="49"/>
  <c r="CQ181" i="49"/>
  <c r="CA181" i="49"/>
  <c r="BK181" i="49"/>
  <c r="AU181" i="49"/>
  <c r="EY180" i="49"/>
  <c r="EI180" i="49"/>
  <c r="DS180" i="49"/>
  <c r="DC180" i="49"/>
  <c r="CM180" i="49"/>
  <c r="BW180" i="49"/>
  <c r="BG180" i="49"/>
  <c r="AQ180" i="49"/>
  <c r="EU179" i="49"/>
  <c r="EE179" i="49"/>
  <c r="DO179" i="49"/>
  <c r="CY179" i="49"/>
  <c r="CI179" i="49"/>
  <c r="BS179" i="49"/>
  <c r="BC179" i="49"/>
  <c r="AM179" i="49"/>
  <c r="EQ178" i="49"/>
  <c r="EA178" i="49"/>
  <c r="DK178" i="49"/>
  <c r="CU178" i="49"/>
  <c r="CE178" i="49"/>
  <c r="BO178" i="49"/>
  <c r="AY178" i="49"/>
  <c r="AI178" i="49"/>
  <c r="EM177" i="49"/>
  <c r="DW177" i="49"/>
  <c r="DG177" i="49"/>
  <c r="CQ177" i="49"/>
  <c r="CA177" i="49"/>
  <c r="BK177" i="49"/>
  <c r="AU177" i="49"/>
  <c r="EY176" i="49"/>
  <c r="EI176" i="49"/>
  <c r="DS176" i="49"/>
  <c r="DC176" i="49"/>
  <c r="CM176" i="49"/>
  <c r="BW176" i="49"/>
  <c r="BG176" i="49"/>
  <c r="AQ176" i="49"/>
  <c r="EU175" i="49"/>
  <c r="EE175" i="49"/>
  <c r="DO175" i="49"/>
  <c r="CY175" i="49"/>
  <c r="CI175" i="49"/>
  <c r="BS175" i="49"/>
  <c r="BC175" i="49"/>
  <c r="AM175" i="49"/>
  <c r="EQ174" i="49"/>
  <c r="EA174" i="49"/>
  <c r="DK174" i="49"/>
  <c r="CU174" i="49"/>
  <c r="CE174" i="49"/>
  <c r="BO174" i="49"/>
  <c r="AY174" i="49"/>
  <c r="AI174" i="49"/>
  <c r="EM173" i="49"/>
  <c r="DW173" i="49"/>
  <c r="DG173" i="49"/>
  <c r="CQ173" i="49"/>
  <c r="CA173" i="49"/>
  <c r="BK173" i="49"/>
  <c r="AU173" i="49"/>
  <c r="EY172" i="49"/>
  <c r="EI172" i="49"/>
  <c r="DS172" i="49"/>
  <c r="DC172" i="49"/>
  <c r="CM172" i="49"/>
  <c r="BW172" i="49"/>
  <c r="BG172" i="49"/>
  <c r="AQ172" i="49"/>
  <c r="EU171" i="49"/>
  <c r="EE171" i="49"/>
  <c r="DO171" i="49"/>
  <c r="CY171" i="49"/>
  <c r="CI171" i="49"/>
  <c r="BS171" i="49"/>
  <c r="BC171" i="49"/>
  <c r="AM171" i="49"/>
  <c r="EQ170" i="49"/>
  <c r="EA170" i="49"/>
  <c r="DK170" i="49"/>
  <c r="CU170" i="49"/>
  <c r="CE170" i="49"/>
  <c r="BO170" i="49"/>
  <c r="AY170" i="49"/>
  <c r="AI170" i="49"/>
  <c r="EM169" i="49"/>
  <c r="DW169" i="49"/>
  <c r="DG169" i="49"/>
  <c r="CQ169" i="49"/>
  <c r="CA169" i="49"/>
  <c r="BK169" i="49"/>
  <c r="AU169" i="49"/>
  <c r="EY168" i="49"/>
  <c r="EI168" i="49"/>
  <c r="DS168" i="49"/>
  <c r="DC168" i="49"/>
  <c r="CM168" i="49"/>
  <c r="BW168" i="49"/>
  <c r="BG168" i="49"/>
  <c r="AQ168" i="49"/>
  <c r="EU167" i="49"/>
  <c r="EE167" i="49"/>
  <c r="DO167" i="49"/>
  <c r="CY167" i="49"/>
  <c r="CI167" i="49"/>
  <c r="BS167" i="49"/>
  <c r="BC167" i="49"/>
  <c r="AM167" i="49"/>
  <c r="EQ166" i="49"/>
  <c r="EA166" i="49"/>
  <c r="DK166" i="49"/>
  <c r="CU166" i="49"/>
  <c r="CE166" i="49"/>
  <c r="BO166" i="49"/>
  <c r="AY166" i="49"/>
  <c r="AI166" i="49"/>
  <c r="EM165" i="49"/>
  <c r="DW165" i="49"/>
  <c r="DG165" i="49"/>
  <c r="CQ165" i="49"/>
  <c r="CA165" i="49"/>
  <c r="BK165" i="49"/>
  <c r="AU165" i="49"/>
  <c r="EY164" i="49"/>
  <c r="EI164" i="49"/>
  <c r="DS164" i="49"/>
  <c r="DC164" i="49"/>
  <c r="CM164" i="49"/>
  <c r="BW164" i="49"/>
  <c r="BG164" i="49"/>
  <c r="AQ164" i="49"/>
  <c r="EU163" i="49"/>
  <c r="EE163" i="49"/>
  <c r="DO163" i="49"/>
  <c r="CY163" i="49"/>
  <c r="CI163" i="49"/>
  <c r="BS163" i="49"/>
  <c r="BC163" i="49"/>
  <c r="AM163" i="49"/>
  <c r="EQ162" i="49"/>
  <c r="EA162" i="49"/>
  <c r="DK162" i="49"/>
  <c r="CU162" i="49"/>
  <c r="CE162" i="49"/>
  <c r="BO162" i="49"/>
  <c r="AY162" i="49"/>
  <c r="AI162" i="49"/>
  <c r="EM161" i="49"/>
  <c r="DW161" i="49"/>
  <c r="DG161" i="49"/>
  <c r="CQ161" i="49"/>
  <c r="CA161" i="49"/>
  <c r="BK161" i="49"/>
  <c r="AU161" i="49"/>
  <c r="EY160" i="49"/>
  <c r="EI160" i="49"/>
  <c r="DS160" i="49"/>
  <c r="DC160" i="49"/>
  <c r="CM160" i="49"/>
  <c r="BW160" i="49"/>
  <c r="BG160" i="49"/>
  <c r="AQ160" i="49"/>
  <c r="EU159" i="49"/>
  <c r="EE159" i="49"/>
  <c r="DO159" i="49"/>
  <c r="CY159" i="49"/>
  <c r="CI159" i="49"/>
  <c r="BS159" i="49"/>
  <c r="BC159" i="49"/>
  <c r="AM159" i="49"/>
  <c r="EQ158" i="49"/>
  <c r="EA158" i="49"/>
  <c r="DK158" i="49"/>
  <c r="CU158" i="49"/>
  <c r="CE158" i="49"/>
  <c r="BO158" i="49"/>
  <c r="AU158" i="49"/>
  <c r="ER157" i="49"/>
  <c r="DL157" i="49"/>
  <c r="CF157" i="49"/>
  <c r="AZ157" i="49"/>
  <c r="DM156" i="49"/>
  <c r="BA156" i="49"/>
  <c r="DI155" i="49"/>
  <c r="AW155" i="49"/>
  <c r="CO154" i="49"/>
  <c r="EW153" i="49"/>
  <c r="CK153" i="49"/>
  <c r="ES152" i="49"/>
  <c r="CG152" i="49"/>
  <c r="EO151" i="49"/>
  <c r="CC151" i="49"/>
  <c r="DU150" i="49"/>
  <c r="BI150" i="49"/>
  <c r="DQ149" i="49"/>
  <c r="BE149" i="49"/>
  <c r="DM148" i="49"/>
  <c r="BA148" i="49"/>
  <c r="DI147" i="49"/>
  <c r="AW147" i="49"/>
  <c r="CO146" i="49"/>
  <c r="EW145" i="49"/>
  <c r="CK145" i="49"/>
  <c r="ES144" i="49"/>
  <c r="CG144" i="49"/>
  <c r="EO143" i="49"/>
  <c r="CC143" i="49"/>
  <c r="DU142" i="49"/>
  <c r="BI142" i="49"/>
  <c r="DQ141" i="49"/>
  <c r="BE141" i="49"/>
  <c r="DM140" i="49"/>
  <c r="BA140" i="49"/>
  <c r="DI139" i="49"/>
  <c r="AW139" i="49"/>
  <c r="CO138" i="49"/>
  <c r="EW137" i="49"/>
  <c r="CK137" i="49"/>
  <c r="ES136" i="49"/>
  <c r="CG136" i="49"/>
  <c r="EO135" i="49"/>
  <c r="CC135" i="49"/>
  <c r="DU134" i="49"/>
  <c r="BI134" i="49"/>
  <c r="DQ133" i="49"/>
  <c r="BE133" i="49"/>
  <c r="DM132" i="49"/>
  <c r="BA132" i="49"/>
  <c r="DI131" i="49"/>
  <c r="AW131" i="49"/>
  <c r="CO130" i="49"/>
  <c r="EW129" i="49"/>
  <c r="CK129" i="49"/>
  <c r="ES128" i="49"/>
  <c r="CG128" i="49"/>
  <c r="EO127" i="49"/>
  <c r="CC127" i="49"/>
  <c r="DU126" i="49"/>
  <c r="BI126" i="49"/>
  <c r="DQ125" i="49"/>
  <c r="AQ125" i="49"/>
  <c r="CF123" i="49"/>
  <c r="BX121" i="49"/>
  <c r="BP119" i="49"/>
  <c r="BH117" i="49"/>
  <c r="AZ115" i="49"/>
  <c r="AR113" i="49"/>
  <c r="AJ111" i="49"/>
  <c r="EV108" i="49"/>
  <c r="DZ190" i="49"/>
  <c r="DJ190" i="49"/>
  <c r="CT190" i="49"/>
  <c r="CD190" i="49"/>
  <c r="BN190" i="49"/>
  <c r="AX190" i="49"/>
  <c r="AH190" i="49"/>
  <c r="EL189" i="49"/>
  <c r="DV189" i="49"/>
  <c r="DF189" i="49"/>
  <c r="CP189" i="49"/>
  <c r="BZ189" i="49"/>
  <c r="BJ189" i="49"/>
  <c r="AT189" i="49"/>
  <c r="EX188" i="49"/>
  <c r="EH188" i="49"/>
  <c r="DR188" i="49"/>
  <c r="DB188" i="49"/>
  <c r="CL188" i="49"/>
  <c r="BV188" i="49"/>
  <c r="BF188" i="49"/>
  <c r="AP188" i="49"/>
  <c r="ET187" i="49"/>
  <c r="ED187" i="49"/>
  <c r="DN187" i="49"/>
  <c r="CX187" i="49"/>
  <c r="CH187" i="49"/>
  <c r="BR187" i="49"/>
  <c r="BB187" i="49"/>
  <c r="AL187" i="49"/>
  <c r="EP186" i="49"/>
  <c r="DZ186" i="49"/>
  <c r="DJ186" i="49"/>
  <c r="CT186" i="49"/>
  <c r="CD186" i="49"/>
  <c r="BN186" i="49"/>
  <c r="AX186" i="49"/>
  <c r="AH186" i="49"/>
  <c r="EL185" i="49"/>
  <c r="DV185" i="49"/>
  <c r="DF185" i="49"/>
  <c r="CP185" i="49"/>
  <c r="BZ185" i="49"/>
  <c r="BJ185" i="49"/>
  <c r="AT185" i="49"/>
  <c r="EX184" i="49"/>
  <c r="EH184" i="49"/>
  <c r="DR184" i="49"/>
  <c r="DB184" i="49"/>
  <c r="CL184" i="49"/>
  <c r="BV184" i="49"/>
  <c r="BF184" i="49"/>
  <c r="AP184" i="49"/>
  <c r="ET183" i="49"/>
  <c r="ED183" i="49"/>
  <c r="DN183" i="49"/>
  <c r="CX183" i="49"/>
  <c r="CH183" i="49"/>
  <c r="BR183" i="49"/>
  <c r="BB183" i="49"/>
  <c r="AL183" i="49"/>
  <c r="EP182" i="49"/>
  <c r="DZ182" i="49"/>
  <c r="DJ182" i="49"/>
  <c r="CT182" i="49"/>
  <c r="CD182" i="49"/>
  <c r="BN182" i="49"/>
  <c r="AX182" i="49"/>
  <c r="AH182" i="49"/>
  <c r="EL181" i="49"/>
  <c r="DV181" i="49"/>
  <c r="DF181" i="49"/>
  <c r="CP181" i="49"/>
  <c r="BZ181" i="49"/>
  <c r="BJ181" i="49"/>
  <c r="AT181" i="49"/>
  <c r="EX180" i="49"/>
  <c r="EH180" i="49"/>
  <c r="DR180" i="49"/>
  <c r="DB180" i="49"/>
  <c r="CL180" i="49"/>
  <c r="BV180" i="49"/>
  <c r="BF180" i="49"/>
  <c r="AP180" i="49"/>
  <c r="ET179" i="49"/>
  <c r="ED179" i="49"/>
  <c r="DN179" i="49"/>
  <c r="CX179" i="49"/>
  <c r="CH179" i="49"/>
  <c r="BR179" i="49"/>
  <c r="BB179" i="49"/>
  <c r="AL179" i="49"/>
  <c r="EP178" i="49"/>
  <c r="DZ178" i="49"/>
  <c r="DJ178" i="49"/>
  <c r="CT178" i="49"/>
  <c r="CD178" i="49"/>
  <c r="BN178" i="49"/>
  <c r="AX178" i="49"/>
  <c r="AH178" i="49"/>
  <c r="EL177" i="49"/>
  <c r="DV177" i="49"/>
  <c r="DF177" i="49"/>
  <c r="CP177" i="49"/>
  <c r="BZ177" i="49"/>
  <c r="BJ177" i="49"/>
  <c r="AT177" i="49"/>
  <c r="EX176" i="49"/>
  <c r="EH176" i="49"/>
  <c r="DR176" i="49"/>
  <c r="DB176" i="49"/>
  <c r="CL176" i="49"/>
  <c r="BV176" i="49"/>
  <c r="BF176" i="49"/>
  <c r="AP176" i="49"/>
  <c r="ET175" i="49"/>
  <c r="ED175" i="49"/>
  <c r="DN175" i="49"/>
  <c r="CX175" i="49"/>
  <c r="CH175" i="49"/>
  <c r="BR175" i="49"/>
  <c r="BB175" i="49"/>
  <c r="AL175" i="49"/>
  <c r="EP174" i="49"/>
  <c r="DZ174" i="49"/>
  <c r="DJ174" i="49"/>
  <c r="CT174" i="49"/>
  <c r="CD174" i="49"/>
  <c r="BN174" i="49"/>
  <c r="AX174" i="49"/>
  <c r="AH174" i="49"/>
  <c r="EL173" i="49"/>
  <c r="DV173" i="49"/>
  <c r="DF173" i="49"/>
  <c r="CP173" i="49"/>
  <c r="BZ173" i="49"/>
  <c r="BJ173" i="49"/>
  <c r="AT173" i="49"/>
  <c r="EX172" i="49"/>
  <c r="EH172" i="49"/>
  <c r="DR172" i="49"/>
  <c r="DB172" i="49"/>
  <c r="CL172" i="49"/>
  <c r="BV172" i="49"/>
  <c r="BF172" i="49"/>
  <c r="AP172" i="49"/>
  <c r="ET171" i="49"/>
  <c r="ED171" i="49"/>
  <c r="DN171" i="49"/>
  <c r="CX171" i="49"/>
  <c r="CH171" i="49"/>
  <c r="BR171" i="49"/>
  <c r="BB171" i="49"/>
  <c r="AL171" i="49"/>
  <c r="EP170" i="49"/>
  <c r="DZ170" i="49"/>
  <c r="DJ170" i="49"/>
  <c r="CT170" i="49"/>
  <c r="CD170" i="49"/>
  <c r="BN170" i="49"/>
  <c r="AX170" i="49"/>
  <c r="AH170" i="49"/>
  <c r="EL169" i="49"/>
  <c r="DV169" i="49"/>
  <c r="DF169" i="49"/>
  <c r="CP169" i="49"/>
  <c r="BZ169" i="49"/>
  <c r="BJ169" i="49"/>
  <c r="AT169" i="49"/>
  <c r="EX168" i="49"/>
  <c r="EH168" i="49"/>
  <c r="DR168" i="49"/>
  <c r="DB168" i="49"/>
  <c r="CL168" i="49"/>
  <c r="BV168" i="49"/>
  <c r="BF168" i="49"/>
  <c r="AP168" i="49"/>
  <c r="ET167" i="49"/>
  <c r="ED167" i="49"/>
  <c r="DN167" i="49"/>
  <c r="CX167" i="49"/>
  <c r="CH167" i="49"/>
  <c r="BR167" i="49"/>
  <c r="BB167" i="49"/>
  <c r="AL167" i="49"/>
  <c r="EP166" i="49"/>
  <c r="DZ166" i="49"/>
  <c r="DJ166" i="49"/>
  <c r="CT166" i="49"/>
  <c r="CD166" i="49"/>
  <c r="BN166" i="49"/>
  <c r="AX166" i="49"/>
  <c r="AH166" i="49"/>
  <c r="EL165" i="49"/>
  <c r="DV165" i="49"/>
  <c r="DF165" i="49"/>
  <c r="CP165" i="49"/>
  <c r="BZ165" i="49"/>
  <c r="BJ165" i="49"/>
  <c r="AT165" i="49"/>
  <c r="EX164" i="49"/>
  <c r="EH164" i="49"/>
  <c r="DR164" i="49"/>
  <c r="DB164" i="49"/>
  <c r="CL164" i="49"/>
  <c r="BV164" i="49"/>
  <c r="BF164" i="49"/>
  <c r="AP164" i="49"/>
  <c r="ET163" i="49"/>
  <c r="ED163" i="49"/>
  <c r="DN163" i="49"/>
  <c r="CX163" i="49"/>
  <c r="CH163" i="49"/>
  <c r="BR163" i="49"/>
  <c r="BB163" i="49"/>
  <c r="AL163" i="49"/>
  <c r="EP162" i="49"/>
  <c r="DZ162" i="49"/>
  <c r="DJ162" i="49"/>
  <c r="CT162" i="49"/>
  <c r="CD162" i="49"/>
  <c r="BN162" i="49"/>
  <c r="AX162" i="49"/>
  <c r="AH162" i="49"/>
  <c r="EL161" i="49"/>
  <c r="DV161" i="49"/>
  <c r="DF161" i="49"/>
  <c r="CP161" i="49"/>
  <c r="BZ161" i="49"/>
  <c r="AT161" i="49"/>
  <c r="EX160" i="49"/>
  <c r="DR160" i="49"/>
  <c r="DB160" i="49"/>
  <c r="CL160" i="49"/>
  <c r="BV160" i="49"/>
  <c r="BF160" i="49"/>
  <c r="AP160" i="49"/>
  <c r="ET159" i="49"/>
  <c r="DN159" i="49"/>
  <c r="CX159" i="49"/>
  <c r="CH159" i="49"/>
  <c r="BB159" i="49"/>
  <c r="AL159" i="49"/>
  <c r="EP158" i="49"/>
  <c r="DZ158" i="49"/>
  <c r="DJ158" i="49"/>
  <c r="CT158" i="49"/>
  <c r="CD158" i="49"/>
  <c r="EO157" i="49"/>
  <c r="DI157" i="49"/>
  <c r="CC157" i="49"/>
  <c r="AW157" i="49"/>
  <c r="DI156" i="49"/>
  <c r="AW156" i="49"/>
  <c r="CO155" i="49"/>
  <c r="EW154" i="49"/>
  <c r="CK154" i="49"/>
  <c r="ES153" i="49"/>
  <c r="CG153" i="49"/>
  <c r="EO152" i="49"/>
  <c r="CC152" i="49"/>
  <c r="DU151" i="49"/>
  <c r="BI151" i="49"/>
  <c r="DQ150" i="49"/>
  <c r="BE150" i="49"/>
  <c r="DM149" i="49"/>
  <c r="BA149" i="49"/>
  <c r="DI148" i="49"/>
  <c r="AW148" i="49"/>
  <c r="CO147" i="49"/>
  <c r="EW146" i="49"/>
  <c r="CK146" i="49"/>
  <c r="ES145" i="49"/>
  <c r="CG145" i="49"/>
  <c r="EO144" i="49"/>
  <c r="CC144" i="49"/>
  <c r="DU143" i="49"/>
  <c r="BI143" i="49"/>
  <c r="DQ142" i="49"/>
  <c r="BE142" i="49"/>
  <c r="DM141" i="49"/>
  <c r="BA141" i="49"/>
  <c r="DI140" i="49"/>
  <c r="AW140" i="49"/>
  <c r="CO139" i="49"/>
  <c r="EW138" i="49"/>
  <c r="CK138" i="49"/>
  <c r="ES137" i="49"/>
  <c r="CG137" i="49"/>
  <c r="EO136" i="49"/>
  <c r="CC136" i="49"/>
  <c r="DU135" i="49"/>
  <c r="BI135" i="49"/>
  <c r="DQ134" i="49"/>
  <c r="BE134" i="49"/>
  <c r="DM133" i="49"/>
  <c r="BA133" i="49"/>
  <c r="DI132" i="49"/>
  <c r="CO131" i="49"/>
  <c r="EW130" i="49"/>
  <c r="CK130" i="49"/>
  <c r="EO128" i="49"/>
  <c r="BI127" i="49"/>
  <c r="BE126" i="49"/>
  <c r="BP123" i="49"/>
  <c r="BH121" i="49"/>
  <c r="AZ119" i="49"/>
  <c r="AR117" i="49"/>
  <c r="AJ115" i="49"/>
  <c r="EV112" i="49"/>
  <c r="EN110" i="49"/>
  <c r="EF108" i="49"/>
  <c r="AJ157" i="49"/>
  <c r="EN156" i="49"/>
  <c r="DX156" i="49"/>
  <c r="DH156" i="49"/>
  <c r="CR156" i="49"/>
  <c r="CB156" i="49"/>
  <c r="BL156" i="49"/>
  <c r="AV156" i="49"/>
  <c r="EZ155" i="49"/>
  <c r="EZ256" i="49" s="1"/>
  <c r="EJ155" i="49"/>
  <c r="DT155" i="49"/>
  <c r="DD155" i="49"/>
  <c r="CN155" i="49"/>
  <c r="BX155" i="49"/>
  <c r="BH155" i="49"/>
  <c r="AR155" i="49"/>
  <c r="EV154" i="49"/>
  <c r="EF154" i="49"/>
  <c r="DP154" i="49"/>
  <c r="DP255" i="49" s="1"/>
  <c r="CZ154" i="49"/>
  <c r="CJ154" i="49"/>
  <c r="BT154" i="49"/>
  <c r="BD154" i="49"/>
  <c r="AN154" i="49"/>
  <c r="ER153" i="49"/>
  <c r="EB153" i="49"/>
  <c r="DL153" i="49"/>
  <c r="CV153" i="49"/>
  <c r="CF153" i="49"/>
  <c r="BP153" i="49"/>
  <c r="AZ153" i="49"/>
  <c r="AJ153" i="49"/>
  <c r="EN152" i="49"/>
  <c r="DX152" i="49"/>
  <c r="DH152" i="49"/>
  <c r="CR152" i="49"/>
  <c r="CB152" i="49"/>
  <c r="BL152" i="49"/>
  <c r="AV152" i="49"/>
  <c r="EZ151" i="49"/>
  <c r="EJ151" i="49"/>
  <c r="DT151" i="49"/>
  <c r="DD151" i="49"/>
  <c r="CN151" i="49"/>
  <c r="BX151" i="49"/>
  <c r="BH151" i="49"/>
  <c r="AR151" i="49"/>
  <c r="EV150" i="49"/>
  <c r="EF150" i="49"/>
  <c r="DP150" i="49"/>
  <c r="DP251" i="49" s="1"/>
  <c r="CZ150" i="49"/>
  <c r="CJ150" i="49"/>
  <c r="BT150" i="49"/>
  <c r="BD150" i="49"/>
  <c r="AN150" i="49"/>
  <c r="ER149" i="49"/>
  <c r="EB149" i="49"/>
  <c r="DL149" i="49"/>
  <c r="CV149" i="49"/>
  <c r="CF149" i="49"/>
  <c r="BP149" i="49"/>
  <c r="AZ149" i="49"/>
  <c r="AJ149" i="49"/>
  <c r="EN148" i="49"/>
  <c r="DX148" i="49"/>
  <c r="DH148" i="49"/>
  <c r="CR148" i="49"/>
  <c r="CB148" i="49"/>
  <c r="BL148" i="49"/>
  <c r="AV148" i="49"/>
  <c r="EZ147" i="49"/>
  <c r="EJ147" i="49"/>
  <c r="DT147" i="49"/>
  <c r="DD147" i="49"/>
  <c r="CN147" i="49"/>
  <c r="BX147" i="49"/>
  <c r="BH147" i="49"/>
  <c r="AR147" i="49"/>
  <c r="EV146" i="49"/>
  <c r="EF146" i="49"/>
  <c r="DP146" i="49"/>
  <c r="DP247" i="49" s="1"/>
  <c r="CZ146" i="49"/>
  <c r="CJ146" i="49"/>
  <c r="BT146" i="49"/>
  <c r="BD146" i="49"/>
  <c r="AN146" i="49"/>
  <c r="ER145" i="49"/>
  <c r="EB145" i="49"/>
  <c r="DL145" i="49"/>
  <c r="CV145" i="49"/>
  <c r="CF145" i="49"/>
  <c r="BP145" i="49"/>
  <c r="AZ145" i="49"/>
  <c r="AJ145" i="49"/>
  <c r="EN144" i="49"/>
  <c r="DX144" i="49"/>
  <c r="DH144" i="49"/>
  <c r="CR144" i="49"/>
  <c r="CB144" i="49"/>
  <c r="BL144" i="49"/>
  <c r="AV144" i="49"/>
  <c r="EZ143" i="49"/>
  <c r="EZ244" i="49" s="1"/>
  <c r="EJ143" i="49"/>
  <c r="DT143" i="49"/>
  <c r="DD143" i="49"/>
  <c r="CN143" i="49"/>
  <c r="BX143" i="49"/>
  <c r="BH143" i="49"/>
  <c r="AR143" i="49"/>
  <c r="EV142" i="49"/>
  <c r="EF142" i="49"/>
  <c r="DP142" i="49"/>
  <c r="DP243" i="49" s="1"/>
  <c r="CZ142" i="49"/>
  <c r="CJ142" i="49"/>
  <c r="BT142" i="49"/>
  <c r="BD142" i="49"/>
  <c r="AN142" i="49"/>
  <c r="ER141" i="49"/>
  <c r="EB141" i="49"/>
  <c r="DL141" i="49"/>
  <c r="CV141" i="49"/>
  <c r="CF141" i="49"/>
  <c r="BP141" i="49"/>
  <c r="AZ141" i="49"/>
  <c r="AJ141" i="49"/>
  <c r="EN140" i="49"/>
  <c r="DX140" i="49"/>
  <c r="DH140" i="49"/>
  <c r="CR140" i="49"/>
  <c r="CB140" i="49"/>
  <c r="BL140" i="49"/>
  <c r="AV140" i="49"/>
  <c r="EZ139" i="49"/>
  <c r="EZ240" i="49" s="1"/>
  <c r="EJ139" i="49"/>
  <c r="DT139" i="49"/>
  <c r="DD139" i="49"/>
  <c r="CN139" i="49"/>
  <c r="BX139" i="49"/>
  <c r="BH139" i="49"/>
  <c r="AR139" i="49"/>
  <c r="EV138" i="49"/>
  <c r="EF138" i="49"/>
  <c r="DP138" i="49"/>
  <c r="DP239" i="49" s="1"/>
  <c r="CZ138" i="49"/>
  <c r="CJ138" i="49"/>
  <c r="BT138" i="49"/>
  <c r="BD138" i="49"/>
  <c r="AN138" i="49"/>
  <c r="ER137" i="49"/>
  <c r="EB137" i="49"/>
  <c r="DL137" i="49"/>
  <c r="CV137" i="49"/>
  <c r="CF137" i="49"/>
  <c r="BP137" i="49"/>
  <c r="AZ137" i="49"/>
  <c r="AJ137" i="49"/>
  <c r="EN136" i="49"/>
  <c r="DX136" i="49"/>
  <c r="DH136" i="49"/>
  <c r="CR136" i="49"/>
  <c r="CB136" i="49"/>
  <c r="BL136" i="49"/>
  <c r="AV136" i="49"/>
  <c r="EZ135" i="49"/>
  <c r="EZ236" i="49" s="1"/>
  <c r="EJ135" i="49"/>
  <c r="DT135" i="49"/>
  <c r="DD135" i="49"/>
  <c r="CN135" i="49"/>
  <c r="BX135" i="49"/>
  <c r="BH135" i="49"/>
  <c r="AR135" i="49"/>
  <c r="EV134" i="49"/>
  <c r="EF134" i="49"/>
  <c r="DP134" i="49"/>
  <c r="DP235" i="49" s="1"/>
  <c r="CZ134" i="49"/>
  <c r="CJ134" i="49"/>
  <c r="BT134" i="49"/>
  <c r="BD134" i="49"/>
  <c r="AN134" i="49"/>
  <c r="ER133" i="49"/>
  <c r="EB133" i="49"/>
  <c r="DL133" i="49"/>
  <c r="CV133" i="49"/>
  <c r="CF133" i="49"/>
  <c r="BP133" i="49"/>
  <c r="AZ133" i="49"/>
  <c r="AJ133" i="49"/>
  <c r="EN132" i="49"/>
  <c r="DX132" i="49"/>
  <c r="DH132" i="49"/>
  <c r="CR132" i="49"/>
  <c r="CB132" i="49"/>
  <c r="BL132" i="49"/>
  <c r="AV132" i="49"/>
  <c r="EZ131" i="49"/>
  <c r="EJ131" i="49"/>
  <c r="DT131" i="49"/>
  <c r="DD131" i="49"/>
  <c r="CN131" i="49"/>
  <c r="BX131" i="49"/>
  <c r="BH131" i="49"/>
  <c r="AR131" i="49"/>
  <c r="EV130" i="49"/>
  <c r="EF130" i="49"/>
  <c r="DP130" i="49"/>
  <c r="DP231" i="49" s="1"/>
  <c r="CZ130" i="49"/>
  <c r="CJ130" i="49"/>
  <c r="BT130" i="49"/>
  <c r="BD130" i="49"/>
  <c r="AN130" i="49"/>
  <c r="ER129" i="49"/>
  <c r="EB129" i="49"/>
  <c r="DL129" i="49"/>
  <c r="CV129" i="49"/>
  <c r="CF129" i="49"/>
  <c r="BP129" i="49"/>
  <c r="AZ129" i="49"/>
  <c r="AJ129" i="49"/>
  <c r="EN128" i="49"/>
  <c r="DX128" i="49"/>
  <c r="DH128" i="49"/>
  <c r="CR128" i="49"/>
  <c r="CB128" i="49"/>
  <c r="BL128" i="49"/>
  <c r="AV128" i="49"/>
  <c r="EZ127" i="49"/>
  <c r="EZ228" i="49" s="1"/>
  <c r="EJ127" i="49"/>
  <c r="DT127" i="49"/>
  <c r="DD127" i="49"/>
  <c r="CN127" i="49"/>
  <c r="BX127" i="49"/>
  <c r="BH127" i="49"/>
  <c r="AR127" i="49"/>
  <c r="EV126" i="49"/>
  <c r="EF126" i="49"/>
  <c r="DP126" i="49"/>
  <c r="DP227" i="49" s="1"/>
  <c r="CZ126" i="49"/>
  <c r="CJ126" i="49"/>
  <c r="BT126" i="49"/>
  <c r="BD126" i="49"/>
  <c r="AN126" i="49"/>
  <c r="ER125" i="49"/>
  <c r="EB125" i="49"/>
  <c r="DL125" i="49"/>
  <c r="CV125" i="49"/>
  <c r="CA125" i="49"/>
  <c r="AJ125" i="49"/>
  <c r="DX124" i="49"/>
  <c r="BP124" i="49"/>
  <c r="DX123" i="49"/>
  <c r="BL123" i="49"/>
  <c r="DT122" i="49"/>
  <c r="DP121" i="49"/>
  <c r="DP222" i="49" s="1"/>
  <c r="BD121" i="49"/>
  <c r="AZ120" i="49"/>
  <c r="DH119" i="49"/>
  <c r="AV119" i="49"/>
  <c r="CZ117" i="49"/>
  <c r="AN117" i="49"/>
  <c r="CV116" i="49"/>
  <c r="EZ114" i="49"/>
  <c r="ER112" i="49"/>
  <c r="EJ110" i="49"/>
  <c r="EF109" i="49"/>
  <c r="BT109" i="49"/>
  <c r="EB108" i="49"/>
  <c r="EQ157" i="49"/>
  <c r="EA157" i="49"/>
  <c r="DK157" i="49"/>
  <c r="CU157" i="49"/>
  <c r="CE157" i="49"/>
  <c r="BO157" i="49"/>
  <c r="AY157" i="49"/>
  <c r="AI157" i="49"/>
  <c r="EM156" i="49"/>
  <c r="DW156" i="49"/>
  <c r="DG156" i="49"/>
  <c r="CQ156" i="49"/>
  <c r="CA156" i="49"/>
  <c r="BK156" i="49"/>
  <c r="AU156" i="49"/>
  <c r="EY155" i="49"/>
  <c r="EI155" i="49"/>
  <c r="DS155" i="49"/>
  <c r="DC155" i="49"/>
  <c r="CM155" i="49"/>
  <c r="BW155" i="49"/>
  <c r="BG155" i="49"/>
  <c r="AQ155" i="49"/>
  <c r="EU154" i="49"/>
  <c r="EE154" i="49"/>
  <c r="DO154" i="49"/>
  <c r="CY154" i="49"/>
  <c r="CI154" i="49"/>
  <c r="BS154" i="49"/>
  <c r="BC154" i="49"/>
  <c r="AM154" i="49"/>
  <c r="EQ153" i="49"/>
  <c r="EA153" i="49"/>
  <c r="DK153" i="49"/>
  <c r="CU153" i="49"/>
  <c r="CE153" i="49"/>
  <c r="BO153" i="49"/>
  <c r="AY153" i="49"/>
  <c r="AI153" i="49"/>
  <c r="EM152" i="49"/>
  <c r="DW152" i="49"/>
  <c r="DG152" i="49"/>
  <c r="CQ152" i="49"/>
  <c r="CA152" i="49"/>
  <c r="BK152" i="49"/>
  <c r="AU152" i="49"/>
  <c r="EY151" i="49"/>
  <c r="EI151" i="49"/>
  <c r="DS151" i="49"/>
  <c r="DC151" i="49"/>
  <c r="CM151" i="49"/>
  <c r="BW151" i="49"/>
  <c r="BG151" i="49"/>
  <c r="AQ151" i="49"/>
  <c r="EU150" i="49"/>
  <c r="EE150" i="49"/>
  <c r="DO150" i="49"/>
  <c r="CY150" i="49"/>
  <c r="CI150" i="49"/>
  <c r="BS150" i="49"/>
  <c r="BC150" i="49"/>
  <c r="AM150" i="49"/>
  <c r="EQ149" i="49"/>
  <c r="EA149" i="49"/>
  <c r="DK149" i="49"/>
  <c r="CU149" i="49"/>
  <c r="CE149" i="49"/>
  <c r="BO149" i="49"/>
  <c r="AY149" i="49"/>
  <c r="AI149" i="49"/>
  <c r="EM148" i="49"/>
  <c r="DW148" i="49"/>
  <c r="DG148" i="49"/>
  <c r="CQ148" i="49"/>
  <c r="CA148" i="49"/>
  <c r="BK148" i="49"/>
  <c r="AU148" i="49"/>
  <c r="EY147" i="49"/>
  <c r="EI147" i="49"/>
  <c r="DS147" i="49"/>
  <c r="DC147" i="49"/>
  <c r="CM147" i="49"/>
  <c r="BW147" i="49"/>
  <c r="BG147" i="49"/>
  <c r="AQ147" i="49"/>
  <c r="EU146" i="49"/>
  <c r="EE146" i="49"/>
  <c r="DO146" i="49"/>
  <c r="CY146" i="49"/>
  <c r="CI146" i="49"/>
  <c r="BS146" i="49"/>
  <c r="BC146" i="49"/>
  <c r="AM146" i="49"/>
  <c r="EQ145" i="49"/>
  <c r="EA145" i="49"/>
  <c r="DK145" i="49"/>
  <c r="CU145" i="49"/>
  <c r="CE145" i="49"/>
  <c r="BO145" i="49"/>
  <c r="AY145" i="49"/>
  <c r="AI145" i="49"/>
  <c r="EM144" i="49"/>
  <c r="DW144" i="49"/>
  <c r="DG144" i="49"/>
  <c r="CQ144" i="49"/>
  <c r="CA144" i="49"/>
  <c r="BK144" i="49"/>
  <c r="AU144" i="49"/>
  <c r="EY143" i="49"/>
  <c r="EI143" i="49"/>
  <c r="DS143" i="49"/>
  <c r="DC143" i="49"/>
  <c r="CI143" i="49"/>
  <c r="BO143" i="49"/>
  <c r="AU143" i="49"/>
  <c r="EQ142" i="49"/>
  <c r="DW142" i="49"/>
  <c r="DC142" i="49"/>
  <c r="CE142" i="49"/>
  <c r="BK142" i="49"/>
  <c r="AQ142" i="49"/>
  <c r="EM141" i="49"/>
  <c r="DS141" i="49"/>
  <c r="CY141" i="49"/>
  <c r="BG141" i="49"/>
  <c r="AM141" i="49"/>
  <c r="EI140" i="49"/>
  <c r="DO140" i="49"/>
  <c r="CU140" i="49"/>
  <c r="BC140" i="49"/>
  <c r="AI140" i="49"/>
  <c r="DK139" i="49"/>
  <c r="CQ139" i="49"/>
  <c r="AY139" i="49"/>
  <c r="EY138" i="49"/>
  <c r="EA138" i="49"/>
  <c r="DG138" i="49"/>
  <c r="CM138" i="49"/>
  <c r="BO138" i="49"/>
  <c r="AU138" i="49"/>
  <c r="EU137" i="49"/>
  <c r="DW137" i="49"/>
  <c r="DC137" i="49"/>
  <c r="CI137" i="49"/>
  <c r="BK137" i="49"/>
  <c r="AQ137" i="49"/>
  <c r="DS136" i="49"/>
  <c r="CU136" i="49"/>
  <c r="BO136" i="49"/>
  <c r="AI136" i="49"/>
  <c r="CQ135" i="49"/>
  <c r="BK135" i="49"/>
  <c r="DS134" i="49"/>
  <c r="DO133" i="49"/>
  <c r="DK132" i="49"/>
  <c r="DG131" i="49"/>
  <c r="DC130" i="49"/>
  <c r="AQ130" i="49"/>
  <c r="CQ127" i="49"/>
  <c r="EY126" i="49"/>
  <c r="BD122" i="49"/>
  <c r="AV120" i="49"/>
  <c r="AN118" i="49"/>
  <c r="EZ115" i="49"/>
  <c r="EB109" i="49"/>
  <c r="DJ157" i="49"/>
  <c r="AX157" i="49"/>
  <c r="AT156" i="49"/>
  <c r="DB155" i="49"/>
  <c r="CX154" i="49"/>
  <c r="AL154" i="49"/>
  <c r="CP152" i="49"/>
  <c r="EX151" i="49"/>
  <c r="ET150" i="49"/>
  <c r="CH150" i="49"/>
  <c r="CD149" i="49"/>
  <c r="EL148" i="49"/>
  <c r="BZ148" i="49"/>
  <c r="EU108" i="49"/>
  <c r="EU112" i="49"/>
  <c r="EU116" i="49"/>
  <c r="EU120" i="49"/>
  <c r="EU124" i="49"/>
  <c r="EU111" i="49"/>
  <c r="EU115" i="49"/>
  <c r="EU119" i="49"/>
  <c r="EU123" i="49"/>
  <c r="EU128" i="49"/>
  <c r="EU132" i="49"/>
  <c r="EU110" i="49"/>
  <c r="EU114" i="49"/>
  <c r="EU118" i="49"/>
  <c r="EU122" i="49"/>
  <c r="EU127" i="49"/>
  <c r="EU131" i="49"/>
  <c r="EU135" i="49"/>
  <c r="EU109" i="49"/>
  <c r="EU113" i="49"/>
  <c r="EU117" i="49"/>
  <c r="EU121" i="49"/>
  <c r="EU126" i="49"/>
  <c r="EU130" i="49"/>
  <c r="EU134" i="49"/>
  <c r="EU138" i="49"/>
  <c r="EU142" i="49"/>
  <c r="DL122" i="49"/>
  <c r="DL118" i="49"/>
  <c r="DL117" i="49"/>
  <c r="DL114" i="49"/>
  <c r="DL113" i="49"/>
  <c r="DL110" i="49"/>
  <c r="DL109" i="49"/>
  <c r="CY108" i="49"/>
  <c r="CY112" i="49"/>
  <c r="CY116" i="49"/>
  <c r="CY120" i="49"/>
  <c r="CY124" i="49"/>
  <c r="CY111" i="49"/>
  <c r="CY115" i="49"/>
  <c r="CY119" i="49"/>
  <c r="CY123" i="49"/>
  <c r="CY128" i="49"/>
  <c r="CY132" i="49"/>
  <c r="CY110" i="49"/>
  <c r="CY114" i="49"/>
  <c r="CY118" i="49"/>
  <c r="CY122" i="49"/>
  <c r="CY127" i="49"/>
  <c r="CY131" i="49"/>
  <c r="CY135" i="49"/>
  <c r="CY109" i="49"/>
  <c r="CY113" i="49"/>
  <c r="CY117" i="49"/>
  <c r="CY121" i="49"/>
  <c r="CY126" i="49"/>
  <c r="CY130" i="49"/>
  <c r="CY134" i="49"/>
  <c r="CY138" i="49"/>
  <c r="CY142" i="49"/>
  <c r="CM109" i="49"/>
  <c r="CM113" i="49"/>
  <c r="CM117" i="49"/>
  <c r="CM121" i="49"/>
  <c r="CM108" i="49"/>
  <c r="CM112" i="49"/>
  <c r="CM116" i="49"/>
  <c r="CM120" i="49"/>
  <c r="CM124" i="49"/>
  <c r="CM129" i="49"/>
  <c r="CM133" i="49"/>
  <c r="CM111" i="49"/>
  <c r="CM115" i="49"/>
  <c r="CM119" i="49"/>
  <c r="CM123" i="49"/>
  <c r="CM128" i="49"/>
  <c r="CM132" i="49"/>
  <c r="CM136" i="49"/>
  <c r="CM110" i="49"/>
  <c r="CM114" i="49"/>
  <c r="CM118" i="49"/>
  <c r="CM122" i="49"/>
  <c r="CM127" i="49"/>
  <c r="CM131" i="49"/>
  <c r="CM135" i="49"/>
  <c r="CM139" i="49"/>
  <c r="CM143" i="49"/>
  <c r="CF114" i="49"/>
  <c r="CF110" i="49"/>
  <c r="CF109" i="49"/>
  <c r="CF122" i="49"/>
  <c r="CF121" i="49"/>
  <c r="CF118" i="49"/>
  <c r="CF117" i="49"/>
  <c r="BQ108" i="49"/>
  <c r="BQ110" i="49"/>
  <c r="BQ112" i="49"/>
  <c r="BQ114" i="49"/>
  <c r="BQ116" i="49"/>
  <c r="BQ118" i="49"/>
  <c r="BQ120" i="49"/>
  <c r="BQ122" i="49"/>
  <c r="BQ124" i="49"/>
  <c r="BQ109" i="49"/>
  <c r="BQ111" i="49"/>
  <c r="BQ113" i="49"/>
  <c r="BQ115" i="49"/>
  <c r="BQ117" i="49"/>
  <c r="BQ119" i="49"/>
  <c r="BQ121" i="49"/>
  <c r="BQ123" i="49"/>
  <c r="BN111" i="49"/>
  <c r="BN115" i="49"/>
  <c r="BN119" i="49"/>
  <c r="BN123" i="49"/>
  <c r="BN129" i="49"/>
  <c r="BN133" i="49"/>
  <c r="BN137" i="49"/>
  <c r="BN141" i="49"/>
  <c r="BN145" i="49"/>
  <c r="BN110" i="49"/>
  <c r="BN114" i="49"/>
  <c r="BN118" i="49"/>
  <c r="BN122" i="49"/>
  <c r="BN128" i="49"/>
  <c r="BN132" i="49"/>
  <c r="BN136" i="49"/>
  <c r="BN140" i="49"/>
  <c r="BN144" i="49"/>
  <c r="BN148" i="49"/>
  <c r="BN152" i="49"/>
  <c r="BN156" i="49"/>
  <c r="BN109" i="49"/>
  <c r="BN113" i="49"/>
  <c r="BN117" i="49"/>
  <c r="BN121" i="49"/>
  <c r="BN125" i="49"/>
  <c r="BN127" i="49"/>
  <c r="BN131" i="49"/>
  <c r="BN135" i="49"/>
  <c r="BN139" i="49"/>
  <c r="BN143" i="49"/>
  <c r="BN147" i="49"/>
  <c r="BN151" i="49"/>
  <c r="BN155" i="49"/>
  <c r="BN108" i="49"/>
  <c r="BN112" i="49"/>
  <c r="BN116" i="49"/>
  <c r="BN120" i="49"/>
  <c r="BN124" i="49"/>
  <c r="BN126" i="49"/>
  <c r="BN130" i="49"/>
  <c r="BN134" i="49"/>
  <c r="BN138" i="49"/>
  <c r="BN142" i="49"/>
  <c r="BN146" i="49"/>
  <c r="BN150" i="49"/>
  <c r="BN154" i="49"/>
  <c r="BH108" i="49"/>
  <c r="BH124" i="49"/>
  <c r="BH120" i="49"/>
  <c r="BH125" i="49"/>
  <c r="BH119" i="49"/>
  <c r="BH116" i="49"/>
  <c r="BH115" i="49"/>
  <c r="BH112" i="49"/>
  <c r="BH111" i="49"/>
  <c r="BB108" i="49"/>
  <c r="BB112" i="49"/>
  <c r="BB116" i="49"/>
  <c r="BB120" i="49"/>
  <c r="BB124" i="49"/>
  <c r="BB126" i="49"/>
  <c r="BB130" i="49"/>
  <c r="BB134" i="49"/>
  <c r="BB138" i="49"/>
  <c r="BB142" i="49"/>
  <c r="BB146" i="49"/>
  <c r="BB111" i="49"/>
  <c r="BB115" i="49"/>
  <c r="BB119" i="49"/>
  <c r="BB123" i="49"/>
  <c r="BB129" i="49"/>
  <c r="BB133" i="49"/>
  <c r="BB137" i="49"/>
  <c r="BB141" i="49"/>
  <c r="BB145" i="49"/>
  <c r="BB149" i="49"/>
  <c r="BB153" i="49"/>
  <c r="BB157" i="49"/>
  <c r="BB110" i="49"/>
  <c r="BB114" i="49"/>
  <c r="BB118" i="49"/>
  <c r="BB122" i="49"/>
  <c r="BB128" i="49"/>
  <c r="BB132" i="49"/>
  <c r="BB136" i="49"/>
  <c r="BB140" i="49"/>
  <c r="BB144" i="49"/>
  <c r="BB148" i="49"/>
  <c r="BB152" i="49"/>
  <c r="BB156" i="49"/>
  <c r="BB109" i="49"/>
  <c r="BB113" i="49"/>
  <c r="BB117" i="49"/>
  <c r="BB121" i="49"/>
  <c r="BB125" i="49"/>
  <c r="BB127" i="49"/>
  <c r="BB131" i="49"/>
  <c r="BB135" i="49"/>
  <c r="BB139" i="49"/>
  <c r="BB143" i="49"/>
  <c r="BB147" i="49"/>
  <c r="BB151" i="49"/>
  <c r="BB155" i="49"/>
  <c r="AY111" i="49"/>
  <c r="AY115" i="49"/>
  <c r="AY119" i="49"/>
  <c r="AY123" i="49"/>
  <c r="AY110" i="49"/>
  <c r="AY114" i="49"/>
  <c r="AY118" i="49"/>
  <c r="AY122" i="49"/>
  <c r="AY127" i="49"/>
  <c r="AY131" i="49"/>
  <c r="AY135" i="49"/>
  <c r="AY109" i="49"/>
  <c r="AY113" i="49"/>
  <c r="AY117" i="49"/>
  <c r="AY121" i="49"/>
  <c r="AY125" i="49"/>
  <c r="AY126" i="49"/>
  <c r="AY130" i="49"/>
  <c r="AY134" i="49"/>
  <c r="AY108" i="49"/>
  <c r="AY112" i="49"/>
  <c r="AY116" i="49"/>
  <c r="AY120" i="49"/>
  <c r="AY124" i="49"/>
  <c r="AY129" i="49"/>
  <c r="AY133" i="49"/>
  <c r="AY137" i="49"/>
  <c r="AY141" i="49"/>
  <c r="AJ118" i="49"/>
  <c r="AJ114" i="49"/>
  <c r="AJ113" i="49"/>
  <c r="AJ110" i="49"/>
  <c r="AJ109" i="49"/>
  <c r="AJ122" i="49"/>
  <c r="AJ121" i="49"/>
  <c r="AH111" i="49"/>
  <c r="AH115" i="49"/>
  <c r="AH119" i="49"/>
  <c r="AH123" i="49"/>
  <c r="AH129" i="49"/>
  <c r="AH133" i="49"/>
  <c r="AH137" i="49"/>
  <c r="AH141" i="49"/>
  <c r="AH145" i="49"/>
  <c r="AH110" i="49"/>
  <c r="AH114" i="49"/>
  <c r="AH118" i="49"/>
  <c r="AH122" i="49"/>
  <c r="AH128" i="49"/>
  <c r="AH132" i="49"/>
  <c r="AH136" i="49"/>
  <c r="AH140" i="49"/>
  <c r="AH144" i="49"/>
  <c r="AH148" i="49"/>
  <c r="AH152" i="49"/>
  <c r="AH156" i="49"/>
  <c r="AH109" i="49"/>
  <c r="AH113" i="49"/>
  <c r="AH117" i="49"/>
  <c r="AH121" i="49"/>
  <c r="AH125" i="49"/>
  <c r="AH127" i="49"/>
  <c r="AH131" i="49"/>
  <c r="AH135" i="49"/>
  <c r="AH139" i="49"/>
  <c r="AH143" i="49"/>
  <c r="AH147" i="49"/>
  <c r="AH151" i="49"/>
  <c r="AH155" i="49"/>
  <c r="AH108" i="49"/>
  <c r="AH112" i="49"/>
  <c r="AH116" i="49"/>
  <c r="AH120" i="49"/>
  <c r="AH124" i="49"/>
  <c r="AH126" i="49"/>
  <c r="AH130" i="49"/>
  <c r="AH134" i="49"/>
  <c r="AH138" i="49"/>
  <c r="AH142" i="49"/>
  <c r="AH146" i="49"/>
  <c r="AH150" i="49"/>
  <c r="AH154" i="49"/>
  <c r="AH158" i="49"/>
  <c r="EW186" i="49"/>
  <c r="AO196" i="49"/>
  <c r="BQ191" i="49"/>
  <c r="BQ169" i="49"/>
  <c r="CK158" i="49"/>
  <c r="EW191" i="49"/>
  <c r="DI168" i="49"/>
  <c r="DQ202" i="49"/>
  <c r="DI200" i="49"/>
  <c r="CK198" i="49"/>
  <c r="CK182" i="49"/>
  <c r="BQ161" i="49"/>
  <c r="AO107" i="49"/>
  <c r="DL202" i="49"/>
  <c r="CF202" i="49"/>
  <c r="AV201" i="49"/>
  <c r="EZ200" i="49"/>
  <c r="BH200" i="49"/>
  <c r="CF198" i="49"/>
  <c r="EV115" i="49"/>
  <c r="EV111" i="49"/>
  <c r="EV110" i="49"/>
  <c r="EV123" i="49"/>
  <c r="EV122" i="49"/>
  <c r="EV119" i="49"/>
  <c r="EV118" i="49"/>
  <c r="ES108" i="49"/>
  <c r="ES110" i="49"/>
  <c r="ES112" i="49"/>
  <c r="ES114" i="49"/>
  <c r="ES116" i="49"/>
  <c r="ES118" i="49"/>
  <c r="ES120" i="49"/>
  <c r="ES122" i="49"/>
  <c r="ES109" i="49"/>
  <c r="ES111" i="49"/>
  <c r="ES113" i="49"/>
  <c r="ES115" i="49"/>
  <c r="ES117" i="49"/>
  <c r="ES119" i="49"/>
  <c r="ES121" i="49"/>
  <c r="ES123" i="49"/>
  <c r="ES124" i="49"/>
  <c r="ER114" i="49"/>
  <c r="ER110" i="49"/>
  <c r="ER109" i="49"/>
  <c r="ER122" i="49"/>
  <c r="ER121" i="49"/>
  <c r="ER118" i="49"/>
  <c r="ER124" i="49"/>
  <c r="ER117" i="49"/>
  <c r="EN113" i="49"/>
  <c r="EN109" i="49"/>
  <c r="EN108" i="49"/>
  <c r="EN121" i="49"/>
  <c r="EN120" i="49"/>
  <c r="EN117" i="49"/>
  <c r="EN116" i="49"/>
  <c r="EK109" i="49"/>
  <c r="EK111" i="49"/>
  <c r="EK113" i="49"/>
  <c r="EK115" i="49"/>
  <c r="EK117" i="49"/>
  <c r="EK119" i="49"/>
  <c r="EK121" i="49"/>
  <c r="EK123" i="49"/>
  <c r="EK124" i="49"/>
  <c r="EK108" i="49"/>
  <c r="EK110" i="49"/>
  <c r="EK112" i="49"/>
  <c r="EK114" i="49"/>
  <c r="EK116" i="49"/>
  <c r="EK118" i="49"/>
  <c r="EK120" i="49"/>
  <c r="EK122" i="49"/>
  <c r="EH109" i="49"/>
  <c r="EH113" i="49"/>
  <c r="EH117" i="49"/>
  <c r="EH121" i="49"/>
  <c r="EH127" i="49"/>
  <c r="EH131" i="49"/>
  <c r="EH135" i="49"/>
  <c r="EH139" i="49"/>
  <c r="EH143" i="49"/>
  <c r="EH147" i="49"/>
  <c r="EH108" i="49"/>
  <c r="EH112" i="49"/>
  <c r="EH116" i="49"/>
  <c r="EH120" i="49"/>
  <c r="EH124" i="49"/>
  <c r="EH126" i="49"/>
  <c r="EH130" i="49"/>
  <c r="EH134" i="49"/>
  <c r="EH138" i="49"/>
  <c r="EH142" i="49"/>
  <c r="EH146" i="49"/>
  <c r="EH150" i="49"/>
  <c r="EH154" i="49"/>
  <c r="EH111" i="49"/>
  <c r="EH115" i="49"/>
  <c r="EH119" i="49"/>
  <c r="EH123" i="49"/>
  <c r="EH125" i="49"/>
  <c r="EH129" i="49"/>
  <c r="EH133" i="49"/>
  <c r="EH137" i="49"/>
  <c r="EH141" i="49"/>
  <c r="EH145" i="49"/>
  <c r="EH149" i="49"/>
  <c r="EH153" i="49"/>
  <c r="EH157" i="49"/>
  <c r="EH110" i="49"/>
  <c r="EH114" i="49"/>
  <c r="EH118" i="49"/>
  <c r="EH122" i="49"/>
  <c r="EH128" i="49"/>
  <c r="EH132" i="49"/>
  <c r="EH136" i="49"/>
  <c r="EH140" i="49"/>
  <c r="EH144" i="49"/>
  <c r="EH148" i="49"/>
  <c r="EH152" i="49"/>
  <c r="EH156" i="49"/>
  <c r="DU109" i="49"/>
  <c r="DU111" i="49"/>
  <c r="DU113" i="49"/>
  <c r="DU115" i="49"/>
  <c r="DU117" i="49"/>
  <c r="DU119" i="49"/>
  <c r="DU121" i="49"/>
  <c r="DU123" i="49"/>
  <c r="DU108" i="49"/>
  <c r="DU110" i="49"/>
  <c r="DU112" i="49"/>
  <c r="DU114" i="49"/>
  <c r="DU116" i="49"/>
  <c r="DU118" i="49"/>
  <c r="DU120" i="49"/>
  <c r="DU122" i="49"/>
  <c r="DD120" i="49"/>
  <c r="DD116" i="49"/>
  <c r="DD115" i="49"/>
  <c r="DD112" i="49"/>
  <c r="DD111" i="49"/>
  <c r="DD108" i="49"/>
  <c r="DD124" i="49"/>
  <c r="DD123" i="49"/>
  <c r="CT111" i="49"/>
  <c r="CT115" i="49"/>
  <c r="CT119" i="49"/>
  <c r="CT123" i="49"/>
  <c r="CT129" i="49"/>
  <c r="CT133" i="49"/>
  <c r="CT137" i="49"/>
  <c r="CT141" i="49"/>
  <c r="CT145" i="49"/>
  <c r="CT110" i="49"/>
  <c r="CT114" i="49"/>
  <c r="CT118" i="49"/>
  <c r="CT122" i="49"/>
  <c r="CT128" i="49"/>
  <c r="CT132" i="49"/>
  <c r="CT136" i="49"/>
  <c r="CT140" i="49"/>
  <c r="CT144" i="49"/>
  <c r="CT148" i="49"/>
  <c r="CT152" i="49"/>
  <c r="CT156" i="49"/>
  <c r="CT109" i="49"/>
  <c r="CT113" i="49"/>
  <c r="CT117" i="49"/>
  <c r="CT121" i="49"/>
  <c r="CT125" i="49"/>
  <c r="CT127" i="49"/>
  <c r="CT131" i="49"/>
  <c r="CT135" i="49"/>
  <c r="CT139" i="49"/>
  <c r="CT143" i="49"/>
  <c r="CT147" i="49"/>
  <c r="CT151" i="49"/>
  <c r="CT155" i="49"/>
  <c r="CT108" i="49"/>
  <c r="CT112" i="49"/>
  <c r="CT116" i="49"/>
  <c r="CT120" i="49"/>
  <c r="CT124" i="49"/>
  <c r="CT126" i="49"/>
  <c r="CT130" i="49"/>
  <c r="CT134" i="49"/>
  <c r="CT138" i="49"/>
  <c r="CT142" i="49"/>
  <c r="CT146" i="49"/>
  <c r="CT150" i="49"/>
  <c r="CT154" i="49"/>
  <c r="CE111" i="49"/>
  <c r="CE115" i="49"/>
  <c r="CE119" i="49"/>
  <c r="CE123" i="49"/>
  <c r="CE110" i="49"/>
  <c r="CE114" i="49"/>
  <c r="CE118" i="49"/>
  <c r="CE122" i="49"/>
  <c r="CE127" i="49"/>
  <c r="CE131" i="49"/>
  <c r="CE109" i="49"/>
  <c r="CE113" i="49"/>
  <c r="CE117" i="49"/>
  <c r="CE121" i="49"/>
  <c r="CE126" i="49"/>
  <c r="CE130" i="49"/>
  <c r="CE134" i="49"/>
  <c r="CE108" i="49"/>
  <c r="CE112" i="49"/>
  <c r="CE116" i="49"/>
  <c r="CE120" i="49"/>
  <c r="CE124" i="49"/>
  <c r="CE129" i="49"/>
  <c r="CE133" i="49"/>
  <c r="CE137" i="49"/>
  <c r="CE141" i="49"/>
  <c r="CB113" i="49"/>
  <c r="CB109" i="49"/>
  <c r="CB108" i="49"/>
  <c r="CB124" i="49"/>
  <c r="CB121" i="49"/>
  <c r="CB120" i="49"/>
  <c r="CB117" i="49"/>
  <c r="CB116" i="49"/>
  <c r="BU109" i="49"/>
  <c r="BU111" i="49"/>
  <c r="BU113" i="49"/>
  <c r="BU115" i="49"/>
  <c r="BU117" i="49"/>
  <c r="BU119" i="49"/>
  <c r="BU121" i="49"/>
  <c r="BU123" i="49"/>
  <c r="BU108" i="49"/>
  <c r="BU110" i="49"/>
  <c r="BU112" i="49"/>
  <c r="BU114" i="49"/>
  <c r="BU116" i="49"/>
  <c r="BU118" i="49"/>
  <c r="BU120" i="49"/>
  <c r="BU122" i="49"/>
  <c r="BU124" i="49"/>
  <c r="BP110" i="49"/>
  <c r="BP122" i="49"/>
  <c r="BP121" i="49"/>
  <c r="BP118" i="49"/>
  <c r="BP117" i="49"/>
  <c r="BP114" i="49"/>
  <c r="BP113" i="49"/>
  <c r="BM108" i="49"/>
  <c r="BM110" i="49"/>
  <c r="BM112" i="49"/>
  <c r="BM114" i="49"/>
  <c r="BM116" i="49"/>
  <c r="BM118" i="49"/>
  <c r="BM120" i="49"/>
  <c r="BM122" i="49"/>
  <c r="BM124" i="49"/>
  <c r="BM109" i="49"/>
  <c r="BM111" i="49"/>
  <c r="BM113" i="49"/>
  <c r="BM115" i="49"/>
  <c r="BM117" i="49"/>
  <c r="BM119" i="49"/>
  <c r="BM121" i="49"/>
  <c r="BM123" i="49"/>
  <c r="BM125" i="49"/>
  <c r="BJ110" i="49"/>
  <c r="BJ114" i="49"/>
  <c r="BJ118" i="49"/>
  <c r="BJ122" i="49"/>
  <c r="BJ128" i="49"/>
  <c r="BJ132" i="49"/>
  <c r="BJ136" i="49"/>
  <c r="BJ140" i="49"/>
  <c r="BJ144" i="49"/>
  <c r="BJ109" i="49"/>
  <c r="BJ113" i="49"/>
  <c r="BJ117" i="49"/>
  <c r="BJ121" i="49"/>
  <c r="BJ125" i="49"/>
  <c r="BJ127" i="49"/>
  <c r="BJ131" i="49"/>
  <c r="BJ135" i="49"/>
  <c r="BJ139" i="49"/>
  <c r="BJ143" i="49"/>
  <c r="BJ147" i="49"/>
  <c r="BJ151" i="49"/>
  <c r="BJ155" i="49"/>
  <c r="BJ108" i="49"/>
  <c r="BJ112" i="49"/>
  <c r="BJ116" i="49"/>
  <c r="BJ120" i="49"/>
  <c r="BJ124" i="49"/>
  <c r="BJ126" i="49"/>
  <c r="BJ130" i="49"/>
  <c r="BJ134" i="49"/>
  <c r="BJ138" i="49"/>
  <c r="BJ142" i="49"/>
  <c r="BJ146" i="49"/>
  <c r="BJ150" i="49"/>
  <c r="BJ154" i="49"/>
  <c r="BJ158" i="49"/>
  <c r="BJ111" i="49"/>
  <c r="BJ115" i="49"/>
  <c r="BJ119" i="49"/>
  <c r="BJ123" i="49"/>
  <c r="BJ129" i="49"/>
  <c r="BJ133" i="49"/>
  <c r="BJ137" i="49"/>
  <c r="BJ141" i="49"/>
  <c r="BJ145" i="49"/>
  <c r="BJ149" i="49"/>
  <c r="BJ153" i="49"/>
  <c r="BJ157" i="49"/>
  <c r="BG109" i="49"/>
  <c r="BG113" i="49"/>
  <c r="BG117" i="49"/>
  <c r="BG121" i="49"/>
  <c r="BG108" i="49"/>
  <c r="BG112" i="49"/>
  <c r="BG116" i="49"/>
  <c r="BG120" i="49"/>
  <c r="BG124" i="49"/>
  <c r="BG129" i="49"/>
  <c r="BG133" i="49"/>
  <c r="BG111" i="49"/>
  <c r="BG115" i="49"/>
  <c r="BG119" i="49"/>
  <c r="BG123" i="49"/>
  <c r="BG128" i="49"/>
  <c r="BG132" i="49"/>
  <c r="BG136" i="49"/>
  <c r="BG110" i="49"/>
  <c r="BG114" i="49"/>
  <c r="BG118" i="49"/>
  <c r="BG122" i="49"/>
  <c r="BG127" i="49"/>
  <c r="BG131" i="49"/>
  <c r="BG135" i="49"/>
  <c r="BG139" i="49"/>
  <c r="BG143" i="49"/>
  <c r="AU110" i="49"/>
  <c r="AU114" i="49"/>
  <c r="AU118" i="49"/>
  <c r="AU122" i="49"/>
  <c r="AU109" i="49"/>
  <c r="AU113" i="49"/>
  <c r="AU117" i="49"/>
  <c r="AU121" i="49"/>
  <c r="AU126" i="49"/>
  <c r="AU130" i="49"/>
  <c r="AU134" i="49"/>
  <c r="AU108" i="49"/>
  <c r="AU112" i="49"/>
  <c r="AU116" i="49"/>
  <c r="AU120" i="49"/>
  <c r="AU124" i="49"/>
  <c r="AU129" i="49"/>
  <c r="AU133" i="49"/>
  <c r="AU111" i="49"/>
  <c r="AU115" i="49"/>
  <c r="AU119" i="49"/>
  <c r="AU123" i="49"/>
  <c r="AU128" i="49"/>
  <c r="AU132" i="49"/>
  <c r="AU136" i="49"/>
  <c r="AU140" i="49"/>
  <c r="AR120" i="49"/>
  <c r="AR116" i="49"/>
  <c r="AR115" i="49"/>
  <c r="AR112" i="49"/>
  <c r="AR125" i="49"/>
  <c r="AR111" i="49"/>
  <c r="AR108" i="49"/>
  <c r="AR124" i="49"/>
  <c r="AR123" i="49"/>
  <c r="AK108" i="49"/>
  <c r="AK110" i="49"/>
  <c r="AK112" i="49"/>
  <c r="AK114" i="49"/>
  <c r="AK116" i="49"/>
  <c r="AK118" i="49"/>
  <c r="AK120" i="49"/>
  <c r="AK122" i="49"/>
  <c r="AK124" i="49"/>
  <c r="AK109" i="49"/>
  <c r="AK111" i="49"/>
  <c r="AK113" i="49"/>
  <c r="AK115" i="49"/>
  <c r="AK117" i="49"/>
  <c r="AK119" i="49"/>
  <c r="AK121" i="49"/>
  <c r="AK123" i="49"/>
  <c r="BY200" i="49"/>
  <c r="AO195" i="49"/>
  <c r="CW173" i="49"/>
  <c r="DQ200" i="49"/>
  <c r="BA199" i="49"/>
  <c r="EW196" i="49"/>
  <c r="EO194" i="49"/>
  <c r="DU193" i="49"/>
  <c r="ES189" i="49"/>
  <c r="EQ111" i="49"/>
  <c r="EQ115" i="49"/>
  <c r="EQ119" i="49"/>
  <c r="EQ123" i="49"/>
  <c r="EQ110" i="49"/>
  <c r="EQ114" i="49"/>
  <c r="EQ118" i="49"/>
  <c r="EQ122" i="49"/>
  <c r="EQ127" i="49"/>
  <c r="EQ131" i="49"/>
  <c r="EQ109" i="49"/>
  <c r="EQ113" i="49"/>
  <c r="EQ117" i="49"/>
  <c r="EQ121" i="49"/>
  <c r="EQ126" i="49"/>
  <c r="EQ130" i="49"/>
  <c r="EQ134" i="49"/>
  <c r="EQ108" i="49"/>
  <c r="EQ112" i="49"/>
  <c r="EQ116" i="49"/>
  <c r="EQ120" i="49"/>
  <c r="EQ124" i="49"/>
  <c r="EQ125" i="49"/>
  <c r="EQ129" i="49"/>
  <c r="EQ133" i="49"/>
  <c r="EQ137" i="49"/>
  <c r="EQ141" i="49"/>
  <c r="EP111" i="49"/>
  <c r="EP115" i="49"/>
  <c r="EP119" i="49"/>
  <c r="EP123" i="49"/>
  <c r="EP125" i="49"/>
  <c r="EP129" i="49"/>
  <c r="EP133" i="49"/>
  <c r="EP137" i="49"/>
  <c r="EP141" i="49"/>
  <c r="EP145" i="49"/>
  <c r="EP110" i="49"/>
  <c r="EP114" i="49"/>
  <c r="EP118" i="49"/>
  <c r="EP122" i="49"/>
  <c r="EP128" i="49"/>
  <c r="EP132" i="49"/>
  <c r="EP136" i="49"/>
  <c r="EP140" i="49"/>
  <c r="EP144" i="49"/>
  <c r="EP148" i="49"/>
  <c r="EP152" i="49"/>
  <c r="EP156" i="49"/>
  <c r="EP109" i="49"/>
  <c r="EP113" i="49"/>
  <c r="EP117" i="49"/>
  <c r="EP121" i="49"/>
  <c r="EP127" i="49"/>
  <c r="EP131" i="49"/>
  <c r="EP135" i="49"/>
  <c r="EP139" i="49"/>
  <c r="EP143" i="49"/>
  <c r="EP147" i="49"/>
  <c r="EP151" i="49"/>
  <c r="EP155" i="49"/>
  <c r="EP108" i="49"/>
  <c r="EP112" i="49"/>
  <c r="EP116" i="49"/>
  <c r="EP120" i="49"/>
  <c r="EP124" i="49"/>
  <c r="EP126" i="49"/>
  <c r="EP130" i="49"/>
  <c r="EP134" i="49"/>
  <c r="EP138" i="49"/>
  <c r="EP142" i="49"/>
  <c r="EP146" i="49"/>
  <c r="EP150" i="49"/>
  <c r="EP154" i="49"/>
  <c r="EJ112" i="49"/>
  <c r="EJ108" i="49"/>
  <c r="EJ123" i="49"/>
  <c r="EJ120" i="49"/>
  <c r="EJ124" i="49"/>
  <c r="EJ119" i="49"/>
  <c r="EJ116" i="49"/>
  <c r="EJ115" i="49"/>
  <c r="EG109" i="49"/>
  <c r="EG111" i="49"/>
  <c r="EG113" i="49"/>
  <c r="EG115" i="49"/>
  <c r="EG117" i="49"/>
  <c r="EG119" i="49"/>
  <c r="EG121" i="49"/>
  <c r="EG123" i="49"/>
  <c r="EG108" i="49"/>
  <c r="EG110" i="49"/>
  <c r="EG112" i="49"/>
  <c r="EG114" i="49"/>
  <c r="EG116" i="49"/>
  <c r="EG118" i="49"/>
  <c r="EG120" i="49"/>
  <c r="EG122" i="49"/>
  <c r="EE108" i="49"/>
  <c r="EE112" i="49"/>
  <c r="EE116" i="49"/>
  <c r="EE120" i="49"/>
  <c r="EE124" i="49"/>
  <c r="EE111" i="49"/>
  <c r="EE115" i="49"/>
  <c r="EE119" i="49"/>
  <c r="EE123" i="49"/>
  <c r="EE128" i="49"/>
  <c r="EE132" i="49"/>
  <c r="EE110" i="49"/>
  <c r="EE114" i="49"/>
  <c r="EE118" i="49"/>
  <c r="EE122" i="49"/>
  <c r="EE127" i="49"/>
  <c r="EE131" i="49"/>
  <c r="EE135" i="49"/>
  <c r="EE109" i="49"/>
  <c r="EE113" i="49"/>
  <c r="EE117" i="49"/>
  <c r="EE121" i="49"/>
  <c r="EE126" i="49"/>
  <c r="EE130" i="49"/>
  <c r="EE134" i="49"/>
  <c r="EE138" i="49"/>
  <c r="EE142" i="49"/>
  <c r="ED108" i="49"/>
  <c r="ED112" i="49"/>
  <c r="ED116" i="49"/>
  <c r="ED120" i="49"/>
  <c r="ED124" i="49"/>
  <c r="ED126" i="49"/>
  <c r="ED130" i="49"/>
  <c r="ED134" i="49"/>
  <c r="ED138" i="49"/>
  <c r="ED142" i="49"/>
  <c r="ED146" i="49"/>
  <c r="ED111" i="49"/>
  <c r="ED115" i="49"/>
  <c r="ED119" i="49"/>
  <c r="ED123" i="49"/>
  <c r="ED125" i="49"/>
  <c r="ED129" i="49"/>
  <c r="ED133" i="49"/>
  <c r="ED137" i="49"/>
  <c r="ED141" i="49"/>
  <c r="ED145" i="49"/>
  <c r="ED149" i="49"/>
  <c r="ED153" i="49"/>
  <c r="ED157" i="49"/>
  <c r="ED110" i="49"/>
  <c r="ED114" i="49"/>
  <c r="ED118" i="49"/>
  <c r="ED122" i="49"/>
  <c r="ED128" i="49"/>
  <c r="ED132" i="49"/>
  <c r="ED136" i="49"/>
  <c r="ED140" i="49"/>
  <c r="ED144" i="49"/>
  <c r="ED148" i="49"/>
  <c r="ED152" i="49"/>
  <c r="ED156" i="49"/>
  <c r="ED109" i="49"/>
  <c r="ED113" i="49"/>
  <c r="ED117" i="49"/>
  <c r="ED121" i="49"/>
  <c r="ED127" i="49"/>
  <c r="ED131" i="49"/>
  <c r="ED135" i="49"/>
  <c r="ED139" i="49"/>
  <c r="ED143" i="49"/>
  <c r="ED147" i="49"/>
  <c r="ED151" i="49"/>
  <c r="ED155" i="49"/>
  <c r="DY108" i="49"/>
  <c r="DY110" i="49"/>
  <c r="DY112" i="49"/>
  <c r="DY114" i="49"/>
  <c r="DY116" i="49"/>
  <c r="DY118" i="49"/>
  <c r="DY120" i="49"/>
  <c r="DY122" i="49"/>
  <c r="DY109" i="49"/>
  <c r="DY111" i="49"/>
  <c r="DY113" i="49"/>
  <c r="DY115" i="49"/>
  <c r="DY117" i="49"/>
  <c r="DY119" i="49"/>
  <c r="DY121" i="49"/>
  <c r="DY123" i="49"/>
  <c r="DW110" i="49"/>
  <c r="DW114" i="49"/>
  <c r="DW118" i="49"/>
  <c r="DW122" i="49"/>
  <c r="DW109" i="49"/>
  <c r="DW113" i="49"/>
  <c r="DW117" i="49"/>
  <c r="DW121" i="49"/>
  <c r="DW126" i="49"/>
  <c r="DW130" i="49"/>
  <c r="DW134" i="49"/>
  <c r="DW108" i="49"/>
  <c r="DW112" i="49"/>
  <c r="DW116" i="49"/>
  <c r="DW120" i="49"/>
  <c r="DW124" i="49"/>
  <c r="DW125" i="49"/>
  <c r="DW129" i="49"/>
  <c r="DW133" i="49"/>
  <c r="DW111" i="49"/>
  <c r="DW115" i="49"/>
  <c r="DW119" i="49"/>
  <c r="DW123" i="49"/>
  <c r="DW128" i="49"/>
  <c r="DW132" i="49"/>
  <c r="DW136" i="49"/>
  <c r="DW140" i="49"/>
  <c r="DQ109" i="49"/>
  <c r="DQ111" i="49"/>
  <c r="DQ113" i="49"/>
  <c r="DQ115" i="49"/>
  <c r="DQ117" i="49"/>
  <c r="DQ119" i="49"/>
  <c r="DQ121" i="49"/>
  <c r="DQ123" i="49"/>
  <c r="DQ108" i="49"/>
  <c r="DQ110" i="49"/>
  <c r="DQ112" i="49"/>
  <c r="DQ114" i="49"/>
  <c r="DQ116" i="49"/>
  <c r="DQ118" i="49"/>
  <c r="DQ120" i="49"/>
  <c r="DQ122" i="49"/>
  <c r="DQ124" i="49"/>
  <c r="DM108" i="49"/>
  <c r="DM110" i="49"/>
  <c r="DM112" i="49"/>
  <c r="DM114" i="49"/>
  <c r="DM116" i="49"/>
  <c r="DM118" i="49"/>
  <c r="DM120" i="49"/>
  <c r="DM122" i="49"/>
  <c r="DM124" i="49"/>
  <c r="DM109" i="49"/>
  <c r="DM111" i="49"/>
  <c r="DM113" i="49"/>
  <c r="DM115" i="49"/>
  <c r="DM117" i="49"/>
  <c r="DM119" i="49"/>
  <c r="DM121" i="49"/>
  <c r="DM123" i="49"/>
  <c r="DF110" i="49"/>
  <c r="DF114" i="49"/>
  <c r="DF118" i="49"/>
  <c r="DF122" i="49"/>
  <c r="DF128" i="49"/>
  <c r="DF132" i="49"/>
  <c r="DF136" i="49"/>
  <c r="DF140" i="49"/>
  <c r="DF144" i="49"/>
  <c r="DF109" i="49"/>
  <c r="DF113" i="49"/>
  <c r="DF117" i="49"/>
  <c r="DF121" i="49"/>
  <c r="DF127" i="49"/>
  <c r="DF131" i="49"/>
  <c r="DF135" i="49"/>
  <c r="DF139" i="49"/>
  <c r="DF143" i="49"/>
  <c r="DF147" i="49"/>
  <c r="DF151" i="49"/>
  <c r="DF155" i="49"/>
  <c r="DF108" i="49"/>
  <c r="DF112" i="49"/>
  <c r="DF116" i="49"/>
  <c r="DF120" i="49"/>
  <c r="DF124" i="49"/>
  <c r="DF126" i="49"/>
  <c r="DF130" i="49"/>
  <c r="DF134" i="49"/>
  <c r="DF138" i="49"/>
  <c r="DF142" i="49"/>
  <c r="DF146" i="49"/>
  <c r="DF150" i="49"/>
  <c r="DF154" i="49"/>
  <c r="DF111" i="49"/>
  <c r="DF115" i="49"/>
  <c r="DF119" i="49"/>
  <c r="DF123" i="49"/>
  <c r="DF125" i="49"/>
  <c r="DF129" i="49"/>
  <c r="DF133" i="49"/>
  <c r="DF137" i="49"/>
  <c r="DF141" i="49"/>
  <c r="DF145" i="49"/>
  <c r="DF149" i="49"/>
  <c r="DF153" i="49"/>
  <c r="DF157" i="49"/>
  <c r="DE109" i="49"/>
  <c r="DE111" i="49"/>
  <c r="DE113" i="49"/>
  <c r="DE115" i="49"/>
  <c r="DE117" i="49"/>
  <c r="DE119" i="49"/>
  <c r="DE121" i="49"/>
  <c r="DE123" i="49"/>
  <c r="DE108" i="49"/>
  <c r="DE110" i="49"/>
  <c r="DE112" i="49"/>
  <c r="DE114" i="49"/>
  <c r="DE116" i="49"/>
  <c r="DE118" i="49"/>
  <c r="DE120" i="49"/>
  <c r="DE122" i="49"/>
  <c r="DE124" i="49"/>
  <c r="DA109" i="49"/>
  <c r="DA111" i="49"/>
  <c r="DA113" i="49"/>
  <c r="DA115" i="49"/>
  <c r="DA117" i="49"/>
  <c r="DA119" i="49"/>
  <c r="DA121" i="49"/>
  <c r="DA123" i="49"/>
  <c r="DA108" i="49"/>
  <c r="DA110" i="49"/>
  <c r="DA112" i="49"/>
  <c r="DA114" i="49"/>
  <c r="DA116" i="49"/>
  <c r="DA118" i="49"/>
  <c r="DA120" i="49"/>
  <c r="DA122" i="49"/>
  <c r="DA124" i="49"/>
  <c r="CU111" i="49"/>
  <c r="CU115" i="49"/>
  <c r="CU119" i="49"/>
  <c r="CU123" i="49"/>
  <c r="CU110" i="49"/>
  <c r="CU114" i="49"/>
  <c r="CU118" i="49"/>
  <c r="CU122" i="49"/>
  <c r="CU127" i="49"/>
  <c r="CU131" i="49"/>
  <c r="CU109" i="49"/>
  <c r="CU113" i="49"/>
  <c r="CU117" i="49"/>
  <c r="CU121" i="49"/>
  <c r="CU126" i="49"/>
  <c r="CU130" i="49"/>
  <c r="CU134" i="49"/>
  <c r="CU108" i="49"/>
  <c r="CU112" i="49"/>
  <c r="CU116" i="49"/>
  <c r="CU120" i="49"/>
  <c r="CU124" i="49"/>
  <c r="CU125" i="49"/>
  <c r="CU129" i="49"/>
  <c r="CU133" i="49"/>
  <c r="CU137" i="49"/>
  <c r="CU141" i="49"/>
  <c r="CR117" i="49"/>
  <c r="CR113" i="49"/>
  <c r="CR112" i="49"/>
  <c r="CR109" i="49"/>
  <c r="CR108" i="49"/>
  <c r="CR124" i="49"/>
  <c r="CR121" i="49"/>
  <c r="CR120" i="49"/>
  <c r="CN116" i="49"/>
  <c r="CN112" i="49"/>
  <c r="CN111" i="49"/>
  <c r="CN108" i="49"/>
  <c r="CN124" i="49"/>
  <c r="CN123" i="49"/>
  <c r="CN120" i="49"/>
  <c r="CN125" i="49"/>
  <c r="CN119" i="49"/>
  <c r="CL109" i="49"/>
  <c r="CL113" i="49"/>
  <c r="CL117" i="49"/>
  <c r="CL121" i="49"/>
  <c r="CL125" i="49"/>
  <c r="CL127" i="49"/>
  <c r="CL131" i="49"/>
  <c r="CL135" i="49"/>
  <c r="CL139" i="49"/>
  <c r="CL143" i="49"/>
  <c r="CL147" i="49"/>
  <c r="CL108" i="49"/>
  <c r="CL112" i="49"/>
  <c r="CL116" i="49"/>
  <c r="CL120" i="49"/>
  <c r="CL124" i="49"/>
  <c r="CL126" i="49"/>
  <c r="CL130" i="49"/>
  <c r="CL134" i="49"/>
  <c r="CL138" i="49"/>
  <c r="CL142" i="49"/>
  <c r="CL146" i="49"/>
  <c r="CL150" i="49"/>
  <c r="CL154" i="49"/>
  <c r="CL111" i="49"/>
  <c r="CL115" i="49"/>
  <c r="CL119" i="49"/>
  <c r="CL123" i="49"/>
  <c r="CL129" i="49"/>
  <c r="CL133" i="49"/>
  <c r="CL137" i="49"/>
  <c r="CL141" i="49"/>
  <c r="CL145" i="49"/>
  <c r="CL149" i="49"/>
  <c r="CL153" i="49"/>
  <c r="CL157" i="49"/>
  <c r="CL110" i="49"/>
  <c r="CL114" i="49"/>
  <c r="CL118" i="49"/>
  <c r="CL122" i="49"/>
  <c r="CL128" i="49"/>
  <c r="CL132" i="49"/>
  <c r="CL136" i="49"/>
  <c r="CL140" i="49"/>
  <c r="CL144" i="49"/>
  <c r="CL148" i="49"/>
  <c r="CL152" i="49"/>
  <c r="CL156" i="49"/>
  <c r="CJ115" i="49"/>
  <c r="CJ111" i="49"/>
  <c r="CJ110" i="49"/>
  <c r="CJ125" i="49"/>
  <c r="CJ123" i="49"/>
  <c r="CJ122" i="49"/>
  <c r="CJ119" i="49"/>
  <c r="CJ118" i="49"/>
  <c r="CG108" i="49"/>
  <c r="CG110" i="49"/>
  <c r="CG112" i="49"/>
  <c r="CG114" i="49"/>
  <c r="CG116" i="49"/>
  <c r="CG118" i="49"/>
  <c r="CG120" i="49"/>
  <c r="CG122" i="49"/>
  <c r="CG124" i="49"/>
  <c r="CG109" i="49"/>
  <c r="CG111" i="49"/>
  <c r="CG113" i="49"/>
  <c r="CG115" i="49"/>
  <c r="CG117" i="49"/>
  <c r="CG119" i="49"/>
  <c r="CG121" i="49"/>
  <c r="CG123" i="49"/>
  <c r="CC108" i="49"/>
  <c r="CC110" i="49"/>
  <c r="CC112" i="49"/>
  <c r="CC114" i="49"/>
  <c r="CC116" i="49"/>
  <c r="CC118" i="49"/>
  <c r="CC120" i="49"/>
  <c r="CC122" i="49"/>
  <c r="CC124" i="49"/>
  <c r="CC125" i="49"/>
  <c r="CC109" i="49"/>
  <c r="CC111" i="49"/>
  <c r="CC113" i="49"/>
  <c r="CC115" i="49"/>
  <c r="CC117" i="49"/>
  <c r="CC119" i="49"/>
  <c r="CC121" i="49"/>
  <c r="CC123" i="49"/>
  <c r="CA110" i="49"/>
  <c r="CA114" i="49"/>
  <c r="CA118" i="49"/>
  <c r="CA122" i="49"/>
  <c r="CA109" i="49"/>
  <c r="CA113" i="49"/>
  <c r="CA117" i="49"/>
  <c r="CA121" i="49"/>
  <c r="CA126" i="49"/>
  <c r="CA130" i="49"/>
  <c r="CA134" i="49"/>
  <c r="CA108" i="49"/>
  <c r="CA112" i="49"/>
  <c r="CA116" i="49"/>
  <c r="CA120" i="49"/>
  <c r="CA124" i="49"/>
  <c r="CA129" i="49"/>
  <c r="CA133" i="49"/>
  <c r="CA111" i="49"/>
  <c r="CA115" i="49"/>
  <c r="CA119" i="49"/>
  <c r="CA123" i="49"/>
  <c r="CA128" i="49"/>
  <c r="CA132" i="49"/>
  <c r="CA136" i="49"/>
  <c r="CA140" i="49"/>
  <c r="BX112" i="49"/>
  <c r="BX125" i="49"/>
  <c r="BX108" i="49"/>
  <c r="BX124" i="49"/>
  <c r="BX123" i="49"/>
  <c r="BX120" i="49"/>
  <c r="BX119" i="49"/>
  <c r="BX116" i="49"/>
  <c r="BX115" i="49"/>
  <c r="BW109" i="49"/>
  <c r="BW113" i="49"/>
  <c r="BW117" i="49"/>
  <c r="BW121" i="49"/>
  <c r="BW108" i="49"/>
  <c r="BW112" i="49"/>
  <c r="BW116" i="49"/>
  <c r="BW120" i="49"/>
  <c r="BW124" i="49"/>
  <c r="BW129" i="49"/>
  <c r="BW133" i="49"/>
  <c r="BW111" i="49"/>
  <c r="BW115" i="49"/>
  <c r="BW119" i="49"/>
  <c r="BW123" i="49"/>
  <c r="BW128" i="49"/>
  <c r="BW132" i="49"/>
  <c r="BW136" i="49"/>
  <c r="BW110" i="49"/>
  <c r="BW114" i="49"/>
  <c r="BW118" i="49"/>
  <c r="BW122" i="49"/>
  <c r="BW127" i="49"/>
  <c r="BW131" i="49"/>
  <c r="BW135" i="49"/>
  <c r="BW139" i="49"/>
  <c r="BW143" i="49"/>
  <c r="BS108" i="49"/>
  <c r="BS112" i="49"/>
  <c r="BS116" i="49"/>
  <c r="BS120" i="49"/>
  <c r="BS124" i="49"/>
  <c r="BS111" i="49"/>
  <c r="BS115" i="49"/>
  <c r="BS119" i="49"/>
  <c r="BS123" i="49"/>
  <c r="BS128" i="49"/>
  <c r="BS132" i="49"/>
  <c r="BS110" i="49"/>
  <c r="BS114" i="49"/>
  <c r="BS118" i="49"/>
  <c r="BS122" i="49"/>
  <c r="BS127" i="49"/>
  <c r="BS131" i="49"/>
  <c r="BS135" i="49"/>
  <c r="BS109" i="49"/>
  <c r="BS113" i="49"/>
  <c r="BS117" i="49"/>
  <c r="BS121" i="49"/>
  <c r="BS125" i="49"/>
  <c r="BS126" i="49"/>
  <c r="BS130" i="49"/>
  <c r="BS134" i="49"/>
  <c r="BS138" i="49"/>
  <c r="BS142" i="49"/>
  <c r="BR108" i="49"/>
  <c r="BR112" i="49"/>
  <c r="BR116" i="49"/>
  <c r="BR120" i="49"/>
  <c r="BR124" i="49"/>
  <c r="BR126" i="49"/>
  <c r="BR130" i="49"/>
  <c r="BR134" i="49"/>
  <c r="BR138" i="49"/>
  <c r="BR142" i="49"/>
  <c r="BR146" i="49"/>
  <c r="BR111" i="49"/>
  <c r="BR115" i="49"/>
  <c r="BR119" i="49"/>
  <c r="BR123" i="49"/>
  <c r="BR129" i="49"/>
  <c r="BR133" i="49"/>
  <c r="BR137" i="49"/>
  <c r="BR141" i="49"/>
  <c r="BR145" i="49"/>
  <c r="BR149" i="49"/>
  <c r="BR153" i="49"/>
  <c r="BR157" i="49"/>
  <c r="BR110" i="49"/>
  <c r="BR114" i="49"/>
  <c r="BR118" i="49"/>
  <c r="BR122" i="49"/>
  <c r="BR128" i="49"/>
  <c r="BR132" i="49"/>
  <c r="BR136" i="49"/>
  <c r="BR140" i="49"/>
  <c r="BR144" i="49"/>
  <c r="BR148" i="49"/>
  <c r="BR152" i="49"/>
  <c r="BR156" i="49"/>
  <c r="BR109" i="49"/>
  <c r="BR113" i="49"/>
  <c r="BR117" i="49"/>
  <c r="BR121" i="49"/>
  <c r="BR125" i="49"/>
  <c r="BR127" i="49"/>
  <c r="BR131" i="49"/>
  <c r="BR135" i="49"/>
  <c r="BR139" i="49"/>
  <c r="BR143" i="49"/>
  <c r="BR147" i="49"/>
  <c r="BR151" i="49"/>
  <c r="BR155" i="49"/>
  <c r="BL109" i="49"/>
  <c r="BL121" i="49"/>
  <c r="BL120" i="49"/>
  <c r="BL117" i="49"/>
  <c r="BL116" i="49"/>
  <c r="BL113" i="49"/>
  <c r="BL112" i="49"/>
  <c r="BE109" i="49"/>
  <c r="BE111" i="49"/>
  <c r="BE113" i="49"/>
  <c r="BE115" i="49"/>
  <c r="BE117" i="49"/>
  <c r="BE119" i="49"/>
  <c r="BE121" i="49"/>
  <c r="BE123" i="49"/>
  <c r="BE108" i="49"/>
  <c r="BE110" i="49"/>
  <c r="BE112" i="49"/>
  <c r="BE114" i="49"/>
  <c r="BE116" i="49"/>
  <c r="BE118" i="49"/>
  <c r="BE120" i="49"/>
  <c r="BE122" i="49"/>
  <c r="BE124" i="49"/>
  <c r="BC108" i="49"/>
  <c r="BC112" i="49"/>
  <c r="BC116" i="49"/>
  <c r="BC120" i="49"/>
  <c r="BC124" i="49"/>
  <c r="BC125" i="49"/>
  <c r="BC111" i="49"/>
  <c r="BC115" i="49"/>
  <c r="BC119" i="49"/>
  <c r="BC123" i="49"/>
  <c r="BC128" i="49"/>
  <c r="BC132" i="49"/>
  <c r="BC110" i="49"/>
  <c r="BC114" i="49"/>
  <c r="BC118" i="49"/>
  <c r="BC122" i="49"/>
  <c r="BC127" i="49"/>
  <c r="BC131" i="49"/>
  <c r="BC135" i="49"/>
  <c r="BC109" i="49"/>
  <c r="BC113" i="49"/>
  <c r="BC117" i="49"/>
  <c r="BC121" i="49"/>
  <c r="BC126" i="49"/>
  <c r="BC130" i="49"/>
  <c r="BC134" i="49"/>
  <c r="BC138" i="49"/>
  <c r="BC142" i="49"/>
  <c r="AW108" i="49"/>
  <c r="AW110" i="49"/>
  <c r="AW112" i="49"/>
  <c r="AW114" i="49"/>
  <c r="AW116" i="49"/>
  <c r="AW118" i="49"/>
  <c r="AW120" i="49"/>
  <c r="AW122" i="49"/>
  <c r="AW124" i="49"/>
  <c r="AW109" i="49"/>
  <c r="AW111" i="49"/>
  <c r="AW113" i="49"/>
  <c r="AW115" i="49"/>
  <c r="AW117" i="49"/>
  <c r="AW119" i="49"/>
  <c r="AW121" i="49"/>
  <c r="AW123" i="49"/>
  <c r="AW125" i="49"/>
  <c r="AS109" i="49"/>
  <c r="AS111" i="49"/>
  <c r="AS113" i="49"/>
  <c r="AS115" i="49"/>
  <c r="AS117" i="49"/>
  <c r="AS119" i="49"/>
  <c r="AS121" i="49"/>
  <c r="AS123" i="49"/>
  <c r="AS125" i="49"/>
  <c r="AS108" i="49"/>
  <c r="AS110" i="49"/>
  <c r="AS112" i="49"/>
  <c r="AS114" i="49"/>
  <c r="AS116" i="49"/>
  <c r="AS118" i="49"/>
  <c r="AS120" i="49"/>
  <c r="AS122" i="49"/>
  <c r="AS124" i="49"/>
  <c r="AP109" i="49"/>
  <c r="AP113" i="49"/>
  <c r="AP117" i="49"/>
  <c r="AP121" i="49"/>
  <c r="AP125" i="49"/>
  <c r="AP127" i="49"/>
  <c r="AP131" i="49"/>
  <c r="AP135" i="49"/>
  <c r="AP139" i="49"/>
  <c r="AP143" i="49"/>
  <c r="AP147" i="49"/>
  <c r="AP108" i="49"/>
  <c r="AP112" i="49"/>
  <c r="AP116" i="49"/>
  <c r="AP120" i="49"/>
  <c r="AP124" i="49"/>
  <c r="AP126" i="49"/>
  <c r="AP130" i="49"/>
  <c r="AP134" i="49"/>
  <c r="AP138" i="49"/>
  <c r="AP142" i="49"/>
  <c r="AP146" i="49"/>
  <c r="AP150" i="49"/>
  <c r="AP154" i="49"/>
  <c r="AP158" i="49"/>
  <c r="AP111" i="49"/>
  <c r="AP115" i="49"/>
  <c r="AP119" i="49"/>
  <c r="AP123" i="49"/>
  <c r="AP129" i="49"/>
  <c r="AP133" i="49"/>
  <c r="AP137" i="49"/>
  <c r="AP141" i="49"/>
  <c r="AP145" i="49"/>
  <c r="AP149" i="49"/>
  <c r="AP153" i="49"/>
  <c r="AP157" i="49"/>
  <c r="AP110" i="49"/>
  <c r="AP114" i="49"/>
  <c r="AP118" i="49"/>
  <c r="AP122" i="49"/>
  <c r="AP128" i="49"/>
  <c r="AP132" i="49"/>
  <c r="AP136" i="49"/>
  <c r="AP140" i="49"/>
  <c r="AP144" i="49"/>
  <c r="AP148" i="49"/>
  <c r="AP152" i="49"/>
  <c r="AP156" i="49"/>
  <c r="AM108" i="49"/>
  <c r="AM112" i="49"/>
  <c r="AM116" i="49"/>
  <c r="AM120" i="49"/>
  <c r="AM124" i="49"/>
  <c r="AM111" i="49"/>
  <c r="AM115" i="49"/>
  <c r="AM119" i="49"/>
  <c r="AM123" i="49"/>
  <c r="AM125" i="49"/>
  <c r="AM128" i="49"/>
  <c r="AM132" i="49"/>
  <c r="AM110" i="49"/>
  <c r="AM114" i="49"/>
  <c r="AM118" i="49"/>
  <c r="AM122" i="49"/>
  <c r="AM127" i="49"/>
  <c r="AM131" i="49"/>
  <c r="AM135" i="49"/>
  <c r="AM109" i="49"/>
  <c r="AM113" i="49"/>
  <c r="AM117" i="49"/>
  <c r="AM121" i="49"/>
  <c r="AM126" i="49"/>
  <c r="AM130" i="49"/>
  <c r="AM134" i="49"/>
  <c r="AM138" i="49"/>
  <c r="AM142" i="49"/>
  <c r="AI111" i="49"/>
  <c r="AI115" i="49"/>
  <c r="AI119" i="49"/>
  <c r="AI123" i="49"/>
  <c r="AI110" i="49"/>
  <c r="AI114" i="49"/>
  <c r="AI118" i="49"/>
  <c r="AI122" i="49"/>
  <c r="AI127" i="49"/>
  <c r="AI131" i="49"/>
  <c r="AI135" i="49"/>
  <c r="AI109" i="49"/>
  <c r="AI113" i="49"/>
  <c r="AI117" i="49"/>
  <c r="AI121" i="49"/>
  <c r="AI125" i="49"/>
  <c r="AI126" i="49"/>
  <c r="AI130" i="49"/>
  <c r="AI134" i="49"/>
  <c r="AI108" i="49"/>
  <c r="AI112" i="49"/>
  <c r="AI116" i="49"/>
  <c r="AI120" i="49"/>
  <c r="AI124" i="49"/>
  <c r="AI129" i="49"/>
  <c r="AI133" i="49"/>
  <c r="AI137" i="49"/>
  <c r="AI141" i="49"/>
  <c r="ES202" i="49"/>
  <c r="CC201" i="49"/>
  <c r="DQ199" i="49"/>
  <c r="BQ198" i="49"/>
  <c r="EK196" i="49"/>
  <c r="DA195" i="49"/>
  <c r="CW194" i="49"/>
  <c r="AW193" i="49"/>
  <c r="DA191" i="49"/>
  <c r="EG182" i="49"/>
  <c r="BA177" i="49"/>
  <c r="CK170" i="49"/>
  <c r="BB107" i="49"/>
  <c r="DI202" i="49"/>
  <c r="AW202" i="49"/>
  <c r="EW200" i="49"/>
  <c r="CK200" i="49"/>
  <c r="ES199" i="49"/>
  <c r="CG199" i="49"/>
  <c r="EO198" i="49"/>
  <c r="CC198" i="49"/>
  <c r="DU197" i="49"/>
  <c r="DQ196" i="49"/>
  <c r="BE196" i="49"/>
  <c r="DM195" i="49"/>
  <c r="BA195" i="49"/>
  <c r="DI194" i="49"/>
  <c r="AW194" i="49"/>
  <c r="EW192" i="49"/>
  <c r="CK192" i="49"/>
  <c r="ES191" i="49"/>
  <c r="CG191" i="49"/>
  <c r="EO190" i="49"/>
  <c r="EO188" i="49"/>
  <c r="EG186" i="49"/>
  <c r="DY184" i="49"/>
  <c r="DQ182" i="49"/>
  <c r="DI180" i="49"/>
  <c r="DA178" i="49"/>
  <c r="CS176" i="49"/>
  <c r="ES173" i="49"/>
  <c r="EK171" i="49"/>
  <c r="EC169" i="49"/>
  <c r="DU167" i="49"/>
  <c r="DM165" i="49"/>
  <c r="DE163" i="49"/>
  <c r="CW161" i="49"/>
  <c r="EW158" i="49"/>
  <c r="BQ154" i="49"/>
  <c r="AK146" i="49"/>
  <c r="DY137" i="49"/>
  <c r="CS129" i="49"/>
  <c r="DT109" i="49"/>
  <c r="DM202" i="49"/>
  <c r="DE200" i="49"/>
  <c r="CG198" i="49"/>
  <c r="CO196" i="49"/>
  <c r="BQ194" i="49"/>
  <c r="CO192" i="49"/>
  <c r="CG185" i="49"/>
  <c r="DM177" i="49"/>
  <c r="CO171" i="49"/>
  <c r="BU166" i="49"/>
  <c r="DI160" i="49"/>
  <c r="EC154" i="49"/>
  <c r="BQ138" i="49"/>
  <c r="EB111" i="49"/>
  <c r="CT107" i="49"/>
  <c r="AH107" i="49"/>
  <c r="CO202" i="49"/>
  <c r="EW201" i="49"/>
  <c r="CK201" i="49"/>
  <c r="ES200" i="49"/>
  <c r="CG200" i="49"/>
  <c r="EO199" i="49"/>
  <c r="CC199" i="49"/>
  <c r="DU198" i="49"/>
  <c r="BI198" i="49"/>
  <c r="DQ197" i="49"/>
  <c r="BE197" i="49"/>
  <c r="DM196" i="49"/>
  <c r="BA196" i="49"/>
  <c r="DI195" i="49"/>
  <c r="AW195" i="49"/>
  <c r="CO194" i="49"/>
  <c r="EW193" i="49"/>
  <c r="CK193" i="49"/>
  <c r="ES192" i="49"/>
  <c r="CG192" i="49"/>
  <c r="EO191" i="49"/>
  <c r="CC191" i="49"/>
  <c r="BU190" i="49"/>
  <c r="BM188" i="49"/>
  <c r="BE186" i="49"/>
  <c r="AW184" i="49"/>
  <c r="AO182" i="49"/>
  <c r="CO179" i="49"/>
  <c r="CG177" i="49"/>
  <c r="BY175" i="49"/>
  <c r="BQ173" i="49"/>
  <c r="BI171" i="49"/>
  <c r="BA169" i="49"/>
  <c r="AS167" i="49"/>
  <c r="AK165" i="49"/>
  <c r="CK162" i="49"/>
  <c r="CC160" i="49"/>
  <c r="BU158" i="49"/>
  <c r="DQ151" i="49"/>
  <c r="CK143" i="49"/>
  <c r="BE135" i="49"/>
  <c r="BD124" i="49"/>
  <c r="AP107" i="49"/>
  <c r="EO201" i="49"/>
  <c r="CO200" i="49"/>
  <c r="AO199" i="49"/>
  <c r="DY197" i="49"/>
  <c r="AS196" i="49"/>
  <c r="CG194" i="49"/>
  <c r="DE192" i="49"/>
  <c r="BE191" i="49"/>
  <c r="CO187" i="49"/>
  <c r="BU182" i="49"/>
  <c r="DI176" i="49"/>
  <c r="CG169" i="49"/>
  <c r="EC165" i="49"/>
  <c r="BE162" i="49"/>
  <c r="DU152" i="49"/>
  <c r="BI136" i="49"/>
  <c r="EL107" i="49"/>
  <c r="BZ107" i="49"/>
  <c r="EG202" i="49"/>
  <c r="BU202" i="49"/>
  <c r="EC201" i="49"/>
  <c r="BQ201" i="49"/>
  <c r="DY200" i="49"/>
  <c r="BM200" i="49"/>
  <c r="DE199" i="49"/>
  <c r="AS199" i="49"/>
  <c r="DA198" i="49"/>
  <c r="AO198" i="49"/>
  <c r="CW197" i="49"/>
  <c r="AK197" i="49"/>
  <c r="CS196" i="49"/>
  <c r="EK195" i="49"/>
  <c r="BY195" i="49"/>
  <c r="EG194" i="49"/>
  <c r="BU194" i="49"/>
  <c r="EC193" i="49"/>
  <c r="BQ193" i="49"/>
  <c r="DY192" i="49"/>
  <c r="BM192" i="49"/>
  <c r="DE191" i="49"/>
  <c r="AS191" i="49"/>
  <c r="DM189" i="49"/>
  <c r="DE187" i="49"/>
  <c r="CW185" i="49"/>
  <c r="EW182" i="49"/>
  <c r="EO180" i="49"/>
  <c r="EG178" i="49"/>
  <c r="DY176" i="49"/>
  <c r="DQ174" i="49"/>
  <c r="DI172" i="49"/>
  <c r="DA170" i="49"/>
  <c r="CS168" i="49"/>
  <c r="ES165" i="49"/>
  <c r="EK163" i="49"/>
  <c r="EC161" i="49"/>
  <c r="DU159" i="49"/>
  <c r="BL157" i="49"/>
  <c r="AW149" i="49"/>
  <c r="EC138" i="49"/>
  <c r="CW130" i="49"/>
  <c r="EJ113" i="49"/>
  <c r="EK107" i="49"/>
  <c r="DU107" i="49"/>
  <c r="DE107" i="49"/>
  <c r="CO107" i="49"/>
  <c r="BY107" i="49"/>
  <c r="BI107" i="49"/>
  <c r="AS107" i="49"/>
  <c r="EV202" i="49"/>
  <c r="EF202" i="49"/>
  <c r="DP202" i="49"/>
  <c r="DP303" i="49" s="1"/>
  <c r="CZ202" i="49"/>
  <c r="CJ202" i="49"/>
  <c r="BT202" i="49"/>
  <c r="BD202" i="49"/>
  <c r="AN202" i="49"/>
  <c r="ER201" i="49"/>
  <c r="EB201" i="49"/>
  <c r="DL201" i="49"/>
  <c r="CV201" i="49"/>
  <c r="CF201" i="49"/>
  <c r="BP201" i="49"/>
  <c r="AZ201" i="49"/>
  <c r="AJ201" i="49"/>
  <c r="EN200" i="49"/>
  <c r="DX200" i="49"/>
  <c r="DH200" i="49"/>
  <c r="CR200" i="49"/>
  <c r="CB200" i="49"/>
  <c r="BL200" i="49"/>
  <c r="AV200" i="49"/>
  <c r="EZ199" i="49"/>
  <c r="EJ199" i="49"/>
  <c r="DT199" i="49"/>
  <c r="DD199" i="49"/>
  <c r="CN199" i="49"/>
  <c r="BX199" i="49"/>
  <c r="BH199" i="49"/>
  <c r="AR199" i="49"/>
  <c r="EV198" i="49"/>
  <c r="EF198" i="49"/>
  <c r="DP198" i="49"/>
  <c r="DP299" i="49" s="1"/>
  <c r="CZ198" i="49"/>
  <c r="CJ198" i="49"/>
  <c r="BT198" i="49"/>
  <c r="BD198" i="49"/>
  <c r="AN198" i="49"/>
  <c r="ER197" i="49"/>
  <c r="EB197" i="49"/>
  <c r="DL197" i="49"/>
  <c r="CV197" i="49"/>
  <c r="CF197" i="49"/>
  <c r="BP197" i="49"/>
  <c r="AZ197" i="49"/>
  <c r="AJ197" i="49"/>
  <c r="EN196" i="49"/>
  <c r="DX196" i="49"/>
  <c r="DH196" i="49"/>
  <c r="CR196" i="49"/>
  <c r="CB196" i="49"/>
  <c r="BL196" i="49"/>
  <c r="AV196" i="49"/>
  <c r="EZ195" i="49"/>
  <c r="EJ195" i="49"/>
  <c r="DT195" i="49"/>
  <c r="DD195" i="49"/>
  <c r="CN195" i="49"/>
  <c r="BX195" i="49"/>
  <c r="BH195" i="49"/>
  <c r="AR195" i="49"/>
  <c r="EV194" i="49"/>
  <c r="EF194" i="49"/>
  <c r="DP194" i="49"/>
  <c r="DP295" i="49" s="1"/>
  <c r="CZ194" i="49"/>
  <c r="CJ194" i="49"/>
  <c r="BT194" i="49"/>
  <c r="BD194" i="49"/>
  <c r="AN194" i="49"/>
  <c r="ER193" i="49"/>
  <c r="EB193" i="49"/>
  <c r="DL193" i="49"/>
  <c r="CV193" i="49"/>
  <c r="CF193" i="49"/>
  <c r="BP193" i="49"/>
  <c r="AZ193" i="49"/>
  <c r="AJ193" i="49"/>
  <c r="EN192" i="49"/>
  <c r="DX192" i="49"/>
  <c r="DH192" i="49"/>
  <c r="CR192" i="49"/>
  <c r="CB192" i="49"/>
  <c r="BL192" i="49"/>
  <c r="AV192" i="49"/>
  <c r="EZ191" i="49"/>
  <c r="EZ292" i="49" s="1"/>
  <c r="EJ191" i="49"/>
  <c r="DT191" i="49"/>
  <c r="DD191" i="49"/>
  <c r="CN191" i="49"/>
  <c r="BX191" i="49"/>
  <c r="BH191" i="49"/>
  <c r="AR191" i="49"/>
  <c r="EV190" i="49"/>
  <c r="DM190" i="49"/>
  <c r="BA190" i="49"/>
  <c r="DI189" i="49"/>
  <c r="AW189" i="49"/>
  <c r="CO188" i="49"/>
  <c r="EW187" i="49"/>
  <c r="CK187" i="49"/>
  <c r="ES186" i="49"/>
  <c r="CG186" i="49"/>
  <c r="EO185" i="49"/>
  <c r="CC185" i="49"/>
  <c r="DU184" i="49"/>
  <c r="BI184" i="49"/>
  <c r="DQ183" i="49"/>
  <c r="BE183" i="49"/>
  <c r="DM182" i="49"/>
  <c r="BA182" i="49"/>
  <c r="DI181" i="49"/>
  <c r="AW181" i="49"/>
  <c r="CO180" i="49"/>
  <c r="EW179" i="49"/>
  <c r="CK179" i="49"/>
  <c r="ES178" i="49"/>
  <c r="CG178" i="49"/>
  <c r="EO177" i="49"/>
  <c r="CC177" i="49"/>
  <c r="DU176" i="49"/>
  <c r="BI176" i="49"/>
  <c r="DQ175" i="49"/>
  <c r="BE175" i="49"/>
  <c r="DM174" i="49"/>
  <c r="BA174" i="49"/>
  <c r="DI173" i="49"/>
  <c r="AW173" i="49"/>
  <c r="CO172" i="49"/>
  <c r="EW171" i="49"/>
  <c r="CK171" i="49"/>
  <c r="ES170" i="49"/>
  <c r="CG170" i="49"/>
  <c r="EO169" i="49"/>
  <c r="CC169" i="49"/>
  <c r="DU168" i="49"/>
  <c r="BI168" i="49"/>
  <c r="DQ167" i="49"/>
  <c r="BE167" i="49"/>
  <c r="DM166" i="49"/>
  <c r="BA166" i="49"/>
  <c r="DI165" i="49"/>
  <c r="AW165" i="49"/>
  <c r="CO164" i="49"/>
  <c r="EW163" i="49"/>
  <c r="CK163" i="49"/>
  <c r="ES162" i="49"/>
  <c r="CG162" i="49"/>
  <c r="EO161" i="49"/>
  <c r="CC161" i="49"/>
  <c r="DU160" i="49"/>
  <c r="BI160" i="49"/>
  <c r="DQ159" i="49"/>
  <c r="BE159" i="49"/>
  <c r="DM158" i="49"/>
  <c r="AW158" i="49"/>
  <c r="BD157" i="49"/>
  <c r="BE155" i="49"/>
  <c r="AW153" i="49"/>
  <c r="AO151" i="49"/>
  <c r="CO148" i="49"/>
  <c r="CG146" i="49"/>
  <c r="BY144" i="49"/>
  <c r="BQ142" i="49"/>
  <c r="BI140" i="49"/>
  <c r="BA138" i="49"/>
  <c r="AS136" i="49"/>
  <c r="AK134" i="49"/>
  <c r="CK131" i="49"/>
  <c r="CC129" i="49"/>
  <c r="BU127" i="49"/>
  <c r="BA125" i="49"/>
  <c r="CN117" i="49"/>
  <c r="BH109" i="49"/>
  <c r="EN107" i="49"/>
  <c r="DX107" i="49"/>
  <c r="DH107" i="49"/>
  <c r="CR107" i="49"/>
  <c r="CB107" i="49"/>
  <c r="BL107" i="49"/>
  <c r="AV107" i="49"/>
  <c r="EY202" i="49"/>
  <c r="EI202" i="49"/>
  <c r="DS202" i="49"/>
  <c r="DC202" i="49"/>
  <c r="CM202" i="49"/>
  <c r="BW202" i="49"/>
  <c r="BG202" i="49"/>
  <c r="AQ202" i="49"/>
  <c r="EU201" i="49"/>
  <c r="EE201" i="49"/>
  <c r="DO201" i="49"/>
  <c r="CY201" i="49"/>
  <c r="CI201" i="49"/>
  <c r="BS201" i="49"/>
  <c r="BC201" i="49"/>
  <c r="AM201" i="49"/>
  <c r="EQ200" i="49"/>
  <c r="EA200" i="49"/>
  <c r="DK200" i="49"/>
  <c r="CU200" i="49"/>
  <c r="CE200" i="49"/>
  <c r="BO200" i="49"/>
  <c r="AY200" i="49"/>
  <c r="AI200" i="49"/>
  <c r="EM199" i="49"/>
  <c r="DW199" i="49"/>
  <c r="DG199" i="49"/>
  <c r="CQ199" i="49"/>
  <c r="CA199" i="49"/>
  <c r="BK199" i="49"/>
  <c r="AU199" i="49"/>
  <c r="EY198" i="49"/>
  <c r="EI198" i="49"/>
  <c r="DS198" i="49"/>
  <c r="DC198" i="49"/>
  <c r="CM198" i="49"/>
  <c r="BW198" i="49"/>
  <c r="BG198" i="49"/>
  <c r="AQ198" i="49"/>
  <c r="EU197" i="49"/>
  <c r="EE197" i="49"/>
  <c r="DO197" i="49"/>
  <c r="CY197" i="49"/>
  <c r="CI197" i="49"/>
  <c r="BS197" i="49"/>
  <c r="BC197" i="49"/>
  <c r="AM197" i="49"/>
  <c r="EQ196" i="49"/>
  <c r="EA196" i="49"/>
  <c r="DK196" i="49"/>
  <c r="CU196" i="49"/>
  <c r="CE196" i="49"/>
  <c r="BO196" i="49"/>
  <c r="AY196" i="49"/>
  <c r="AI196" i="49"/>
  <c r="EM195" i="49"/>
  <c r="DW195" i="49"/>
  <c r="DG195" i="49"/>
  <c r="CQ195" i="49"/>
  <c r="CA195" i="49"/>
  <c r="BK195" i="49"/>
  <c r="AU195" i="49"/>
  <c r="EY194" i="49"/>
  <c r="EI194" i="49"/>
  <c r="DS194" i="49"/>
  <c r="DC194" i="49"/>
  <c r="CM194" i="49"/>
  <c r="BW194" i="49"/>
  <c r="BG194" i="49"/>
  <c r="AQ194" i="49"/>
  <c r="EU193" i="49"/>
  <c r="EE193" i="49"/>
  <c r="DO193" i="49"/>
  <c r="CY193" i="49"/>
  <c r="CI193" i="49"/>
  <c r="BS193" i="49"/>
  <c r="BC193" i="49"/>
  <c r="AM193" i="49"/>
  <c r="EQ192" i="49"/>
  <c r="EA192" i="49"/>
  <c r="DK192" i="49"/>
  <c r="CU192" i="49"/>
  <c r="CE192" i="49"/>
  <c r="BO192" i="49"/>
  <c r="AY192" i="49"/>
  <c r="AI192" i="49"/>
  <c r="EM191" i="49"/>
  <c r="DW191" i="49"/>
  <c r="DG191" i="49"/>
  <c r="CQ191" i="49"/>
  <c r="CA191" i="49"/>
  <c r="BK191" i="49"/>
  <c r="AU191" i="49"/>
  <c r="EY190" i="49"/>
  <c r="DY190" i="49"/>
  <c r="BM190" i="49"/>
  <c r="DE189" i="49"/>
  <c r="AS189" i="49"/>
  <c r="DA188" i="49"/>
  <c r="AO188" i="49"/>
  <c r="CW187" i="49"/>
  <c r="AK187" i="49"/>
  <c r="CS186" i="49"/>
  <c r="EK185" i="49"/>
  <c r="BY185" i="49"/>
  <c r="EG184" i="49"/>
  <c r="BU184" i="49"/>
  <c r="EC183" i="49"/>
  <c r="BQ183" i="49"/>
  <c r="DY182" i="49"/>
  <c r="BM182" i="49"/>
  <c r="DE181" i="49"/>
  <c r="AS181" i="49"/>
  <c r="DA180" i="49"/>
  <c r="AO180" i="49"/>
  <c r="CW179" i="49"/>
  <c r="AK179" i="49"/>
  <c r="CS178" i="49"/>
  <c r="EK177" i="49"/>
  <c r="BY177" i="49"/>
  <c r="EG176" i="49"/>
  <c r="BU176" i="49"/>
  <c r="EC175" i="49"/>
  <c r="BQ175" i="49"/>
  <c r="DY174" i="49"/>
  <c r="BM174" i="49"/>
  <c r="DE173" i="49"/>
  <c r="AS173" i="49"/>
  <c r="DA172" i="49"/>
  <c r="AO172" i="49"/>
  <c r="CW171" i="49"/>
  <c r="AK171" i="49"/>
  <c r="CS170" i="49"/>
  <c r="EK169" i="49"/>
  <c r="BY169" i="49"/>
  <c r="EG168" i="49"/>
  <c r="BU168" i="49"/>
  <c r="EC167" i="49"/>
  <c r="BQ167" i="49"/>
  <c r="DY166" i="49"/>
  <c r="BM166" i="49"/>
  <c r="DE165" i="49"/>
  <c r="AS165" i="49"/>
  <c r="DA164" i="49"/>
  <c r="AO164" i="49"/>
  <c r="CW163" i="49"/>
  <c r="AK163" i="49"/>
  <c r="CS162" i="49"/>
  <c r="EK161" i="49"/>
  <c r="BY161" i="49"/>
  <c r="EG160" i="49"/>
  <c r="BU160" i="49"/>
  <c r="EC159" i="49"/>
  <c r="BQ159" i="49"/>
  <c r="DY158" i="49"/>
  <c r="BM158" i="49"/>
  <c r="CB157" i="49"/>
  <c r="DA155" i="49"/>
  <c r="CS153" i="49"/>
  <c r="ES150" i="49"/>
  <c r="EK148" i="49"/>
  <c r="EC146" i="49"/>
  <c r="DU144" i="49"/>
  <c r="DM142" i="49"/>
  <c r="DE140" i="49"/>
  <c r="CW138" i="49"/>
  <c r="EW135" i="49"/>
  <c r="EO133" i="49"/>
  <c r="EG131" i="49"/>
  <c r="DY129" i="49"/>
  <c r="DQ127" i="49"/>
  <c r="DI125" i="49"/>
  <c r="AJ119" i="49"/>
  <c r="DX110" i="49"/>
  <c r="EQ107" i="49"/>
  <c r="EA107" i="49"/>
  <c r="DK107" i="49"/>
  <c r="CU107" i="49"/>
  <c r="CE107" i="49"/>
  <c r="BO107" i="49"/>
  <c r="AY107" i="49"/>
  <c r="AI107" i="49"/>
  <c r="EL202" i="49"/>
  <c r="DV202" i="49"/>
  <c r="DF202" i="49"/>
  <c r="CP202" i="49"/>
  <c r="BZ202" i="49"/>
  <c r="BJ202" i="49"/>
  <c r="AT202" i="49"/>
  <c r="EX201" i="49"/>
  <c r="EH201" i="49"/>
  <c r="DR201" i="49"/>
  <c r="DB201" i="49"/>
  <c r="CL201" i="49"/>
  <c r="BV201" i="49"/>
  <c r="BF201" i="49"/>
  <c r="AP201" i="49"/>
  <c r="ET200" i="49"/>
  <c r="ED200" i="49"/>
  <c r="DN200" i="49"/>
  <c r="CX200" i="49"/>
  <c r="CH200" i="49"/>
  <c r="BR200" i="49"/>
  <c r="BB200" i="49"/>
  <c r="AL200" i="49"/>
  <c r="EP199" i="49"/>
  <c r="DZ199" i="49"/>
  <c r="DJ199" i="49"/>
  <c r="CT199" i="49"/>
  <c r="CD199" i="49"/>
  <c r="BN199" i="49"/>
  <c r="AX199" i="49"/>
  <c r="AH199" i="49"/>
  <c r="EL198" i="49"/>
  <c r="DV198" i="49"/>
  <c r="DF198" i="49"/>
  <c r="CP198" i="49"/>
  <c r="BZ198" i="49"/>
  <c r="BJ198" i="49"/>
  <c r="AT198" i="49"/>
  <c r="EX197" i="49"/>
  <c r="EH197" i="49"/>
  <c r="DR197" i="49"/>
  <c r="DB197" i="49"/>
  <c r="CL197" i="49"/>
  <c r="BV197" i="49"/>
  <c r="BF197" i="49"/>
  <c r="AP197" i="49"/>
  <c r="ET196" i="49"/>
  <c r="ED196" i="49"/>
  <c r="DN196" i="49"/>
  <c r="CX196" i="49"/>
  <c r="CH196" i="49"/>
  <c r="BR196" i="49"/>
  <c r="BB196" i="49"/>
  <c r="AL196" i="49"/>
  <c r="EP195" i="49"/>
  <c r="DZ195" i="49"/>
  <c r="DJ195" i="49"/>
  <c r="CT195" i="49"/>
  <c r="CD195" i="49"/>
  <c r="BN195" i="49"/>
  <c r="AX195" i="49"/>
  <c r="AH195" i="49"/>
  <c r="EL194" i="49"/>
  <c r="DV194" i="49"/>
  <c r="DF194" i="49"/>
  <c r="CP194" i="49"/>
  <c r="BZ194" i="49"/>
  <c r="BJ194" i="49"/>
  <c r="AT194" i="49"/>
  <c r="EX193" i="49"/>
  <c r="EH193" i="49"/>
  <c r="DR193" i="49"/>
  <c r="DB193" i="49"/>
  <c r="CL193" i="49"/>
  <c r="BV193" i="49"/>
  <c r="BF193" i="49"/>
  <c r="AP193" i="49"/>
  <c r="ET192" i="49"/>
  <c r="ED192" i="49"/>
  <c r="DN192" i="49"/>
  <c r="CX192" i="49"/>
  <c r="CH192" i="49"/>
  <c r="BR192" i="49"/>
  <c r="BB192" i="49"/>
  <c r="AL192" i="49"/>
  <c r="EP191" i="49"/>
  <c r="DZ191" i="49"/>
  <c r="DJ191" i="49"/>
  <c r="CT191" i="49"/>
  <c r="CD191" i="49"/>
  <c r="BN191" i="49"/>
  <c r="AX191" i="49"/>
  <c r="AH191" i="49"/>
  <c r="EK190" i="49"/>
  <c r="BY190" i="49"/>
  <c r="EG189" i="49"/>
  <c r="BU189" i="49"/>
  <c r="EC188" i="49"/>
  <c r="BQ188" i="49"/>
  <c r="DY187" i="49"/>
  <c r="BM187" i="49"/>
  <c r="DE186" i="49"/>
  <c r="AS186" i="49"/>
  <c r="DA185" i="49"/>
  <c r="AO185" i="49"/>
  <c r="CW184" i="49"/>
  <c r="AK184" i="49"/>
  <c r="CS183" i="49"/>
  <c r="EK182" i="49"/>
  <c r="BY182" i="49"/>
  <c r="EG181" i="49"/>
  <c r="BU181" i="49"/>
  <c r="EC180" i="49"/>
  <c r="BQ180" i="49"/>
  <c r="DY179" i="49"/>
  <c r="BM179" i="49"/>
  <c r="DE178" i="49"/>
  <c r="AS178" i="49"/>
  <c r="DA177" i="49"/>
  <c r="AO177" i="49"/>
  <c r="CW176" i="49"/>
  <c r="AK176" i="49"/>
  <c r="CS175" i="49"/>
  <c r="EK174" i="49"/>
  <c r="BY174" i="49"/>
  <c r="EG173" i="49"/>
  <c r="BU173" i="49"/>
  <c r="EC172" i="49"/>
  <c r="BQ172" i="49"/>
  <c r="DY171" i="49"/>
  <c r="BM171" i="49"/>
  <c r="DE170" i="49"/>
  <c r="AS170" i="49"/>
  <c r="DA169" i="49"/>
  <c r="AO169" i="49"/>
  <c r="CW168" i="49"/>
  <c r="AK168" i="49"/>
  <c r="CS167" i="49"/>
  <c r="EK166" i="49"/>
  <c r="BY166" i="49"/>
  <c r="EG165" i="49"/>
  <c r="BU165" i="49"/>
  <c r="EC164" i="49"/>
  <c r="BQ164" i="49"/>
  <c r="DY163" i="49"/>
  <c r="BM163" i="49"/>
  <c r="DE162" i="49"/>
  <c r="AS162" i="49"/>
  <c r="DA161" i="49"/>
  <c r="AO161" i="49"/>
  <c r="CW160" i="49"/>
  <c r="AK160" i="49"/>
  <c r="CS159" i="49"/>
  <c r="EK158" i="49"/>
  <c r="BY158" i="49"/>
  <c r="CZ157" i="49"/>
  <c r="CK155" i="49"/>
  <c r="CC153" i="49"/>
  <c r="BU151" i="49"/>
  <c r="BM149" i="49"/>
  <c r="BE147" i="49"/>
  <c r="AW145" i="49"/>
  <c r="AO143" i="49"/>
  <c r="CO140" i="49"/>
  <c r="CG138" i="49"/>
  <c r="BY136" i="49"/>
  <c r="BQ134" i="49"/>
  <c r="BI132" i="49"/>
  <c r="BA130" i="49"/>
  <c r="AS128" i="49"/>
  <c r="AK126" i="49"/>
  <c r="CZ120" i="49"/>
  <c r="BT112" i="49"/>
  <c r="EJ190" i="49"/>
  <c r="DT190" i="49"/>
  <c r="DD190" i="49"/>
  <c r="CN190" i="49"/>
  <c r="BX190" i="49"/>
  <c r="BH190" i="49"/>
  <c r="AR190" i="49"/>
  <c r="EV189" i="49"/>
  <c r="EF189" i="49"/>
  <c r="DP189" i="49"/>
  <c r="DP290" i="49" s="1"/>
  <c r="CZ189" i="49"/>
  <c r="CJ189" i="49"/>
  <c r="BT189" i="49"/>
  <c r="BD189" i="49"/>
  <c r="AN189" i="49"/>
  <c r="ER188" i="49"/>
  <c r="EB188" i="49"/>
  <c r="DL188" i="49"/>
  <c r="CV188" i="49"/>
  <c r="CF188" i="49"/>
  <c r="BP188" i="49"/>
  <c r="AZ188" i="49"/>
  <c r="AJ188" i="49"/>
  <c r="EN187" i="49"/>
  <c r="DX187" i="49"/>
  <c r="DH187" i="49"/>
  <c r="CR187" i="49"/>
  <c r="CB187" i="49"/>
  <c r="BL187" i="49"/>
  <c r="AV187" i="49"/>
  <c r="EZ186" i="49"/>
  <c r="EJ186" i="49"/>
  <c r="DT186" i="49"/>
  <c r="DD186" i="49"/>
  <c r="CN186" i="49"/>
  <c r="BX186" i="49"/>
  <c r="BH186" i="49"/>
  <c r="AR186" i="49"/>
  <c r="EV185" i="49"/>
  <c r="EF185" i="49"/>
  <c r="DP185" i="49"/>
  <c r="DP286" i="49" s="1"/>
  <c r="CZ185" i="49"/>
  <c r="CJ185" i="49"/>
  <c r="BT185" i="49"/>
  <c r="BD185" i="49"/>
  <c r="AN185" i="49"/>
  <c r="ER184" i="49"/>
  <c r="EB184" i="49"/>
  <c r="DL184" i="49"/>
  <c r="CV184" i="49"/>
  <c r="CF184" i="49"/>
  <c r="BP184" i="49"/>
  <c r="AZ184" i="49"/>
  <c r="AJ184" i="49"/>
  <c r="EN183" i="49"/>
  <c r="DX183" i="49"/>
  <c r="DH183" i="49"/>
  <c r="CR183" i="49"/>
  <c r="CB183" i="49"/>
  <c r="BL183" i="49"/>
  <c r="AV183" i="49"/>
  <c r="EZ182" i="49"/>
  <c r="EJ182" i="49"/>
  <c r="DT182" i="49"/>
  <c r="DD182" i="49"/>
  <c r="CN182" i="49"/>
  <c r="BX182" i="49"/>
  <c r="BH182" i="49"/>
  <c r="AR182" i="49"/>
  <c r="EV181" i="49"/>
  <c r="EF181" i="49"/>
  <c r="DP181" i="49"/>
  <c r="DP282" i="49" s="1"/>
  <c r="CZ181" i="49"/>
  <c r="CJ181" i="49"/>
  <c r="BT181" i="49"/>
  <c r="BD181" i="49"/>
  <c r="AN181" i="49"/>
  <c r="ER180" i="49"/>
  <c r="EB180" i="49"/>
  <c r="DL180" i="49"/>
  <c r="CV180" i="49"/>
  <c r="CF180" i="49"/>
  <c r="BP180" i="49"/>
  <c r="AZ180" i="49"/>
  <c r="AJ180" i="49"/>
  <c r="EN179" i="49"/>
  <c r="DX179" i="49"/>
  <c r="DH179" i="49"/>
  <c r="CR179" i="49"/>
  <c r="CB179" i="49"/>
  <c r="BL179" i="49"/>
  <c r="AV179" i="49"/>
  <c r="EZ178" i="49"/>
  <c r="EJ178" i="49"/>
  <c r="DT178" i="49"/>
  <c r="DD178" i="49"/>
  <c r="CN178" i="49"/>
  <c r="BX178" i="49"/>
  <c r="BH178" i="49"/>
  <c r="AR178" i="49"/>
  <c r="EV177" i="49"/>
  <c r="EF177" i="49"/>
  <c r="DP177" i="49"/>
  <c r="DP278" i="49" s="1"/>
  <c r="CZ177" i="49"/>
  <c r="CJ177" i="49"/>
  <c r="BT177" i="49"/>
  <c r="BD177" i="49"/>
  <c r="AN177" i="49"/>
  <c r="ER176" i="49"/>
  <c r="EB176" i="49"/>
  <c r="DL176" i="49"/>
  <c r="CV176" i="49"/>
  <c r="CF176" i="49"/>
  <c r="BP176" i="49"/>
  <c r="AZ176" i="49"/>
  <c r="AJ176" i="49"/>
  <c r="EN175" i="49"/>
  <c r="DX175" i="49"/>
  <c r="DH175" i="49"/>
  <c r="CR175" i="49"/>
  <c r="CB175" i="49"/>
  <c r="BL175" i="49"/>
  <c r="AV175" i="49"/>
  <c r="EZ174" i="49"/>
  <c r="EZ275" i="49" s="1"/>
  <c r="EJ174" i="49"/>
  <c r="DT174" i="49"/>
  <c r="DD174" i="49"/>
  <c r="CN174" i="49"/>
  <c r="BX174" i="49"/>
  <c r="BH174" i="49"/>
  <c r="AR174" i="49"/>
  <c r="EV173" i="49"/>
  <c r="EF173" i="49"/>
  <c r="DP173" i="49"/>
  <c r="DP274" i="49" s="1"/>
  <c r="CZ173" i="49"/>
  <c r="CJ173" i="49"/>
  <c r="BT173" i="49"/>
  <c r="BD173" i="49"/>
  <c r="AN173" i="49"/>
  <c r="ER172" i="49"/>
  <c r="EB172" i="49"/>
  <c r="DL172" i="49"/>
  <c r="CV172" i="49"/>
  <c r="CF172" i="49"/>
  <c r="BP172" i="49"/>
  <c r="AZ172" i="49"/>
  <c r="AJ172" i="49"/>
  <c r="EN171" i="49"/>
  <c r="DX171" i="49"/>
  <c r="DH171" i="49"/>
  <c r="CR171" i="49"/>
  <c r="CB171" i="49"/>
  <c r="BL171" i="49"/>
  <c r="AV171" i="49"/>
  <c r="EZ170" i="49"/>
  <c r="EZ271" i="49" s="1"/>
  <c r="EJ170" i="49"/>
  <c r="DT170" i="49"/>
  <c r="DD170" i="49"/>
  <c r="CN170" i="49"/>
  <c r="BX170" i="49"/>
  <c r="BH170" i="49"/>
  <c r="AR170" i="49"/>
  <c r="EV169" i="49"/>
  <c r="EF169" i="49"/>
  <c r="DP169" i="49"/>
  <c r="DP270" i="49" s="1"/>
  <c r="CZ169" i="49"/>
  <c r="CJ169" i="49"/>
  <c r="BT169" i="49"/>
  <c r="BD169" i="49"/>
  <c r="AN169" i="49"/>
  <c r="ER168" i="49"/>
  <c r="EB168" i="49"/>
  <c r="DL168" i="49"/>
  <c r="CV168" i="49"/>
  <c r="CF168" i="49"/>
  <c r="BP168" i="49"/>
  <c r="AZ168" i="49"/>
  <c r="AJ168" i="49"/>
  <c r="EN167" i="49"/>
  <c r="DX167" i="49"/>
  <c r="DH167" i="49"/>
  <c r="CR167" i="49"/>
  <c r="CB167" i="49"/>
  <c r="BL167" i="49"/>
  <c r="AV167" i="49"/>
  <c r="EZ166" i="49"/>
  <c r="EZ267" i="49" s="1"/>
  <c r="EJ166" i="49"/>
  <c r="DT166" i="49"/>
  <c r="DD166" i="49"/>
  <c r="CN166" i="49"/>
  <c r="BX166" i="49"/>
  <c r="BH166" i="49"/>
  <c r="AR166" i="49"/>
  <c r="EV165" i="49"/>
  <c r="EF165" i="49"/>
  <c r="DP165" i="49"/>
  <c r="DP266" i="49" s="1"/>
  <c r="CZ165" i="49"/>
  <c r="CJ165" i="49"/>
  <c r="BT165" i="49"/>
  <c r="BD165" i="49"/>
  <c r="AN165" i="49"/>
  <c r="ER164" i="49"/>
  <c r="EB164" i="49"/>
  <c r="DL164" i="49"/>
  <c r="CV164" i="49"/>
  <c r="CF164" i="49"/>
  <c r="BP164" i="49"/>
  <c r="AZ164" i="49"/>
  <c r="AJ164" i="49"/>
  <c r="EN163" i="49"/>
  <c r="DX163" i="49"/>
  <c r="DH163" i="49"/>
  <c r="CR163" i="49"/>
  <c r="CB163" i="49"/>
  <c r="BL163" i="49"/>
  <c r="AV163" i="49"/>
  <c r="EZ162" i="49"/>
  <c r="EZ263" i="49" s="1"/>
  <c r="EJ162" i="49"/>
  <c r="DT162" i="49"/>
  <c r="DD162" i="49"/>
  <c r="CN162" i="49"/>
  <c r="BX162" i="49"/>
  <c r="BH162" i="49"/>
  <c r="AR162" i="49"/>
  <c r="EV161" i="49"/>
  <c r="EF161" i="49"/>
  <c r="DP161" i="49"/>
  <c r="DP262" i="49" s="1"/>
  <c r="CZ161" i="49"/>
  <c r="CJ161" i="49"/>
  <c r="BT161" i="49"/>
  <c r="BD161" i="49"/>
  <c r="AN161" i="49"/>
  <c r="ER160" i="49"/>
  <c r="EB160" i="49"/>
  <c r="DL160" i="49"/>
  <c r="CV160" i="49"/>
  <c r="CF160" i="49"/>
  <c r="BP160" i="49"/>
  <c r="AZ160" i="49"/>
  <c r="AJ160" i="49"/>
  <c r="EN159" i="49"/>
  <c r="DX159" i="49"/>
  <c r="DH159" i="49"/>
  <c r="CR159" i="49"/>
  <c r="CB159" i="49"/>
  <c r="BL159" i="49"/>
  <c r="AV159" i="49"/>
  <c r="EZ158" i="49"/>
  <c r="EJ158" i="49"/>
  <c r="DT158" i="49"/>
  <c r="DD158" i="49"/>
  <c r="CN158" i="49"/>
  <c r="BX158" i="49"/>
  <c r="BG158" i="49"/>
  <c r="AK158" i="49"/>
  <c r="EC157" i="49"/>
  <c r="CW157" i="49"/>
  <c r="BQ157" i="49"/>
  <c r="EW156" i="49"/>
  <c r="CK156" i="49"/>
  <c r="ES155" i="49"/>
  <c r="CG155" i="49"/>
  <c r="EO154" i="49"/>
  <c r="CC154" i="49"/>
  <c r="DU153" i="49"/>
  <c r="BI153" i="49"/>
  <c r="DQ152" i="49"/>
  <c r="BE152" i="49"/>
  <c r="DM151" i="49"/>
  <c r="BA151" i="49"/>
  <c r="DI150" i="49"/>
  <c r="AW150" i="49"/>
  <c r="CO149" i="49"/>
  <c r="EW148" i="49"/>
  <c r="CK148" i="49"/>
  <c r="ES147" i="49"/>
  <c r="CG147" i="49"/>
  <c r="EO146" i="49"/>
  <c r="CC146" i="49"/>
  <c r="DU145" i="49"/>
  <c r="BI145" i="49"/>
  <c r="DQ144" i="49"/>
  <c r="BE144" i="49"/>
  <c r="DM143" i="49"/>
  <c r="BA143" i="49"/>
  <c r="DI142" i="49"/>
  <c r="AW142" i="49"/>
  <c r="CO141" i="49"/>
  <c r="EW140" i="49"/>
  <c r="CK140" i="49"/>
  <c r="ES139" i="49"/>
  <c r="CG139" i="49"/>
  <c r="EO138" i="49"/>
  <c r="CC138" i="49"/>
  <c r="DU137" i="49"/>
  <c r="BI137" i="49"/>
  <c r="DQ136" i="49"/>
  <c r="BE136" i="49"/>
  <c r="DM135" i="49"/>
  <c r="BA135" i="49"/>
  <c r="DI134" i="49"/>
  <c r="AW134" i="49"/>
  <c r="CO133" i="49"/>
  <c r="EW132" i="49"/>
  <c r="CK132" i="49"/>
  <c r="ES131" i="49"/>
  <c r="CG131" i="49"/>
  <c r="EO130" i="49"/>
  <c r="CC130" i="49"/>
  <c r="DU129" i="49"/>
  <c r="BI129" i="49"/>
  <c r="DQ128" i="49"/>
  <c r="BE128" i="49"/>
  <c r="DM127" i="49"/>
  <c r="BA127" i="49"/>
  <c r="DI126" i="49"/>
  <c r="AW126" i="49"/>
  <c r="CM125" i="49"/>
  <c r="CZ124" i="49"/>
  <c r="CR122" i="49"/>
  <c r="CJ120" i="49"/>
  <c r="CB118" i="49"/>
  <c r="BT116" i="49"/>
  <c r="BL114" i="49"/>
  <c r="BD112" i="49"/>
  <c r="AV110" i="49"/>
  <c r="AN108" i="49"/>
  <c r="DW190" i="49"/>
  <c r="DG190" i="49"/>
  <c r="CQ190" i="49"/>
  <c r="CA190" i="49"/>
  <c r="BK190" i="49"/>
  <c r="AU190" i="49"/>
  <c r="EY189" i="49"/>
  <c r="EI189" i="49"/>
  <c r="DS189" i="49"/>
  <c r="DC189" i="49"/>
  <c r="CM189" i="49"/>
  <c r="BW189" i="49"/>
  <c r="BG189" i="49"/>
  <c r="AQ189" i="49"/>
  <c r="EU188" i="49"/>
  <c r="EE188" i="49"/>
  <c r="DO188" i="49"/>
  <c r="CY188" i="49"/>
  <c r="CI188" i="49"/>
  <c r="BS188" i="49"/>
  <c r="BC188" i="49"/>
  <c r="AM188" i="49"/>
  <c r="EQ187" i="49"/>
  <c r="EA187" i="49"/>
  <c r="DK187" i="49"/>
  <c r="CU187" i="49"/>
  <c r="CE187" i="49"/>
  <c r="BO187" i="49"/>
  <c r="AY187" i="49"/>
  <c r="AI187" i="49"/>
  <c r="EM186" i="49"/>
  <c r="DW186" i="49"/>
  <c r="DG186" i="49"/>
  <c r="CQ186" i="49"/>
  <c r="CA186" i="49"/>
  <c r="BK186" i="49"/>
  <c r="AU186" i="49"/>
  <c r="EY185" i="49"/>
  <c r="EI185" i="49"/>
  <c r="DS185" i="49"/>
  <c r="DC185" i="49"/>
  <c r="CM185" i="49"/>
  <c r="BW185" i="49"/>
  <c r="BG185" i="49"/>
  <c r="AQ185" i="49"/>
  <c r="EU184" i="49"/>
  <c r="EE184" i="49"/>
  <c r="DO184" i="49"/>
  <c r="CY184" i="49"/>
  <c r="CI184" i="49"/>
  <c r="BS184" i="49"/>
  <c r="BC184" i="49"/>
  <c r="AM184" i="49"/>
  <c r="EQ183" i="49"/>
  <c r="EA183" i="49"/>
  <c r="DK183" i="49"/>
  <c r="CU183" i="49"/>
  <c r="CE183" i="49"/>
  <c r="BO183" i="49"/>
  <c r="AY183" i="49"/>
  <c r="AI183" i="49"/>
  <c r="EM182" i="49"/>
  <c r="DW182" i="49"/>
  <c r="DG182" i="49"/>
  <c r="CQ182" i="49"/>
  <c r="CA182" i="49"/>
  <c r="BK182" i="49"/>
  <c r="AU182" i="49"/>
  <c r="EY181" i="49"/>
  <c r="EI181" i="49"/>
  <c r="DS181" i="49"/>
  <c r="DC181" i="49"/>
  <c r="CM181" i="49"/>
  <c r="BW181" i="49"/>
  <c r="BG181" i="49"/>
  <c r="AQ181" i="49"/>
  <c r="EU180" i="49"/>
  <c r="EE180" i="49"/>
  <c r="DO180" i="49"/>
  <c r="CY180" i="49"/>
  <c r="CI180" i="49"/>
  <c r="BS180" i="49"/>
  <c r="BC180" i="49"/>
  <c r="AM180" i="49"/>
  <c r="EQ179" i="49"/>
  <c r="EA179" i="49"/>
  <c r="DK179" i="49"/>
  <c r="CU179" i="49"/>
  <c r="CE179" i="49"/>
  <c r="BO179" i="49"/>
  <c r="AY179" i="49"/>
  <c r="AI179" i="49"/>
  <c r="EM178" i="49"/>
  <c r="DW178" i="49"/>
  <c r="DG178" i="49"/>
  <c r="CQ178" i="49"/>
  <c r="CA178" i="49"/>
  <c r="BK178" i="49"/>
  <c r="AU178" i="49"/>
  <c r="EY177" i="49"/>
  <c r="EI177" i="49"/>
  <c r="DS177" i="49"/>
  <c r="DC177" i="49"/>
  <c r="CM177" i="49"/>
  <c r="BW177" i="49"/>
  <c r="BG177" i="49"/>
  <c r="AQ177" i="49"/>
  <c r="EU176" i="49"/>
  <c r="EE176" i="49"/>
  <c r="DO176" i="49"/>
  <c r="CY176" i="49"/>
  <c r="CI176" i="49"/>
  <c r="BS176" i="49"/>
  <c r="BC176" i="49"/>
  <c r="AM176" i="49"/>
  <c r="EQ175" i="49"/>
  <c r="EA175" i="49"/>
  <c r="DK175" i="49"/>
  <c r="CU175" i="49"/>
  <c r="CE175" i="49"/>
  <c r="BO175" i="49"/>
  <c r="AY175" i="49"/>
  <c r="AI175" i="49"/>
  <c r="EM174" i="49"/>
  <c r="DW174" i="49"/>
  <c r="DG174" i="49"/>
  <c r="CQ174" i="49"/>
  <c r="CA174" i="49"/>
  <c r="BK174" i="49"/>
  <c r="AU174" i="49"/>
  <c r="EY173" i="49"/>
  <c r="EI173" i="49"/>
  <c r="DS173" i="49"/>
  <c r="DC173" i="49"/>
  <c r="CM173" i="49"/>
  <c r="BW173" i="49"/>
  <c r="BG173" i="49"/>
  <c r="AQ173" i="49"/>
  <c r="EU172" i="49"/>
  <c r="EE172" i="49"/>
  <c r="DO172" i="49"/>
  <c r="CY172" i="49"/>
  <c r="CI172" i="49"/>
  <c r="BS172" i="49"/>
  <c r="BC172" i="49"/>
  <c r="AM172" i="49"/>
  <c r="EQ171" i="49"/>
  <c r="EA171" i="49"/>
  <c r="DK171" i="49"/>
  <c r="CU171" i="49"/>
  <c r="CE171" i="49"/>
  <c r="BO171" i="49"/>
  <c r="AY171" i="49"/>
  <c r="AI171" i="49"/>
  <c r="EM170" i="49"/>
  <c r="DW170" i="49"/>
  <c r="DG170" i="49"/>
  <c r="CQ170" i="49"/>
  <c r="CA170" i="49"/>
  <c r="BK170" i="49"/>
  <c r="AU170" i="49"/>
  <c r="EY169" i="49"/>
  <c r="EI169" i="49"/>
  <c r="DS169" i="49"/>
  <c r="DC169" i="49"/>
  <c r="CM169" i="49"/>
  <c r="BW169" i="49"/>
  <c r="BG169" i="49"/>
  <c r="AQ169" i="49"/>
  <c r="EU168" i="49"/>
  <c r="EE168" i="49"/>
  <c r="DO168" i="49"/>
  <c r="CY168" i="49"/>
  <c r="CI168" i="49"/>
  <c r="BS168" i="49"/>
  <c r="BC168" i="49"/>
  <c r="AM168" i="49"/>
  <c r="EQ167" i="49"/>
  <c r="EA167" i="49"/>
  <c r="DK167" i="49"/>
  <c r="CU167" i="49"/>
  <c r="CE167" i="49"/>
  <c r="BO167" i="49"/>
  <c r="AY167" i="49"/>
  <c r="AI167" i="49"/>
  <c r="EM166" i="49"/>
  <c r="DW166" i="49"/>
  <c r="DG166" i="49"/>
  <c r="CQ166" i="49"/>
  <c r="CA166" i="49"/>
  <c r="BK166" i="49"/>
  <c r="AU166" i="49"/>
  <c r="EY165" i="49"/>
  <c r="EI165" i="49"/>
  <c r="DS165" i="49"/>
  <c r="DC165" i="49"/>
  <c r="CM165" i="49"/>
  <c r="BW165" i="49"/>
  <c r="BG165" i="49"/>
  <c r="AQ165" i="49"/>
  <c r="EU164" i="49"/>
  <c r="EE164" i="49"/>
  <c r="DO164" i="49"/>
  <c r="CY164" i="49"/>
  <c r="CI164" i="49"/>
  <c r="BS164" i="49"/>
  <c r="BC164" i="49"/>
  <c r="AM164" i="49"/>
  <c r="EQ163" i="49"/>
  <c r="EA163" i="49"/>
  <c r="DK163" i="49"/>
  <c r="CU163" i="49"/>
  <c r="CE163" i="49"/>
  <c r="BO163" i="49"/>
  <c r="AY163" i="49"/>
  <c r="AI163" i="49"/>
  <c r="EM162" i="49"/>
  <c r="DW162" i="49"/>
  <c r="DG162" i="49"/>
  <c r="CQ162" i="49"/>
  <c r="CA162" i="49"/>
  <c r="BK162" i="49"/>
  <c r="AU162" i="49"/>
  <c r="EY161" i="49"/>
  <c r="EI161" i="49"/>
  <c r="DS161" i="49"/>
  <c r="DC161" i="49"/>
  <c r="CM161" i="49"/>
  <c r="BW161" i="49"/>
  <c r="BG161" i="49"/>
  <c r="AQ161" i="49"/>
  <c r="EU160" i="49"/>
  <c r="EE160" i="49"/>
  <c r="DO160" i="49"/>
  <c r="CY160" i="49"/>
  <c r="CI160" i="49"/>
  <c r="BS160" i="49"/>
  <c r="BC160" i="49"/>
  <c r="AM160" i="49"/>
  <c r="EQ159" i="49"/>
  <c r="EA159" i="49"/>
  <c r="DK159" i="49"/>
  <c r="CU159" i="49"/>
  <c r="CE159" i="49"/>
  <c r="BO159" i="49"/>
  <c r="AY159" i="49"/>
  <c r="AI159" i="49"/>
  <c r="EM158" i="49"/>
  <c r="DW158" i="49"/>
  <c r="DG158" i="49"/>
  <c r="CQ158" i="49"/>
  <c r="CA158" i="49"/>
  <c r="BK158" i="49"/>
  <c r="AO158" i="49"/>
  <c r="EJ157" i="49"/>
  <c r="DD157" i="49"/>
  <c r="BX157" i="49"/>
  <c r="AO157" i="49"/>
  <c r="CW156" i="49"/>
  <c r="AK156" i="49"/>
  <c r="CS155" i="49"/>
  <c r="EK154" i="49"/>
  <c r="BY154" i="49"/>
  <c r="EG153" i="49"/>
  <c r="BU153" i="49"/>
  <c r="EC152" i="49"/>
  <c r="BQ152" i="49"/>
  <c r="DY151" i="49"/>
  <c r="BM151" i="49"/>
  <c r="DE150" i="49"/>
  <c r="AS150" i="49"/>
  <c r="DA149" i="49"/>
  <c r="AO149" i="49"/>
  <c r="CW148" i="49"/>
  <c r="AK148" i="49"/>
  <c r="CS147" i="49"/>
  <c r="EK146" i="49"/>
  <c r="BY146" i="49"/>
  <c r="EG145" i="49"/>
  <c r="BU145" i="49"/>
  <c r="EC144" i="49"/>
  <c r="BQ144" i="49"/>
  <c r="DY143" i="49"/>
  <c r="BM143" i="49"/>
  <c r="DE142" i="49"/>
  <c r="AS142" i="49"/>
  <c r="DA141" i="49"/>
  <c r="AO141" i="49"/>
  <c r="CW140" i="49"/>
  <c r="AK140" i="49"/>
  <c r="CS139" i="49"/>
  <c r="EK138" i="49"/>
  <c r="BY138" i="49"/>
  <c r="EG137" i="49"/>
  <c r="BU137" i="49"/>
  <c r="EC136" i="49"/>
  <c r="BQ136" i="49"/>
  <c r="DY135" i="49"/>
  <c r="BM135" i="49"/>
  <c r="DE134" i="49"/>
  <c r="AS134" i="49"/>
  <c r="DA133" i="49"/>
  <c r="AO133" i="49"/>
  <c r="CW132" i="49"/>
  <c r="AK132" i="49"/>
  <c r="CS131" i="49"/>
  <c r="EK130" i="49"/>
  <c r="BY130" i="49"/>
  <c r="EG129" i="49"/>
  <c r="BU129" i="49"/>
  <c r="EC128" i="49"/>
  <c r="BQ128" i="49"/>
  <c r="DY127" i="49"/>
  <c r="BM127" i="49"/>
  <c r="DE126" i="49"/>
  <c r="AS126" i="49"/>
  <c r="DA125" i="49"/>
  <c r="EG124" i="49"/>
  <c r="EN122" i="49"/>
  <c r="EF120" i="49"/>
  <c r="DX118" i="49"/>
  <c r="DP116" i="49"/>
  <c r="DP217" i="49" s="1"/>
  <c r="DH114" i="49"/>
  <c r="CZ112" i="49"/>
  <c r="CR110" i="49"/>
  <c r="CJ108" i="49"/>
  <c r="DV190" i="49"/>
  <c r="DF190" i="49"/>
  <c r="CP190" i="49"/>
  <c r="BZ190" i="49"/>
  <c r="BJ190" i="49"/>
  <c r="AT190" i="49"/>
  <c r="EX189" i="49"/>
  <c r="EH189" i="49"/>
  <c r="DR189" i="49"/>
  <c r="DB189" i="49"/>
  <c r="CL189" i="49"/>
  <c r="BV189" i="49"/>
  <c r="BF189" i="49"/>
  <c r="AP189" i="49"/>
  <c r="ET188" i="49"/>
  <c r="ED188" i="49"/>
  <c r="DN188" i="49"/>
  <c r="CX188" i="49"/>
  <c r="CH188" i="49"/>
  <c r="BR188" i="49"/>
  <c r="BB188" i="49"/>
  <c r="AL188" i="49"/>
  <c r="EP187" i="49"/>
  <c r="DZ187" i="49"/>
  <c r="DJ187" i="49"/>
  <c r="CT187" i="49"/>
  <c r="CD187" i="49"/>
  <c r="BN187" i="49"/>
  <c r="AX187" i="49"/>
  <c r="AH187" i="49"/>
  <c r="EL186" i="49"/>
  <c r="DV186" i="49"/>
  <c r="DF186" i="49"/>
  <c r="CP186" i="49"/>
  <c r="BZ186" i="49"/>
  <c r="BJ186" i="49"/>
  <c r="AT186" i="49"/>
  <c r="EX185" i="49"/>
  <c r="EH185" i="49"/>
  <c r="DR185" i="49"/>
  <c r="DB185" i="49"/>
  <c r="CL185" i="49"/>
  <c r="BV185" i="49"/>
  <c r="BF185" i="49"/>
  <c r="AP185" i="49"/>
  <c r="ET184" i="49"/>
  <c r="ED184" i="49"/>
  <c r="DN184" i="49"/>
  <c r="CX184" i="49"/>
  <c r="CH184" i="49"/>
  <c r="BR184" i="49"/>
  <c r="BB184" i="49"/>
  <c r="AL184" i="49"/>
  <c r="EP183" i="49"/>
  <c r="DZ183" i="49"/>
  <c r="DJ183" i="49"/>
  <c r="CT183" i="49"/>
  <c r="CD183" i="49"/>
  <c r="BN183" i="49"/>
  <c r="AX183" i="49"/>
  <c r="AH183" i="49"/>
  <c r="EL182" i="49"/>
  <c r="DV182" i="49"/>
  <c r="DF182" i="49"/>
  <c r="CP182" i="49"/>
  <c r="BZ182" i="49"/>
  <c r="BJ182" i="49"/>
  <c r="AT182" i="49"/>
  <c r="EX181" i="49"/>
  <c r="EH181" i="49"/>
  <c r="DR181" i="49"/>
  <c r="DB181" i="49"/>
  <c r="CL181" i="49"/>
  <c r="BV181" i="49"/>
  <c r="BF181" i="49"/>
  <c r="AP181" i="49"/>
  <c r="ET180" i="49"/>
  <c r="ED180" i="49"/>
  <c r="DN180" i="49"/>
  <c r="CX180" i="49"/>
  <c r="CH180" i="49"/>
  <c r="BR180" i="49"/>
  <c r="BB180" i="49"/>
  <c r="AL180" i="49"/>
  <c r="EP179" i="49"/>
  <c r="DZ179" i="49"/>
  <c r="DJ179" i="49"/>
  <c r="CT179" i="49"/>
  <c r="CD179" i="49"/>
  <c r="BN179" i="49"/>
  <c r="AX179" i="49"/>
  <c r="AH179" i="49"/>
  <c r="EL178" i="49"/>
  <c r="DV178" i="49"/>
  <c r="DF178" i="49"/>
  <c r="CP178" i="49"/>
  <c r="BZ178" i="49"/>
  <c r="BJ178" i="49"/>
  <c r="AT178" i="49"/>
  <c r="EX177" i="49"/>
  <c r="EH177" i="49"/>
  <c r="DR177" i="49"/>
  <c r="DB177" i="49"/>
  <c r="CL177" i="49"/>
  <c r="BV177" i="49"/>
  <c r="BF177" i="49"/>
  <c r="AP177" i="49"/>
  <c r="ET176" i="49"/>
  <c r="ED176" i="49"/>
  <c r="DN176" i="49"/>
  <c r="CX176" i="49"/>
  <c r="CH176" i="49"/>
  <c r="BR176" i="49"/>
  <c r="BB176" i="49"/>
  <c r="AL176" i="49"/>
  <c r="EP175" i="49"/>
  <c r="DZ175" i="49"/>
  <c r="DJ175" i="49"/>
  <c r="CT175" i="49"/>
  <c r="CD175" i="49"/>
  <c r="BN175" i="49"/>
  <c r="AX175" i="49"/>
  <c r="AH175" i="49"/>
  <c r="EL174" i="49"/>
  <c r="DV174" i="49"/>
  <c r="DF174" i="49"/>
  <c r="CP174" i="49"/>
  <c r="BZ174" i="49"/>
  <c r="BJ174" i="49"/>
  <c r="AT174" i="49"/>
  <c r="EX173" i="49"/>
  <c r="EH173" i="49"/>
  <c r="DR173" i="49"/>
  <c r="DB173" i="49"/>
  <c r="CL173" i="49"/>
  <c r="BV173" i="49"/>
  <c r="BF173" i="49"/>
  <c r="AP173" i="49"/>
  <c r="ET172" i="49"/>
  <c r="ED172" i="49"/>
  <c r="DN172" i="49"/>
  <c r="CX172" i="49"/>
  <c r="CH172" i="49"/>
  <c r="BR172" i="49"/>
  <c r="BB172" i="49"/>
  <c r="AL172" i="49"/>
  <c r="EP171" i="49"/>
  <c r="DZ171" i="49"/>
  <c r="DJ171" i="49"/>
  <c r="CT171" i="49"/>
  <c r="CD171" i="49"/>
  <c r="BN171" i="49"/>
  <c r="AX171" i="49"/>
  <c r="AH171" i="49"/>
  <c r="EL170" i="49"/>
  <c r="DV170" i="49"/>
  <c r="DF170" i="49"/>
  <c r="CP170" i="49"/>
  <c r="BZ170" i="49"/>
  <c r="BJ170" i="49"/>
  <c r="AT170" i="49"/>
  <c r="EX169" i="49"/>
  <c r="EH169" i="49"/>
  <c r="DR169" i="49"/>
  <c r="DB169" i="49"/>
  <c r="CL169" i="49"/>
  <c r="BV169" i="49"/>
  <c r="BF169" i="49"/>
  <c r="AP169" i="49"/>
  <c r="ET168" i="49"/>
  <c r="ED168" i="49"/>
  <c r="DN168" i="49"/>
  <c r="CX168" i="49"/>
  <c r="CH168" i="49"/>
  <c r="BR168" i="49"/>
  <c r="BB168" i="49"/>
  <c r="AL168" i="49"/>
  <c r="EP167" i="49"/>
  <c r="DZ167" i="49"/>
  <c r="DJ167" i="49"/>
  <c r="CT167" i="49"/>
  <c r="CD167" i="49"/>
  <c r="BN167" i="49"/>
  <c r="AX167" i="49"/>
  <c r="AH167" i="49"/>
  <c r="EL166" i="49"/>
  <c r="DV166" i="49"/>
  <c r="DF166" i="49"/>
  <c r="CP166" i="49"/>
  <c r="BZ166" i="49"/>
  <c r="BJ166" i="49"/>
  <c r="AT166" i="49"/>
  <c r="EX165" i="49"/>
  <c r="EH165" i="49"/>
  <c r="DR165" i="49"/>
  <c r="DB165" i="49"/>
  <c r="CL165" i="49"/>
  <c r="BV165" i="49"/>
  <c r="BF165" i="49"/>
  <c r="AP165" i="49"/>
  <c r="ET164" i="49"/>
  <c r="ED164" i="49"/>
  <c r="DN164" i="49"/>
  <c r="CX164" i="49"/>
  <c r="CH164" i="49"/>
  <c r="BR164" i="49"/>
  <c r="BB164" i="49"/>
  <c r="AL164" i="49"/>
  <c r="EP163" i="49"/>
  <c r="DZ163" i="49"/>
  <c r="DJ163" i="49"/>
  <c r="CT163" i="49"/>
  <c r="CD163" i="49"/>
  <c r="BN163" i="49"/>
  <c r="AX163" i="49"/>
  <c r="AH163" i="49"/>
  <c r="EL162" i="49"/>
  <c r="DV162" i="49"/>
  <c r="DF162" i="49"/>
  <c r="CP162" i="49"/>
  <c r="BZ162" i="49"/>
  <c r="BJ162" i="49"/>
  <c r="AT162" i="49"/>
  <c r="EX161" i="49"/>
  <c r="EH161" i="49"/>
  <c r="DR161" i="49"/>
  <c r="DB161" i="49"/>
  <c r="CL161" i="49"/>
  <c r="BV161" i="49"/>
  <c r="BF161" i="49"/>
  <c r="AP161" i="49"/>
  <c r="ET160" i="49"/>
  <c r="ED160" i="49"/>
  <c r="DN160" i="49"/>
  <c r="CX160" i="49"/>
  <c r="CH160" i="49"/>
  <c r="BR160" i="49"/>
  <c r="BB160" i="49"/>
  <c r="AL160" i="49"/>
  <c r="EP159" i="49"/>
  <c r="DZ159" i="49"/>
  <c r="DJ159" i="49"/>
  <c r="CT159" i="49"/>
  <c r="CD159" i="49"/>
  <c r="BN159" i="49"/>
  <c r="AX159" i="49"/>
  <c r="AH159" i="49"/>
  <c r="EL158" i="49"/>
  <c r="DV158" i="49"/>
  <c r="DF158" i="49"/>
  <c r="CP158" i="49"/>
  <c r="BZ158" i="49"/>
  <c r="BI158" i="49"/>
  <c r="AN158" i="49"/>
  <c r="EG157" i="49"/>
  <c r="DA157" i="49"/>
  <c r="BU157" i="49"/>
  <c r="AK157" i="49"/>
  <c r="CS156" i="49"/>
  <c r="EK155" i="49"/>
  <c r="BY155" i="49"/>
  <c r="EG154" i="49"/>
  <c r="BU154" i="49"/>
  <c r="EC153" i="49"/>
  <c r="BQ153" i="49"/>
  <c r="DY152" i="49"/>
  <c r="BM152" i="49"/>
  <c r="DE151" i="49"/>
  <c r="AS151" i="49"/>
  <c r="DA150" i="49"/>
  <c r="AO150" i="49"/>
  <c r="CW149" i="49"/>
  <c r="AK149" i="49"/>
  <c r="CS148" i="49"/>
  <c r="EK147" i="49"/>
  <c r="BY147" i="49"/>
  <c r="EG146" i="49"/>
  <c r="BU146" i="49"/>
  <c r="EC145" i="49"/>
  <c r="BQ145" i="49"/>
  <c r="DY144" i="49"/>
  <c r="BM144" i="49"/>
  <c r="DE143" i="49"/>
  <c r="AS143" i="49"/>
  <c r="DA142" i="49"/>
  <c r="AO142" i="49"/>
  <c r="CW141" i="49"/>
  <c r="AK141" i="49"/>
  <c r="CS140" i="49"/>
  <c r="EK139" i="49"/>
  <c r="BY139" i="49"/>
  <c r="EG138" i="49"/>
  <c r="BU138" i="49"/>
  <c r="EC137" i="49"/>
  <c r="BQ137" i="49"/>
  <c r="DY136" i="49"/>
  <c r="BM136" i="49"/>
  <c r="DE135" i="49"/>
  <c r="AS135" i="49"/>
  <c r="DA134" i="49"/>
  <c r="AO134" i="49"/>
  <c r="CW133" i="49"/>
  <c r="AK133" i="49"/>
  <c r="CS132" i="49"/>
  <c r="EK131" i="49"/>
  <c r="BY131" i="49"/>
  <c r="EG130" i="49"/>
  <c r="BU130" i="49"/>
  <c r="EC129" i="49"/>
  <c r="BQ129" i="49"/>
  <c r="DY128" i="49"/>
  <c r="BM128" i="49"/>
  <c r="DE127" i="49"/>
  <c r="AS127" i="49"/>
  <c r="DA126" i="49"/>
  <c r="AO126" i="49"/>
  <c r="CW125" i="49"/>
  <c r="DY124" i="49"/>
  <c r="DX122" i="49"/>
  <c r="DP120" i="49"/>
  <c r="DP221" i="49" s="1"/>
  <c r="DH118" i="49"/>
  <c r="CZ116" i="49"/>
  <c r="CR114" i="49"/>
  <c r="CJ112" i="49"/>
  <c r="CB110" i="49"/>
  <c r="BT108" i="49"/>
  <c r="EZ156" i="49"/>
  <c r="EJ156" i="49"/>
  <c r="DT156" i="49"/>
  <c r="DD156" i="49"/>
  <c r="CN156" i="49"/>
  <c r="BX156" i="49"/>
  <c r="BH156" i="49"/>
  <c r="AR156" i="49"/>
  <c r="EV155" i="49"/>
  <c r="EF155" i="49"/>
  <c r="DP155" i="49"/>
  <c r="DP256" i="49" s="1"/>
  <c r="CZ155" i="49"/>
  <c r="CJ155" i="49"/>
  <c r="BT155" i="49"/>
  <c r="BD155" i="49"/>
  <c r="AN155" i="49"/>
  <c r="ER154" i="49"/>
  <c r="EB154" i="49"/>
  <c r="DL154" i="49"/>
  <c r="CV154" i="49"/>
  <c r="CF154" i="49"/>
  <c r="BP154" i="49"/>
  <c r="AZ154" i="49"/>
  <c r="AJ154" i="49"/>
  <c r="EN153" i="49"/>
  <c r="DX153" i="49"/>
  <c r="DH153" i="49"/>
  <c r="CR153" i="49"/>
  <c r="CB153" i="49"/>
  <c r="BL153" i="49"/>
  <c r="AV153" i="49"/>
  <c r="EZ152" i="49"/>
  <c r="EZ253" i="49" s="1"/>
  <c r="EJ152" i="49"/>
  <c r="DT152" i="49"/>
  <c r="DD152" i="49"/>
  <c r="CN152" i="49"/>
  <c r="BX152" i="49"/>
  <c r="BH152" i="49"/>
  <c r="AR152" i="49"/>
  <c r="EV151" i="49"/>
  <c r="EF151" i="49"/>
  <c r="DP151" i="49"/>
  <c r="CZ151" i="49"/>
  <c r="CJ151" i="49"/>
  <c r="BT151" i="49"/>
  <c r="BD151" i="49"/>
  <c r="AN151" i="49"/>
  <c r="ER150" i="49"/>
  <c r="EB150" i="49"/>
  <c r="DL150" i="49"/>
  <c r="CV150" i="49"/>
  <c r="CF150" i="49"/>
  <c r="BP150" i="49"/>
  <c r="AZ150" i="49"/>
  <c r="AJ150" i="49"/>
  <c r="EN149" i="49"/>
  <c r="DX149" i="49"/>
  <c r="DH149" i="49"/>
  <c r="CR149" i="49"/>
  <c r="CB149" i="49"/>
  <c r="BL149" i="49"/>
  <c r="AV149" i="49"/>
  <c r="EZ148" i="49"/>
  <c r="EZ249" i="49" s="1"/>
  <c r="EJ148" i="49"/>
  <c r="DT148" i="49"/>
  <c r="DD148" i="49"/>
  <c r="CN148" i="49"/>
  <c r="BX148" i="49"/>
  <c r="BH148" i="49"/>
  <c r="AR148" i="49"/>
  <c r="EV147" i="49"/>
  <c r="EF147" i="49"/>
  <c r="DP147" i="49"/>
  <c r="DP248" i="49" s="1"/>
  <c r="CZ147" i="49"/>
  <c r="CJ147" i="49"/>
  <c r="BT147" i="49"/>
  <c r="BD147" i="49"/>
  <c r="AN147" i="49"/>
  <c r="ER146" i="49"/>
  <c r="EB146" i="49"/>
  <c r="DL146" i="49"/>
  <c r="CV146" i="49"/>
  <c r="CF146" i="49"/>
  <c r="BP146" i="49"/>
  <c r="AZ146" i="49"/>
  <c r="AJ146" i="49"/>
  <c r="EN145" i="49"/>
  <c r="DX145" i="49"/>
  <c r="DH145" i="49"/>
  <c r="CR145" i="49"/>
  <c r="CB145" i="49"/>
  <c r="BL145" i="49"/>
  <c r="AV145" i="49"/>
  <c r="EZ144" i="49"/>
  <c r="EZ245" i="49" s="1"/>
  <c r="EJ144" i="49"/>
  <c r="DT144" i="49"/>
  <c r="DD144" i="49"/>
  <c r="CN144" i="49"/>
  <c r="BX144" i="49"/>
  <c r="BH144" i="49"/>
  <c r="AR144" i="49"/>
  <c r="EV143" i="49"/>
  <c r="EF143" i="49"/>
  <c r="DP143" i="49"/>
  <c r="DP244" i="49" s="1"/>
  <c r="CZ143" i="49"/>
  <c r="CJ143" i="49"/>
  <c r="BT143" i="49"/>
  <c r="BD143" i="49"/>
  <c r="AN143" i="49"/>
  <c r="ER142" i="49"/>
  <c r="EB142" i="49"/>
  <c r="DL142" i="49"/>
  <c r="CV142" i="49"/>
  <c r="CF142" i="49"/>
  <c r="BP142" i="49"/>
  <c r="AZ142" i="49"/>
  <c r="AJ142" i="49"/>
  <c r="EN141" i="49"/>
  <c r="DX141" i="49"/>
  <c r="DH141" i="49"/>
  <c r="CR141" i="49"/>
  <c r="CB141" i="49"/>
  <c r="BL141" i="49"/>
  <c r="AV141" i="49"/>
  <c r="EZ140" i="49"/>
  <c r="EZ241" i="49" s="1"/>
  <c r="EJ140" i="49"/>
  <c r="DT140" i="49"/>
  <c r="DD140" i="49"/>
  <c r="CN140" i="49"/>
  <c r="BX140" i="49"/>
  <c r="BH140" i="49"/>
  <c r="AR140" i="49"/>
  <c r="EV139" i="49"/>
  <c r="EF139" i="49"/>
  <c r="DP139" i="49"/>
  <c r="DP240" i="49" s="1"/>
  <c r="CZ139" i="49"/>
  <c r="CJ139" i="49"/>
  <c r="BT139" i="49"/>
  <c r="BD139" i="49"/>
  <c r="AN139" i="49"/>
  <c r="ER138" i="49"/>
  <c r="EB138" i="49"/>
  <c r="DL138" i="49"/>
  <c r="CV138" i="49"/>
  <c r="CF138" i="49"/>
  <c r="BP138" i="49"/>
  <c r="AZ138" i="49"/>
  <c r="AJ138" i="49"/>
  <c r="EN137" i="49"/>
  <c r="DX137" i="49"/>
  <c r="DH137" i="49"/>
  <c r="CR137" i="49"/>
  <c r="CB137" i="49"/>
  <c r="BL137" i="49"/>
  <c r="AV137" i="49"/>
  <c r="EZ136" i="49"/>
  <c r="EZ237" i="49" s="1"/>
  <c r="EJ136" i="49"/>
  <c r="DT136" i="49"/>
  <c r="DD136" i="49"/>
  <c r="CN136" i="49"/>
  <c r="BX136" i="49"/>
  <c r="BH136" i="49"/>
  <c r="AR136" i="49"/>
  <c r="EV135" i="49"/>
  <c r="EF135" i="49"/>
  <c r="DP135" i="49"/>
  <c r="DP236" i="49" s="1"/>
  <c r="CZ135" i="49"/>
  <c r="CJ135" i="49"/>
  <c r="BT135" i="49"/>
  <c r="BD135" i="49"/>
  <c r="AN135" i="49"/>
  <c r="ER134" i="49"/>
  <c r="EB134" i="49"/>
  <c r="DL134" i="49"/>
  <c r="CV134" i="49"/>
  <c r="CF134" i="49"/>
  <c r="BP134" i="49"/>
  <c r="AZ134" i="49"/>
  <c r="AJ134" i="49"/>
  <c r="EN133" i="49"/>
  <c r="DX133" i="49"/>
  <c r="DH133" i="49"/>
  <c r="CR133" i="49"/>
  <c r="CB133" i="49"/>
  <c r="BL133" i="49"/>
  <c r="AV133" i="49"/>
  <c r="EZ132" i="49"/>
  <c r="EJ132" i="49"/>
  <c r="DT132" i="49"/>
  <c r="DD132" i="49"/>
  <c r="CN132" i="49"/>
  <c r="BX132" i="49"/>
  <c r="BH132" i="49"/>
  <c r="AR132" i="49"/>
  <c r="EV131" i="49"/>
  <c r="EF131" i="49"/>
  <c r="DP131" i="49"/>
  <c r="DP232" i="49" s="1"/>
  <c r="CZ131" i="49"/>
  <c r="CJ131" i="49"/>
  <c r="BT131" i="49"/>
  <c r="BD131" i="49"/>
  <c r="AN131" i="49"/>
  <c r="ER130" i="49"/>
  <c r="EB130" i="49"/>
  <c r="DL130" i="49"/>
  <c r="CV130" i="49"/>
  <c r="CF130" i="49"/>
  <c r="BP130" i="49"/>
  <c r="AZ130" i="49"/>
  <c r="AJ130" i="49"/>
  <c r="EN129" i="49"/>
  <c r="DX129" i="49"/>
  <c r="DH129" i="49"/>
  <c r="CR129" i="49"/>
  <c r="CB129" i="49"/>
  <c r="BL129" i="49"/>
  <c r="AV129" i="49"/>
  <c r="EZ128" i="49"/>
  <c r="EZ229" i="49" s="1"/>
  <c r="EJ128" i="49"/>
  <c r="DT128" i="49"/>
  <c r="DD128" i="49"/>
  <c r="CN128" i="49"/>
  <c r="BX128" i="49"/>
  <c r="BH128" i="49"/>
  <c r="AR128" i="49"/>
  <c r="EV127" i="49"/>
  <c r="EF127" i="49"/>
  <c r="DP127" i="49"/>
  <c r="DP228" i="49" s="1"/>
  <c r="CZ127" i="49"/>
  <c r="CJ127" i="49"/>
  <c r="BT127" i="49"/>
  <c r="BD127" i="49"/>
  <c r="AN127" i="49"/>
  <c r="ER126" i="49"/>
  <c r="EB126" i="49"/>
  <c r="DL126" i="49"/>
  <c r="CV126" i="49"/>
  <c r="CF126" i="49"/>
  <c r="BP126" i="49"/>
  <c r="AZ126" i="49"/>
  <c r="AJ126" i="49"/>
  <c r="EN125" i="49"/>
  <c r="DX125" i="49"/>
  <c r="DH125" i="49"/>
  <c r="CQ125" i="49"/>
  <c r="BU125" i="49"/>
  <c r="AZ125" i="49"/>
  <c r="EV124" i="49"/>
  <c r="DL124" i="49"/>
  <c r="AZ124" i="49"/>
  <c r="DH123" i="49"/>
  <c r="AV123" i="49"/>
  <c r="DD122" i="49"/>
  <c r="AR122" i="49"/>
  <c r="CZ121" i="49"/>
  <c r="AN121" i="49"/>
  <c r="CV120" i="49"/>
  <c r="AJ120" i="49"/>
  <c r="CR119" i="49"/>
  <c r="EZ118" i="49"/>
  <c r="EZ219" i="49" s="1"/>
  <c r="CN118" i="49"/>
  <c r="EV117" i="49"/>
  <c r="CJ117" i="49"/>
  <c r="ER116" i="49"/>
  <c r="CF116" i="49"/>
  <c r="EN115" i="49"/>
  <c r="CB115" i="49"/>
  <c r="EJ114" i="49"/>
  <c r="BX114" i="49"/>
  <c r="EF113" i="49"/>
  <c r="BT113" i="49"/>
  <c r="EB112" i="49"/>
  <c r="BP112" i="49"/>
  <c r="DX111" i="49"/>
  <c r="BL111" i="49"/>
  <c r="DT110" i="49"/>
  <c r="BH110" i="49"/>
  <c r="DP109" i="49"/>
  <c r="DP210" i="49" s="1"/>
  <c r="BD109" i="49"/>
  <c r="DL108" i="49"/>
  <c r="AZ108" i="49"/>
  <c r="EM157" i="49"/>
  <c r="DW157" i="49"/>
  <c r="DG157" i="49"/>
  <c r="CQ157" i="49"/>
  <c r="CA157" i="49"/>
  <c r="BK157" i="49"/>
  <c r="AU157" i="49"/>
  <c r="EY156" i="49"/>
  <c r="EI156" i="49"/>
  <c r="DS156" i="49"/>
  <c r="DC156" i="49"/>
  <c r="CM156" i="49"/>
  <c r="BW156" i="49"/>
  <c r="BG156" i="49"/>
  <c r="AQ156" i="49"/>
  <c r="EU155" i="49"/>
  <c r="EE155" i="49"/>
  <c r="DO155" i="49"/>
  <c r="CY155" i="49"/>
  <c r="CI155" i="49"/>
  <c r="BS155" i="49"/>
  <c r="BC155" i="49"/>
  <c r="AM155" i="49"/>
  <c r="EQ154" i="49"/>
  <c r="EA154" i="49"/>
  <c r="DK154" i="49"/>
  <c r="CU154" i="49"/>
  <c r="CE154" i="49"/>
  <c r="BO154" i="49"/>
  <c r="AY154" i="49"/>
  <c r="AI154" i="49"/>
  <c r="EM153" i="49"/>
  <c r="DW153" i="49"/>
  <c r="DG153" i="49"/>
  <c r="CQ153" i="49"/>
  <c r="CA153" i="49"/>
  <c r="BK153" i="49"/>
  <c r="AU153" i="49"/>
  <c r="EY152" i="49"/>
  <c r="EI152" i="49"/>
  <c r="DS152" i="49"/>
  <c r="DC152" i="49"/>
  <c r="CM152" i="49"/>
  <c r="BW152" i="49"/>
  <c r="BG152" i="49"/>
  <c r="AQ152" i="49"/>
  <c r="EU151" i="49"/>
  <c r="EE151" i="49"/>
  <c r="DO151" i="49"/>
  <c r="CY151" i="49"/>
  <c r="CI151" i="49"/>
  <c r="BS151" i="49"/>
  <c r="BC151" i="49"/>
  <c r="AM151" i="49"/>
  <c r="EQ150" i="49"/>
  <c r="EA150" i="49"/>
  <c r="DK150" i="49"/>
  <c r="CU150" i="49"/>
  <c r="CE150" i="49"/>
  <c r="BO150" i="49"/>
  <c r="AY150" i="49"/>
  <c r="AI150" i="49"/>
  <c r="EM149" i="49"/>
  <c r="DW149" i="49"/>
  <c r="DG149" i="49"/>
  <c r="CQ149" i="49"/>
  <c r="CA149" i="49"/>
  <c r="BK149" i="49"/>
  <c r="AU149" i="49"/>
  <c r="EY148" i="49"/>
  <c r="EI148" i="49"/>
  <c r="DS148" i="49"/>
  <c r="DC148" i="49"/>
  <c r="CM148" i="49"/>
  <c r="BW148" i="49"/>
  <c r="BG148" i="49"/>
  <c r="AQ148" i="49"/>
  <c r="EU147" i="49"/>
  <c r="EE147" i="49"/>
  <c r="DO147" i="49"/>
  <c r="CY147" i="49"/>
  <c r="CI147" i="49"/>
  <c r="BS147" i="49"/>
  <c r="BC147" i="49"/>
  <c r="AM147" i="49"/>
  <c r="EQ146" i="49"/>
  <c r="EA146" i="49"/>
  <c r="DK146" i="49"/>
  <c r="CU146" i="49"/>
  <c r="CE146" i="49"/>
  <c r="BO146" i="49"/>
  <c r="AY146" i="49"/>
  <c r="AI146" i="49"/>
  <c r="EM145" i="49"/>
  <c r="DW145" i="49"/>
  <c r="DG145" i="49"/>
  <c r="CQ145" i="49"/>
  <c r="CA145" i="49"/>
  <c r="BK145" i="49"/>
  <c r="AU145" i="49"/>
  <c r="EY144" i="49"/>
  <c r="EI144" i="49"/>
  <c r="DS144" i="49"/>
  <c r="DC144" i="49"/>
  <c r="CM144" i="49"/>
  <c r="BW144" i="49"/>
  <c r="BG144" i="49"/>
  <c r="AQ144" i="49"/>
  <c r="EU143" i="49"/>
  <c r="EE143" i="49"/>
  <c r="DO143" i="49"/>
  <c r="CY143" i="49"/>
  <c r="CE143" i="49"/>
  <c r="BK143" i="49"/>
  <c r="AM143" i="49"/>
  <c r="EM142" i="49"/>
  <c r="DS142" i="49"/>
  <c r="CU142" i="49"/>
  <c r="CA142" i="49"/>
  <c r="BG142" i="49"/>
  <c r="AI142" i="49"/>
  <c r="EI141" i="49"/>
  <c r="DO141" i="49"/>
  <c r="CQ141" i="49"/>
  <c r="BW141" i="49"/>
  <c r="BC141" i="49"/>
  <c r="EY140" i="49"/>
  <c r="EE140" i="49"/>
  <c r="DK140" i="49"/>
  <c r="CM140" i="49"/>
  <c r="BS140" i="49"/>
  <c r="AY140" i="49"/>
  <c r="EU139" i="49"/>
  <c r="EA139" i="49"/>
  <c r="DG139" i="49"/>
  <c r="CI139" i="49"/>
  <c r="BO139" i="49"/>
  <c r="AU139" i="49"/>
  <c r="EQ138" i="49"/>
  <c r="DW138" i="49"/>
  <c r="DC138" i="49"/>
  <c r="CE138" i="49"/>
  <c r="BK138" i="49"/>
  <c r="AQ138" i="49"/>
  <c r="EM137" i="49"/>
  <c r="DS137" i="49"/>
  <c r="CY137" i="49"/>
  <c r="CA137" i="49"/>
  <c r="BG137" i="49"/>
  <c r="AM137" i="49"/>
  <c r="EI136" i="49"/>
  <c r="DO136" i="49"/>
  <c r="CI136" i="49"/>
  <c r="BC136" i="49"/>
  <c r="EQ135" i="49"/>
  <c r="DK135" i="49"/>
  <c r="CE135" i="49"/>
  <c r="AU135" i="49"/>
  <c r="DC134" i="49"/>
  <c r="AQ134" i="49"/>
  <c r="CY133" i="49"/>
  <c r="AM133" i="49"/>
  <c r="CU132" i="49"/>
  <c r="AI132" i="49"/>
  <c r="CQ131" i="49"/>
  <c r="EY130" i="49"/>
  <c r="CM130" i="49"/>
  <c r="EU129" i="49"/>
  <c r="CI129" i="49"/>
  <c r="EQ128" i="49"/>
  <c r="CE128" i="49"/>
  <c r="EM127" i="49"/>
  <c r="CA127" i="49"/>
  <c r="EI126" i="49"/>
  <c r="BW126" i="49"/>
  <c r="EE125" i="49"/>
  <c r="BI125" i="49"/>
  <c r="DT123" i="49"/>
  <c r="DL121" i="49"/>
  <c r="DD119" i="49"/>
  <c r="CV117" i="49"/>
  <c r="CN115" i="49"/>
  <c r="CF113" i="49"/>
  <c r="BX111" i="49"/>
  <c r="BP109" i="49"/>
  <c r="AL158" i="49"/>
  <c r="CT157" i="49"/>
  <c r="AH157" i="49"/>
  <c r="CP156" i="49"/>
  <c r="EX155" i="49"/>
  <c r="CL155" i="49"/>
  <c r="ET154" i="49"/>
  <c r="CH154" i="49"/>
  <c r="EP153" i="49"/>
  <c r="CD153" i="49"/>
  <c r="EL152" i="49"/>
  <c r="BZ152" i="49"/>
  <c r="EH151" i="49"/>
  <c r="BV151" i="49"/>
  <c r="ED150" i="49"/>
  <c r="BR150" i="49"/>
  <c r="DZ149" i="49"/>
  <c r="BN149" i="49"/>
  <c r="DV148" i="49"/>
  <c r="BJ148" i="49"/>
  <c r="AG108" i="49"/>
  <c r="AG109" i="49"/>
  <c r="AG110" i="49"/>
  <c r="AG111" i="49"/>
  <c r="AG112" i="49"/>
  <c r="AG113" i="49"/>
  <c r="AG114" i="49"/>
  <c r="AG115" i="49"/>
  <c r="AG116" i="49"/>
  <c r="AG117" i="49"/>
  <c r="AG118" i="49"/>
  <c r="AG119" i="49"/>
  <c r="AG120" i="49"/>
  <c r="AG121" i="49"/>
  <c r="AG122" i="49"/>
  <c r="AG123" i="49"/>
  <c r="AG124" i="49"/>
  <c r="AG125" i="49"/>
  <c r="AG128" i="49"/>
  <c r="AG132" i="49"/>
  <c r="AG136" i="49"/>
  <c r="AG140" i="49"/>
  <c r="AG144" i="49"/>
  <c r="AG148" i="49"/>
  <c r="AG152" i="49"/>
  <c r="AG156" i="49"/>
  <c r="AG127" i="49"/>
  <c r="AG131" i="49"/>
  <c r="AG135" i="49"/>
  <c r="AG139" i="49"/>
  <c r="AG143" i="49"/>
  <c r="AG147" i="49"/>
  <c r="AG151" i="49"/>
  <c r="AG155" i="49"/>
  <c r="AG126" i="49"/>
  <c r="AG130" i="49"/>
  <c r="AG134" i="49"/>
  <c r="AG138" i="49"/>
  <c r="AG142" i="49"/>
  <c r="AG146" i="49"/>
  <c r="AG150" i="49"/>
  <c r="AG154" i="49"/>
  <c r="AG141" i="49"/>
  <c r="AG157" i="49"/>
  <c r="AG159" i="49"/>
  <c r="AG163" i="49"/>
  <c r="AG167" i="49"/>
  <c r="AG171" i="49"/>
  <c r="AG175" i="49"/>
  <c r="AG179" i="49"/>
  <c r="AG183" i="49"/>
  <c r="AG187" i="49"/>
  <c r="AG137" i="49"/>
  <c r="AG153" i="49"/>
  <c r="AG162" i="49"/>
  <c r="AG166" i="49"/>
  <c r="AG170" i="49"/>
  <c r="AG174" i="49"/>
  <c r="AG178" i="49"/>
  <c r="AG182" i="49"/>
  <c r="AG186" i="49"/>
  <c r="AG190" i="49"/>
  <c r="AG133" i="49"/>
  <c r="AG149" i="49"/>
  <c r="AG161" i="49"/>
  <c r="AG165" i="49"/>
  <c r="AG169" i="49"/>
  <c r="AG173" i="49"/>
  <c r="AG177" i="49"/>
  <c r="AG181" i="49"/>
  <c r="AG185" i="49"/>
  <c r="AG189" i="49"/>
  <c r="AG107" i="49"/>
  <c r="AG145" i="49"/>
  <c r="AG168" i="49"/>
  <c r="AG184" i="49"/>
  <c r="AG192" i="49"/>
  <c r="AG196" i="49"/>
  <c r="AG200" i="49"/>
  <c r="AG158" i="49"/>
  <c r="AG172" i="49"/>
  <c r="AG193" i="49"/>
  <c r="AG197" i="49"/>
  <c r="AG129" i="49"/>
  <c r="AG164" i="49"/>
  <c r="AG180" i="49"/>
  <c r="AG191" i="49"/>
  <c r="AG195" i="49"/>
  <c r="AG199" i="49"/>
  <c r="AG188" i="49"/>
  <c r="AG160" i="49"/>
  <c r="AG176" i="49"/>
  <c r="AG194" i="49"/>
  <c r="AG198" i="49"/>
  <c r="AG202" i="49"/>
  <c r="AG201" i="49"/>
  <c r="EA100" i="48"/>
  <c r="EA60" i="48"/>
  <c r="EA262" i="48" s="1"/>
  <c r="EA10" i="48"/>
  <c r="EA88" i="48"/>
  <c r="EA290" i="48" s="1"/>
  <c r="EA68" i="48"/>
  <c r="EA18" i="48"/>
  <c r="EA220" i="48" s="1"/>
  <c r="EA24" i="48"/>
  <c r="EA96" i="48"/>
  <c r="EA14" i="48"/>
  <c r="EA11" i="48"/>
  <c r="EA23" i="48"/>
  <c r="EA28" i="48"/>
  <c r="EA32" i="48"/>
  <c r="EA19" i="48"/>
  <c r="EA221" i="48" s="1"/>
  <c r="EA21" i="48"/>
  <c r="EA25" i="48"/>
  <c r="EA227" i="48" s="1"/>
  <c r="EA29" i="48"/>
  <c r="EA26" i="48"/>
  <c r="EA45" i="48"/>
  <c r="EA49" i="48"/>
  <c r="EA53" i="48"/>
  <c r="EA57" i="48"/>
  <c r="EA84" i="48"/>
  <c r="EA80" i="48"/>
  <c r="EA9" i="48"/>
  <c r="EA22" i="48"/>
  <c r="EA20" i="48"/>
  <c r="EA33" i="48"/>
  <c r="EA41" i="48"/>
  <c r="EA37" i="48"/>
  <c r="EA70" i="48"/>
  <c r="EA59" i="48"/>
  <c r="EA12" i="48"/>
  <c r="EA214" i="48" s="1"/>
  <c r="EA34" i="48"/>
  <c r="EA61" i="48"/>
  <c r="EA69" i="48"/>
  <c r="EA46" i="48"/>
  <c r="EA58" i="48"/>
  <c r="EA66" i="48"/>
  <c r="EA15" i="48"/>
  <c r="EA35" i="48"/>
  <c r="EA42" i="48"/>
  <c r="EA244" i="48" s="1"/>
  <c r="EA67" i="48"/>
  <c r="EA269" i="48" s="1"/>
  <c r="EA73" i="48"/>
  <c r="EA77" i="48"/>
  <c r="EA81" i="48"/>
  <c r="EA101" i="48"/>
  <c r="EA303" i="48" s="1"/>
  <c r="EA47" i="48"/>
  <c r="EA63" i="48"/>
  <c r="EA64" i="48"/>
  <c r="EA38" i="48"/>
  <c r="EA240" i="48" s="1"/>
  <c r="EA51" i="48"/>
  <c r="EA97" i="48"/>
  <c r="EA30" i="48"/>
  <c r="EA39" i="48"/>
  <c r="EA31" i="48"/>
  <c r="EA50" i="48"/>
  <c r="EA17" i="48"/>
  <c r="EA43" i="48"/>
  <c r="EA245" i="48" s="1"/>
  <c r="EA89" i="48"/>
  <c r="EA65" i="48"/>
  <c r="EA62" i="48"/>
  <c r="EA85" i="48"/>
  <c r="EA16" i="48"/>
  <c r="EA54" i="48"/>
  <c r="EA44" i="48"/>
  <c r="EA56" i="48"/>
  <c r="EA74" i="48"/>
  <c r="EA90" i="48"/>
  <c r="EA55" i="48"/>
  <c r="EA95" i="48"/>
  <c r="EA27" i="48"/>
  <c r="EA78" i="48"/>
  <c r="EA91" i="48"/>
  <c r="EA103" i="48"/>
  <c r="EA82" i="48"/>
  <c r="EA98" i="48"/>
  <c r="EA79" i="48"/>
  <c r="EA93" i="48"/>
  <c r="EA83" i="48"/>
  <c r="EA285" i="48" s="1"/>
  <c r="EA36" i="48"/>
  <c r="EA13" i="48"/>
  <c r="EA40" i="48"/>
  <c r="EA48" i="48"/>
  <c r="EA102" i="48"/>
  <c r="EA75" i="48"/>
  <c r="EA277" i="48" s="1"/>
  <c r="EA87" i="48"/>
  <c r="EA289" i="48" s="1"/>
  <c r="EA52" i="48"/>
  <c r="EA71" i="48"/>
  <c r="EA72" i="48"/>
  <c r="EA94" i="48"/>
  <c r="EA76" i="48"/>
  <c r="EA99" i="48"/>
  <c r="EA8" i="48"/>
  <c r="EA92" i="48"/>
  <c r="EA86" i="48"/>
  <c r="DV97" i="48"/>
  <c r="DV81" i="48"/>
  <c r="DV53" i="48"/>
  <c r="DV101" i="48"/>
  <c r="DV303" i="48" s="1"/>
  <c r="DV85" i="48"/>
  <c r="DV61" i="48"/>
  <c r="DV263" i="48" s="1"/>
  <c r="DV19" i="48"/>
  <c r="DV23" i="48"/>
  <c r="DV25" i="48"/>
  <c r="DV227" i="48" s="1"/>
  <c r="DV29" i="48"/>
  <c r="DV33" i="48"/>
  <c r="DV9" i="48"/>
  <c r="DV10" i="48"/>
  <c r="DV212" i="48" s="1"/>
  <c r="DV15" i="48"/>
  <c r="DV30" i="48"/>
  <c r="DV18" i="48"/>
  <c r="DV58" i="48"/>
  <c r="DV22" i="48"/>
  <c r="DV27" i="48"/>
  <c r="DV34" i="48"/>
  <c r="DV54" i="48"/>
  <c r="DV73" i="48"/>
  <c r="DV275" i="48" s="1"/>
  <c r="DV20" i="48"/>
  <c r="DV222" i="48" s="1"/>
  <c r="DV21" i="48"/>
  <c r="DV12" i="48"/>
  <c r="DV89" i="48"/>
  <c r="DV291" i="48" s="1"/>
  <c r="DV11" i="48"/>
  <c r="DV16" i="48"/>
  <c r="DV218" i="48" s="1"/>
  <c r="DV42" i="48"/>
  <c r="DV244" i="48" s="1"/>
  <c r="DV50" i="48"/>
  <c r="DV24" i="48"/>
  <c r="DV32" i="48"/>
  <c r="DV234" i="48" s="1"/>
  <c r="DV36" i="48"/>
  <c r="DV44" i="48"/>
  <c r="DV17" i="48"/>
  <c r="DV13" i="48"/>
  <c r="DV35" i="48"/>
  <c r="DV39" i="48"/>
  <c r="DV241" i="48" s="1"/>
  <c r="DV43" i="48"/>
  <c r="DV47" i="48"/>
  <c r="DV52" i="48"/>
  <c r="DV71" i="48"/>
  <c r="DV74" i="48"/>
  <c r="DV78" i="48"/>
  <c r="DV280" i="48" s="1"/>
  <c r="DV46" i="48"/>
  <c r="DV248" i="48" s="1"/>
  <c r="DV62" i="48"/>
  <c r="DV264" i="48" s="1"/>
  <c r="DV70" i="48"/>
  <c r="DV51" i="48"/>
  <c r="DV59" i="48"/>
  <c r="DV261" i="48" s="1"/>
  <c r="DV60" i="48"/>
  <c r="DV82" i="48"/>
  <c r="DV284" i="48" s="1"/>
  <c r="DV102" i="48"/>
  <c r="DV304" i="48" s="1"/>
  <c r="DV31" i="48"/>
  <c r="DV84" i="48"/>
  <c r="DV96" i="48"/>
  <c r="DV298" i="48" s="1"/>
  <c r="DV45" i="48"/>
  <c r="DV49" i="48"/>
  <c r="DV26" i="48"/>
  <c r="DV38" i="48"/>
  <c r="DV66" i="48"/>
  <c r="DV268" i="48" s="1"/>
  <c r="DV14" i="48"/>
  <c r="DV86" i="48"/>
  <c r="DV63" i="48"/>
  <c r="DV265" i="48" s="1"/>
  <c r="DV68" i="48"/>
  <c r="DV270" i="48" s="1"/>
  <c r="DV94" i="48"/>
  <c r="DV296" i="48" s="1"/>
  <c r="DV98" i="48"/>
  <c r="DV300" i="48" s="1"/>
  <c r="DV64" i="48"/>
  <c r="DV55" i="48"/>
  <c r="DV67" i="48"/>
  <c r="DV90" i="48"/>
  <c r="DV292" i="48" s="1"/>
  <c r="DV40" i="48"/>
  <c r="DV48" i="48"/>
  <c r="DV41" i="48"/>
  <c r="DV57" i="48"/>
  <c r="DV259" i="48" s="1"/>
  <c r="DV65" i="48"/>
  <c r="DV267" i="48" s="1"/>
  <c r="DV75" i="48"/>
  <c r="DV91" i="48"/>
  <c r="DV293" i="48" s="1"/>
  <c r="DV8" i="48"/>
  <c r="DV210" i="48" s="1"/>
  <c r="DV80" i="48"/>
  <c r="DV100" i="48"/>
  <c r="DV92" i="48"/>
  <c r="DV294" i="48" s="1"/>
  <c r="DV79" i="48"/>
  <c r="DV83" i="48"/>
  <c r="DV99" i="48"/>
  <c r="DV301" i="48" s="1"/>
  <c r="DV72" i="48"/>
  <c r="DV274" i="48" s="1"/>
  <c r="DV95" i="48"/>
  <c r="DV297" i="48" s="1"/>
  <c r="DV56" i="48"/>
  <c r="DV258" i="48" s="1"/>
  <c r="DV88" i="48"/>
  <c r="DV290" i="48" s="1"/>
  <c r="DV28" i="48"/>
  <c r="DV37" i="48"/>
  <c r="DV69" i="48"/>
  <c r="DV87" i="48"/>
  <c r="DV103" i="48"/>
  <c r="DV93" i="48"/>
  <c r="DV295" i="48" s="1"/>
  <c r="DV77" i="48"/>
  <c r="DV76" i="48"/>
  <c r="DL8" i="48"/>
  <c r="DL75" i="48"/>
  <c r="DL277" i="48" s="1"/>
  <c r="DL55" i="48"/>
  <c r="DL103" i="48"/>
  <c r="DL87" i="48"/>
  <c r="DL289" i="48" s="1"/>
  <c r="DL99" i="48"/>
  <c r="DL13" i="48"/>
  <c r="DL27" i="48"/>
  <c r="DL31" i="48"/>
  <c r="DL11" i="48"/>
  <c r="DL63" i="48"/>
  <c r="DL12" i="48"/>
  <c r="DL9" i="48"/>
  <c r="DL32" i="48"/>
  <c r="DL19" i="48"/>
  <c r="DL91" i="48"/>
  <c r="DL17" i="48"/>
  <c r="DL48" i="48"/>
  <c r="DL250" i="48" s="1"/>
  <c r="DL83" i="48"/>
  <c r="DL28" i="48"/>
  <c r="DL230" i="48" s="1"/>
  <c r="DL20" i="48"/>
  <c r="DL29" i="48"/>
  <c r="DL23" i="48"/>
  <c r="DL24" i="48"/>
  <c r="DL18" i="48"/>
  <c r="DL220" i="48" s="1"/>
  <c r="DL36" i="48"/>
  <c r="DL26" i="48"/>
  <c r="DL38" i="48"/>
  <c r="DL46" i="48"/>
  <c r="DL248" i="48" s="1"/>
  <c r="DL40" i="48"/>
  <c r="DL14" i="48"/>
  <c r="DL37" i="48"/>
  <c r="DL41" i="48"/>
  <c r="DL45" i="48"/>
  <c r="DL49" i="48"/>
  <c r="DL54" i="48"/>
  <c r="DL256" i="48" s="1"/>
  <c r="DL52" i="48"/>
  <c r="DL60" i="48"/>
  <c r="DL16" i="48"/>
  <c r="DL62" i="48"/>
  <c r="DL76" i="48"/>
  <c r="DL80" i="48"/>
  <c r="DL44" i="48"/>
  <c r="DL64" i="48"/>
  <c r="DL72" i="48"/>
  <c r="DL15" i="48"/>
  <c r="DL53" i="48"/>
  <c r="DL61" i="48"/>
  <c r="DL25" i="48"/>
  <c r="DL84" i="48"/>
  <c r="DL74" i="48"/>
  <c r="DL276" i="48" s="1"/>
  <c r="DL86" i="48"/>
  <c r="DL98" i="48"/>
  <c r="DL51" i="48"/>
  <c r="DL56" i="48"/>
  <c r="DL68" i="48"/>
  <c r="DL57" i="48"/>
  <c r="DL259" i="48" s="1"/>
  <c r="DL69" i="48"/>
  <c r="DL271" i="48" s="1"/>
  <c r="DL10" i="48"/>
  <c r="DL212" i="48" s="1"/>
  <c r="DL88" i="48"/>
  <c r="DL66" i="48"/>
  <c r="DL78" i="48"/>
  <c r="DL280" i="48" s="1"/>
  <c r="DL94" i="48"/>
  <c r="DL22" i="48"/>
  <c r="DL92" i="48"/>
  <c r="DL34" i="48"/>
  <c r="DL50" i="48"/>
  <c r="DL96" i="48"/>
  <c r="DL42" i="48"/>
  <c r="DL77" i="48"/>
  <c r="DL93" i="48"/>
  <c r="DL82" i="48"/>
  <c r="DL284" i="48" s="1"/>
  <c r="DL102" i="48"/>
  <c r="DL304" i="48" s="1"/>
  <c r="DL21" i="48"/>
  <c r="DL70" i="48"/>
  <c r="DL33" i="48"/>
  <c r="DL35" i="48"/>
  <c r="DL237" i="48" s="1"/>
  <c r="DL43" i="48"/>
  <c r="DL245" i="48" s="1"/>
  <c r="DL59" i="48"/>
  <c r="DL67" i="48"/>
  <c r="DL81" i="48"/>
  <c r="DL100" i="48"/>
  <c r="DL85" i="48"/>
  <c r="DL101" i="48"/>
  <c r="DL65" i="48"/>
  <c r="DL47" i="48"/>
  <c r="DL73" i="48"/>
  <c r="DL97" i="48"/>
  <c r="DL95" i="48"/>
  <c r="DL90" i="48"/>
  <c r="DL89" i="48"/>
  <c r="DL39" i="48"/>
  <c r="DL30" i="48"/>
  <c r="DL71" i="48"/>
  <c r="DL58" i="48"/>
  <c r="DL260" i="48" s="1"/>
  <c r="DL79" i="48"/>
  <c r="DE86" i="48"/>
  <c r="DE102" i="48"/>
  <c r="DE304" i="48" s="1"/>
  <c r="DE58" i="48"/>
  <c r="DE260" i="48" s="1"/>
  <c r="DE11" i="48"/>
  <c r="DE66" i="48"/>
  <c r="DE268" i="48" s="1"/>
  <c r="DE24" i="48"/>
  <c r="DE16" i="48"/>
  <c r="DE82" i="48"/>
  <c r="DE94" i="48"/>
  <c r="DE12" i="48"/>
  <c r="DE23" i="48"/>
  <c r="DE26" i="48"/>
  <c r="DE30" i="48"/>
  <c r="DE34" i="48"/>
  <c r="DE19" i="48"/>
  <c r="DE27" i="48"/>
  <c r="DE32" i="48"/>
  <c r="DE234" i="48" s="1"/>
  <c r="DE43" i="48"/>
  <c r="DE47" i="48"/>
  <c r="DE51" i="48"/>
  <c r="DE55" i="48"/>
  <c r="DE21" i="48"/>
  <c r="DE18" i="48"/>
  <c r="DE22" i="48"/>
  <c r="DE17" i="48"/>
  <c r="DE31" i="48"/>
  <c r="DE98" i="48"/>
  <c r="DE78" i="48"/>
  <c r="DE280" i="48" s="1"/>
  <c r="DE20" i="48"/>
  <c r="DE39" i="48"/>
  <c r="DE9" i="48"/>
  <c r="DE59" i="48"/>
  <c r="DE68" i="48"/>
  <c r="DE72" i="48"/>
  <c r="DE13" i="48"/>
  <c r="DE57" i="48"/>
  <c r="DE65" i="48"/>
  <c r="DE35" i="48"/>
  <c r="DE10" i="48"/>
  <c r="DE212" i="48" s="1"/>
  <c r="DE15" i="48"/>
  <c r="DE67" i="48"/>
  <c r="DE40" i="48"/>
  <c r="DE56" i="48"/>
  <c r="DE64" i="48"/>
  <c r="DE95" i="48"/>
  <c r="DE297" i="48" s="1"/>
  <c r="DE36" i="48"/>
  <c r="DE75" i="48"/>
  <c r="DE277" i="48" s="1"/>
  <c r="DE79" i="48"/>
  <c r="DE99" i="48"/>
  <c r="DE61" i="48"/>
  <c r="DE77" i="48"/>
  <c r="DE279" i="48" s="1"/>
  <c r="DE62" i="48"/>
  <c r="DE71" i="48"/>
  <c r="DE273" i="48" s="1"/>
  <c r="DE48" i="48"/>
  <c r="DE250" i="48" s="1"/>
  <c r="DE49" i="48"/>
  <c r="DE251" i="48" s="1"/>
  <c r="DE63" i="48"/>
  <c r="DE265" i="48" s="1"/>
  <c r="DE60" i="48"/>
  <c r="DE41" i="48"/>
  <c r="DE83" i="48"/>
  <c r="DE87" i="48"/>
  <c r="DE8" i="48"/>
  <c r="DE52" i="48"/>
  <c r="DE254" i="48" s="1"/>
  <c r="DE14" i="48"/>
  <c r="DE216" i="48" s="1"/>
  <c r="DE28" i="48"/>
  <c r="DE37" i="48"/>
  <c r="DE54" i="48"/>
  <c r="DE88" i="48"/>
  <c r="DE290" i="48" s="1"/>
  <c r="DE45" i="48"/>
  <c r="DE53" i="48"/>
  <c r="DE73" i="48"/>
  <c r="DE93" i="48"/>
  <c r="DE44" i="48"/>
  <c r="DE103" i="48"/>
  <c r="DE89" i="48"/>
  <c r="DE291" i="48" s="1"/>
  <c r="DE33" i="48"/>
  <c r="DE76" i="48"/>
  <c r="DE29" i="48"/>
  <c r="DE91" i="48"/>
  <c r="DE81" i="48"/>
  <c r="DE101" i="48"/>
  <c r="DE25" i="48"/>
  <c r="DE50" i="48"/>
  <c r="DE252" i="48" s="1"/>
  <c r="DE80" i="48"/>
  <c r="DE96" i="48"/>
  <c r="DE38" i="48"/>
  <c r="DE46" i="48"/>
  <c r="DE85" i="48"/>
  <c r="DE92" i="48"/>
  <c r="DE69" i="48"/>
  <c r="DE70" i="48"/>
  <c r="DE84" i="48"/>
  <c r="DE74" i="48"/>
  <c r="DE97" i="48"/>
  <c r="DE299" i="48" s="1"/>
  <c r="DE42" i="48"/>
  <c r="DE90" i="48"/>
  <c r="DE292" i="48" s="1"/>
  <c r="DE100" i="48"/>
  <c r="CY9" i="48"/>
  <c r="CY56" i="48"/>
  <c r="CY100" i="48"/>
  <c r="CY96" i="48"/>
  <c r="CY92" i="48"/>
  <c r="CY76" i="48"/>
  <c r="CY72" i="48"/>
  <c r="CY274" i="48" s="1"/>
  <c r="CY10" i="48"/>
  <c r="CY14" i="48"/>
  <c r="CY216" i="48" s="1"/>
  <c r="CY18" i="48"/>
  <c r="CY22" i="48"/>
  <c r="CY20" i="48"/>
  <c r="CY21" i="48"/>
  <c r="CY12" i="48"/>
  <c r="CY17" i="48"/>
  <c r="CY11" i="48"/>
  <c r="CY37" i="48"/>
  <c r="CY41" i="48"/>
  <c r="CY28" i="48"/>
  <c r="CY15" i="48"/>
  <c r="CY29" i="48"/>
  <c r="CY33" i="48"/>
  <c r="CY34" i="48"/>
  <c r="CY45" i="48"/>
  <c r="CY84" i="48"/>
  <c r="CY25" i="48"/>
  <c r="CY30" i="48"/>
  <c r="CY16" i="48"/>
  <c r="CY57" i="48"/>
  <c r="CY61" i="48"/>
  <c r="CY263" i="48" s="1"/>
  <c r="CY65" i="48"/>
  <c r="CY69" i="48"/>
  <c r="CY54" i="48"/>
  <c r="CY58" i="48"/>
  <c r="CY62" i="48"/>
  <c r="CY264" i="48" s="1"/>
  <c r="CY66" i="48"/>
  <c r="CY80" i="48"/>
  <c r="CY282" i="48" s="1"/>
  <c r="CY13" i="48"/>
  <c r="CY49" i="48"/>
  <c r="CY27" i="48"/>
  <c r="CY229" i="48" s="1"/>
  <c r="CY70" i="48"/>
  <c r="CY39" i="48"/>
  <c r="CY47" i="48"/>
  <c r="CY19" i="48"/>
  <c r="CY46" i="48"/>
  <c r="CY63" i="48"/>
  <c r="CY71" i="48"/>
  <c r="CY89" i="48"/>
  <c r="CY93" i="48"/>
  <c r="CY32" i="48"/>
  <c r="CY42" i="48"/>
  <c r="CY244" i="48" s="1"/>
  <c r="CY97" i="48"/>
  <c r="CY79" i="48"/>
  <c r="CY31" i="48"/>
  <c r="CY44" i="48"/>
  <c r="CY53" i="48"/>
  <c r="CY73" i="48"/>
  <c r="CY55" i="48"/>
  <c r="CY257" i="48" s="1"/>
  <c r="CY26" i="48"/>
  <c r="CY228" i="48" s="1"/>
  <c r="CY95" i="48"/>
  <c r="CY38" i="48"/>
  <c r="CY81" i="48"/>
  <c r="CY85" i="48"/>
  <c r="CY101" i="48"/>
  <c r="CY303" i="48" s="1"/>
  <c r="CY35" i="48"/>
  <c r="CY59" i="48"/>
  <c r="CY261" i="48" s="1"/>
  <c r="CY87" i="48"/>
  <c r="CY8" i="48"/>
  <c r="CY23" i="48"/>
  <c r="CY52" i="48"/>
  <c r="CY86" i="48"/>
  <c r="CY102" i="48"/>
  <c r="CY51" i="48"/>
  <c r="CY75" i="48"/>
  <c r="CY36" i="48"/>
  <c r="CY60" i="48"/>
  <c r="CY68" i="48"/>
  <c r="CY74" i="48"/>
  <c r="CY50" i="48"/>
  <c r="CY99" i="48"/>
  <c r="CY24" i="48"/>
  <c r="CY78" i="48"/>
  <c r="CY94" i="48"/>
  <c r="CY67" i="48"/>
  <c r="CY77" i="48"/>
  <c r="CY103" i="48"/>
  <c r="CY40" i="48"/>
  <c r="CY88" i="48"/>
  <c r="CY290" i="48" s="1"/>
  <c r="CY98" i="48"/>
  <c r="CY43" i="48"/>
  <c r="CY83" i="48"/>
  <c r="CY64" i="48"/>
  <c r="CY82" i="48"/>
  <c r="CY48" i="48"/>
  <c r="CY250" i="48" s="1"/>
  <c r="CY91" i="48"/>
  <c r="CY90" i="48"/>
  <c r="CJ12" i="48"/>
  <c r="CJ9" i="48"/>
  <c r="CJ99" i="48"/>
  <c r="CJ67" i="48"/>
  <c r="CJ103" i="48"/>
  <c r="CJ95" i="48"/>
  <c r="CJ297" i="48" s="1"/>
  <c r="CJ79" i="48"/>
  <c r="CJ87" i="48"/>
  <c r="CJ21" i="48"/>
  <c r="CJ223" i="48" s="1"/>
  <c r="CJ10" i="48"/>
  <c r="CJ23" i="48"/>
  <c r="CJ27" i="48"/>
  <c r="CJ31" i="48"/>
  <c r="CJ19" i="48"/>
  <c r="CJ28" i="48"/>
  <c r="CJ25" i="48"/>
  <c r="CJ33" i="48"/>
  <c r="CJ44" i="48"/>
  <c r="CJ48" i="48"/>
  <c r="CJ250" i="48" s="1"/>
  <c r="CJ52" i="48"/>
  <c r="CJ56" i="48"/>
  <c r="CJ59" i="48"/>
  <c r="CJ261" i="48" s="1"/>
  <c r="CJ20" i="48"/>
  <c r="CJ40" i="48"/>
  <c r="CJ13" i="48"/>
  <c r="CJ215" i="48" s="1"/>
  <c r="CJ17" i="48"/>
  <c r="CJ219" i="48" s="1"/>
  <c r="CJ24" i="48"/>
  <c r="CJ18" i="48"/>
  <c r="CJ36" i="48"/>
  <c r="CJ32" i="48"/>
  <c r="CJ234" i="48" s="1"/>
  <c r="CJ69" i="48"/>
  <c r="CJ73" i="48"/>
  <c r="CJ275" i="48" s="1"/>
  <c r="CJ15" i="48"/>
  <c r="CJ217" i="48" s="1"/>
  <c r="CJ58" i="48"/>
  <c r="CJ22" i="48"/>
  <c r="CJ224" i="48" s="1"/>
  <c r="CJ68" i="48"/>
  <c r="CJ11" i="48"/>
  <c r="CJ30" i="48"/>
  <c r="CJ41" i="48"/>
  <c r="CJ57" i="48"/>
  <c r="CJ65" i="48"/>
  <c r="CJ60" i="48"/>
  <c r="CJ262" i="48" s="1"/>
  <c r="CJ37" i="48"/>
  <c r="CJ42" i="48"/>
  <c r="CJ50" i="48"/>
  <c r="CJ66" i="48"/>
  <c r="CJ268" i="48" s="1"/>
  <c r="CJ76" i="48"/>
  <c r="CJ278" i="48" s="1"/>
  <c r="CJ80" i="48"/>
  <c r="CJ100" i="48"/>
  <c r="CJ302" i="48" s="1"/>
  <c r="CJ38" i="48"/>
  <c r="CJ240" i="48" s="1"/>
  <c r="CJ78" i="48"/>
  <c r="CJ63" i="48"/>
  <c r="CJ265" i="48" s="1"/>
  <c r="CJ83" i="48"/>
  <c r="CJ53" i="48"/>
  <c r="CJ255" i="48" s="1"/>
  <c r="CJ29" i="48"/>
  <c r="CJ72" i="48"/>
  <c r="CJ45" i="48"/>
  <c r="CJ84" i="48"/>
  <c r="CJ88" i="48"/>
  <c r="CJ14" i="48"/>
  <c r="CJ16" i="48"/>
  <c r="CJ64" i="48"/>
  <c r="CJ266" i="48" s="1"/>
  <c r="CJ49" i="48"/>
  <c r="CJ96" i="48"/>
  <c r="CJ298" i="48" s="1"/>
  <c r="CJ62" i="48"/>
  <c r="CJ82" i="48"/>
  <c r="CJ89" i="48"/>
  <c r="CJ291" i="48" s="1"/>
  <c r="CJ74" i="48"/>
  <c r="CJ94" i="48"/>
  <c r="CJ102" i="48"/>
  <c r="CJ304" i="48" s="1"/>
  <c r="CJ77" i="48"/>
  <c r="CJ279" i="48" s="1"/>
  <c r="CJ61" i="48"/>
  <c r="CJ34" i="48"/>
  <c r="CJ39" i="48"/>
  <c r="CJ47" i="48"/>
  <c r="CJ81" i="48"/>
  <c r="CJ97" i="48"/>
  <c r="CJ299" i="48" s="1"/>
  <c r="CJ54" i="48"/>
  <c r="CJ92" i="48"/>
  <c r="CJ294" i="48" s="1"/>
  <c r="CJ46" i="48"/>
  <c r="CJ90" i="48"/>
  <c r="CJ26" i="48"/>
  <c r="CJ35" i="48"/>
  <c r="CJ51" i="48"/>
  <c r="CJ55" i="48"/>
  <c r="CJ257" i="48" s="1"/>
  <c r="CJ85" i="48"/>
  <c r="CJ287" i="48" s="1"/>
  <c r="CJ8" i="48"/>
  <c r="CJ210" i="48" s="1"/>
  <c r="CJ75" i="48"/>
  <c r="CJ277" i="48" s="1"/>
  <c r="CJ93" i="48"/>
  <c r="CJ43" i="48"/>
  <c r="CJ245" i="48" s="1"/>
  <c r="CJ70" i="48"/>
  <c r="CJ98" i="48"/>
  <c r="CJ91" i="48"/>
  <c r="CJ71" i="48"/>
  <c r="CJ273" i="48" s="1"/>
  <c r="CJ101" i="48"/>
  <c r="CJ86" i="48"/>
  <c r="CD73" i="48"/>
  <c r="CD10" i="48"/>
  <c r="CD23" i="48"/>
  <c r="CD25" i="48"/>
  <c r="CD42" i="48"/>
  <c r="CD57" i="48"/>
  <c r="CD30" i="48"/>
  <c r="CD67" i="48"/>
  <c r="CD58" i="48"/>
  <c r="CD48" i="48"/>
  <c r="CD51" i="48"/>
  <c r="CD94" i="48"/>
  <c r="CD56" i="48"/>
  <c r="CD98" i="48"/>
  <c r="CD27" i="48"/>
  <c r="CD80" i="48"/>
  <c r="CD24" i="48"/>
  <c r="CD45" i="48"/>
  <c r="CD35" i="48"/>
  <c r="CD102" i="48"/>
  <c r="CD36" i="48"/>
  <c r="CD60" i="48"/>
  <c r="CD82" i="48"/>
  <c r="CD86" i="48"/>
  <c r="CD37" i="48"/>
  <c r="CD53" i="48"/>
  <c r="CD61" i="48"/>
  <c r="CD69" i="48"/>
  <c r="CD87" i="48"/>
  <c r="CD103" i="48"/>
  <c r="CD68" i="48"/>
  <c r="CD96" i="48"/>
  <c r="CD32" i="48"/>
  <c r="CD75" i="48"/>
  <c r="CD100" i="48"/>
  <c r="CD79" i="48"/>
  <c r="CD95" i="48"/>
  <c r="CD52" i="48"/>
  <c r="CD76" i="48"/>
  <c r="CD88" i="48"/>
  <c r="CD8" i="48"/>
  <c r="CD84" i="48"/>
  <c r="CD92" i="48"/>
  <c r="CD49" i="48"/>
  <c r="CD65" i="48"/>
  <c r="CD83" i="48"/>
  <c r="CD99" i="48"/>
  <c r="CD44" i="48"/>
  <c r="CD41" i="48"/>
  <c r="CD89" i="48"/>
  <c r="CD91" i="48"/>
  <c r="CD81" i="48"/>
  <c r="CD29" i="48"/>
  <c r="CD55" i="48"/>
  <c r="CD33" i="48"/>
  <c r="CD77" i="48"/>
  <c r="CD70" i="48"/>
  <c r="DU58" i="48"/>
  <c r="DU98" i="48"/>
  <c r="DU11" i="48"/>
  <c r="DU213" i="48" s="1"/>
  <c r="DU82" i="48"/>
  <c r="DU284" i="48" s="1"/>
  <c r="DU94" i="48"/>
  <c r="DU12" i="48"/>
  <c r="DU9" i="48"/>
  <c r="DU23" i="48"/>
  <c r="DU21" i="48"/>
  <c r="DU223" i="48" s="1"/>
  <c r="DU26" i="48"/>
  <c r="DU30" i="48"/>
  <c r="DU17" i="48"/>
  <c r="DU219" i="48" s="1"/>
  <c r="DU27" i="48"/>
  <c r="DU229" i="48" s="1"/>
  <c r="DU13" i="48"/>
  <c r="DU14" i="48"/>
  <c r="DU43" i="48"/>
  <c r="DU47" i="48"/>
  <c r="DU51" i="48"/>
  <c r="DU253" i="48" s="1"/>
  <c r="DU55" i="48"/>
  <c r="DU16" i="48"/>
  <c r="DU218" i="48" s="1"/>
  <c r="DU31" i="48"/>
  <c r="DU233" i="48" s="1"/>
  <c r="DU32" i="48"/>
  <c r="DU78" i="48"/>
  <c r="DU24" i="48"/>
  <c r="DU86" i="48"/>
  <c r="DU288" i="48" s="1"/>
  <c r="DU22" i="48"/>
  <c r="DU224" i="48" s="1"/>
  <c r="DU18" i="48"/>
  <c r="DU19" i="48"/>
  <c r="DU221" i="48" s="1"/>
  <c r="DU35" i="48"/>
  <c r="DU102" i="48"/>
  <c r="DU29" i="48"/>
  <c r="DU68" i="48"/>
  <c r="DU72" i="48"/>
  <c r="DU274" i="48" s="1"/>
  <c r="DU41" i="48"/>
  <c r="DU20" i="48"/>
  <c r="DU39" i="48"/>
  <c r="DU49" i="48"/>
  <c r="DU59" i="48"/>
  <c r="DU63" i="48"/>
  <c r="DU71" i="48"/>
  <c r="DU48" i="48"/>
  <c r="DU52" i="48"/>
  <c r="DU60" i="48"/>
  <c r="DU95" i="48"/>
  <c r="DU15" i="48"/>
  <c r="DU217" i="48" s="1"/>
  <c r="DU44" i="48"/>
  <c r="DU246" i="48" s="1"/>
  <c r="DU75" i="48"/>
  <c r="DU79" i="48"/>
  <c r="DU99" i="48"/>
  <c r="DU81" i="48"/>
  <c r="DU50" i="48"/>
  <c r="DU33" i="48"/>
  <c r="DU46" i="48"/>
  <c r="DU248" i="48" s="1"/>
  <c r="DU10" i="48"/>
  <c r="DU36" i="48"/>
  <c r="DU64" i="48"/>
  <c r="DU8" i="48"/>
  <c r="DU210" i="48" s="1"/>
  <c r="DU67" i="48"/>
  <c r="DU56" i="48"/>
  <c r="DU91" i="48"/>
  <c r="DU61" i="48"/>
  <c r="DU263" i="48" s="1"/>
  <c r="DU77" i="48"/>
  <c r="DU89" i="48"/>
  <c r="DU291" i="48" s="1"/>
  <c r="DU103" i="48"/>
  <c r="DU57" i="48"/>
  <c r="DU259" i="48" s="1"/>
  <c r="DU88" i="48"/>
  <c r="DU290" i="48" s="1"/>
  <c r="DU97" i="48"/>
  <c r="DU299" i="48" s="1"/>
  <c r="DU65" i="48"/>
  <c r="DU37" i="48"/>
  <c r="DU38" i="48"/>
  <c r="DU54" i="48"/>
  <c r="DU62" i="48"/>
  <c r="DU70" i="48"/>
  <c r="DU76" i="48"/>
  <c r="DU28" i="48"/>
  <c r="DU34" i="48"/>
  <c r="DU80" i="48"/>
  <c r="DU96" i="48"/>
  <c r="DU69" i="48"/>
  <c r="DU73" i="48"/>
  <c r="DU40" i="48"/>
  <c r="DU83" i="48"/>
  <c r="DU285" i="48" s="1"/>
  <c r="DU87" i="48"/>
  <c r="DU101" i="48"/>
  <c r="DU303" i="48" s="1"/>
  <c r="DU25" i="48"/>
  <c r="DU42" i="48"/>
  <c r="DU90" i="48"/>
  <c r="DU292" i="48" s="1"/>
  <c r="DU100" i="48"/>
  <c r="DU302" i="48" s="1"/>
  <c r="DU45" i="48"/>
  <c r="DU247" i="48" s="1"/>
  <c r="DU93" i="48"/>
  <c r="DU74" i="48"/>
  <c r="DU85" i="48"/>
  <c r="DU287" i="48" s="1"/>
  <c r="DU84" i="48"/>
  <c r="DU92" i="48"/>
  <c r="DU294" i="48" s="1"/>
  <c r="DU53" i="48"/>
  <c r="DU66" i="48"/>
  <c r="DU268" i="48" s="1"/>
  <c r="DR77" i="48"/>
  <c r="DR65" i="48"/>
  <c r="DR267" i="48" s="1"/>
  <c r="DR93" i="48"/>
  <c r="DR10" i="48"/>
  <c r="DR15" i="48"/>
  <c r="DR217" i="48" s="1"/>
  <c r="DR101" i="48"/>
  <c r="DR14" i="48"/>
  <c r="DR50" i="48"/>
  <c r="DR33" i="48"/>
  <c r="DR73" i="48"/>
  <c r="DR89" i="48"/>
  <c r="DR11" i="48"/>
  <c r="DR19" i="48"/>
  <c r="DR23" i="48"/>
  <c r="DR13" i="48"/>
  <c r="DR29" i="48"/>
  <c r="DR26" i="48"/>
  <c r="DR30" i="48"/>
  <c r="DR38" i="48"/>
  <c r="DR42" i="48"/>
  <c r="DR85" i="48"/>
  <c r="DR35" i="48"/>
  <c r="DR39" i="48"/>
  <c r="DR43" i="48"/>
  <c r="DR245" i="48" s="1"/>
  <c r="DR47" i="48"/>
  <c r="DR46" i="48"/>
  <c r="DR54" i="48"/>
  <c r="DR62" i="48"/>
  <c r="DR264" i="48" s="1"/>
  <c r="DR66" i="48"/>
  <c r="DR70" i="48"/>
  <c r="DR28" i="48"/>
  <c r="DR51" i="48"/>
  <c r="DR55" i="48"/>
  <c r="DR59" i="48"/>
  <c r="DR63" i="48"/>
  <c r="DR40" i="48"/>
  <c r="DR31" i="48"/>
  <c r="DR58" i="48"/>
  <c r="DR27" i="48"/>
  <c r="DR48" i="48"/>
  <c r="DR56" i="48"/>
  <c r="DR72" i="48"/>
  <c r="DR82" i="48"/>
  <c r="DR67" i="48"/>
  <c r="DR22" i="48"/>
  <c r="DR86" i="48"/>
  <c r="DR90" i="48"/>
  <c r="DR68" i="48"/>
  <c r="DR17" i="48"/>
  <c r="DR37" i="48"/>
  <c r="DR69" i="48"/>
  <c r="DR25" i="48"/>
  <c r="DR34" i="48"/>
  <c r="DR64" i="48"/>
  <c r="DR94" i="48"/>
  <c r="DR98" i="48"/>
  <c r="DR102" i="48"/>
  <c r="DR304" i="48" s="1"/>
  <c r="DR36" i="48"/>
  <c r="DR44" i="48"/>
  <c r="DR78" i="48"/>
  <c r="DR20" i="48"/>
  <c r="DR74" i="48"/>
  <c r="DR52" i="48"/>
  <c r="DR9" i="48"/>
  <c r="DR41" i="48"/>
  <c r="DR49" i="48"/>
  <c r="DR16" i="48"/>
  <c r="DR18" i="48"/>
  <c r="DR53" i="48"/>
  <c r="DR61" i="48"/>
  <c r="DR79" i="48"/>
  <c r="DR95" i="48"/>
  <c r="DR60" i="48"/>
  <c r="DR71" i="48"/>
  <c r="DR76" i="48"/>
  <c r="DR83" i="48"/>
  <c r="DR12" i="48"/>
  <c r="DR214" i="48" s="1"/>
  <c r="DR21" i="48"/>
  <c r="DR88" i="48"/>
  <c r="DR100" i="48"/>
  <c r="DR87" i="48"/>
  <c r="DR103" i="48"/>
  <c r="DR80" i="48"/>
  <c r="DR32" i="48"/>
  <c r="DR24" i="48"/>
  <c r="DR45" i="48"/>
  <c r="DR91" i="48"/>
  <c r="DR8" i="48"/>
  <c r="DR84" i="48"/>
  <c r="DR92" i="48"/>
  <c r="DR57" i="48"/>
  <c r="DR99" i="48"/>
  <c r="DR81" i="48"/>
  <c r="DR96" i="48"/>
  <c r="DR298" i="48" s="1"/>
  <c r="DR75" i="48"/>
  <c r="DR97" i="48"/>
  <c r="DR299" i="48" s="1"/>
  <c r="DN81" i="48"/>
  <c r="DN283" i="48" s="1"/>
  <c r="DN97" i="48"/>
  <c r="DN299" i="48" s="1"/>
  <c r="DN53" i="48"/>
  <c r="DN255" i="48" s="1"/>
  <c r="DN69" i="48"/>
  <c r="DN61" i="48"/>
  <c r="DN10" i="48"/>
  <c r="DN11" i="48"/>
  <c r="DN213" i="48" s="1"/>
  <c r="DN15" i="48"/>
  <c r="DN19" i="48"/>
  <c r="DN93" i="48"/>
  <c r="DN89" i="48"/>
  <c r="DN16" i="48"/>
  <c r="DN218" i="48" s="1"/>
  <c r="DN18" i="48"/>
  <c r="DN14" i="48"/>
  <c r="DN216" i="48" s="1"/>
  <c r="DN77" i="48"/>
  <c r="DN34" i="48"/>
  <c r="DN236" i="48" s="1"/>
  <c r="DN38" i="48"/>
  <c r="DN240" i="48" s="1"/>
  <c r="DN33" i="48"/>
  <c r="DN46" i="48"/>
  <c r="DN248" i="48" s="1"/>
  <c r="DN73" i="48"/>
  <c r="DN275" i="48" s="1"/>
  <c r="DN23" i="48"/>
  <c r="DN12" i="48"/>
  <c r="DN29" i="48"/>
  <c r="DN231" i="48" s="1"/>
  <c r="DN9" i="48"/>
  <c r="DN211" i="48" s="1"/>
  <c r="DN26" i="48"/>
  <c r="DN30" i="48"/>
  <c r="DN232" i="48" s="1"/>
  <c r="DN17" i="48"/>
  <c r="DN25" i="48"/>
  <c r="DN227" i="48" s="1"/>
  <c r="DN13" i="48"/>
  <c r="DN215" i="48" s="1"/>
  <c r="DN54" i="48"/>
  <c r="DN62" i="48"/>
  <c r="DN264" i="48" s="1"/>
  <c r="DN66" i="48"/>
  <c r="DN70" i="48"/>
  <c r="DN21" i="48"/>
  <c r="DN223" i="48" s="1"/>
  <c r="DN51" i="48"/>
  <c r="DN55" i="48"/>
  <c r="DN257" i="48" s="1"/>
  <c r="DN59" i="48"/>
  <c r="DN261" i="48" s="1"/>
  <c r="DN63" i="48"/>
  <c r="DN52" i="48"/>
  <c r="DN254" i="48" s="1"/>
  <c r="DN22" i="48"/>
  <c r="DN67" i="48"/>
  <c r="DN269" i="48" s="1"/>
  <c r="DN71" i="48"/>
  <c r="DN60" i="48"/>
  <c r="DN262" i="48" s="1"/>
  <c r="DN42" i="48"/>
  <c r="DN20" i="48"/>
  <c r="DN35" i="48"/>
  <c r="DN86" i="48"/>
  <c r="DN90" i="48"/>
  <c r="DN27" i="48"/>
  <c r="DN50" i="48"/>
  <c r="DN32" i="48"/>
  <c r="DN47" i="48"/>
  <c r="DN94" i="48"/>
  <c r="DN296" i="48" s="1"/>
  <c r="DN56" i="48"/>
  <c r="DN92" i="48"/>
  <c r="DN294" i="48" s="1"/>
  <c r="DN37" i="48"/>
  <c r="DN57" i="48"/>
  <c r="DN58" i="48"/>
  <c r="DN39" i="48"/>
  <c r="DN241" i="48" s="1"/>
  <c r="DN68" i="48"/>
  <c r="DN270" i="48" s="1"/>
  <c r="DN78" i="48"/>
  <c r="DN82" i="48"/>
  <c r="DN284" i="48" s="1"/>
  <c r="DN43" i="48"/>
  <c r="DN36" i="48"/>
  <c r="DN74" i="48"/>
  <c r="DN276" i="48" s="1"/>
  <c r="DN24" i="48"/>
  <c r="DN226" i="48" s="1"/>
  <c r="DN44" i="48"/>
  <c r="DN83" i="48"/>
  <c r="DN285" i="48" s="1"/>
  <c r="DN99" i="48"/>
  <c r="DN40" i="48"/>
  <c r="DN72" i="48"/>
  <c r="DN274" i="48" s="1"/>
  <c r="DN76" i="48"/>
  <c r="DN278" i="48" s="1"/>
  <c r="DN88" i="48"/>
  <c r="DN290" i="48" s="1"/>
  <c r="DN98" i="48"/>
  <c r="DN96" i="48"/>
  <c r="DN28" i="48"/>
  <c r="DN87" i="48"/>
  <c r="DN289" i="48" s="1"/>
  <c r="DN84" i="48"/>
  <c r="DN75" i="48"/>
  <c r="DN91" i="48"/>
  <c r="DN293" i="48" s="1"/>
  <c r="DN8" i="48"/>
  <c r="DN31" i="48"/>
  <c r="DN102" i="48"/>
  <c r="DN41" i="48"/>
  <c r="DN49" i="48"/>
  <c r="DN65" i="48"/>
  <c r="DN80" i="48"/>
  <c r="DN282" i="48" s="1"/>
  <c r="DN101" i="48"/>
  <c r="DN79" i="48"/>
  <c r="DN281" i="48" s="1"/>
  <c r="DN103" i="48"/>
  <c r="DN305" i="48" s="1"/>
  <c r="DN64" i="48"/>
  <c r="DN45" i="48"/>
  <c r="DN85" i="48"/>
  <c r="DN287" i="48" s="1"/>
  <c r="DN48" i="48"/>
  <c r="DN100" i="48"/>
  <c r="DN95" i="48"/>
  <c r="DN297" i="48" s="1"/>
  <c r="DK96" i="48"/>
  <c r="DK80" i="48"/>
  <c r="DK10" i="48"/>
  <c r="DK88" i="48"/>
  <c r="DK100" i="48"/>
  <c r="DK22" i="48"/>
  <c r="DK224" i="48" s="1"/>
  <c r="DK24" i="48"/>
  <c r="DK9" i="48"/>
  <c r="DK18" i="48"/>
  <c r="DK220" i="48" s="1"/>
  <c r="DK28" i="48"/>
  <c r="DK32" i="48"/>
  <c r="DK25" i="48"/>
  <c r="DK29" i="48"/>
  <c r="DK15" i="48"/>
  <c r="DK45" i="48"/>
  <c r="DK49" i="48"/>
  <c r="DK53" i="48"/>
  <c r="DK57" i="48"/>
  <c r="DK84" i="48"/>
  <c r="DK14" i="48"/>
  <c r="DK19" i="48"/>
  <c r="DK221" i="48" s="1"/>
  <c r="DK20" i="48"/>
  <c r="DK37" i="48"/>
  <c r="DK52" i="48"/>
  <c r="DK254" i="48" s="1"/>
  <c r="DK60" i="48"/>
  <c r="DK11" i="48"/>
  <c r="DK23" i="48"/>
  <c r="DK33" i="48"/>
  <c r="DK16" i="48"/>
  <c r="DK17" i="48"/>
  <c r="DK26" i="48"/>
  <c r="DK12" i="48"/>
  <c r="DK13" i="48"/>
  <c r="DK215" i="48" s="1"/>
  <c r="DK31" i="48"/>
  <c r="DK70" i="48"/>
  <c r="DK35" i="48"/>
  <c r="DK43" i="48"/>
  <c r="DK21" i="48"/>
  <c r="DK34" i="48"/>
  <c r="DK51" i="48"/>
  <c r="DK65" i="48"/>
  <c r="DK50" i="48"/>
  <c r="DK54" i="48"/>
  <c r="DK62" i="48"/>
  <c r="DK41" i="48"/>
  <c r="DK46" i="48"/>
  <c r="DK59" i="48"/>
  <c r="DK73" i="48"/>
  <c r="DK77" i="48"/>
  <c r="DK81" i="48"/>
  <c r="DK101" i="48"/>
  <c r="DK30" i="48"/>
  <c r="DK83" i="48"/>
  <c r="DK285" i="48" s="1"/>
  <c r="DK36" i="48"/>
  <c r="DK44" i="48"/>
  <c r="DK48" i="48"/>
  <c r="DK38" i="48"/>
  <c r="DK69" i="48"/>
  <c r="DK61" i="48"/>
  <c r="DK67" i="48"/>
  <c r="DK93" i="48"/>
  <c r="DK97" i="48"/>
  <c r="DK42" i="48"/>
  <c r="DK66" i="48"/>
  <c r="DK63" i="48"/>
  <c r="DK47" i="48"/>
  <c r="DK91" i="48"/>
  <c r="DK103" i="48"/>
  <c r="DK74" i="48"/>
  <c r="DK90" i="48"/>
  <c r="DK71" i="48"/>
  <c r="DK79" i="48"/>
  <c r="DK99" i="48"/>
  <c r="DK72" i="48"/>
  <c r="DK78" i="48"/>
  <c r="DK85" i="48"/>
  <c r="DK89" i="48"/>
  <c r="DK39" i="48"/>
  <c r="DK40" i="48"/>
  <c r="DK56" i="48"/>
  <c r="DK64" i="48"/>
  <c r="DK82" i="48"/>
  <c r="DK98" i="48"/>
  <c r="DK75" i="48"/>
  <c r="DK58" i="48"/>
  <c r="DK86" i="48"/>
  <c r="DK288" i="48" s="1"/>
  <c r="DK102" i="48"/>
  <c r="DK55" i="48"/>
  <c r="DK87" i="48"/>
  <c r="DK289" i="48" s="1"/>
  <c r="DK95" i="48"/>
  <c r="DK27" i="48"/>
  <c r="DK92" i="48"/>
  <c r="DK68" i="48"/>
  <c r="DK8" i="48"/>
  <c r="DK76" i="48"/>
  <c r="DK94" i="48"/>
  <c r="DH95" i="48"/>
  <c r="DH91" i="48"/>
  <c r="DH103" i="48"/>
  <c r="DH87" i="48"/>
  <c r="DH67" i="48"/>
  <c r="DH8" i="48"/>
  <c r="DH12" i="48"/>
  <c r="DH9" i="48"/>
  <c r="DH10" i="48"/>
  <c r="DH75" i="48"/>
  <c r="DH21" i="48"/>
  <c r="DH15" i="48"/>
  <c r="DH28" i="48"/>
  <c r="DH32" i="48"/>
  <c r="DH33" i="48"/>
  <c r="DH40" i="48"/>
  <c r="DH44" i="48"/>
  <c r="DH60" i="48"/>
  <c r="DH16" i="48"/>
  <c r="DH25" i="48"/>
  <c r="DH36" i="48"/>
  <c r="DH31" i="48"/>
  <c r="DH17" i="48"/>
  <c r="DH14" i="48"/>
  <c r="DH216" i="48" s="1"/>
  <c r="DH37" i="48"/>
  <c r="DH41" i="48"/>
  <c r="DH45" i="48"/>
  <c r="DH49" i="48"/>
  <c r="DH29" i="48"/>
  <c r="DH231" i="48" s="1"/>
  <c r="DH52" i="48"/>
  <c r="DH64" i="48"/>
  <c r="DH68" i="48"/>
  <c r="DH72" i="48"/>
  <c r="DH30" i="48"/>
  <c r="DH53" i="48"/>
  <c r="DH57" i="48"/>
  <c r="DH61" i="48"/>
  <c r="DH65" i="48"/>
  <c r="DH267" i="48" s="1"/>
  <c r="DH23" i="48"/>
  <c r="DH42" i="48"/>
  <c r="DH79" i="48"/>
  <c r="DH48" i="48"/>
  <c r="DH250" i="48" s="1"/>
  <c r="DH66" i="48"/>
  <c r="DH84" i="48"/>
  <c r="DH69" i="48"/>
  <c r="DH88" i="48"/>
  <c r="DH92" i="48"/>
  <c r="DH24" i="48"/>
  <c r="DH43" i="48"/>
  <c r="DH26" i="48"/>
  <c r="DH39" i="48"/>
  <c r="DH27" i="48"/>
  <c r="DH229" i="48" s="1"/>
  <c r="DH13" i="48"/>
  <c r="DH58" i="48"/>
  <c r="DH50" i="48"/>
  <c r="DH80" i="48"/>
  <c r="DH282" i="48" s="1"/>
  <c r="DH22" i="48"/>
  <c r="DH90" i="48"/>
  <c r="DH292" i="48" s="1"/>
  <c r="DH56" i="48"/>
  <c r="DH76" i="48"/>
  <c r="DH96" i="48"/>
  <c r="DH100" i="48"/>
  <c r="DH70" i="48"/>
  <c r="DH34" i="48"/>
  <c r="DH47" i="48"/>
  <c r="DH81" i="48"/>
  <c r="DH97" i="48"/>
  <c r="DH46" i="48"/>
  <c r="DH20" i="48"/>
  <c r="DH54" i="48"/>
  <c r="DH11" i="48"/>
  <c r="DH19" i="48"/>
  <c r="DH55" i="48"/>
  <c r="DH63" i="48"/>
  <c r="DH85" i="48"/>
  <c r="DH82" i="48"/>
  <c r="DH284" i="48" s="1"/>
  <c r="DH71" i="48"/>
  <c r="DH73" i="48"/>
  <c r="DH89" i="48"/>
  <c r="DH62" i="48"/>
  <c r="DH102" i="48"/>
  <c r="DH18" i="48"/>
  <c r="DH93" i="48"/>
  <c r="DH74" i="48"/>
  <c r="DH98" i="48"/>
  <c r="DH83" i="48"/>
  <c r="DH77" i="48"/>
  <c r="DH38" i="48"/>
  <c r="DH240" i="48" s="1"/>
  <c r="DH78" i="48"/>
  <c r="DH86" i="48"/>
  <c r="DH101" i="48"/>
  <c r="DH99" i="48"/>
  <c r="DH94" i="48"/>
  <c r="DH35" i="48"/>
  <c r="DH51" i="48"/>
  <c r="DH59" i="48"/>
  <c r="DD91" i="48"/>
  <c r="DD293" i="48" s="1"/>
  <c r="DD75" i="48"/>
  <c r="DD63" i="48"/>
  <c r="DD265" i="48" s="1"/>
  <c r="DD79" i="48"/>
  <c r="DD55" i="48"/>
  <c r="DD257" i="48" s="1"/>
  <c r="DD12" i="48"/>
  <c r="DD9" i="48"/>
  <c r="DD13" i="48"/>
  <c r="DD17" i="48"/>
  <c r="DD21" i="48"/>
  <c r="DD223" i="48" s="1"/>
  <c r="DD71" i="48"/>
  <c r="DD8" i="48"/>
  <c r="DD19" i="48"/>
  <c r="DD221" i="48" s="1"/>
  <c r="DD15" i="48"/>
  <c r="DD217" i="48" s="1"/>
  <c r="DD20" i="48"/>
  <c r="DD16" i="48"/>
  <c r="DD36" i="48"/>
  <c r="DD238" i="48" s="1"/>
  <c r="DD40" i="48"/>
  <c r="DD95" i="48"/>
  <c r="DD297" i="48" s="1"/>
  <c r="DD10" i="48"/>
  <c r="DD29" i="48"/>
  <c r="DD56" i="48"/>
  <c r="DD99" i="48"/>
  <c r="DD31" i="48"/>
  <c r="DD34" i="48"/>
  <c r="DD18" i="48"/>
  <c r="DD27" i="48"/>
  <c r="DD229" i="48" s="1"/>
  <c r="DD83" i="48"/>
  <c r="DD52" i="48"/>
  <c r="DD64" i="48"/>
  <c r="DD68" i="48"/>
  <c r="DD270" i="48" s="1"/>
  <c r="DD72" i="48"/>
  <c r="DD274" i="48" s="1"/>
  <c r="DD22" i="48"/>
  <c r="DD224" i="48" s="1"/>
  <c r="DD53" i="48"/>
  <c r="DD57" i="48"/>
  <c r="DD61" i="48"/>
  <c r="DD65" i="48"/>
  <c r="DD267" i="48" s="1"/>
  <c r="DD54" i="48"/>
  <c r="DD11" i="48"/>
  <c r="DD213" i="48" s="1"/>
  <c r="DD14" i="48"/>
  <c r="DD32" i="48"/>
  <c r="DD44" i="48"/>
  <c r="DD23" i="48"/>
  <c r="DD69" i="48"/>
  <c r="DD33" i="48"/>
  <c r="DD26" i="48"/>
  <c r="DD37" i="48"/>
  <c r="DD46" i="48"/>
  <c r="DD248" i="48" s="1"/>
  <c r="DD88" i="48"/>
  <c r="DD92" i="48"/>
  <c r="DD294" i="48" s="1"/>
  <c r="DD28" i="48"/>
  <c r="DD230" i="48" s="1"/>
  <c r="DD24" i="48"/>
  <c r="DD226" i="48" s="1"/>
  <c r="DD49" i="48"/>
  <c r="DD38" i="48"/>
  <c r="DD96" i="48"/>
  <c r="DD94" i="48"/>
  <c r="DD59" i="48"/>
  <c r="DD261" i="48" s="1"/>
  <c r="DD48" i="48"/>
  <c r="DD60" i="48"/>
  <c r="DD262" i="48" s="1"/>
  <c r="DD41" i="48"/>
  <c r="DD80" i="48"/>
  <c r="DD282" i="48" s="1"/>
  <c r="DD84" i="48"/>
  <c r="DD76" i="48"/>
  <c r="DD100" i="48"/>
  <c r="DD302" i="48" s="1"/>
  <c r="DD58" i="48"/>
  <c r="DD260" i="48" s="1"/>
  <c r="DD45" i="48"/>
  <c r="DD70" i="48"/>
  <c r="DD25" i="48"/>
  <c r="DD35" i="48"/>
  <c r="DD43" i="48"/>
  <c r="DD245" i="48" s="1"/>
  <c r="DD51" i="48"/>
  <c r="DD253" i="48" s="1"/>
  <c r="DD67" i="48"/>
  <c r="DD85" i="48"/>
  <c r="DD287" i="48" s="1"/>
  <c r="DD101" i="48"/>
  <c r="DD78" i="48"/>
  <c r="DD90" i="48"/>
  <c r="DD86" i="48"/>
  <c r="DD288" i="48" s="1"/>
  <c r="DD30" i="48"/>
  <c r="DD73" i="48"/>
  <c r="DD62" i="48"/>
  <c r="DD98" i="48"/>
  <c r="DD39" i="48"/>
  <c r="DD241" i="48" s="1"/>
  <c r="DD77" i="48"/>
  <c r="DD279" i="48" s="1"/>
  <c r="DD93" i="48"/>
  <c r="DD42" i="48"/>
  <c r="DD74" i="48"/>
  <c r="DD66" i="48"/>
  <c r="DD102" i="48"/>
  <c r="DD304" i="48" s="1"/>
  <c r="DD89" i="48"/>
  <c r="DD291" i="48" s="1"/>
  <c r="DD50" i="48"/>
  <c r="DD82" i="48"/>
  <c r="DD284" i="48" s="1"/>
  <c r="DD103" i="48"/>
  <c r="DD47" i="48"/>
  <c r="DD249" i="48" s="1"/>
  <c r="DD87" i="48"/>
  <c r="DD289" i="48" s="1"/>
  <c r="DD81" i="48"/>
  <c r="DD97" i="48"/>
  <c r="DA86" i="48"/>
  <c r="DA90" i="48"/>
  <c r="DA62" i="48"/>
  <c r="DA82" i="48"/>
  <c r="DA12" i="48"/>
  <c r="DA26" i="48"/>
  <c r="DA228" i="48" s="1"/>
  <c r="DA30" i="48"/>
  <c r="DA34" i="48"/>
  <c r="DA10" i="48"/>
  <c r="DA54" i="48"/>
  <c r="DA256" i="48" s="1"/>
  <c r="DA102" i="48"/>
  <c r="DA11" i="48"/>
  <c r="DA31" i="48"/>
  <c r="DA59" i="48"/>
  <c r="DA98" i="48"/>
  <c r="DA47" i="48"/>
  <c r="DA74" i="48"/>
  <c r="DA20" i="48"/>
  <c r="DA222" i="48" s="1"/>
  <c r="DA24" i="48"/>
  <c r="DA22" i="48"/>
  <c r="DA23" i="48"/>
  <c r="DA27" i="48"/>
  <c r="DA17" i="48"/>
  <c r="DA18" i="48"/>
  <c r="DA19" i="48"/>
  <c r="DA39" i="48"/>
  <c r="DA16" i="48"/>
  <c r="DA21" i="48"/>
  <c r="DA35" i="48"/>
  <c r="DA14" i="48"/>
  <c r="DA25" i="48"/>
  <c r="DA33" i="48"/>
  <c r="DA37" i="48"/>
  <c r="DA239" i="48" s="1"/>
  <c r="DA45" i="48"/>
  <c r="DA51" i="48"/>
  <c r="DA15" i="48"/>
  <c r="DA36" i="48"/>
  <c r="DA40" i="48"/>
  <c r="DA44" i="48"/>
  <c r="DA48" i="48"/>
  <c r="DA9" i="48"/>
  <c r="DA53" i="48"/>
  <c r="DA13" i="48"/>
  <c r="DA72" i="48"/>
  <c r="DA75" i="48"/>
  <c r="DA277" i="48" s="1"/>
  <c r="DA79" i="48"/>
  <c r="DA63" i="48"/>
  <c r="DA71" i="48"/>
  <c r="DA52" i="48"/>
  <c r="DA60" i="48"/>
  <c r="DA83" i="48"/>
  <c r="DA103" i="48"/>
  <c r="DA305" i="48" s="1"/>
  <c r="DA73" i="48"/>
  <c r="DA85" i="48"/>
  <c r="DA97" i="48"/>
  <c r="DA50" i="48"/>
  <c r="DA67" i="48"/>
  <c r="DA43" i="48"/>
  <c r="DA56" i="48"/>
  <c r="DA68" i="48"/>
  <c r="DA87" i="48"/>
  <c r="DA8" i="48"/>
  <c r="DA32" i="48"/>
  <c r="DA41" i="48"/>
  <c r="DA55" i="48"/>
  <c r="DA61" i="48"/>
  <c r="DA95" i="48"/>
  <c r="DA28" i="48"/>
  <c r="DA91" i="48"/>
  <c r="DA293" i="48" s="1"/>
  <c r="DA65" i="48"/>
  <c r="DA69" i="48"/>
  <c r="DA46" i="48"/>
  <c r="DA76" i="48"/>
  <c r="DA92" i="48"/>
  <c r="DA81" i="48"/>
  <c r="DA101" i="48"/>
  <c r="DA49" i="48"/>
  <c r="DA80" i="48"/>
  <c r="DA64" i="48"/>
  <c r="DA84" i="48"/>
  <c r="DA100" i="48"/>
  <c r="DA99" i="48"/>
  <c r="DA301" i="48" s="1"/>
  <c r="DA93" i="48"/>
  <c r="DA42" i="48"/>
  <c r="DA58" i="48"/>
  <c r="DA66" i="48"/>
  <c r="DA268" i="48" s="1"/>
  <c r="DA88" i="48"/>
  <c r="DA96" i="48"/>
  <c r="DA94" i="48"/>
  <c r="DA57" i="48"/>
  <c r="DA259" i="48" s="1"/>
  <c r="DA77" i="48"/>
  <c r="DA78" i="48"/>
  <c r="DA38" i="48"/>
  <c r="DA70" i="48"/>
  <c r="DA29" i="48"/>
  <c r="DA89" i="48"/>
  <c r="CX93" i="48"/>
  <c r="CX295" i="48" s="1"/>
  <c r="CX53" i="48"/>
  <c r="CX10" i="48"/>
  <c r="CX212" i="48" s="1"/>
  <c r="CX11" i="48"/>
  <c r="CX15" i="48"/>
  <c r="CX19" i="48"/>
  <c r="CX77" i="48"/>
  <c r="CX279" i="48" s="1"/>
  <c r="CX12" i="48"/>
  <c r="CX89" i="48"/>
  <c r="CX291" i="48" s="1"/>
  <c r="CX16" i="48"/>
  <c r="CX18" i="48"/>
  <c r="CX9" i="48"/>
  <c r="CX14" i="48"/>
  <c r="CX216" i="48" s="1"/>
  <c r="CX38" i="48"/>
  <c r="CX81" i="48"/>
  <c r="CX23" i="48"/>
  <c r="CX25" i="48"/>
  <c r="CX227" i="48" s="1"/>
  <c r="CX50" i="48"/>
  <c r="CX17" i="48"/>
  <c r="CX97" i="48"/>
  <c r="CX299" i="48" s="1"/>
  <c r="CX73" i="48"/>
  <c r="CX275" i="48" s="1"/>
  <c r="CX33" i="48"/>
  <c r="CX13" i="48"/>
  <c r="CX26" i="48"/>
  <c r="CX30" i="48"/>
  <c r="CX27" i="48"/>
  <c r="CX42" i="48"/>
  <c r="CX244" i="48" s="1"/>
  <c r="CX69" i="48"/>
  <c r="CX58" i="48"/>
  <c r="CX62" i="48"/>
  <c r="CX264" i="48" s="1"/>
  <c r="CX66" i="48"/>
  <c r="CX70" i="48"/>
  <c r="CX51" i="48"/>
  <c r="CX55" i="48"/>
  <c r="CX59" i="48"/>
  <c r="CX261" i="48" s="1"/>
  <c r="CX63" i="48"/>
  <c r="CX265" i="48" s="1"/>
  <c r="CX32" i="48"/>
  <c r="CX234" i="48" s="1"/>
  <c r="CX67" i="48"/>
  <c r="CX71" i="48"/>
  <c r="CX273" i="48" s="1"/>
  <c r="CX36" i="48"/>
  <c r="CX44" i="48"/>
  <c r="CX246" i="48" s="1"/>
  <c r="CX43" i="48"/>
  <c r="CX245" i="48" s="1"/>
  <c r="CX52" i="48"/>
  <c r="CX60" i="48"/>
  <c r="CX68" i="48"/>
  <c r="CX86" i="48"/>
  <c r="CX288" i="48" s="1"/>
  <c r="CX90" i="48"/>
  <c r="CX39" i="48"/>
  <c r="CX94" i="48"/>
  <c r="CX22" i="48"/>
  <c r="CX41" i="48"/>
  <c r="CX243" i="48" s="1"/>
  <c r="CX46" i="48"/>
  <c r="CX54" i="48"/>
  <c r="CX256" i="48" s="1"/>
  <c r="CX98" i="48"/>
  <c r="CX300" i="48" s="1"/>
  <c r="CX102" i="48"/>
  <c r="CX56" i="48"/>
  <c r="CX258" i="48" s="1"/>
  <c r="CX35" i="48"/>
  <c r="CX237" i="48" s="1"/>
  <c r="CX47" i="48"/>
  <c r="CX24" i="48"/>
  <c r="CX84" i="48"/>
  <c r="CX286" i="48" s="1"/>
  <c r="CX29" i="48"/>
  <c r="CX231" i="48" s="1"/>
  <c r="CX31" i="48"/>
  <c r="CX233" i="48" s="1"/>
  <c r="CX78" i="48"/>
  <c r="CX82" i="48"/>
  <c r="CX284" i="48" s="1"/>
  <c r="CX28" i="48"/>
  <c r="CX230" i="48" s="1"/>
  <c r="CX83" i="48"/>
  <c r="CX285" i="48" s="1"/>
  <c r="CX99" i="48"/>
  <c r="CX301" i="48" s="1"/>
  <c r="CX64" i="48"/>
  <c r="CX37" i="48"/>
  <c r="CX239" i="48" s="1"/>
  <c r="CX49" i="48"/>
  <c r="CX251" i="48" s="1"/>
  <c r="CX87" i="48"/>
  <c r="CX74" i="48"/>
  <c r="CX57" i="48"/>
  <c r="CX259" i="48" s="1"/>
  <c r="CX65" i="48"/>
  <c r="CX267" i="48" s="1"/>
  <c r="CX75" i="48"/>
  <c r="CX277" i="48" s="1"/>
  <c r="CX91" i="48"/>
  <c r="CX8" i="48"/>
  <c r="CX210" i="48" s="1"/>
  <c r="CX48" i="48"/>
  <c r="CX250" i="48" s="1"/>
  <c r="CX76" i="48"/>
  <c r="CX92" i="48"/>
  <c r="CX294" i="48" s="1"/>
  <c r="CX96" i="48"/>
  <c r="CX298" i="48" s="1"/>
  <c r="CX20" i="48"/>
  <c r="CX222" i="48" s="1"/>
  <c r="CX34" i="48"/>
  <c r="CX79" i="48"/>
  <c r="CX281" i="48" s="1"/>
  <c r="CX40" i="48"/>
  <c r="CX242" i="48" s="1"/>
  <c r="CX45" i="48"/>
  <c r="CX95" i="48"/>
  <c r="CX72" i="48"/>
  <c r="CX274" i="48" s="1"/>
  <c r="CX88" i="48"/>
  <c r="CX85" i="48"/>
  <c r="CX287" i="48" s="1"/>
  <c r="CX61" i="48"/>
  <c r="CX263" i="48" s="1"/>
  <c r="CX21" i="48"/>
  <c r="CX100" i="48"/>
  <c r="CX302" i="48" s="1"/>
  <c r="CX103" i="48"/>
  <c r="CX305" i="48" s="1"/>
  <c r="CX80" i="48"/>
  <c r="CX101" i="48"/>
  <c r="CS90" i="48"/>
  <c r="CS74" i="48"/>
  <c r="CS98" i="48"/>
  <c r="CS11" i="48"/>
  <c r="CS12" i="48"/>
  <c r="CS16" i="48"/>
  <c r="CS20" i="48"/>
  <c r="CS24" i="48"/>
  <c r="CS18" i="48"/>
  <c r="CS14" i="48"/>
  <c r="CS94" i="48"/>
  <c r="CS35" i="48"/>
  <c r="CS39" i="48"/>
  <c r="CS241" i="48" s="1"/>
  <c r="CS70" i="48"/>
  <c r="CS17" i="48"/>
  <c r="CS34" i="48"/>
  <c r="CS55" i="48"/>
  <c r="CS59" i="48"/>
  <c r="CS62" i="48"/>
  <c r="CS78" i="48"/>
  <c r="CS30" i="48"/>
  <c r="CS13" i="48"/>
  <c r="CS9" i="48"/>
  <c r="CS82" i="48"/>
  <c r="CS54" i="48"/>
  <c r="CS19" i="48"/>
  <c r="CS26" i="48"/>
  <c r="CS28" i="48"/>
  <c r="CS10" i="48"/>
  <c r="CS63" i="48"/>
  <c r="CS67" i="48"/>
  <c r="CS71" i="48"/>
  <c r="CS23" i="48"/>
  <c r="CS225" i="48" s="1"/>
  <c r="CS52" i="48"/>
  <c r="CS56" i="48"/>
  <c r="CS60" i="48"/>
  <c r="CS64" i="48"/>
  <c r="CS53" i="48"/>
  <c r="CS47" i="48"/>
  <c r="CS68" i="48"/>
  <c r="CS72" i="48"/>
  <c r="CS32" i="48"/>
  <c r="CS61" i="48"/>
  <c r="CS27" i="48"/>
  <c r="CS22" i="48"/>
  <c r="CS25" i="48"/>
  <c r="CS36" i="48"/>
  <c r="CS45" i="48"/>
  <c r="CS87" i="48"/>
  <c r="CS91" i="48"/>
  <c r="CS31" i="48"/>
  <c r="CS43" i="48"/>
  <c r="CS21" i="48"/>
  <c r="CS48" i="48"/>
  <c r="CS37" i="48"/>
  <c r="CS95" i="48"/>
  <c r="CS297" i="48" s="1"/>
  <c r="CS93" i="48"/>
  <c r="CS58" i="48"/>
  <c r="CS260" i="48" s="1"/>
  <c r="CS15" i="48"/>
  <c r="CS51" i="48"/>
  <c r="CS33" i="48"/>
  <c r="CS40" i="48"/>
  <c r="CS79" i="48"/>
  <c r="CS83" i="48"/>
  <c r="CS75" i="48"/>
  <c r="CS99" i="48"/>
  <c r="CS103" i="48"/>
  <c r="CS44" i="48"/>
  <c r="CS69" i="48"/>
  <c r="CS271" i="48" s="1"/>
  <c r="CS57" i="48"/>
  <c r="CS259" i="48" s="1"/>
  <c r="CS73" i="48"/>
  <c r="CS85" i="48"/>
  <c r="CS97" i="48"/>
  <c r="CS84" i="48"/>
  <c r="CS100" i="48"/>
  <c r="CS77" i="48"/>
  <c r="CS89" i="48"/>
  <c r="CS88" i="48"/>
  <c r="CS29" i="48"/>
  <c r="CS42" i="48"/>
  <c r="CS50" i="48"/>
  <c r="CS66" i="48"/>
  <c r="CS76" i="48"/>
  <c r="CS92" i="48"/>
  <c r="CS41" i="48"/>
  <c r="CS8" i="48"/>
  <c r="CS38" i="48"/>
  <c r="CS65" i="48"/>
  <c r="CS81" i="48"/>
  <c r="CS101" i="48"/>
  <c r="CS102" i="48"/>
  <c r="CS46" i="48"/>
  <c r="CS86" i="48"/>
  <c r="CS80" i="48"/>
  <c r="CS96" i="48"/>
  <c r="CS49" i="48"/>
  <c r="CO82" i="48"/>
  <c r="CO284" i="48" s="1"/>
  <c r="CO58" i="48"/>
  <c r="CO94" i="48"/>
  <c r="CO78" i="48"/>
  <c r="CO11" i="48"/>
  <c r="CO102" i="48"/>
  <c r="CO86" i="48"/>
  <c r="CO24" i="48"/>
  <c r="CO20" i="48"/>
  <c r="CO222" i="48" s="1"/>
  <c r="CO22" i="48"/>
  <c r="CO16" i="48"/>
  <c r="CO218" i="48" s="1"/>
  <c r="CO9" i="48"/>
  <c r="CO26" i="48"/>
  <c r="CO30" i="48"/>
  <c r="CO34" i="48"/>
  <c r="CO236" i="48" s="1"/>
  <c r="CO27" i="48"/>
  <c r="CO229" i="48" s="1"/>
  <c r="CO43" i="48"/>
  <c r="CO245" i="48" s="1"/>
  <c r="CO47" i="48"/>
  <c r="CO51" i="48"/>
  <c r="CO55" i="48"/>
  <c r="CO12" i="48"/>
  <c r="CO214" i="48" s="1"/>
  <c r="CO23" i="48"/>
  <c r="CO225" i="48" s="1"/>
  <c r="CO35" i="48"/>
  <c r="CO237" i="48" s="1"/>
  <c r="CO98" i="48"/>
  <c r="CO19" i="48"/>
  <c r="CO221" i="48" s="1"/>
  <c r="CO14" i="48"/>
  <c r="CO15" i="48"/>
  <c r="CO217" i="48" s="1"/>
  <c r="CO32" i="48"/>
  <c r="CO18" i="48"/>
  <c r="CO31" i="48"/>
  <c r="CO233" i="48" s="1"/>
  <c r="CO13" i="48"/>
  <c r="CO215" i="48" s="1"/>
  <c r="CO21" i="48"/>
  <c r="CO10" i="48"/>
  <c r="CO212" i="48" s="1"/>
  <c r="CO29" i="48"/>
  <c r="CO68" i="48"/>
  <c r="CO72" i="48"/>
  <c r="CO41" i="48"/>
  <c r="CO17" i="48"/>
  <c r="CO49" i="48"/>
  <c r="CO39" i="48"/>
  <c r="CO241" i="48" s="1"/>
  <c r="CO63" i="48"/>
  <c r="CO265" i="48" s="1"/>
  <c r="CO71" i="48"/>
  <c r="CO48" i="48"/>
  <c r="CO52" i="48"/>
  <c r="CO60" i="48"/>
  <c r="CO262" i="48" s="1"/>
  <c r="CO65" i="48"/>
  <c r="CO95" i="48"/>
  <c r="CO297" i="48" s="1"/>
  <c r="CO59" i="48"/>
  <c r="CO261" i="48" s="1"/>
  <c r="CO44" i="48"/>
  <c r="CO246" i="48" s="1"/>
  <c r="CO57" i="48"/>
  <c r="CO259" i="48" s="1"/>
  <c r="CO75" i="48"/>
  <c r="CO79" i="48"/>
  <c r="CO281" i="48" s="1"/>
  <c r="CO99" i="48"/>
  <c r="CO301" i="48" s="1"/>
  <c r="CO28" i="48"/>
  <c r="CO230" i="48" s="1"/>
  <c r="CO81" i="48"/>
  <c r="CO46" i="48"/>
  <c r="CO248" i="48" s="1"/>
  <c r="CO36" i="48"/>
  <c r="CO67" i="48"/>
  <c r="CO103" i="48"/>
  <c r="CO305" i="48" s="1"/>
  <c r="CO61" i="48"/>
  <c r="CO91" i="48"/>
  <c r="CO37" i="48"/>
  <c r="CO40" i="48"/>
  <c r="CO242" i="48" s="1"/>
  <c r="CO64" i="48"/>
  <c r="CO8" i="48"/>
  <c r="CO210" i="48" s="1"/>
  <c r="CO101" i="48"/>
  <c r="CO33" i="48"/>
  <c r="CO88" i="48"/>
  <c r="CO69" i="48"/>
  <c r="CO97" i="48"/>
  <c r="CO299" i="48" s="1"/>
  <c r="CO56" i="48"/>
  <c r="CO258" i="48" s="1"/>
  <c r="CO76" i="48"/>
  <c r="CO278" i="48" s="1"/>
  <c r="CO83" i="48"/>
  <c r="CO87" i="48"/>
  <c r="CO77" i="48"/>
  <c r="CO38" i="48"/>
  <c r="CO54" i="48"/>
  <c r="CO62" i="48"/>
  <c r="CO264" i="48" s="1"/>
  <c r="CO70" i="48"/>
  <c r="CO80" i="48"/>
  <c r="CO96" i="48"/>
  <c r="CO298" i="48" s="1"/>
  <c r="CO73" i="48"/>
  <c r="CO89" i="48"/>
  <c r="CO291" i="48" s="1"/>
  <c r="CO45" i="48"/>
  <c r="CO50" i="48"/>
  <c r="CO252" i="48" s="1"/>
  <c r="CO84" i="48"/>
  <c r="CO100" i="48"/>
  <c r="CO302" i="48" s="1"/>
  <c r="CO53" i="48"/>
  <c r="CO255" i="48" s="1"/>
  <c r="CO85" i="48"/>
  <c r="CO287" i="48" s="1"/>
  <c r="CO93" i="48"/>
  <c r="CO42" i="48"/>
  <c r="CO90" i="48"/>
  <c r="CO66" i="48"/>
  <c r="CO268" i="48" s="1"/>
  <c r="CO25" i="48"/>
  <c r="CO74" i="48"/>
  <c r="CO92" i="48"/>
  <c r="CO294" i="48" s="1"/>
  <c r="CK70" i="48"/>
  <c r="CK272" i="48" s="1"/>
  <c r="CK86" i="48"/>
  <c r="CK102" i="48"/>
  <c r="CK90" i="48"/>
  <c r="CK292" i="48" s="1"/>
  <c r="CK62" i="48"/>
  <c r="CK16" i="48"/>
  <c r="CK26" i="48"/>
  <c r="CK30" i="48"/>
  <c r="CK232" i="48" s="1"/>
  <c r="CK34" i="48"/>
  <c r="CK236" i="48" s="1"/>
  <c r="CK74" i="48"/>
  <c r="CK82" i="48"/>
  <c r="CK12" i="48"/>
  <c r="CK214" i="48" s="1"/>
  <c r="CK13" i="48"/>
  <c r="CK215" i="48" s="1"/>
  <c r="CK21" i="48"/>
  <c r="CK23" i="48"/>
  <c r="CK31" i="48"/>
  <c r="CK28" i="48"/>
  <c r="CK59" i="48"/>
  <c r="CK20" i="48"/>
  <c r="CK222" i="48" s="1"/>
  <c r="CK24" i="48"/>
  <c r="CK226" i="48" s="1"/>
  <c r="CK51" i="48"/>
  <c r="CK253" i="48" s="1"/>
  <c r="CK98" i="48"/>
  <c r="CK11" i="48"/>
  <c r="CK10" i="48"/>
  <c r="CK27" i="48"/>
  <c r="CK39" i="48"/>
  <c r="CK43" i="48"/>
  <c r="CK35" i="48"/>
  <c r="CK237" i="48" s="1"/>
  <c r="CK47" i="48"/>
  <c r="CK249" i="48" s="1"/>
  <c r="CK55" i="48"/>
  <c r="CK61" i="48"/>
  <c r="CK263" i="48" s="1"/>
  <c r="CK36" i="48"/>
  <c r="CK40" i="48"/>
  <c r="CK242" i="48" s="1"/>
  <c r="CK44" i="48"/>
  <c r="CK48" i="48"/>
  <c r="CK250" i="48" s="1"/>
  <c r="CK17" i="48"/>
  <c r="CK68" i="48"/>
  <c r="CK270" i="48" s="1"/>
  <c r="CK19" i="48"/>
  <c r="CK37" i="48"/>
  <c r="CK239" i="48" s="1"/>
  <c r="CK75" i="48"/>
  <c r="CK79" i="48"/>
  <c r="CK281" i="48" s="1"/>
  <c r="CK22" i="48"/>
  <c r="CK67" i="48"/>
  <c r="CK56" i="48"/>
  <c r="CK64" i="48"/>
  <c r="CK266" i="48" s="1"/>
  <c r="CK69" i="48"/>
  <c r="CK83" i="48"/>
  <c r="CK103" i="48"/>
  <c r="CK305" i="48" s="1"/>
  <c r="CK18" i="48"/>
  <c r="CK49" i="48"/>
  <c r="CK65" i="48"/>
  <c r="CK267" i="48" s="1"/>
  <c r="CK14" i="48"/>
  <c r="CK29" i="48"/>
  <c r="CK231" i="48" s="1"/>
  <c r="CK66" i="48"/>
  <c r="CK268" i="48" s="1"/>
  <c r="CK63" i="48"/>
  <c r="CK265" i="48" s="1"/>
  <c r="CK71" i="48"/>
  <c r="CK25" i="48"/>
  <c r="CK227" i="48" s="1"/>
  <c r="CK60" i="48"/>
  <c r="CK72" i="48"/>
  <c r="CK91" i="48"/>
  <c r="CK99" i="48"/>
  <c r="CK52" i="48"/>
  <c r="CK254" i="48" s="1"/>
  <c r="CK8" i="48"/>
  <c r="CK73" i="48"/>
  <c r="CK85" i="48"/>
  <c r="CK287" i="48" s="1"/>
  <c r="CK33" i="48"/>
  <c r="CK53" i="48"/>
  <c r="CK255" i="48" s="1"/>
  <c r="CK87" i="48"/>
  <c r="CK9" i="48"/>
  <c r="CK211" i="48" s="1"/>
  <c r="CK32" i="48"/>
  <c r="CK234" i="48" s="1"/>
  <c r="CK76" i="48"/>
  <c r="CK92" i="48"/>
  <c r="CK57" i="48"/>
  <c r="CK45" i="48"/>
  <c r="CK247" i="48" s="1"/>
  <c r="CK95" i="48"/>
  <c r="CK297" i="48" s="1"/>
  <c r="CK15" i="48"/>
  <c r="CK42" i="48"/>
  <c r="CK50" i="48"/>
  <c r="CK252" i="48" s="1"/>
  <c r="CK80" i="48"/>
  <c r="CK282" i="48" s="1"/>
  <c r="CK93" i="48"/>
  <c r="CK295" i="48" s="1"/>
  <c r="CK58" i="48"/>
  <c r="CK84" i="48"/>
  <c r="CK100" i="48"/>
  <c r="CK302" i="48" s="1"/>
  <c r="CK81" i="48"/>
  <c r="CK41" i="48"/>
  <c r="CK243" i="48" s="1"/>
  <c r="CK97" i="48"/>
  <c r="CK46" i="48"/>
  <c r="CK77" i="48"/>
  <c r="CK94" i="48"/>
  <c r="CK296" i="48" s="1"/>
  <c r="CK96" i="48"/>
  <c r="CK89" i="48"/>
  <c r="CK291" i="48" s="1"/>
  <c r="CK78" i="48"/>
  <c r="CK54" i="48"/>
  <c r="CK101" i="48"/>
  <c r="CK303" i="48" s="1"/>
  <c r="CK38" i="48"/>
  <c r="CK240" i="48" s="1"/>
  <c r="CK88" i="48"/>
  <c r="CH61" i="48"/>
  <c r="CH89" i="48"/>
  <c r="CH81" i="48"/>
  <c r="CH77" i="48"/>
  <c r="CH69" i="48"/>
  <c r="CH53" i="48"/>
  <c r="CH10" i="48"/>
  <c r="CH11" i="48"/>
  <c r="CH15" i="48"/>
  <c r="CH19" i="48"/>
  <c r="CH23" i="48"/>
  <c r="CH17" i="48"/>
  <c r="CH97" i="48"/>
  <c r="CH38" i="48"/>
  <c r="CH18" i="48"/>
  <c r="CH33" i="48"/>
  <c r="CH27" i="48"/>
  <c r="CH54" i="48"/>
  <c r="CH256" i="48" s="1"/>
  <c r="CH58" i="48"/>
  <c r="CH93" i="48"/>
  <c r="CH29" i="48"/>
  <c r="CH14" i="48"/>
  <c r="CH16" i="48"/>
  <c r="CH25" i="48"/>
  <c r="CH24" i="48"/>
  <c r="CH26" i="48"/>
  <c r="CH42" i="48"/>
  <c r="CH46" i="48"/>
  <c r="CH62" i="48"/>
  <c r="CH66" i="48"/>
  <c r="CH268" i="48" s="1"/>
  <c r="CH70" i="48"/>
  <c r="CH20" i="48"/>
  <c r="CH51" i="48"/>
  <c r="CH253" i="48" s="1"/>
  <c r="CH55" i="48"/>
  <c r="CH257" i="48" s="1"/>
  <c r="CH59" i="48"/>
  <c r="CH63" i="48"/>
  <c r="CH265" i="48" s="1"/>
  <c r="CH52" i="48"/>
  <c r="CH12" i="48"/>
  <c r="CH21" i="48"/>
  <c r="CH67" i="48"/>
  <c r="CH71" i="48"/>
  <c r="CH31" i="48"/>
  <c r="CH233" i="48" s="1"/>
  <c r="CH60" i="48"/>
  <c r="CH9" i="48"/>
  <c r="CH30" i="48"/>
  <c r="CH35" i="48"/>
  <c r="CH44" i="48"/>
  <c r="CH86" i="48"/>
  <c r="CH90" i="48"/>
  <c r="CH47" i="48"/>
  <c r="CH36" i="48"/>
  <c r="CH94" i="48"/>
  <c r="CH92" i="48"/>
  <c r="CH294" i="48" s="1"/>
  <c r="CH57" i="48"/>
  <c r="CH22" i="48"/>
  <c r="CH32" i="48"/>
  <c r="CH234" i="48" s="1"/>
  <c r="CH39" i="48"/>
  <c r="CH43" i="48"/>
  <c r="CH78" i="48"/>
  <c r="CH82" i="48"/>
  <c r="CH34" i="48"/>
  <c r="CH74" i="48"/>
  <c r="CH98" i="48"/>
  <c r="CH102" i="48"/>
  <c r="CH68" i="48"/>
  <c r="CH84" i="48"/>
  <c r="CH37" i="48"/>
  <c r="CH41" i="48"/>
  <c r="CH49" i="48"/>
  <c r="CH65" i="48"/>
  <c r="CH267" i="48" s="1"/>
  <c r="CH73" i="48"/>
  <c r="CH83" i="48"/>
  <c r="CH99" i="48"/>
  <c r="CH76" i="48"/>
  <c r="CH88" i="48"/>
  <c r="CH13" i="48"/>
  <c r="CH87" i="48"/>
  <c r="CH50" i="48"/>
  <c r="CH56" i="48"/>
  <c r="CH72" i="48"/>
  <c r="CH96" i="48"/>
  <c r="CH298" i="48" s="1"/>
  <c r="CH75" i="48"/>
  <c r="CH91" i="48"/>
  <c r="CH8" i="48"/>
  <c r="CH40" i="48"/>
  <c r="CH28" i="48"/>
  <c r="CH64" i="48"/>
  <c r="CH100" i="48"/>
  <c r="CH103" i="48"/>
  <c r="CH48" i="48"/>
  <c r="CH80" i="48"/>
  <c r="CH101" i="48"/>
  <c r="CH45" i="48"/>
  <c r="CH247" i="48" s="1"/>
  <c r="CH85" i="48"/>
  <c r="CH79" i="48"/>
  <c r="CH95" i="48"/>
  <c r="CG74" i="48"/>
  <c r="CG276" i="48" s="1"/>
  <c r="CG102" i="48"/>
  <c r="CG12" i="48"/>
  <c r="CG9" i="48"/>
  <c r="CG15" i="48"/>
  <c r="CG217" i="48" s="1"/>
  <c r="CG66" i="48"/>
  <c r="CG268" i="48" s="1"/>
  <c r="CG22" i="48"/>
  <c r="CG78" i="48"/>
  <c r="CG280" i="48" s="1"/>
  <c r="CG58" i="48"/>
  <c r="CG260" i="48" s="1"/>
  <c r="CG16" i="48"/>
  <c r="CG218" i="48" s="1"/>
  <c r="CG14" i="48"/>
  <c r="CG30" i="48"/>
  <c r="CG32" i="48"/>
  <c r="CG47" i="48"/>
  <c r="CG90" i="48"/>
  <c r="CG292" i="48" s="1"/>
  <c r="CG11" i="48"/>
  <c r="CG26" i="48"/>
  <c r="CG228" i="48" s="1"/>
  <c r="CG27" i="48"/>
  <c r="CG229" i="48" s="1"/>
  <c r="CG31" i="48"/>
  <c r="CG233" i="48" s="1"/>
  <c r="CG39" i="48"/>
  <c r="CG94" i="48"/>
  <c r="CG296" i="48" s="1"/>
  <c r="CG86" i="48"/>
  <c r="CG23" i="48"/>
  <c r="CG225" i="48" s="1"/>
  <c r="CG35" i="48"/>
  <c r="CG237" i="48" s="1"/>
  <c r="CG20" i="48"/>
  <c r="CG222" i="48" s="1"/>
  <c r="CG36" i="48"/>
  <c r="CG40" i="48"/>
  <c r="CG44" i="48"/>
  <c r="CG48" i="48"/>
  <c r="CG49" i="48"/>
  <c r="CG251" i="48" s="1"/>
  <c r="CG43" i="48"/>
  <c r="CG245" i="48" s="1"/>
  <c r="CG59" i="48"/>
  <c r="CG261" i="48" s="1"/>
  <c r="CG63" i="48"/>
  <c r="CG67" i="48"/>
  <c r="CG71" i="48"/>
  <c r="CG273" i="48" s="1"/>
  <c r="CG17" i="48"/>
  <c r="CG219" i="48" s="1"/>
  <c r="CG52" i="48"/>
  <c r="CG56" i="48"/>
  <c r="CG60" i="48"/>
  <c r="CG64" i="48"/>
  <c r="CG57" i="48"/>
  <c r="CG24" i="48"/>
  <c r="CG19" i="48"/>
  <c r="CG221" i="48" s="1"/>
  <c r="CG83" i="48"/>
  <c r="CG285" i="48" s="1"/>
  <c r="CG21" i="48"/>
  <c r="CG55" i="48"/>
  <c r="CG18" i="48"/>
  <c r="CG220" i="48" s="1"/>
  <c r="CG29" i="48"/>
  <c r="CG72" i="48"/>
  <c r="CG13" i="48"/>
  <c r="CG28" i="48"/>
  <c r="CG87" i="48"/>
  <c r="CG91" i="48"/>
  <c r="CG8" i="48"/>
  <c r="CG53" i="48"/>
  <c r="CG255" i="48" s="1"/>
  <c r="CG89" i="48"/>
  <c r="CG101" i="48"/>
  <c r="CG10" i="48"/>
  <c r="CG212" i="48" s="1"/>
  <c r="CG54" i="48"/>
  <c r="CG256" i="48" s="1"/>
  <c r="CG34" i="48"/>
  <c r="CG51" i="48"/>
  <c r="CG41" i="48"/>
  <c r="CG243" i="48" s="1"/>
  <c r="CG75" i="48"/>
  <c r="CG277" i="48" s="1"/>
  <c r="CG65" i="48"/>
  <c r="CG267" i="48" s="1"/>
  <c r="CG45" i="48"/>
  <c r="CG247" i="48" s="1"/>
  <c r="CG77" i="48"/>
  <c r="CG81" i="48"/>
  <c r="CG283" i="48" s="1"/>
  <c r="CG73" i="48"/>
  <c r="CG95" i="48"/>
  <c r="CG103" i="48"/>
  <c r="CG25" i="48"/>
  <c r="CG227" i="48" s="1"/>
  <c r="CG80" i="48"/>
  <c r="CG96" i="48"/>
  <c r="CG37" i="48"/>
  <c r="CG85" i="48"/>
  <c r="CG68" i="48"/>
  <c r="CG42" i="48"/>
  <c r="CG244" i="48" s="1"/>
  <c r="CG50" i="48"/>
  <c r="CG38" i="48"/>
  <c r="CG240" i="48" s="1"/>
  <c r="CG46" i="48"/>
  <c r="CG248" i="48" s="1"/>
  <c r="CG62" i="48"/>
  <c r="CG70" i="48"/>
  <c r="CG272" i="48" s="1"/>
  <c r="CG84" i="48"/>
  <c r="CG286" i="48" s="1"/>
  <c r="CG79" i="48"/>
  <c r="CG99" i="48"/>
  <c r="CG301" i="48" s="1"/>
  <c r="CG88" i="48"/>
  <c r="CG69" i="48"/>
  <c r="CG76" i="48"/>
  <c r="CG100" i="48"/>
  <c r="CG302" i="48" s="1"/>
  <c r="CG98" i="48"/>
  <c r="CG300" i="48" s="1"/>
  <c r="CG93" i="48"/>
  <c r="CG92" i="48"/>
  <c r="CG33" i="48"/>
  <c r="CG97" i="48"/>
  <c r="CG61" i="48"/>
  <c r="CG263" i="48" s="1"/>
  <c r="CG82" i="48"/>
  <c r="CD11" i="48"/>
  <c r="CD17" i="48"/>
  <c r="CD62" i="48"/>
  <c r="CD71" i="48"/>
  <c r="CD97" i="48"/>
  <c r="CD13" i="48"/>
  <c r="CD66" i="48"/>
  <c r="CD40" i="48"/>
  <c r="CD19" i="48"/>
  <c r="CD26" i="48"/>
  <c r="CD47" i="48"/>
  <c r="ED77" i="48"/>
  <c r="ED279" i="48" s="1"/>
  <c r="ED53" i="48"/>
  <c r="ED255" i="48" s="1"/>
  <c r="ED93" i="48"/>
  <c r="ED89" i="48"/>
  <c r="ED291" i="48" s="1"/>
  <c r="ED73" i="48"/>
  <c r="ED69" i="48"/>
  <c r="ED10" i="48"/>
  <c r="ED212" i="48" s="1"/>
  <c r="ED11" i="48"/>
  <c r="ED213" i="48" s="1"/>
  <c r="ED15" i="48"/>
  <c r="ED217" i="48" s="1"/>
  <c r="ED19" i="48"/>
  <c r="ED221" i="48" s="1"/>
  <c r="ED81" i="48"/>
  <c r="ED283" i="48" s="1"/>
  <c r="ED12" i="48"/>
  <c r="ED214" i="48" s="1"/>
  <c r="ED97" i="48"/>
  <c r="ED299" i="48" s="1"/>
  <c r="ED23" i="48"/>
  <c r="ED17" i="48"/>
  <c r="ED219" i="48" s="1"/>
  <c r="ED9" i="48"/>
  <c r="ED13" i="48"/>
  <c r="ED34" i="48"/>
  <c r="ED236" i="48" s="1"/>
  <c r="ED38" i="48"/>
  <c r="ED25" i="48"/>
  <c r="ED26" i="48"/>
  <c r="ED228" i="48" s="1"/>
  <c r="ED30" i="48"/>
  <c r="ED42" i="48"/>
  <c r="ED244" i="48" s="1"/>
  <c r="ED18" i="48"/>
  <c r="ED27" i="48"/>
  <c r="ED33" i="48"/>
  <c r="ED14" i="48"/>
  <c r="ED16" i="48"/>
  <c r="ED58" i="48"/>
  <c r="ED260" i="48" s="1"/>
  <c r="ED62" i="48"/>
  <c r="ED264" i="48" s="1"/>
  <c r="ED66" i="48"/>
  <c r="ED268" i="48" s="1"/>
  <c r="ED70" i="48"/>
  <c r="ED51" i="48"/>
  <c r="ED55" i="48"/>
  <c r="ED257" i="48" s="1"/>
  <c r="ED59" i="48"/>
  <c r="ED261" i="48" s="1"/>
  <c r="ED63" i="48"/>
  <c r="ED265" i="48" s="1"/>
  <c r="ED31" i="48"/>
  <c r="ED50" i="48"/>
  <c r="ED252" i="48" s="1"/>
  <c r="ED24" i="48"/>
  <c r="ED32" i="48"/>
  <c r="ED67" i="48"/>
  <c r="ED71" i="48"/>
  <c r="ED273" i="48" s="1"/>
  <c r="ED36" i="48"/>
  <c r="ED44" i="48"/>
  <c r="ED54" i="48"/>
  <c r="ED43" i="48"/>
  <c r="ED68" i="48"/>
  <c r="ED86" i="48"/>
  <c r="ED288" i="48" s="1"/>
  <c r="ED90" i="48"/>
  <c r="ED39" i="48"/>
  <c r="ED94" i="48"/>
  <c r="ED296" i="48" s="1"/>
  <c r="ED20" i="48"/>
  <c r="ED28" i="48"/>
  <c r="ED230" i="48" s="1"/>
  <c r="ED41" i="48"/>
  <c r="ED243" i="48" s="1"/>
  <c r="ED29" i="48"/>
  <c r="ED231" i="48" s="1"/>
  <c r="ED60" i="48"/>
  <c r="ED52" i="48"/>
  <c r="ED56" i="48"/>
  <c r="ED258" i="48" s="1"/>
  <c r="ED92" i="48"/>
  <c r="ED294" i="48" s="1"/>
  <c r="ED35" i="48"/>
  <c r="ED78" i="48"/>
  <c r="ED82" i="48"/>
  <c r="ED98" i="48"/>
  <c r="ED102" i="48"/>
  <c r="ED304" i="48" s="1"/>
  <c r="ED46" i="48"/>
  <c r="ED47" i="48"/>
  <c r="ED249" i="48" s="1"/>
  <c r="ED49" i="48"/>
  <c r="ED83" i="48"/>
  <c r="ED285" i="48" s="1"/>
  <c r="ED99" i="48"/>
  <c r="ED48" i="48"/>
  <c r="ED250" i="48" s="1"/>
  <c r="ED57" i="48"/>
  <c r="ED65" i="48"/>
  <c r="ED267" i="48" s="1"/>
  <c r="ED87" i="48"/>
  <c r="ED96" i="48"/>
  <c r="ED298" i="48" s="1"/>
  <c r="ED37" i="48"/>
  <c r="ED239" i="48" s="1"/>
  <c r="ED21" i="48"/>
  <c r="ED223" i="48" s="1"/>
  <c r="ED75" i="48"/>
  <c r="ED277" i="48" s="1"/>
  <c r="ED91" i="48"/>
  <c r="ED8" i="48"/>
  <c r="ED64" i="48"/>
  <c r="ED76" i="48"/>
  <c r="ED74" i="48"/>
  <c r="ED84" i="48"/>
  <c r="ED100" i="48"/>
  <c r="ED85" i="48"/>
  <c r="ED287" i="48" s="1"/>
  <c r="ED95" i="48"/>
  <c r="ED297" i="48" s="1"/>
  <c r="ED40" i="48"/>
  <c r="ED242" i="48" s="1"/>
  <c r="ED80" i="48"/>
  <c r="ED88" i="48"/>
  <c r="ED22" i="48"/>
  <c r="ED224" i="48" s="1"/>
  <c r="ED79" i="48"/>
  <c r="ED45" i="48"/>
  <c r="ED247" i="48" s="1"/>
  <c r="ED101" i="48"/>
  <c r="ED303" i="48" s="1"/>
  <c r="ED61" i="48"/>
  <c r="ED263" i="48" s="1"/>
  <c r="ED103" i="48"/>
  <c r="ED305" i="48" s="1"/>
  <c r="ED72" i="48"/>
  <c r="ED274" i="48" s="1"/>
  <c r="DX79" i="48"/>
  <c r="DX91" i="48"/>
  <c r="DX293" i="48" s="1"/>
  <c r="DX67" i="48"/>
  <c r="DX103" i="48"/>
  <c r="DX87" i="48"/>
  <c r="DX59" i="48"/>
  <c r="DX95" i="48"/>
  <c r="DX75" i="48"/>
  <c r="DX21" i="48"/>
  <c r="DX223" i="48" s="1"/>
  <c r="DX15" i="48"/>
  <c r="DX217" i="48" s="1"/>
  <c r="DX17" i="48"/>
  <c r="DX22" i="48"/>
  <c r="DX8" i="48"/>
  <c r="DX13" i="48"/>
  <c r="DX215" i="48" s="1"/>
  <c r="DX14" i="48"/>
  <c r="DX216" i="48" s="1"/>
  <c r="DX31" i="48"/>
  <c r="DX24" i="48"/>
  <c r="DX36" i="48"/>
  <c r="DX238" i="48" s="1"/>
  <c r="DX56" i="48"/>
  <c r="DX60" i="48"/>
  <c r="DX262" i="48" s="1"/>
  <c r="DX51" i="48"/>
  <c r="DX253" i="48" s="1"/>
  <c r="DX27" i="48"/>
  <c r="DX23" i="48"/>
  <c r="DX225" i="48" s="1"/>
  <c r="DX33" i="48"/>
  <c r="DX16" i="48"/>
  <c r="DX25" i="48"/>
  <c r="DX227" i="48" s="1"/>
  <c r="DX10" i="48"/>
  <c r="DX44" i="48"/>
  <c r="DX246" i="48" s="1"/>
  <c r="DX20" i="48"/>
  <c r="DX37" i="48"/>
  <c r="DX239" i="48" s="1"/>
  <c r="DX41" i="48"/>
  <c r="DX45" i="48"/>
  <c r="DX247" i="48" s="1"/>
  <c r="DX49" i="48"/>
  <c r="DX50" i="48"/>
  <c r="DX252" i="48" s="1"/>
  <c r="DX12" i="48"/>
  <c r="DX214" i="48" s="1"/>
  <c r="DX48" i="48"/>
  <c r="DX64" i="48"/>
  <c r="DX266" i="48" s="1"/>
  <c r="DX68" i="48"/>
  <c r="DX270" i="48" s="1"/>
  <c r="DX72" i="48"/>
  <c r="DX53" i="48"/>
  <c r="DX57" i="48"/>
  <c r="DX259" i="48" s="1"/>
  <c r="DX61" i="48"/>
  <c r="DX65" i="48"/>
  <c r="DX29" i="48"/>
  <c r="DX58" i="48"/>
  <c r="DX9" i="48"/>
  <c r="DX42" i="48"/>
  <c r="DX84" i="48"/>
  <c r="DX52" i="48"/>
  <c r="DX34" i="48"/>
  <c r="DX88" i="48"/>
  <c r="DX92" i="48"/>
  <c r="DX294" i="48" s="1"/>
  <c r="DX90" i="48"/>
  <c r="DX102" i="48"/>
  <c r="DX304" i="48" s="1"/>
  <c r="DX55" i="48"/>
  <c r="DX257" i="48" s="1"/>
  <c r="DX32" i="48"/>
  <c r="DX234" i="48" s="1"/>
  <c r="DX40" i="48"/>
  <c r="DX242" i="48" s="1"/>
  <c r="DX18" i="48"/>
  <c r="DX30" i="48"/>
  <c r="DX232" i="48" s="1"/>
  <c r="DX76" i="48"/>
  <c r="DX54" i="48"/>
  <c r="DX28" i="48"/>
  <c r="DX69" i="48"/>
  <c r="DX96" i="48"/>
  <c r="DX298" i="48" s="1"/>
  <c r="DX100" i="48"/>
  <c r="DX66" i="48"/>
  <c r="DX11" i="48"/>
  <c r="DX26" i="48"/>
  <c r="DX71" i="48"/>
  <c r="DX273" i="48" s="1"/>
  <c r="DX81" i="48"/>
  <c r="DX283" i="48" s="1"/>
  <c r="DX97" i="48"/>
  <c r="DX299" i="48" s="1"/>
  <c r="DX86" i="48"/>
  <c r="DX288" i="48" s="1"/>
  <c r="DX80" i="48"/>
  <c r="DX70" i="48"/>
  <c r="DX272" i="48" s="1"/>
  <c r="DX43" i="48"/>
  <c r="DX85" i="48"/>
  <c r="DX39" i="48"/>
  <c r="DX241" i="48" s="1"/>
  <c r="DX47" i="48"/>
  <c r="DX249" i="48" s="1"/>
  <c r="DX63" i="48"/>
  <c r="DX73" i="48"/>
  <c r="DX89" i="48"/>
  <c r="DX38" i="48"/>
  <c r="DX240" i="48" s="1"/>
  <c r="DX19" i="48"/>
  <c r="DX82" i="48"/>
  <c r="DX101" i="48"/>
  <c r="DX74" i="48"/>
  <c r="DX77" i="48"/>
  <c r="DX93" i="48"/>
  <c r="DX295" i="48" s="1"/>
  <c r="DX62" i="48"/>
  <c r="DX78" i="48"/>
  <c r="DX94" i="48"/>
  <c r="DX98" i="48"/>
  <c r="DX300" i="48" s="1"/>
  <c r="DX35" i="48"/>
  <c r="DX99" i="48"/>
  <c r="DX301" i="48" s="1"/>
  <c r="DX83" i="48"/>
  <c r="DX285" i="48" s="1"/>
  <c r="DX46" i="48"/>
  <c r="DX248" i="48" s="1"/>
  <c r="DI98" i="48"/>
  <c r="DI78" i="48"/>
  <c r="DI280" i="48" s="1"/>
  <c r="DI82" i="48"/>
  <c r="DI70" i="48"/>
  <c r="DI272" i="48" s="1"/>
  <c r="DI54" i="48"/>
  <c r="DI11" i="48"/>
  <c r="DI213" i="48" s="1"/>
  <c r="DI12" i="48"/>
  <c r="DI214" i="48" s="1"/>
  <c r="DI16" i="48"/>
  <c r="DI218" i="48" s="1"/>
  <c r="DI20" i="48"/>
  <c r="DI74" i="48"/>
  <c r="DI276" i="48" s="1"/>
  <c r="DI17" i="48"/>
  <c r="DI19" i="48"/>
  <c r="DI221" i="48" s="1"/>
  <c r="DI10" i="48"/>
  <c r="DI13" i="48"/>
  <c r="DI215" i="48" s="1"/>
  <c r="DI15" i="48"/>
  <c r="DI35" i="48"/>
  <c r="DI237" i="48" s="1"/>
  <c r="DI39" i="48"/>
  <c r="DI94" i="48"/>
  <c r="DI296" i="48" s="1"/>
  <c r="DI26" i="48"/>
  <c r="DI14" i="48"/>
  <c r="DI216" i="48" s="1"/>
  <c r="DI28" i="48"/>
  <c r="DI230" i="48" s="1"/>
  <c r="DI51" i="48"/>
  <c r="DI253" i="48" s="1"/>
  <c r="DI24" i="48"/>
  <c r="DI34" i="48"/>
  <c r="DI27" i="48"/>
  <c r="DI31" i="48"/>
  <c r="DI233" i="48" s="1"/>
  <c r="DI9" i="48"/>
  <c r="DI43" i="48"/>
  <c r="DI245" i="48" s="1"/>
  <c r="DI30" i="48"/>
  <c r="DI63" i="48"/>
  <c r="DI67" i="48"/>
  <c r="DI71" i="48"/>
  <c r="DI52" i="48"/>
  <c r="DI56" i="48"/>
  <c r="DI258" i="48" s="1"/>
  <c r="DI60" i="48"/>
  <c r="DI262" i="48" s="1"/>
  <c r="DI64" i="48"/>
  <c r="DI266" i="48" s="1"/>
  <c r="DI18" i="48"/>
  <c r="DI220" i="48" s="1"/>
  <c r="DI59" i="48"/>
  <c r="DI261" i="48" s="1"/>
  <c r="DI25" i="48"/>
  <c r="DI33" i="48"/>
  <c r="DI235" i="48" s="1"/>
  <c r="DI68" i="48"/>
  <c r="DI72" i="48"/>
  <c r="DI37" i="48"/>
  <c r="DI45" i="48"/>
  <c r="DI247" i="48" s="1"/>
  <c r="DI90" i="48"/>
  <c r="DI292" i="48" s="1"/>
  <c r="DI47" i="48"/>
  <c r="DI44" i="48"/>
  <c r="DI32" i="48"/>
  <c r="DI53" i="48"/>
  <c r="DI255" i="48" s="1"/>
  <c r="DI61" i="48"/>
  <c r="DI263" i="48" s="1"/>
  <c r="DI69" i="48"/>
  <c r="DI271" i="48" s="1"/>
  <c r="DI87" i="48"/>
  <c r="DI91" i="48"/>
  <c r="DI40" i="48"/>
  <c r="DI242" i="48" s="1"/>
  <c r="DI95" i="48"/>
  <c r="DI42" i="48"/>
  <c r="DI55" i="48"/>
  <c r="DI99" i="48"/>
  <c r="DI103" i="48"/>
  <c r="DI48" i="48"/>
  <c r="DI250" i="48" s="1"/>
  <c r="DI79" i="48"/>
  <c r="DI281" i="48" s="1"/>
  <c r="DI83" i="48"/>
  <c r="DI8" i="48"/>
  <c r="DI210" i="48" s="1"/>
  <c r="DI75" i="48"/>
  <c r="DI277" i="48" s="1"/>
  <c r="DI73" i="48"/>
  <c r="DI93" i="48"/>
  <c r="DI38" i="48"/>
  <c r="DI58" i="48"/>
  <c r="DI260" i="48" s="1"/>
  <c r="DI66" i="48"/>
  <c r="DI268" i="48" s="1"/>
  <c r="DI84" i="48"/>
  <c r="DI286" i="48" s="1"/>
  <c r="DI100" i="48"/>
  <c r="DI65" i="48"/>
  <c r="DI267" i="48" s="1"/>
  <c r="DI36" i="48"/>
  <c r="DI85" i="48"/>
  <c r="DI97" i="48"/>
  <c r="DI299" i="48" s="1"/>
  <c r="DI21" i="48"/>
  <c r="DI23" i="48"/>
  <c r="DI88" i="48"/>
  <c r="DI76" i="48"/>
  <c r="DI278" i="48" s="1"/>
  <c r="DI92" i="48"/>
  <c r="DI294" i="48" s="1"/>
  <c r="DI49" i="48"/>
  <c r="DI251" i="48" s="1"/>
  <c r="DI77" i="48"/>
  <c r="DI279" i="48" s="1"/>
  <c r="DI57" i="48"/>
  <c r="DI259" i="48" s="1"/>
  <c r="DI22" i="48"/>
  <c r="DI29" i="48"/>
  <c r="DI50" i="48"/>
  <c r="DI252" i="48" s="1"/>
  <c r="DI80" i="48"/>
  <c r="DI89" i="48"/>
  <c r="DI46" i="48"/>
  <c r="DI248" i="48" s="1"/>
  <c r="DI62" i="48"/>
  <c r="DI96" i="48"/>
  <c r="DI298" i="48" s="1"/>
  <c r="DI41" i="48"/>
  <c r="DI243" i="48" s="1"/>
  <c r="DI86" i="48"/>
  <c r="DI101" i="48"/>
  <c r="DI102" i="48"/>
  <c r="DI304" i="48" s="1"/>
  <c r="DI81" i="48"/>
  <c r="DB101" i="48"/>
  <c r="DB85" i="48"/>
  <c r="DB287" i="48" s="1"/>
  <c r="DB89" i="48"/>
  <c r="DB93" i="48"/>
  <c r="DB295" i="48" s="1"/>
  <c r="DB77" i="48"/>
  <c r="DB11" i="48"/>
  <c r="DB213" i="48" s="1"/>
  <c r="DB19" i="48"/>
  <c r="DB221" i="48" s="1"/>
  <c r="DB23" i="48"/>
  <c r="DB13" i="48"/>
  <c r="DB215" i="48" s="1"/>
  <c r="DB65" i="48"/>
  <c r="DB267" i="48" s="1"/>
  <c r="DB15" i="48"/>
  <c r="DB217" i="48" s="1"/>
  <c r="DB20" i="48"/>
  <c r="DB222" i="48" s="1"/>
  <c r="DB29" i="48"/>
  <c r="DB231" i="48" s="1"/>
  <c r="DB24" i="48"/>
  <c r="DB21" i="48"/>
  <c r="DB22" i="48"/>
  <c r="DB54" i="48"/>
  <c r="DB256" i="48" s="1"/>
  <c r="DB58" i="48"/>
  <c r="DB25" i="48"/>
  <c r="DB227" i="48" s="1"/>
  <c r="DB31" i="48"/>
  <c r="DB233" i="48" s="1"/>
  <c r="DB57" i="48"/>
  <c r="DB14" i="48"/>
  <c r="DB216" i="48" s="1"/>
  <c r="DB10" i="48"/>
  <c r="DB212" i="48" s="1"/>
  <c r="DB30" i="48"/>
  <c r="DB232" i="48" s="1"/>
  <c r="DB18" i="48"/>
  <c r="DB35" i="48"/>
  <c r="DB237" i="48" s="1"/>
  <c r="DB39" i="48"/>
  <c r="DB43" i="48"/>
  <c r="DB245" i="48" s="1"/>
  <c r="DB47" i="48"/>
  <c r="DB48" i="48"/>
  <c r="DB250" i="48" s="1"/>
  <c r="DB73" i="48"/>
  <c r="DB275" i="48" s="1"/>
  <c r="DB33" i="48"/>
  <c r="DB235" i="48" s="1"/>
  <c r="DB26" i="48"/>
  <c r="DB228" i="48" s="1"/>
  <c r="DB38" i="48"/>
  <c r="DB240" i="48" s="1"/>
  <c r="DB50" i="48"/>
  <c r="DB62" i="48"/>
  <c r="DB264" i="48" s="1"/>
  <c r="DB66" i="48"/>
  <c r="DB70" i="48"/>
  <c r="DB272" i="48" s="1"/>
  <c r="DB51" i="48"/>
  <c r="DB55" i="48"/>
  <c r="DB257" i="48" s="1"/>
  <c r="DB59" i="48"/>
  <c r="DB63" i="48"/>
  <c r="DB265" i="48" s="1"/>
  <c r="DB27" i="48"/>
  <c r="DB56" i="48"/>
  <c r="DB258" i="48" s="1"/>
  <c r="DB46" i="48"/>
  <c r="DB248" i="48" s="1"/>
  <c r="DB12" i="48"/>
  <c r="DB214" i="48" s="1"/>
  <c r="DB40" i="48"/>
  <c r="DB64" i="48"/>
  <c r="DB266" i="48" s="1"/>
  <c r="DB82" i="48"/>
  <c r="DB284" i="48" s="1"/>
  <c r="DB71" i="48"/>
  <c r="DB273" i="48" s="1"/>
  <c r="DB86" i="48"/>
  <c r="DB288" i="48" s="1"/>
  <c r="DB90" i="48"/>
  <c r="DB88" i="48"/>
  <c r="DB290" i="48" s="1"/>
  <c r="DB100" i="48"/>
  <c r="DB302" i="48" s="1"/>
  <c r="DB49" i="48"/>
  <c r="DB53" i="48"/>
  <c r="DB42" i="48"/>
  <c r="DB16" i="48"/>
  <c r="DB17" i="48"/>
  <c r="DB219" i="48" s="1"/>
  <c r="DB28" i="48"/>
  <c r="DB230" i="48" s="1"/>
  <c r="DB72" i="48"/>
  <c r="DB74" i="48"/>
  <c r="DB276" i="48" s="1"/>
  <c r="DB67" i="48"/>
  <c r="DB98" i="48"/>
  <c r="DB300" i="48" s="1"/>
  <c r="DB102" i="48"/>
  <c r="DB34" i="48"/>
  <c r="DB94" i="48"/>
  <c r="DB296" i="48" s="1"/>
  <c r="DB36" i="48"/>
  <c r="DB238" i="48" s="1"/>
  <c r="DB52" i="48"/>
  <c r="DB254" i="48" s="1"/>
  <c r="DB68" i="48"/>
  <c r="DB270" i="48" s="1"/>
  <c r="DB76" i="48"/>
  <c r="DB79" i="48"/>
  <c r="DB95" i="48"/>
  <c r="DB84" i="48"/>
  <c r="DB286" i="48" s="1"/>
  <c r="DB78" i="48"/>
  <c r="DB9" i="48"/>
  <c r="DB83" i="48"/>
  <c r="DB44" i="48"/>
  <c r="DB80" i="48"/>
  <c r="DB37" i="48"/>
  <c r="DB45" i="48"/>
  <c r="DB247" i="48" s="1"/>
  <c r="DB61" i="48"/>
  <c r="DB69" i="48"/>
  <c r="DB87" i="48"/>
  <c r="DB103" i="48"/>
  <c r="DB41" i="48"/>
  <c r="DB243" i="48" s="1"/>
  <c r="DB99" i="48"/>
  <c r="DB301" i="48" s="1"/>
  <c r="DB75" i="48"/>
  <c r="DB277" i="48" s="1"/>
  <c r="DB91" i="48"/>
  <c r="DB8" i="48"/>
  <c r="DB210" i="48" s="1"/>
  <c r="DB60" i="48"/>
  <c r="DB92" i="48"/>
  <c r="DB96" i="48"/>
  <c r="DB32" i="48"/>
  <c r="DB234" i="48" s="1"/>
  <c r="DB97" i="48"/>
  <c r="DB81" i="48"/>
  <c r="CV75" i="48"/>
  <c r="CV63" i="48"/>
  <c r="CV265" i="48" s="1"/>
  <c r="CV71" i="48"/>
  <c r="CV273" i="48" s="1"/>
  <c r="CV91" i="48"/>
  <c r="CV17" i="48"/>
  <c r="CV27" i="48"/>
  <c r="CV31" i="48"/>
  <c r="CV87" i="48"/>
  <c r="CV289" i="48" s="1"/>
  <c r="CV99" i="48"/>
  <c r="CV13" i="48"/>
  <c r="CV215" i="48" s="1"/>
  <c r="CV22" i="48"/>
  <c r="CV224" i="48" s="1"/>
  <c r="CV24" i="48"/>
  <c r="CV226" i="48" s="1"/>
  <c r="CV32" i="48"/>
  <c r="CV29" i="48"/>
  <c r="CV231" i="48" s="1"/>
  <c r="CV23" i="48"/>
  <c r="CV225" i="48" s="1"/>
  <c r="CV52" i="48"/>
  <c r="CV254" i="48" s="1"/>
  <c r="CV83" i="48"/>
  <c r="CV12" i="48"/>
  <c r="CV214" i="48" s="1"/>
  <c r="CV9" i="48"/>
  <c r="CV21" i="48"/>
  <c r="CV11" i="48"/>
  <c r="CV28" i="48"/>
  <c r="CV230" i="48" s="1"/>
  <c r="CV40" i="48"/>
  <c r="CV103" i="48"/>
  <c r="CV305" i="48" s="1"/>
  <c r="CV44" i="48"/>
  <c r="CV246" i="48" s="1"/>
  <c r="CV60" i="48"/>
  <c r="CV262" i="48" s="1"/>
  <c r="CV18" i="48"/>
  <c r="CV34" i="48"/>
  <c r="CV62" i="48"/>
  <c r="CV48" i="48"/>
  <c r="CV56" i="48"/>
  <c r="CV258" i="48" s="1"/>
  <c r="CV37" i="48"/>
  <c r="CV41" i="48"/>
  <c r="CV243" i="48" s="1"/>
  <c r="CV45" i="48"/>
  <c r="CV49" i="48"/>
  <c r="CV20" i="48"/>
  <c r="CV222" i="48" s="1"/>
  <c r="CV36" i="48"/>
  <c r="CV238" i="48" s="1"/>
  <c r="CV69" i="48"/>
  <c r="CV25" i="48"/>
  <c r="CV38" i="48"/>
  <c r="CV76" i="48"/>
  <c r="CV80" i="48"/>
  <c r="CV68" i="48"/>
  <c r="CV57" i="48"/>
  <c r="CV259" i="48" s="1"/>
  <c r="CV65" i="48"/>
  <c r="CV267" i="48" s="1"/>
  <c r="CV70" i="48"/>
  <c r="CV84" i="48"/>
  <c r="CV50" i="48"/>
  <c r="CV252" i="48" s="1"/>
  <c r="CV66" i="48"/>
  <c r="CV268" i="48" s="1"/>
  <c r="CV14" i="48"/>
  <c r="CV35" i="48"/>
  <c r="CV237" i="48" s="1"/>
  <c r="CV67" i="48"/>
  <c r="CV64" i="48"/>
  <c r="CV72" i="48"/>
  <c r="CV26" i="48"/>
  <c r="CV228" i="48" s="1"/>
  <c r="CV61" i="48"/>
  <c r="CV54" i="48"/>
  <c r="CV92" i="48"/>
  <c r="CV96" i="48"/>
  <c r="CV298" i="48" s="1"/>
  <c r="CV100" i="48"/>
  <c r="CV302" i="48" s="1"/>
  <c r="CV10" i="48"/>
  <c r="CV53" i="48"/>
  <c r="CV46" i="48"/>
  <c r="CV8" i="48"/>
  <c r="CV88" i="48"/>
  <c r="CV290" i="48" s="1"/>
  <c r="CV33" i="48"/>
  <c r="CV42" i="48"/>
  <c r="CV244" i="48" s="1"/>
  <c r="CV86" i="48"/>
  <c r="CV30" i="48"/>
  <c r="CV59" i="48"/>
  <c r="CV77" i="48"/>
  <c r="CV279" i="48" s="1"/>
  <c r="CV93" i="48"/>
  <c r="CV295" i="48" s="1"/>
  <c r="CV58" i="48"/>
  <c r="CV19" i="48"/>
  <c r="CV221" i="48" s="1"/>
  <c r="CV98" i="48"/>
  <c r="CV300" i="48" s="1"/>
  <c r="CV81" i="48"/>
  <c r="CV74" i="48"/>
  <c r="CV47" i="48"/>
  <c r="CV249" i="48" s="1"/>
  <c r="CV85" i="48"/>
  <c r="CV101" i="48"/>
  <c r="CV82" i="48"/>
  <c r="CV284" i="48" s="1"/>
  <c r="CV94" i="48"/>
  <c r="CV16" i="48"/>
  <c r="CV218" i="48" s="1"/>
  <c r="CV43" i="48"/>
  <c r="CV245" i="48" s="1"/>
  <c r="CV51" i="48"/>
  <c r="CV253" i="48" s="1"/>
  <c r="CV89" i="48"/>
  <c r="CV78" i="48"/>
  <c r="CV280" i="48" s="1"/>
  <c r="CV90" i="48"/>
  <c r="CV292" i="48" s="1"/>
  <c r="CV55" i="48"/>
  <c r="CV257" i="48" s="1"/>
  <c r="CV15" i="48"/>
  <c r="CV217" i="48" s="1"/>
  <c r="CV97" i="48"/>
  <c r="CV79" i="48"/>
  <c r="CV102" i="48"/>
  <c r="CV304" i="48" s="1"/>
  <c r="CV39" i="48"/>
  <c r="CV241" i="48" s="1"/>
  <c r="CV95" i="48"/>
  <c r="CV73" i="48"/>
  <c r="CP101" i="48"/>
  <c r="CP73" i="48"/>
  <c r="CP275" i="48" s="1"/>
  <c r="CP53" i="48"/>
  <c r="CP97" i="48"/>
  <c r="CP299" i="48" s="1"/>
  <c r="CP24" i="48"/>
  <c r="CP25" i="48"/>
  <c r="CP227" i="48" s="1"/>
  <c r="CP29" i="48"/>
  <c r="CP231" i="48" s="1"/>
  <c r="CP33" i="48"/>
  <c r="CP9" i="48"/>
  <c r="CP61" i="48"/>
  <c r="CP263" i="48" s="1"/>
  <c r="CP85" i="48"/>
  <c r="CP89" i="48"/>
  <c r="CP10" i="48"/>
  <c r="CP30" i="48"/>
  <c r="CP34" i="48"/>
  <c r="CP17" i="48"/>
  <c r="CP219" i="48" s="1"/>
  <c r="CP58" i="48"/>
  <c r="CP15" i="48"/>
  <c r="CP217" i="48" s="1"/>
  <c r="CP12" i="48"/>
  <c r="CP21" i="48"/>
  <c r="CP22" i="48"/>
  <c r="CP18" i="48"/>
  <c r="CP46" i="48"/>
  <c r="CP11" i="48"/>
  <c r="CP213" i="48" s="1"/>
  <c r="CP20" i="48"/>
  <c r="CP26" i="48"/>
  <c r="CP16" i="48"/>
  <c r="CP27" i="48"/>
  <c r="CP38" i="48"/>
  <c r="CP19" i="48"/>
  <c r="CP50" i="48"/>
  <c r="CP32" i="48"/>
  <c r="CP234" i="48" s="1"/>
  <c r="CP36" i="48"/>
  <c r="CP44" i="48"/>
  <c r="CP81" i="48"/>
  <c r="CP283" i="48" s="1"/>
  <c r="CP23" i="48"/>
  <c r="CP42" i="48"/>
  <c r="CP54" i="48"/>
  <c r="CP256" i="48" s="1"/>
  <c r="CP35" i="48"/>
  <c r="CP39" i="48"/>
  <c r="CP241" i="48" s="1"/>
  <c r="CP43" i="48"/>
  <c r="CP47" i="48"/>
  <c r="CP249" i="48" s="1"/>
  <c r="CP52" i="48"/>
  <c r="CP254" i="48" s="1"/>
  <c r="CP71" i="48"/>
  <c r="CP273" i="48" s="1"/>
  <c r="CP74" i="48"/>
  <c r="CP78" i="48"/>
  <c r="CP280" i="48" s="1"/>
  <c r="CP62" i="48"/>
  <c r="CP264" i="48" s="1"/>
  <c r="CP70" i="48"/>
  <c r="CP51" i="48"/>
  <c r="CP59" i="48"/>
  <c r="CP82" i="48"/>
  <c r="CP102" i="48"/>
  <c r="CP84" i="48"/>
  <c r="CP96" i="48"/>
  <c r="CP298" i="48" s="1"/>
  <c r="CP49" i="48"/>
  <c r="CP251" i="48" s="1"/>
  <c r="CP66" i="48"/>
  <c r="CP268" i="48" s="1"/>
  <c r="CP13" i="48"/>
  <c r="CP55" i="48"/>
  <c r="CP257" i="48" s="1"/>
  <c r="CP67" i="48"/>
  <c r="CP86" i="48"/>
  <c r="CP48" i="48"/>
  <c r="CP14" i="48"/>
  <c r="CP94" i="48"/>
  <c r="CP31" i="48"/>
  <c r="CP40" i="48"/>
  <c r="CP92" i="48"/>
  <c r="CP90" i="48"/>
  <c r="CP98" i="48"/>
  <c r="CP75" i="48"/>
  <c r="CP91" i="48"/>
  <c r="CP293" i="48" s="1"/>
  <c r="CP8" i="48"/>
  <c r="CP210" i="48" s="1"/>
  <c r="CP80" i="48"/>
  <c r="CP282" i="48" s="1"/>
  <c r="CP100" i="48"/>
  <c r="CP302" i="48" s="1"/>
  <c r="CP63" i="48"/>
  <c r="CP265" i="48" s="1"/>
  <c r="CP60" i="48"/>
  <c r="CP45" i="48"/>
  <c r="CP41" i="48"/>
  <c r="CP243" i="48" s="1"/>
  <c r="CP57" i="48"/>
  <c r="CP65" i="48"/>
  <c r="CP79" i="48"/>
  <c r="CP83" i="48"/>
  <c r="CP285" i="48" s="1"/>
  <c r="CP99" i="48"/>
  <c r="CP301" i="48" s="1"/>
  <c r="CP72" i="48"/>
  <c r="CP68" i="48"/>
  <c r="CP64" i="48"/>
  <c r="CP87" i="48"/>
  <c r="CP289" i="48" s="1"/>
  <c r="CP95" i="48"/>
  <c r="CP93" i="48"/>
  <c r="CP76" i="48"/>
  <c r="CP88" i="48"/>
  <c r="CP69" i="48"/>
  <c r="CP271" i="48" s="1"/>
  <c r="CP103" i="48"/>
  <c r="CP37" i="48"/>
  <c r="CP28" i="48"/>
  <c r="CP56" i="48"/>
  <c r="CP77" i="48"/>
  <c r="CP279" i="48" s="1"/>
  <c r="CL73" i="48"/>
  <c r="CL89" i="48"/>
  <c r="CL291" i="48" s="1"/>
  <c r="CL101" i="48"/>
  <c r="CL303" i="48" s="1"/>
  <c r="CL85" i="48"/>
  <c r="CL65" i="48"/>
  <c r="CL77" i="48"/>
  <c r="CL10" i="48"/>
  <c r="CL19" i="48"/>
  <c r="CL23" i="48"/>
  <c r="CL225" i="48" s="1"/>
  <c r="CL13" i="48"/>
  <c r="CL11" i="48"/>
  <c r="CL213" i="48" s="1"/>
  <c r="CL26" i="48"/>
  <c r="CL30" i="48"/>
  <c r="CL34" i="48"/>
  <c r="CL236" i="48" s="1"/>
  <c r="CL31" i="48"/>
  <c r="CL38" i="48"/>
  <c r="CL42" i="48"/>
  <c r="CL244" i="48" s="1"/>
  <c r="CL93" i="48"/>
  <c r="CL295" i="48" s="1"/>
  <c r="CL14" i="48"/>
  <c r="CL216" i="48" s="1"/>
  <c r="CL33" i="48"/>
  <c r="CL235" i="48" s="1"/>
  <c r="CL29" i="48"/>
  <c r="CL24" i="48"/>
  <c r="CL54" i="48"/>
  <c r="CL35" i="48"/>
  <c r="CL39" i="48"/>
  <c r="CL241" i="48" s="1"/>
  <c r="CL43" i="48"/>
  <c r="CL245" i="48" s="1"/>
  <c r="CL47" i="48"/>
  <c r="CL27" i="48"/>
  <c r="CL229" i="48" s="1"/>
  <c r="CL15" i="48"/>
  <c r="CL217" i="48" s="1"/>
  <c r="CL46" i="48"/>
  <c r="CL62" i="48"/>
  <c r="CL66" i="48"/>
  <c r="CL70" i="48"/>
  <c r="CL28" i="48"/>
  <c r="CL230" i="48" s="1"/>
  <c r="CL51" i="48"/>
  <c r="CL253" i="48" s="1"/>
  <c r="CL55" i="48"/>
  <c r="CL59" i="48"/>
  <c r="CL63" i="48"/>
  <c r="CL40" i="48"/>
  <c r="CL72" i="48"/>
  <c r="CL82" i="48"/>
  <c r="CL25" i="48"/>
  <c r="CL227" i="48" s="1"/>
  <c r="CL58" i="48"/>
  <c r="CL67" i="48"/>
  <c r="CL269" i="48" s="1"/>
  <c r="CL86" i="48"/>
  <c r="CL90" i="48"/>
  <c r="CL44" i="48"/>
  <c r="CL246" i="48" s="1"/>
  <c r="CL41" i="48"/>
  <c r="CL37" i="48"/>
  <c r="CL69" i="48"/>
  <c r="CL50" i="48"/>
  <c r="CL56" i="48"/>
  <c r="CL94" i="48"/>
  <c r="CL20" i="48"/>
  <c r="CL22" i="48"/>
  <c r="CL71" i="48"/>
  <c r="CL273" i="48" s="1"/>
  <c r="CL48" i="48"/>
  <c r="CL250" i="48" s="1"/>
  <c r="CL78" i="48"/>
  <c r="CL36" i="48"/>
  <c r="CL68" i="48"/>
  <c r="CL76" i="48"/>
  <c r="CL88" i="48"/>
  <c r="CL290" i="48" s="1"/>
  <c r="CL74" i="48"/>
  <c r="CL98" i="48"/>
  <c r="CL300" i="48" s="1"/>
  <c r="CL102" i="48"/>
  <c r="CL12" i="48"/>
  <c r="CL214" i="48" s="1"/>
  <c r="CL64" i="48"/>
  <c r="CL45" i="48"/>
  <c r="CL79" i="48"/>
  <c r="CL281" i="48" s="1"/>
  <c r="CL95" i="48"/>
  <c r="CL297" i="48" s="1"/>
  <c r="CL9" i="48"/>
  <c r="CL211" i="48" s="1"/>
  <c r="CL21" i="48"/>
  <c r="CL80" i="48"/>
  <c r="CL16" i="48"/>
  <c r="CL218" i="48" s="1"/>
  <c r="CL17" i="48"/>
  <c r="CL53" i="48"/>
  <c r="CL255" i="48" s="1"/>
  <c r="CL61" i="48"/>
  <c r="CL83" i="48"/>
  <c r="CL285" i="48" s="1"/>
  <c r="CL32" i="48"/>
  <c r="CL234" i="48" s="1"/>
  <c r="CL87" i="48"/>
  <c r="CL103" i="48"/>
  <c r="CL60" i="48"/>
  <c r="CL100" i="48"/>
  <c r="CL49" i="48"/>
  <c r="CL91" i="48"/>
  <c r="CL8" i="48"/>
  <c r="CL52" i="48"/>
  <c r="CL254" i="48" s="1"/>
  <c r="CL96" i="48"/>
  <c r="CL18" i="48"/>
  <c r="CL81" i="48"/>
  <c r="CL75" i="48"/>
  <c r="CL92" i="48"/>
  <c r="CL57" i="48"/>
  <c r="CL99" i="48"/>
  <c r="CL97" i="48"/>
  <c r="CL299" i="48" s="1"/>
  <c r="CL84" i="48"/>
  <c r="CI96" i="48"/>
  <c r="CI298" i="48" s="1"/>
  <c r="CI100" i="48"/>
  <c r="CI302" i="48" s="1"/>
  <c r="CI56" i="48"/>
  <c r="CI9" i="48"/>
  <c r="CI13" i="48"/>
  <c r="CI10" i="48"/>
  <c r="CI14" i="48"/>
  <c r="CI18" i="48"/>
  <c r="CI22" i="48"/>
  <c r="CI92" i="48"/>
  <c r="CI294" i="48" s="1"/>
  <c r="CI19" i="48"/>
  <c r="CI15" i="48"/>
  <c r="CI20" i="48"/>
  <c r="CI16" i="48"/>
  <c r="CI218" i="48" s="1"/>
  <c r="CI37" i="48"/>
  <c r="CI41" i="48"/>
  <c r="CI84" i="48"/>
  <c r="CI72" i="48"/>
  <c r="CI274" i="48" s="1"/>
  <c r="CI49" i="48"/>
  <c r="CI251" i="48" s="1"/>
  <c r="CI64" i="48"/>
  <c r="CI32" i="48"/>
  <c r="CI12" i="48"/>
  <c r="CI214" i="48" s="1"/>
  <c r="CI29" i="48"/>
  <c r="CI33" i="48"/>
  <c r="CI80" i="48"/>
  <c r="CI21" i="48"/>
  <c r="CI28" i="48"/>
  <c r="CI230" i="48" s="1"/>
  <c r="CI17" i="48"/>
  <c r="CI25" i="48"/>
  <c r="CI11" i="48"/>
  <c r="CI61" i="48"/>
  <c r="CI263" i="48" s="1"/>
  <c r="CI65" i="48"/>
  <c r="CI267" i="48" s="1"/>
  <c r="CI69" i="48"/>
  <c r="CI73" i="48"/>
  <c r="CI24" i="48"/>
  <c r="CI226" i="48" s="1"/>
  <c r="CI54" i="48"/>
  <c r="CI58" i="48"/>
  <c r="CI62" i="48"/>
  <c r="CI66" i="48"/>
  <c r="CI55" i="48"/>
  <c r="CI30" i="48"/>
  <c r="CI45" i="48"/>
  <c r="CI53" i="48"/>
  <c r="CI70" i="48"/>
  <c r="CI57" i="48"/>
  <c r="CI259" i="48" s="1"/>
  <c r="CI38" i="48"/>
  <c r="CI89" i="48"/>
  <c r="CI93" i="48"/>
  <c r="CI295" i="48" s="1"/>
  <c r="CI50" i="48"/>
  <c r="CI252" i="48" s="1"/>
  <c r="CI97" i="48"/>
  <c r="CI299" i="48" s="1"/>
  <c r="CI59" i="48"/>
  <c r="CI261" i="48" s="1"/>
  <c r="CI95" i="48"/>
  <c r="CI8" i="48"/>
  <c r="CI40" i="48"/>
  <c r="CI242" i="48" s="1"/>
  <c r="CI60" i="48"/>
  <c r="CI262" i="48" s="1"/>
  <c r="CI42" i="48"/>
  <c r="CI27" i="48"/>
  <c r="CI46" i="48"/>
  <c r="CI63" i="48"/>
  <c r="CI71" i="48"/>
  <c r="CI81" i="48"/>
  <c r="CI85" i="48"/>
  <c r="CI287" i="48" s="1"/>
  <c r="CI26" i="48"/>
  <c r="CI35" i="48"/>
  <c r="CI76" i="48"/>
  <c r="CI23" i="48"/>
  <c r="CI225" i="48" s="1"/>
  <c r="CI34" i="48"/>
  <c r="CI39" i="48"/>
  <c r="CI241" i="48" s="1"/>
  <c r="CI77" i="48"/>
  <c r="CI47" i="48"/>
  <c r="CI249" i="48" s="1"/>
  <c r="CI75" i="48"/>
  <c r="CI277" i="48" s="1"/>
  <c r="CI86" i="48"/>
  <c r="CI102" i="48"/>
  <c r="CI43" i="48"/>
  <c r="CI245" i="48" s="1"/>
  <c r="CI91" i="48"/>
  <c r="CI79" i="48"/>
  <c r="CI99" i="48"/>
  <c r="CI74" i="48"/>
  <c r="CI276" i="48" s="1"/>
  <c r="CI78" i="48"/>
  <c r="CI94" i="48"/>
  <c r="CI296" i="48" s="1"/>
  <c r="CI101" i="48"/>
  <c r="CI87" i="48"/>
  <c r="CI31" i="48"/>
  <c r="CI233" i="48" s="1"/>
  <c r="CI36" i="48"/>
  <c r="CI238" i="48" s="1"/>
  <c r="CI44" i="48"/>
  <c r="CI52" i="48"/>
  <c r="CI68" i="48"/>
  <c r="CI83" i="48"/>
  <c r="CI285" i="48" s="1"/>
  <c r="CI82" i="48"/>
  <c r="CI90" i="48"/>
  <c r="CI292" i="48" s="1"/>
  <c r="CI67" i="48"/>
  <c r="CI88" i="48"/>
  <c r="CI51" i="48"/>
  <c r="CI103" i="48"/>
  <c r="CI98" i="48"/>
  <c r="CI48" i="48"/>
  <c r="CD46" i="48"/>
  <c r="CD90" i="48"/>
  <c r="CD50" i="48"/>
  <c r="CD59" i="48"/>
  <c r="CD18" i="48"/>
  <c r="EC94" i="48"/>
  <c r="EC90" i="48"/>
  <c r="EC9" i="48"/>
  <c r="EC66" i="48"/>
  <c r="EC11" i="48"/>
  <c r="EC16" i="48"/>
  <c r="EC74" i="48"/>
  <c r="EC78" i="48"/>
  <c r="EC86" i="48"/>
  <c r="EC288" i="48" s="1"/>
  <c r="EC12" i="48"/>
  <c r="EC214" i="48" s="1"/>
  <c r="EC13" i="48"/>
  <c r="EC15" i="48"/>
  <c r="EC217" i="48" s="1"/>
  <c r="EC20" i="48"/>
  <c r="EC51" i="48"/>
  <c r="EC253" i="48" s="1"/>
  <c r="EC59" i="48"/>
  <c r="EC261" i="48" s="1"/>
  <c r="EC102" i="48"/>
  <c r="EC14" i="48"/>
  <c r="EC32" i="48"/>
  <c r="EC30" i="48"/>
  <c r="EC232" i="48" s="1"/>
  <c r="EC27" i="48"/>
  <c r="EC229" i="48" s="1"/>
  <c r="EC31" i="48"/>
  <c r="EC233" i="48" s="1"/>
  <c r="EC24" i="48"/>
  <c r="EC226" i="48" s="1"/>
  <c r="EC39" i="48"/>
  <c r="EC241" i="48" s="1"/>
  <c r="EC43" i="48"/>
  <c r="EC36" i="48"/>
  <c r="EC40" i="48"/>
  <c r="EC44" i="48"/>
  <c r="EC246" i="48" s="1"/>
  <c r="EC48" i="48"/>
  <c r="EC250" i="48" s="1"/>
  <c r="EC26" i="48"/>
  <c r="EC228" i="48" s="1"/>
  <c r="EC63" i="48"/>
  <c r="EC67" i="48"/>
  <c r="EC71" i="48"/>
  <c r="EC29" i="48"/>
  <c r="EC231" i="48" s="1"/>
  <c r="EC52" i="48"/>
  <c r="EC254" i="48" s="1"/>
  <c r="EC56" i="48"/>
  <c r="EC60" i="48"/>
  <c r="EC64" i="48"/>
  <c r="EC266" i="48" s="1"/>
  <c r="EC21" i="48"/>
  <c r="EC223" i="48" s="1"/>
  <c r="EC41" i="48"/>
  <c r="EC243" i="48" s="1"/>
  <c r="EC55" i="48"/>
  <c r="EC49" i="48"/>
  <c r="EC251" i="48" s="1"/>
  <c r="EC57" i="48"/>
  <c r="EC65" i="48"/>
  <c r="EC83" i="48"/>
  <c r="EC47" i="48"/>
  <c r="EC249" i="48" s="1"/>
  <c r="EC68" i="48"/>
  <c r="EC87" i="48"/>
  <c r="EC91" i="48"/>
  <c r="EC8" i="48"/>
  <c r="EC22" i="48"/>
  <c r="EC69" i="48"/>
  <c r="EC33" i="48"/>
  <c r="EC235" i="48" s="1"/>
  <c r="EC38" i="48"/>
  <c r="EC35" i="48"/>
  <c r="EC237" i="48" s="1"/>
  <c r="EC23" i="48"/>
  <c r="EC225" i="48" s="1"/>
  <c r="EC28" i="48"/>
  <c r="EC230" i="48" s="1"/>
  <c r="EC95" i="48"/>
  <c r="EC99" i="48"/>
  <c r="EC301" i="48" s="1"/>
  <c r="EC103" i="48"/>
  <c r="EC79" i="48"/>
  <c r="EC81" i="48"/>
  <c r="EC75" i="48"/>
  <c r="EC53" i="48"/>
  <c r="EC101" i="48"/>
  <c r="EC80" i="48"/>
  <c r="EC96" i="48"/>
  <c r="EC298" i="48" s="1"/>
  <c r="EC61" i="48"/>
  <c r="EC263" i="48" s="1"/>
  <c r="EC77" i="48"/>
  <c r="EC46" i="48"/>
  <c r="EC84" i="48"/>
  <c r="EC72" i="48"/>
  <c r="EC89" i="48"/>
  <c r="EC17" i="48"/>
  <c r="EC219" i="48" s="1"/>
  <c r="EC19" i="48"/>
  <c r="EC25" i="48"/>
  <c r="EC227" i="48" s="1"/>
  <c r="EC54" i="48"/>
  <c r="EC256" i="48" s="1"/>
  <c r="EC62" i="48"/>
  <c r="EC264" i="48" s="1"/>
  <c r="EC70" i="48"/>
  <c r="EC88" i="48"/>
  <c r="EC45" i="48"/>
  <c r="EC247" i="48" s="1"/>
  <c r="EC42" i="48"/>
  <c r="EC244" i="48" s="1"/>
  <c r="EC92" i="48"/>
  <c r="EC294" i="48" s="1"/>
  <c r="EC37" i="48"/>
  <c r="EC97" i="48"/>
  <c r="EC100" i="48"/>
  <c r="EC73" i="48"/>
  <c r="EC85" i="48"/>
  <c r="EC287" i="48" s="1"/>
  <c r="EC93" i="48"/>
  <c r="EC295" i="48" s="1"/>
  <c r="EC10" i="48"/>
  <c r="EC82" i="48"/>
  <c r="EC284" i="48" s="1"/>
  <c r="EC58" i="48"/>
  <c r="EC34" i="48"/>
  <c r="EC50" i="48"/>
  <c r="EC98" i="48"/>
  <c r="EC76" i="48"/>
  <c r="EC18" i="48"/>
  <c r="DZ10" i="48"/>
  <c r="DZ11" i="48"/>
  <c r="DZ85" i="48"/>
  <c r="DZ287" i="48" s="1"/>
  <c r="DZ97" i="48"/>
  <c r="DZ299" i="48" s="1"/>
  <c r="DZ81" i="48"/>
  <c r="DZ93" i="48"/>
  <c r="DZ77" i="48"/>
  <c r="DZ279" i="48" s="1"/>
  <c r="DZ57" i="48"/>
  <c r="DZ259" i="48" s="1"/>
  <c r="DZ23" i="48"/>
  <c r="DZ101" i="48"/>
  <c r="DZ19" i="48"/>
  <c r="DZ20" i="48"/>
  <c r="DZ222" i="48" s="1"/>
  <c r="DZ25" i="48"/>
  <c r="DZ227" i="48" s="1"/>
  <c r="DZ29" i="48"/>
  <c r="DZ33" i="48"/>
  <c r="DZ235" i="48" s="1"/>
  <c r="DZ16" i="48"/>
  <c r="DZ26" i="48"/>
  <c r="DZ12" i="48"/>
  <c r="DZ214" i="48" s="1"/>
  <c r="DZ31" i="48"/>
  <c r="DZ233" i="48" s="1"/>
  <c r="DZ42" i="48"/>
  <c r="DZ46" i="48"/>
  <c r="DZ50" i="48"/>
  <c r="DZ54" i="48"/>
  <c r="DZ65" i="48"/>
  <c r="DZ267" i="48" s="1"/>
  <c r="DZ17" i="48"/>
  <c r="DZ219" i="48" s="1"/>
  <c r="DZ38" i="48"/>
  <c r="DZ58" i="48"/>
  <c r="DZ34" i="48"/>
  <c r="DZ236" i="48" s="1"/>
  <c r="DZ21" i="48"/>
  <c r="DZ223" i="48" s="1"/>
  <c r="DZ18" i="48"/>
  <c r="DZ220" i="48" s="1"/>
  <c r="DZ67" i="48"/>
  <c r="DZ71" i="48"/>
  <c r="DZ56" i="48"/>
  <c r="DZ258" i="48" s="1"/>
  <c r="DZ64" i="48"/>
  <c r="DZ30" i="48"/>
  <c r="DZ13" i="48"/>
  <c r="DZ215" i="48" s="1"/>
  <c r="DZ15" i="48"/>
  <c r="DZ217" i="48" s="1"/>
  <c r="DZ66" i="48"/>
  <c r="DZ28" i="48"/>
  <c r="DZ230" i="48" s="1"/>
  <c r="DZ39" i="48"/>
  <c r="DZ55" i="48"/>
  <c r="DZ63" i="48"/>
  <c r="DZ94" i="48"/>
  <c r="DZ35" i="48"/>
  <c r="DZ40" i="48"/>
  <c r="DZ48" i="48"/>
  <c r="DZ72" i="48"/>
  <c r="DZ274" i="48" s="1"/>
  <c r="DZ74" i="48"/>
  <c r="DZ78" i="48"/>
  <c r="DZ280" i="48" s="1"/>
  <c r="DZ98" i="48"/>
  <c r="DZ14" i="48"/>
  <c r="DZ36" i="48"/>
  <c r="DZ76" i="48"/>
  <c r="DZ278" i="48" s="1"/>
  <c r="DZ61" i="48"/>
  <c r="DZ43" i="48"/>
  <c r="DZ62" i="48"/>
  <c r="DZ51" i="48"/>
  <c r="DZ82" i="48"/>
  <c r="DZ86" i="48"/>
  <c r="DZ102" i="48"/>
  <c r="DZ27" i="48"/>
  <c r="DZ229" i="48" s="1"/>
  <c r="DZ88" i="48"/>
  <c r="DZ290" i="48" s="1"/>
  <c r="DZ22" i="48"/>
  <c r="DZ224" i="48" s="1"/>
  <c r="DZ47" i="48"/>
  <c r="DZ249" i="48" s="1"/>
  <c r="DZ80" i="48"/>
  <c r="DZ37" i="48"/>
  <c r="DZ239" i="48" s="1"/>
  <c r="DZ45" i="48"/>
  <c r="DZ69" i="48"/>
  <c r="DZ87" i="48"/>
  <c r="DZ289" i="48" s="1"/>
  <c r="DZ103" i="48"/>
  <c r="DZ305" i="48" s="1"/>
  <c r="DZ92" i="48"/>
  <c r="DZ59" i="48"/>
  <c r="DZ90" i="48"/>
  <c r="DZ292" i="48" s="1"/>
  <c r="DZ60" i="48"/>
  <c r="DZ24" i="48"/>
  <c r="DZ226" i="48" s="1"/>
  <c r="DZ53" i="48"/>
  <c r="DZ75" i="48"/>
  <c r="DZ277" i="48" s="1"/>
  <c r="DZ70" i="48"/>
  <c r="DZ79" i="48"/>
  <c r="DZ95" i="48"/>
  <c r="DZ44" i="48"/>
  <c r="DZ246" i="48" s="1"/>
  <c r="DZ52" i="48"/>
  <c r="DZ9" i="48"/>
  <c r="DZ211" i="48" s="1"/>
  <c r="DZ100" i="48"/>
  <c r="DZ302" i="48" s="1"/>
  <c r="DZ32" i="48"/>
  <c r="DZ83" i="48"/>
  <c r="DZ285" i="48" s="1"/>
  <c r="DZ68" i="48"/>
  <c r="DZ96" i="48"/>
  <c r="DZ73" i="48"/>
  <c r="DZ91" i="48"/>
  <c r="DZ8" i="48"/>
  <c r="DZ84" i="48"/>
  <c r="DZ49" i="48"/>
  <c r="DZ251" i="48" s="1"/>
  <c r="DZ89" i="48"/>
  <c r="DZ41" i="48"/>
  <c r="DZ99" i="48"/>
  <c r="DZ301" i="48" s="1"/>
  <c r="DT95" i="48"/>
  <c r="DT79" i="48"/>
  <c r="DT8" i="48"/>
  <c r="DT210" i="48" s="1"/>
  <c r="DT12" i="48"/>
  <c r="DT9" i="48"/>
  <c r="DT211" i="48" s="1"/>
  <c r="DT13" i="48"/>
  <c r="DT17" i="48"/>
  <c r="DT21" i="48"/>
  <c r="DT71" i="48"/>
  <c r="DT20" i="48"/>
  <c r="DT55" i="48"/>
  <c r="DT83" i="48"/>
  <c r="DT91" i="48"/>
  <c r="DT18" i="48"/>
  <c r="DT11" i="48"/>
  <c r="DT14" i="48"/>
  <c r="DT36" i="48"/>
  <c r="DT238" i="48" s="1"/>
  <c r="DT40" i="48"/>
  <c r="DT75" i="48"/>
  <c r="DT27" i="48"/>
  <c r="DT229" i="48" s="1"/>
  <c r="DT52" i="48"/>
  <c r="DT254" i="48" s="1"/>
  <c r="DT99" i="48"/>
  <c r="DT19" i="48"/>
  <c r="DT16" i="48"/>
  <c r="DT218" i="48" s="1"/>
  <c r="DT10" i="48"/>
  <c r="DT15" i="48"/>
  <c r="DT217" i="48" s="1"/>
  <c r="DT28" i="48"/>
  <c r="DT230" i="48" s="1"/>
  <c r="DT32" i="48"/>
  <c r="DT29" i="48"/>
  <c r="DT24" i="48"/>
  <c r="DT226" i="48" s="1"/>
  <c r="DT48" i="48"/>
  <c r="DT250" i="48" s="1"/>
  <c r="DT56" i="48"/>
  <c r="DT64" i="48"/>
  <c r="DT68" i="48"/>
  <c r="DT270" i="48" s="1"/>
  <c r="DT72" i="48"/>
  <c r="DT274" i="48" s="1"/>
  <c r="DT53" i="48"/>
  <c r="DT255" i="48" s="1"/>
  <c r="DT57" i="48"/>
  <c r="DT61" i="48"/>
  <c r="DT65" i="48"/>
  <c r="DT60" i="48"/>
  <c r="DT26" i="48"/>
  <c r="DT228" i="48" s="1"/>
  <c r="DT69" i="48"/>
  <c r="DT38" i="48"/>
  <c r="DT46" i="48"/>
  <c r="DT31" i="48"/>
  <c r="DT45" i="48"/>
  <c r="DT54" i="48"/>
  <c r="DT70" i="48"/>
  <c r="DT88" i="48"/>
  <c r="DT92" i="48"/>
  <c r="DT294" i="48" s="1"/>
  <c r="DT41" i="48"/>
  <c r="DT243" i="48" s="1"/>
  <c r="DT62" i="48"/>
  <c r="DT96" i="48"/>
  <c r="DT25" i="48"/>
  <c r="DT78" i="48"/>
  <c r="DT43" i="48"/>
  <c r="DT33" i="48"/>
  <c r="DT235" i="48" s="1"/>
  <c r="DT100" i="48"/>
  <c r="DT44" i="48"/>
  <c r="DT37" i="48"/>
  <c r="DT49" i="48"/>
  <c r="DT74" i="48"/>
  <c r="DT86" i="48"/>
  <c r="DT288" i="48" s="1"/>
  <c r="DT80" i="48"/>
  <c r="DT282" i="48" s="1"/>
  <c r="DT84" i="48"/>
  <c r="DT286" i="48" s="1"/>
  <c r="DT58" i="48"/>
  <c r="DT94" i="48"/>
  <c r="DT296" i="48" s="1"/>
  <c r="DT85" i="48"/>
  <c r="DT287" i="48" s="1"/>
  <c r="DT101" i="48"/>
  <c r="DT303" i="48" s="1"/>
  <c r="DT66" i="48"/>
  <c r="DT23" i="48"/>
  <c r="DT225" i="48" s="1"/>
  <c r="DT51" i="48"/>
  <c r="DT253" i="48" s="1"/>
  <c r="DT73" i="48"/>
  <c r="DT275" i="48" s="1"/>
  <c r="DT76" i="48"/>
  <c r="DT278" i="48" s="1"/>
  <c r="DT34" i="48"/>
  <c r="DT30" i="48"/>
  <c r="DT35" i="48"/>
  <c r="DT59" i="48"/>
  <c r="DT67" i="48"/>
  <c r="DT77" i="48"/>
  <c r="DT93" i="48"/>
  <c r="DT50" i="48"/>
  <c r="DT98" i="48"/>
  <c r="DT300" i="48" s="1"/>
  <c r="DT39" i="48"/>
  <c r="DT241" i="48" s="1"/>
  <c r="DT22" i="48"/>
  <c r="DT224" i="48" s="1"/>
  <c r="DT81" i="48"/>
  <c r="DT283" i="48" s="1"/>
  <c r="DT42" i="48"/>
  <c r="DT244" i="48" s="1"/>
  <c r="DT47" i="48"/>
  <c r="DT249" i="48" s="1"/>
  <c r="DT97" i="48"/>
  <c r="DT299" i="48" s="1"/>
  <c r="DT103" i="48"/>
  <c r="DT90" i="48"/>
  <c r="DT87" i="48"/>
  <c r="DT289" i="48" s="1"/>
  <c r="DT63" i="48"/>
  <c r="DT265" i="48" s="1"/>
  <c r="DT102" i="48"/>
  <c r="DT89" i="48"/>
  <c r="DT82" i="48"/>
  <c r="DT284" i="48" s="1"/>
  <c r="DP83" i="48"/>
  <c r="DP12" i="48"/>
  <c r="DP9" i="48"/>
  <c r="DP17" i="48"/>
  <c r="DP87" i="48"/>
  <c r="DP79" i="48"/>
  <c r="DP13" i="48"/>
  <c r="DP215" i="48" s="1"/>
  <c r="DP10" i="48"/>
  <c r="DP22" i="48"/>
  <c r="DP224" i="48" s="1"/>
  <c r="DP27" i="48"/>
  <c r="DP31" i="48"/>
  <c r="DP233" i="48" s="1"/>
  <c r="DP18" i="48"/>
  <c r="DP20" i="48"/>
  <c r="DP24" i="48"/>
  <c r="DP28" i="48"/>
  <c r="DP230" i="48" s="1"/>
  <c r="DP25" i="48"/>
  <c r="DP33" i="48"/>
  <c r="DP44" i="48"/>
  <c r="DP48" i="48"/>
  <c r="DP250" i="48" s="1"/>
  <c r="DP52" i="48"/>
  <c r="DP56" i="48"/>
  <c r="DP21" i="48"/>
  <c r="DP19" i="48"/>
  <c r="DP32" i="48"/>
  <c r="DP67" i="48"/>
  <c r="DP103" i="48"/>
  <c r="DP40" i="48"/>
  <c r="DP99" i="48"/>
  <c r="DP59" i="48"/>
  <c r="DP261" i="48" s="1"/>
  <c r="DP36" i="48"/>
  <c r="DP60" i="48"/>
  <c r="DP262" i="48" s="1"/>
  <c r="DP69" i="48"/>
  <c r="DP271" i="48" s="1"/>
  <c r="DP16" i="48"/>
  <c r="DP58" i="48"/>
  <c r="DP95" i="48"/>
  <c r="DP11" i="48"/>
  <c r="DP68" i="48"/>
  <c r="DP270" i="48" s="1"/>
  <c r="DP41" i="48"/>
  <c r="DP57" i="48"/>
  <c r="DP65" i="48"/>
  <c r="DP267" i="48" s="1"/>
  <c r="DP34" i="48"/>
  <c r="DP37" i="48"/>
  <c r="DP66" i="48"/>
  <c r="DP76" i="48"/>
  <c r="DP80" i="48"/>
  <c r="DP282" i="48" s="1"/>
  <c r="DP100" i="48"/>
  <c r="DP46" i="48"/>
  <c r="DP62" i="48"/>
  <c r="DP26" i="48"/>
  <c r="DP228" i="48" s="1"/>
  <c r="DP63" i="48"/>
  <c r="DP265" i="48" s="1"/>
  <c r="DP23" i="48"/>
  <c r="DP225" i="48" s="1"/>
  <c r="DP30" i="48"/>
  <c r="DP232" i="48" s="1"/>
  <c r="DP49" i="48"/>
  <c r="DP96" i="48"/>
  <c r="DP15" i="48"/>
  <c r="DP217" i="48" s="1"/>
  <c r="DP61" i="48"/>
  <c r="DP84" i="48"/>
  <c r="DP286" i="48" s="1"/>
  <c r="DP88" i="48"/>
  <c r="DP290" i="48" s="1"/>
  <c r="DP29" i="48"/>
  <c r="DP231" i="48" s="1"/>
  <c r="DP38" i="48"/>
  <c r="DP240" i="48" s="1"/>
  <c r="DP82" i="48"/>
  <c r="DP284" i="48" s="1"/>
  <c r="DP72" i="48"/>
  <c r="DP274" i="48" s="1"/>
  <c r="DP53" i="48"/>
  <c r="DP50" i="48"/>
  <c r="DP14" i="48"/>
  <c r="DP216" i="48" s="1"/>
  <c r="DP42" i="48"/>
  <c r="DP92" i="48"/>
  <c r="DP102" i="48"/>
  <c r="DP35" i="48"/>
  <c r="DP237" i="48" s="1"/>
  <c r="DP73" i="48"/>
  <c r="DP89" i="48"/>
  <c r="DP54" i="48"/>
  <c r="DP256" i="48" s="1"/>
  <c r="DP74" i="48"/>
  <c r="DP276" i="48" s="1"/>
  <c r="DP94" i="48"/>
  <c r="DP296" i="48" s="1"/>
  <c r="DP64" i="48"/>
  <c r="DP266" i="48" s="1"/>
  <c r="DP90" i="48"/>
  <c r="DP39" i="48"/>
  <c r="DP241" i="48" s="1"/>
  <c r="DP47" i="48"/>
  <c r="DP77" i="48"/>
  <c r="DP279" i="48" s="1"/>
  <c r="DP45" i="48"/>
  <c r="DP247" i="48" s="1"/>
  <c r="DP55" i="48"/>
  <c r="DP81" i="48"/>
  <c r="DP97" i="48"/>
  <c r="DP299" i="48" s="1"/>
  <c r="DP78" i="48"/>
  <c r="DP71" i="48"/>
  <c r="DP93" i="48"/>
  <c r="DP295" i="48" s="1"/>
  <c r="DP98" i="48"/>
  <c r="DP91" i="48"/>
  <c r="DP85" i="48"/>
  <c r="DP287" i="48" s="1"/>
  <c r="DP86" i="48"/>
  <c r="DP8" i="48"/>
  <c r="DP75" i="48"/>
  <c r="DP277" i="48" s="1"/>
  <c r="DP51" i="48"/>
  <c r="DP43" i="48"/>
  <c r="DP101" i="48"/>
  <c r="DP70" i="48"/>
  <c r="DG88" i="48"/>
  <c r="DG290" i="48" s="1"/>
  <c r="DG92" i="48"/>
  <c r="DG9" i="48"/>
  <c r="DG18" i="48"/>
  <c r="DG220" i="48" s="1"/>
  <c r="DG28" i="48"/>
  <c r="DG32" i="48"/>
  <c r="DG72" i="48"/>
  <c r="DG274" i="48" s="1"/>
  <c r="DG84" i="48"/>
  <c r="DG14" i="48"/>
  <c r="DG13" i="48"/>
  <c r="DG23" i="48"/>
  <c r="DG225" i="48" s="1"/>
  <c r="DG33" i="48"/>
  <c r="DG235" i="48" s="1"/>
  <c r="DG30" i="48"/>
  <c r="DG232" i="48" s="1"/>
  <c r="DG22" i="48"/>
  <c r="DG53" i="48"/>
  <c r="DG255" i="48" s="1"/>
  <c r="DG64" i="48"/>
  <c r="DG24" i="48"/>
  <c r="DG226" i="48" s="1"/>
  <c r="DG76" i="48"/>
  <c r="DG278" i="48" s="1"/>
  <c r="DG10" i="48"/>
  <c r="DG212" i="48" s="1"/>
  <c r="DG12" i="48"/>
  <c r="DG29" i="48"/>
  <c r="DG231" i="48" s="1"/>
  <c r="DG41" i="48"/>
  <c r="DG100" i="48"/>
  <c r="DG21" i="48"/>
  <c r="DG63" i="48"/>
  <c r="DG45" i="48"/>
  <c r="DG38" i="48"/>
  <c r="DG42" i="48"/>
  <c r="DG244" i="48" s="1"/>
  <c r="DG46" i="48"/>
  <c r="DG50" i="48"/>
  <c r="DG34" i="48"/>
  <c r="DG70" i="48"/>
  <c r="DG272" i="48" s="1"/>
  <c r="DG39" i="48"/>
  <c r="DG73" i="48"/>
  <c r="DG77" i="48"/>
  <c r="DG279" i="48" s="1"/>
  <c r="DG81" i="48"/>
  <c r="DG283" i="48" s="1"/>
  <c r="DG25" i="48"/>
  <c r="DG227" i="48" s="1"/>
  <c r="DG37" i="48"/>
  <c r="DG61" i="48"/>
  <c r="DG69" i="48"/>
  <c r="DG271" i="48" s="1"/>
  <c r="DG58" i="48"/>
  <c r="DG260" i="48" s="1"/>
  <c r="DG66" i="48"/>
  <c r="DG19" i="48"/>
  <c r="DG71" i="48"/>
  <c r="DG273" i="48" s="1"/>
  <c r="DG85" i="48"/>
  <c r="DG35" i="48"/>
  <c r="DG51" i="48"/>
  <c r="DG67" i="48"/>
  <c r="DG31" i="48"/>
  <c r="DG17" i="48"/>
  <c r="DG36" i="48"/>
  <c r="DG68" i="48"/>
  <c r="DG49" i="48"/>
  <c r="DG251" i="48" s="1"/>
  <c r="DG65" i="48"/>
  <c r="DG267" i="48" s="1"/>
  <c r="DG27" i="48"/>
  <c r="DG62" i="48"/>
  <c r="DG264" i="48" s="1"/>
  <c r="DG93" i="48"/>
  <c r="DG295" i="48" s="1"/>
  <c r="DG97" i="48"/>
  <c r="DG101" i="48"/>
  <c r="DG303" i="48" s="1"/>
  <c r="DG54" i="48"/>
  <c r="DG11" i="48"/>
  <c r="DG20" i="48"/>
  <c r="DG43" i="48"/>
  <c r="DG75" i="48"/>
  <c r="DG79" i="48"/>
  <c r="DG281" i="48" s="1"/>
  <c r="DG87" i="48"/>
  <c r="DG289" i="48" s="1"/>
  <c r="DG26" i="48"/>
  <c r="DG228" i="48" s="1"/>
  <c r="DG55" i="48"/>
  <c r="DG89" i="48"/>
  <c r="DG291" i="48" s="1"/>
  <c r="DG57" i="48"/>
  <c r="DG78" i="48"/>
  <c r="DG280" i="48" s="1"/>
  <c r="DG94" i="48"/>
  <c r="DG296" i="48" s="1"/>
  <c r="DG59" i="48"/>
  <c r="DG261" i="48" s="1"/>
  <c r="DG8" i="48"/>
  <c r="DG40" i="48"/>
  <c r="DG48" i="48"/>
  <c r="DG44" i="48"/>
  <c r="DG246" i="48" s="1"/>
  <c r="DG52" i="48"/>
  <c r="DG82" i="48"/>
  <c r="DG284" i="48" s="1"/>
  <c r="DG47" i="48"/>
  <c r="DG15" i="48"/>
  <c r="DG60" i="48"/>
  <c r="DG86" i="48"/>
  <c r="DG102" i="48"/>
  <c r="DG83" i="48"/>
  <c r="DG95" i="48"/>
  <c r="DG99" i="48"/>
  <c r="DG301" i="48" s="1"/>
  <c r="DG90" i="48"/>
  <c r="DG103" i="48"/>
  <c r="DG305" i="48" s="1"/>
  <c r="DG96" i="48"/>
  <c r="DG298" i="48" s="1"/>
  <c r="DG98" i="48"/>
  <c r="DG91" i="48"/>
  <c r="DG293" i="48" s="1"/>
  <c r="DG80" i="48"/>
  <c r="DG282" i="48" s="1"/>
  <c r="DG56" i="48"/>
  <c r="DG16" i="48"/>
  <c r="DG218" i="48" s="1"/>
  <c r="DG74" i="48"/>
  <c r="DC60" i="48"/>
  <c r="DC76" i="48"/>
  <c r="DC92" i="48"/>
  <c r="DC9" i="48"/>
  <c r="DC68" i="48"/>
  <c r="DC270" i="48" s="1"/>
  <c r="DC96" i="48"/>
  <c r="DC52" i="48"/>
  <c r="DC14" i="48"/>
  <c r="DC216" i="48" s="1"/>
  <c r="DC15" i="48"/>
  <c r="DC17" i="48"/>
  <c r="DC219" i="48" s="1"/>
  <c r="DC13" i="48"/>
  <c r="DC24" i="48"/>
  <c r="DC88" i="48"/>
  <c r="DC18" i="48"/>
  <c r="DC220" i="48" s="1"/>
  <c r="DC16" i="48"/>
  <c r="DC218" i="48" s="1"/>
  <c r="DC32" i="48"/>
  <c r="DC23" i="48"/>
  <c r="DC225" i="48" s="1"/>
  <c r="DC49" i="48"/>
  <c r="DC10" i="48"/>
  <c r="DC212" i="48" s="1"/>
  <c r="DC11" i="48"/>
  <c r="DC213" i="48" s="1"/>
  <c r="DC28" i="48"/>
  <c r="DC230" i="48" s="1"/>
  <c r="DC29" i="48"/>
  <c r="DC33" i="48"/>
  <c r="DC26" i="48"/>
  <c r="DC25" i="48"/>
  <c r="DC227" i="48" s="1"/>
  <c r="DC37" i="48"/>
  <c r="DC239" i="48" s="1"/>
  <c r="DC22" i="48"/>
  <c r="DC45" i="48"/>
  <c r="DC53" i="48"/>
  <c r="DC38" i="48"/>
  <c r="DC240" i="48" s="1"/>
  <c r="DC42" i="48"/>
  <c r="DC46" i="48"/>
  <c r="DC248" i="48" s="1"/>
  <c r="DC50" i="48"/>
  <c r="DC252" i="48" s="1"/>
  <c r="DC51" i="48"/>
  <c r="DC41" i="48"/>
  <c r="DC57" i="48"/>
  <c r="DC61" i="48"/>
  <c r="DC65" i="48"/>
  <c r="DC69" i="48"/>
  <c r="DC271" i="48" s="1"/>
  <c r="DC19" i="48"/>
  <c r="DC221" i="48" s="1"/>
  <c r="DC54" i="48"/>
  <c r="DC58" i="48"/>
  <c r="DC62" i="48"/>
  <c r="DC66" i="48"/>
  <c r="DC59" i="48"/>
  <c r="DC261" i="48" s="1"/>
  <c r="DC85" i="48"/>
  <c r="DC80" i="48"/>
  <c r="DC31" i="48"/>
  <c r="DC30" i="48"/>
  <c r="DC232" i="48" s="1"/>
  <c r="DC89" i="48"/>
  <c r="DC93" i="48"/>
  <c r="DC295" i="48" s="1"/>
  <c r="DC55" i="48"/>
  <c r="DC91" i="48"/>
  <c r="DC293" i="48" s="1"/>
  <c r="DC103" i="48"/>
  <c r="DC12" i="48"/>
  <c r="DC56" i="48"/>
  <c r="DC258" i="48" s="1"/>
  <c r="DC20" i="48"/>
  <c r="DC21" i="48"/>
  <c r="DC43" i="48"/>
  <c r="DC67" i="48"/>
  <c r="DC77" i="48"/>
  <c r="DC279" i="48" s="1"/>
  <c r="DC73" i="48"/>
  <c r="DC71" i="48"/>
  <c r="DC83" i="48"/>
  <c r="DC35" i="48"/>
  <c r="DC237" i="48" s="1"/>
  <c r="DC101" i="48"/>
  <c r="DC72" i="48"/>
  <c r="DC82" i="48"/>
  <c r="DC98" i="48"/>
  <c r="DC39" i="48"/>
  <c r="DC87" i="48"/>
  <c r="DC289" i="48" s="1"/>
  <c r="DC8" i="48"/>
  <c r="DC34" i="48"/>
  <c r="DC236" i="48" s="1"/>
  <c r="DC40" i="48"/>
  <c r="DC48" i="48"/>
  <c r="DC250" i="48" s="1"/>
  <c r="DC64" i="48"/>
  <c r="DC86" i="48"/>
  <c r="DC288" i="48" s="1"/>
  <c r="DC81" i="48"/>
  <c r="DC283" i="48" s="1"/>
  <c r="DC97" i="48"/>
  <c r="DC27" i="48"/>
  <c r="DC229" i="48" s="1"/>
  <c r="DC74" i="48"/>
  <c r="DC276" i="48" s="1"/>
  <c r="DC90" i="48"/>
  <c r="DC70" i="48"/>
  <c r="DC78" i="48"/>
  <c r="DC102" i="48"/>
  <c r="DC304" i="48" s="1"/>
  <c r="DC47" i="48"/>
  <c r="DC249" i="48" s="1"/>
  <c r="DC79" i="48"/>
  <c r="DC36" i="48"/>
  <c r="DC100" i="48"/>
  <c r="DC95" i="48"/>
  <c r="DC99" i="48"/>
  <c r="DC301" i="48" s="1"/>
  <c r="DC94" i="48"/>
  <c r="DC63" i="48"/>
  <c r="DC265" i="48" s="1"/>
  <c r="DC75" i="48"/>
  <c r="DC277" i="48" s="1"/>
  <c r="DC44" i="48"/>
  <c r="DC246" i="48" s="1"/>
  <c r="DC84" i="48"/>
  <c r="DC286" i="48" s="1"/>
  <c r="CW94" i="48"/>
  <c r="CW296" i="48" s="1"/>
  <c r="CW78" i="48"/>
  <c r="CW102" i="48"/>
  <c r="CW304" i="48" s="1"/>
  <c r="CW86" i="48"/>
  <c r="CW288" i="48" s="1"/>
  <c r="CW9" i="48"/>
  <c r="CW74" i="48"/>
  <c r="CW90" i="48"/>
  <c r="CW292" i="48" s="1"/>
  <c r="CW11" i="48"/>
  <c r="CW213" i="48" s="1"/>
  <c r="CW66" i="48"/>
  <c r="CW20" i="48"/>
  <c r="CW24" i="48"/>
  <c r="CW14" i="48"/>
  <c r="CW216" i="48" s="1"/>
  <c r="CW13" i="48"/>
  <c r="CW215" i="48" s="1"/>
  <c r="CW27" i="48"/>
  <c r="CW229" i="48" s="1"/>
  <c r="CW31" i="48"/>
  <c r="CW233" i="48" s="1"/>
  <c r="CW39" i="48"/>
  <c r="CW43" i="48"/>
  <c r="CW245" i="48" s="1"/>
  <c r="CW12" i="48"/>
  <c r="CW16" i="48"/>
  <c r="CW34" i="48"/>
  <c r="CW35" i="48"/>
  <c r="CW237" i="48" s="1"/>
  <c r="CW30" i="48"/>
  <c r="CW32" i="48"/>
  <c r="CW234" i="48" s="1"/>
  <c r="CW26" i="48"/>
  <c r="CW51" i="48"/>
  <c r="CW253" i="48" s="1"/>
  <c r="CW36" i="48"/>
  <c r="CW40" i="48"/>
  <c r="CW242" i="48" s="1"/>
  <c r="CW44" i="48"/>
  <c r="CW246" i="48" s="1"/>
  <c r="CW48" i="48"/>
  <c r="CW250" i="48" s="1"/>
  <c r="CW28" i="48"/>
  <c r="CW15" i="48"/>
  <c r="CW55" i="48"/>
  <c r="CW63" i="48"/>
  <c r="CW265" i="48" s="1"/>
  <c r="CW67" i="48"/>
  <c r="CW71" i="48"/>
  <c r="CW29" i="48"/>
  <c r="CW52" i="48"/>
  <c r="CW56" i="48"/>
  <c r="CW60" i="48"/>
  <c r="CW64" i="48"/>
  <c r="CW266" i="48" s="1"/>
  <c r="CW41" i="48"/>
  <c r="CW243" i="48" s="1"/>
  <c r="CW22" i="48"/>
  <c r="CW83" i="48"/>
  <c r="CW68" i="48"/>
  <c r="CW65" i="48"/>
  <c r="CW267" i="48" s="1"/>
  <c r="CW87" i="48"/>
  <c r="CW289" i="48" s="1"/>
  <c r="CW91" i="48"/>
  <c r="CW293" i="48" s="1"/>
  <c r="CW8" i="48"/>
  <c r="CW21" i="48"/>
  <c r="CW223" i="48" s="1"/>
  <c r="CW45" i="48"/>
  <c r="CW10" i="48"/>
  <c r="CW212" i="48" s="1"/>
  <c r="CW42" i="48"/>
  <c r="CW25" i="48"/>
  <c r="CW38" i="48"/>
  <c r="CW240" i="48" s="1"/>
  <c r="CW70" i="48"/>
  <c r="CW47" i="48"/>
  <c r="CW249" i="48" s="1"/>
  <c r="CW95" i="48"/>
  <c r="CW297" i="48" s="1"/>
  <c r="CW53" i="48"/>
  <c r="CW255" i="48" s="1"/>
  <c r="CW69" i="48"/>
  <c r="CW72" i="48"/>
  <c r="CW79" i="48"/>
  <c r="CW281" i="48" s="1"/>
  <c r="CW59" i="48"/>
  <c r="CW57" i="48"/>
  <c r="CW259" i="48" s="1"/>
  <c r="CW75" i="48"/>
  <c r="CW99" i="48"/>
  <c r="CW301" i="48" s="1"/>
  <c r="CW103" i="48"/>
  <c r="CW305" i="48" s="1"/>
  <c r="CW23" i="48"/>
  <c r="CW49" i="48"/>
  <c r="CW89" i="48"/>
  <c r="CW291" i="48" s="1"/>
  <c r="CW19" i="48"/>
  <c r="CW33" i="48"/>
  <c r="CW235" i="48" s="1"/>
  <c r="CW80" i="48"/>
  <c r="CW96" i="48"/>
  <c r="CW17" i="48"/>
  <c r="CW219" i="48" s="1"/>
  <c r="CW81" i="48"/>
  <c r="CW283" i="48" s="1"/>
  <c r="CW101" i="48"/>
  <c r="CW84" i="48"/>
  <c r="CW46" i="48"/>
  <c r="CW88" i="48"/>
  <c r="CW61" i="48"/>
  <c r="CW263" i="48" s="1"/>
  <c r="CW77" i="48"/>
  <c r="CW18" i="48"/>
  <c r="CW220" i="48" s="1"/>
  <c r="CW54" i="48"/>
  <c r="CW256" i="48" s="1"/>
  <c r="CW62" i="48"/>
  <c r="CW92" i="48"/>
  <c r="CW73" i="48"/>
  <c r="CW82" i="48"/>
  <c r="CW76" i="48"/>
  <c r="CW100" i="48"/>
  <c r="CW97" i="48"/>
  <c r="CW299" i="48" s="1"/>
  <c r="CW98" i="48"/>
  <c r="CW58" i="48"/>
  <c r="CW50" i="48"/>
  <c r="CW252" i="48" s="1"/>
  <c r="CW37" i="48"/>
  <c r="CW239" i="48" s="1"/>
  <c r="CW85" i="48"/>
  <c r="CW93" i="48"/>
  <c r="CU100" i="48"/>
  <c r="CU10" i="48"/>
  <c r="CU84" i="48"/>
  <c r="CU286" i="48" s="1"/>
  <c r="CU96" i="48"/>
  <c r="CU298" i="48" s="1"/>
  <c r="CU80" i="48"/>
  <c r="CU60" i="48"/>
  <c r="CU262" i="48" s="1"/>
  <c r="CU88" i="48"/>
  <c r="CU22" i="48"/>
  <c r="CU11" i="48"/>
  <c r="CU213" i="48" s="1"/>
  <c r="CU24" i="48"/>
  <c r="CU226" i="48" s="1"/>
  <c r="CU28" i="48"/>
  <c r="CU230" i="48" s="1"/>
  <c r="CU32" i="48"/>
  <c r="CU20" i="48"/>
  <c r="CU25" i="48"/>
  <c r="CU227" i="48" s="1"/>
  <c r="CU29" i="48"/>
  <c r="CU231" i="48" s="1"/>
  <c r="CU26" i="48"/>
  <c r="CU45" i="48"/>
  <c r="CU49" i="48"/>
  <c r="CU251" i="48" s="1"/>
  <c r="CU53" i="48"/>
  <c r="CU255" i="48" s="1"/>
  <c r="CU57" i="48"/>
  <c r="CU259" i="48" s="1"/>
  <c r="CU9" i="48"/>
  <c r="CU211" i="48" s="1"/>
  <c r="CU41" i="48"/>
  <c r="CU68" i="48"/>
  <c r="CU270" i="48" s="1"/>
  <c r="CU23" i="48"/>
  <c r="CU225" i="48" s="1"/>
  <c r="CU21" i="48"/>
  <c r="CU223" i="48" s="1"/>
  <c r="CU37" i="48"/>
  <c r="CU19" i="48"/>
  <c r="CU14" i="48"/>
  <c r="CU70" i="48"/>
  <c r="CU59" i="48"/>
  <c r="CU18" i="48"/>
  <c r="CU33" i="48"/>
  <c r="CU235" i="48" s="1"/>
  <c r="CU61" i="48"/>
  <c r="CU263" i="48" s="1"/>
  <c r="CU69" i="48"/>
  <c r="CU31" i="48"/>
  <c r="CU233" i="48" s="1"/>
  <c r="CU42" i="48"/>
  <c r="CU244" i="48" s="1"/>
  <c r="CU58" i="48"/>
  <c r="CU66" i="48"/>
  <c r="CU38" i="48"/>
  <c r="CU240" i="48" s="1"/>
  <c r="CU16" i="48"/>
  <c r="CU218" i="48" s="1"/>
  <c r="CU43" i="48"/>
  <c r="CU51" i="48"/>
  <c r="CU67" i="48"/>
  <c r="CU73" i="48"/>
  <c r="CU275" i="48" s="1"/>
  <c r="CU77" i="48"/>
  <c r="CU279" i="48" s="1"/>
  <c r="CU81" i="48"/>
  <c r="CU283" i="48" s="1"/>
  <c r="CU101" i="48"/>
  <c r="CU39" i="48"/>
  <c r="CU64" i="48"/>
  <c r="CU65" i="48"/>
  <c r="CU12" i="48"/>
  <c r="CU214" i="48" s="1"/>
  <c r="CU54" i="48"/>
  <c r="CU256" i="48" s="1"/>
  <c r="CU46" i="48"/>
  <c r="CU248" i="48" s="1"/>
  <c r="CU85" i="48"/>
  <c r="CU89" i="48"/>
  <c r="CU63" i="48"/>
  <c r="CU91" i="48"/>
  <c r="CU293" i="48" s="1"/>
  <c r="CU50" i="48"/>
  <c r="CU35" i="48"/>
  <c r="CU97" i="48"/>
  <c r="CU47" i="48"/>
  <c r="CU17" i="48"/>
  <c r="CU27" i="48"/>
  <c r="CU40" i="48"/>
  <c r="CU242" i="48" s="1"/>
  <c r="CU48" i="48"/>
  <c r="CU74" i="48"/>
  <c r="CU90" i="48"/>
  <c r="CU292" i="48" s="1"/>
  <c r="CU75" i="48"/>
  <c r="CU95" i="48"/>
  <c r="CU297" i="48" s="1"/>
  <c r="CU93" i="48"/>
  <c r="CU295" i="48" s="1"/>
  <c r="CU83" i="48"/>
  <c r="CU56" i="48"/>
  <c r="CU78" i="48"/>
  <c r="CU280" i="48" s="1"/>
  <c r="CU36" i="48"/>
  <c r="CU238" i="48" s="1"/>
  <c r="CU82" i="48"/>
  <c r="CU98" i="48"/>
  <c r="CU55" i="48"/>
  <c r="CU257" i="48" s="1"/>
  <c r="CU79" i="48"/>
  <c r="CU281" i="48" s="1"/>
  <c r="CU34" i="48"/>
  <c r="CU62" i="48"/>
  <c r="CU15" i="48"/>
  <c r="CU217" i="48" s="1"/>
  <c r="CU30" i="48"/>
  <c r="CU232" i="48" s="1"/>
  <c r="CU103" i="48"/>
  <c r="CU44" i="48"/>
  <c r="CU86" i="48"/>
  <c r="CU288" i="48" s="1"/>
  <c r="CU71" i="48"/>
  <c r="CU99" i="48"/>
  <c r="CU13" i="48"/>
  <c r="CU76" i="48"/>
  <c r="CU278" i="48" s="1"/>
  <c r="CU72" i="48"/>
  <c r="CU94" i="48"/>
  <c r="CU8" i="48"/>
  <c r="CU92" i="48"/>
  <c r="CU294" i="48" s="1"/>
  <c r="CU87" i="48"/>
  <c r="CU102" i="48"/>
  <c r="CU304" i="48" s="1"/>
  <c r="CU52" i="48"/>
  <c r="CU254" i="48" s="1"/>
  <c r="CR67" i="48"/>
  <c r="CR269" i="48" s="1"/>
  <c r="CR91" i="48"/>
  <c r="CR95" i="48"/>
  <c r="CR8" i="48"/>
  <c r="CR210" i="48" s="1"/>
  <c r="CR79" i="48"/>
  <c r="CR59" i="48"/>
  <c r="CR261" i="48" s="1"/>
  <c r="CR87" i="48"/>
  <c r="CR289" i="48" s="1"/>
  <c r="CR13" i="48"/>
  <c r="CR215" i="48" s="1"/>
  <c r="CR14" i="48"/>
  <c r="CR16" i="48"/>
  <c r="CR218" i="48" s="1"/>
  <c r="CR75" i="48"/>
  <c r="CR103" i="48"/>
  <c r="CR305" i="48" s="1"/>
  <c r="CR31" i="48"/>
  <c r="CR233" i="48" s="1"/>
  <c r="CR48" i="48"/>
  <c r="CR60" i="48"/>
  <c r="CR12" i="48"/>
  <c r="CR9" i="48"/>
  <c r="CR211" i="48" s="1"/>
  <c r="CR21" i="48"/>
  <c r="CR223" i="48" s="1"/>
  <c r="CR10" i="48"/>
  <c r="CR27" i="48"/>
  <c r="CR28" i="48"/>
  <c r="CR32" i="48"/>
  <c r="CR17" i="48"/>
  <c r="CR15" i="48"/>
  <c r="CR217" i="48" s="1"/>
  <c r="CR33" i="48"/>
  <c r="CR36" i="48"/>
  <c r="CR22" i="48"/>
  <c r="CR56" i="48"/>
  <c r="CR258" i="48" s="1"/>
  <c r="CR19" i="48"/>
  <c r="CR221" i="48" s="1"/>
  <c r="CR37" i="48"/>
  <c r="CR239" i="48" s="1"/>
  <c r="CR41" i="48"/>
  <c r="CR243" i="48" s="1"/>
  <c r="CR45" i="48"/>
  <c r="CR49" i="48"/>
  <c r="CR251" i="48" s="1"/>
  <c r="CR50" i="48"/>
  <c r="CR252" i="48" s="1"/>
  <c r="CR23" i="48"/>
  <c r="CR64" i="48"/>
  <c r="CR68" i="48"/>
  <c r="CR72" i="48"/>
  <c r="CR274" i="48" s="1"/>
  <c r="CR20" i="48"/>
  <c r="CR222" i="48" s="1"/>
  <c r="CR53" i="48"/>
  <c r="CR255" i="48" s="1"/>
  <c r="CR57" i="48"/>
  <c r="CR259" i="48" s="1"/>
  <c r="CR61" i="48"/>
  <c r="CR65" i="48"/>
  <c r="CR267" i="48" s="1"/>
  <c r="CR58" i="48"/>
  <c r="CR25" i="48"/>
  <c r="CR44" i="48"/>
  <c r="CR84" i="48"/>
  <c r="CR30" i="48"/>
  <c r="CR88" i="48"/>
  <c r="CR92" i="48"/>
  <c r="CR294" i="48" s="1"/>
  <c r="CR54" i="48"/>
  <c r="CR90" i="48"/>
  <c r="CR102" i="48"/>
  <c r="CR304" i="48" s="1"/>
  <c r="CR55" i="48"/>
  <c r="CR24" i="48"/>
  <c r="CR226" i="48" s="1"/>
  <c r="CR52" i="48"/>
  <c r="CR66" i="48"/>
  <c r="CR268" i="48" s="1"/>
  <c r="CR76" i="48"/>
  <c r="CR29" i="48"/>
  <c r="CR40" i="48"/>
  <c r="CR242" i="48" s="1"/>
  <c r="CR18" i="48"/>
  <c r="CR42" i="48"/>
  <c r="CR70" i="48"/>
  <c r="CR80" i="48"/>
  <c r="CR282" i="48" s="1"/>
  <c r="CR43" i="48"/>
  <c r="CR245" i="48" s="1"/>
  <c r="CR71" i="48"/>
  <c r="CR81" i="48"/>
  <c r="CR97" i="48"/>
  <c r="CR38" i="48"/>
  <c r="CR86" i="48"/>
  <c r="CR100" i="48"/>
  <c r="CR82" i="48"/>
  <c r="CR85" i="48"/>
  <c r="CR287" i="48" s="1"/>
  <c r="CR69" i="48"/>
  <c r="CR78" i="48"/>
  <c r="CR280" i="48" s="1"/>
  <c r="CR73" i="48"/>
  <c r="CR89" i="48"/>
  <c r="CR291" i="48" s="1"/>
  <c r="CR96" i="48"/>
  <c r="CR11" i="48"/>
  <c r="CR26" i="48"/>
  <c r="CR39" i="48"/>
  <c r="CR47" i="48"/>
  <c r="CR63" i="48"/>
  <c r="CR77" i="48"/>
  <c r="CR101" i="48"/>
  <c r="CR303" i="48" s="1"/>
  <c r="CR35" i="48"/>
  <c r="CR51" i="48"/>
  <c r="CR99" i="48"/>
  <c r="CR62" i="48"/>
  <c r="CR264" i="48" s="1"/>
  <c r="CR34" i="48"/>
  <c r="CR83" i="48"/>
  <c r="CR93" i="48"/>
  <c r="CR295" i="48" s="1"/>
  <c r="CR46" i="48"/>
  <c r="CR248" i="48" s="1"/>
  <c r="CR98" i="48"/>
  <c r="CR74" i="48"/>
  <c r="CR94" i="48"/>
  <c r="CN99" i="48"/>
  <c r="CN301" i="48" s="1"/>
  <c r="CN83" i="48"/>
  <c r="CN91" i="48"/>
  <c r="CN75" i="48"/>
  <c r="CN12" i="48"/>
  <c r="CN9" i="48"/>
  <c r="CN211" i="48" s="1"/>
  <c r="CN13" i="48"/>
  <c r="CN17" i="48"/>
  <c r="CN21" i="48"/>
  <c r="CN223" i="48" s="1"/>
  <c r="CN95" i="48"/>
  <c r="CN8" i="48"/>
  <c r="CN71" i="48"/>
  <c r="CN273" i="48" s="1"/>
  <c r="CN19" i="48"/>
  <c r="CN221" i="48" s="1"/>
  <c r="CN11" i="48"/>
  <c r="CN213" i="48" s="1"/>
  <c r="CN15" i="48"/>
  <c r="CN10" i="48"/>
  <c r="CN36" i="48"/>
  <c r="CN238" i="48" s="1"/>
  <c r="CN40" i="48"/>
  <c r="CN27" i="48"/>
  <c r="CN229" i="48" s="1"/>
  <c r="CN16" i="48"/>
  <c r="CN218" i="48" s="1"/>
  <c r="CN28" i="48"/>
  <c r="CN230" i="48" s="1"/>
  <c r="CN32" i="48"/>
  <c r="CN44" i="48"/>
  <c r="CN246" i="48" s="1"/>
  <c r="CN18" i="48"/>
  <c r="CN55" i="48"/>
  <c r="CN79" i="48"/>
  <c r="CN20" i="48"/>
  <c r="CN222" i="48" s="1"/>
  <c r="CN14" i="48"/>
  <c r="CN216" i="48" s="1"/>
  <c r="CN29" i="48"/>
  <c r="CN48" i="48"/>
  <c r="CN250" i="48" s="1"/>
  <c r="CN64" i="48"/>
  <c r="CN68" i="48"/>
  <c r="CN270" i="48" s="1"/>
  <c r="CN72" i="48"/>
  <c r="CN53" i="48"/>
  <c r="CN57" i="48"/>
  <c r="CN259" i="48" s="1"/>
  <c r="CN61" i="48"/>
  <c r="CN65" i="48"/>
  <c r="CN267" i="48" s="1"/>
  <c r="CN33" i="48"/>
  <c r="CN235" i="48" s="1"/>
  <c r="CN31" i="48"/>
  <c r="CN233" i="48" s="1"/>
  <c r="CN26" i="48"/>
  <c r="CN34" i="48"/>
  <c r="CN236" i="48" s="1"/>
  <c r="CN69" i="48"/>
  <c r="CN38" i="48"/>
  <c r="CN46" i="48"/>
  <c r="CN45" i="48"/>
  <c r="CN247" i="48" s="1"/>
  <c r="CN70" i="48"/>
  <c r="CN88" i="48"/>
  <c r="CN92" i="48"/>
  <c r="CN56" i="48"/>
  <c r="CN41" i="48"/>
  <c r="CN96" i="48"/>
  <c r="CN24" i="48"/>
  <c r="CN30" i="48"/>
  <c r="CN43" i="48"/>
  <c r="CN37" i="48"/>
  <c r="CN58" i="48"/>
  <c r="CN52" i="48"/>
  <c r="CN62" i="48"/>
  <c r="CN80" i="48"/>
  <c r="CN282" i="48" s="1"/>
  <c r="CN84" i="48"/>
  <c r="CN100" i="48"/>
  <c r="CN302" i="48" s="1"/>
  <c r="CN25" i="48"/>
  <c r="CN227" i="48" s="1"/>
  <c r="CN74" i="48"/>
  <c r="CN276" i="48" s="1"/>
  <c r="CN98" i="48"/>
  <c r="CN300" i="48" s="1"/>
  <c r="CN23" i="48"/>
  <c r="CN85" i="48"/>
  <c r="CN101" i="48"/>
  <c r="CN50" i="48"/>
  <c r="CN252" i="48" s="1"/>
  <c r="CN49" i="48"/>
  <c r="CN251" i="48" s="1"/>
  <c r="CN76" i="48"/>
  <c r="CN278" i="48" s="1"/>
  <c r="CN39" i="48"/>
  <c r="CN73" i="48"/>
  <c r="CN275" i="48" s="1"/>
  <c r="CN60" i="48"/>
  <c r="CN54" i="48"/>
  <c r="CN256" i="48" s="1"/>
  <c r="CN94" i="48"/>
  <c r="CN296" i="48" s="1"/>
  <c r="CN51" i="48"/>
  <c r="CN253" i="48" s="1"/>
  <c r="CN77" i="48"/>
  <c r="CN93" i="48"/>
  <c r="CN295" i="48" s="1"/>
  <c r="CN66" i="48"/>
  <c r="CN268" i="48" s="1"/>
  <c r="CN78" i="48"/>
  <c r="CN86" i="48"/>
  <c r="CN35" i="48"/>
  <c r="CN59" i="48"/>
  <c r="CN67" i="48"/>
  <c r="CN269" i="48" s="1"/>
  <c r="CN22" i="48"/>
  <c r="CN224" i="48" s="1"/>
  <c r="CN87" i="48"/>
  <c r="CN97" i="48"/>
  <c r="CN299" i="48" s="1"/>
  <c r="CN82" i="48"/>
  <c r="CN81" i="48"/>
  <c r="CN102" i="48"/>
  <c r="CN47" i="48"/>
  <c r="CN103" i="48"/>
  <c r="CN305" i="48" s="1"/>
  <c r="CN63" i="48"/>
  <c r="CN265" i="48" s="1"/>
  <c r="CN89" i="48"/>
  <c r="CN42" i="48"/>
  <c r="CN244" i="48" s="1"/>
  <c r="CN90" i="48"/>
  <c r="CF75" i="48"/>
  <c r="CF277" i="48" s="1"/>
  <c r="CF8" i="48"/>
  <c r="CF63" i="48"/>
  <c r="CF265" i="48" s="1"/>
  <c r="CF99" i="48"/>
  <c r="CF301" i="48" s="1"/>
  <c r="CF83" i="48"/>
  <c r="CF285" i="48" s="1"/>
  <c r="CF91" i="48"/>
  <c r="CF55" i="48"/>
  <c r="CF21" i="48"/>
  <c r="CF27" i="48"/>
  <c r="CF31" i="48"/>
  <c r="CF11" i="48"/>
  <c r="CF12" i="48"/>
  <c r="CF9" i="48"/>
  <c r="CF17" i="48"/>
  <c r="CF219" i="48" s="1"/>
  <c r="CF32" i="48"/>
  <c r="CF18" i="48"/>
  <c r="CF13" i="48"/>
  <c r="CF215" i="48" s="1"/>
  <c r="CF36" i="48"/>
  <c r="CF56" i="48"/>
  <c r="CF258" i="48" s="1"/>
  <c r="CF24" i="48"/>
  <c r="CF22" i="48"/>
  <c r="CF224" i="48" s="1"/>
  <c r="CF23" i="48"/>
  <c r="CF29" i="48"/>
  <c r="CF87" i="48"/>
  <c r="CF289" i="48" s="1"/>
  <c r="CF103" i="48"/>
  <c r="CF305" i="48" s="1"/>
  <c r="CF20" i="48"/>
  <c r="CF16" i="48"/>
  <c r="CF26" i="48"/>
  <c r="CF34" i="48"/>
  <c r="CF236" i="48" s="1"/>
  <c r="CF38" i="48"/>
  <c r="CF46" i="48"/>
  <c r="CF248" i="48" s="1"/>
  <c r="CF28" i="48"/>
  <c r="CF52" i="48"/>
  <c r="CF60" i="48"/>
  <c r="CF262" i="48" s="1"/>
  <c r="CF37" i="48"/>
  <c r="CF41" i="48"/>
  <c r="CF243" i="48" s="1"/>
  <c r="CF45" i="48"/>
  <c r="CF49" i="48"/>
  <c r="CF25" i="48"/>
  <c r="CF227" i="48" s="1"/>
  <c r="CF54" i="48"/>
  <c r="CF15" i="48"/>
  <c r="CF73" i="48"/>
  <c r="CF76" i="48"/>
  <c r="CF80" i="48"/>
  <c r="CF40" i="48"/>
  <c r="CF242" i="48" s="1"/>
  <c r="CF64" i="48"/>
  <c r="CF266" i="48" s="1"/>
  <c r="CF72" i="48"/>
  <c r="CF14" i="48"/>
  <c r="CF53" i="48"/>
  <c r="CF61" i="48"/>
  <c r="CF10" i="48"/>
  <c r="CF62" i="48"/>
  <c r="CF264" i="48" s="1"/>
  <c r="CF84" i="48"/>
  <c r="CF286" i="48" s="1"/>
  <c r="CF33" i="48"/>
  <c r="CF74" i="48"/>
  <c r="CF276" i="48" s="1"/>
  <c r="CF86" i="48"/>
  <c r="CF98" i="48"/>
  <c r="CF300" i="48" s="1"/>
  <c r="CF47" i="48"/>
  <c r="CF249" i="48" s="1"/>
  <c r="CF51" i="48"/>
  <c r="CF44" i="48"/>
  <c r="CF68" i="48"/>
  <c r="CF270" i="48" s="1"/>
  <c r="CF48" i="48"/>
  <c r="CF88" i="48"/>
  <c r="CF290" i="48" s="1"/>
  <c r="CF66" i="48"/>
  <c r="CF65" i="48"/>
  <c r="CF267" i="48" s="1"/>
  <c r="CF70" i="48"/>
  <c r="CF96" i="48"/>
  <c r="CF298" i="48" s="1"/>
  <c r="CF100" i="48"/>
  <c r="CF42" i="48"/>
  <c r="CF244" i="48" s="1"/>
  <c r="CF50" i="48"/>
  <c r="CF19" i="48"/>
  <c r="CF57" i="48"/>
  <c r="CF259" i="48" s="1"/>
  <c r="CF69" i="48"/>
  <c r="CF271" i="48" s="1"/>
  <c r="CF92" i="48"/>
  <c r="CF77" i="48"/>
  <c r="CF93" i="48"/>
  <c r="CF82" i="48"/>
  <c r="CF284" i="48" s="1"/>
  <c r="CF102" i="48"/>
  <c r="CF304" i="48" s="1"/>
  <c r="CF94" i="48"/>
  <c r="CF81" i="48"/>
  <c r="CF35" i="48"/>
  <c r="CF237" i="48" s="1"/>
  <c r="CF43" i="48"/>
  <c r="CF59" i="48"/>
  <c r="CF67" i="48"/>
  <c r="CF269" i="48" s="1"/>
  <c r="CF85" i="48"/>
  <c r="CF287" i="48" s="1"/>
  <c r="CF101" i="48"/>
  <c r="CF303" i="48" s="1"/>
  <c r="CF97" i="48"/>
  <c r="CF299" i="48" s="1"/>
  <c r="CF39" i="48"/>
  <c r="CF89" i="48"/>
  <c r="CF58" i="48"/>
  <c r="CF260" i="48" s="1"/>
  <c r="CF90" i="48"/>
  <c r="CF30" i="48"/>
  <c r="CF232" i="48" s="1"/>
  <c r="CF95" i="48"/>
  <c r="CF71" i="48"/>
  <c r="CF79" i="48"/>
  <c r="CF281" i="48" s="1"/>
  <c r="CF78" i="48"/>
  <c r="CD20" i="48"/>
  <c r="CD34" i="48"/>
  <c r="CD9" i="48"/>
  <c r="CD64" i="48"/>
  <c r="CD93" i="48"/>
  <c r="CD12" i="48"/>
  <c r="CD28" i="48"/>
  <c r="CD72" i="48"/>
  <c r="CD21" i="48"/>
  <c r="CD38" i="48"/>
  <c r="CD63" i="48"/>
  <c r="EB103" i="48"/>
  <c r="EB305" i="48" s="1"/>
  <c r="EB71" i="48"/>
  <c r="EB8" i="48"/>
  <c r="EB75" i="48"/>
  <c r="EB99" i="48"/>
  <c r="EB83" i="48"/>
  <c r="EB27" i="48"/>
  <c r="EB31" i="48"/>
  <c r="EB21" i="48"/>
  <c r="EB23" i="48"/>
  <c r="EB32" i="48"/>
  <c r="EB29" i="48"/>
  <c r="EB91" i="48"/>
  <c r="EB12" i="48"/>
  <c r="EB9" i="48"/>
  <c r="EB11" i="48"/>
  <c r="EB28" i="48"/>
  <c r="EB40" i="48"/>
  <c r="EB44" i="48"/>
  <c r="EB87" i="48"/>
  <c r="EB13" i="48"/>
  <c r="EB215" i="48" s="1"/>
  <c r="EB17" i="48"/>
  <c r="EB22" i="48"/>
  <c r="EB24" i="48"/>
  <c r="EB36" i="48"/>
  <c r="EB63" i="48"/>
  <c r="EB52" i="48"/>
  <c r="EB19" i="48"/>
  <c r="EB25" i="48"/>
  <c r="EB62" i="48"/>
  <c r="EB56" i="48"/>
  <c r="EB258" i="48" s="1"/>
  <c r="EB37" i="48"/>
  <c r="EB41" i="48"/>
  <c r="EB243" i="48" s="1"/>
  <c r="EB45" i="48"/>
  <c r="EB247" i="48" s="1"/>
  <c r="EB49" i="48"/>
  <c r="EB251" i="48" s="1"/>
  <c r="EB69" i="48"/>
  <c r="EB271" i="48" s="1"/>
  <c r="EB76" i="48"/>
  <c r="EB80" i="48"/>
  <c r="EB282" i="48" s="1"/>
  <c r="EB48" i="48"/>
  <c r="EB60" i="48"/>
  <c r="EB68" i="48"/>
  <c r="EB270" i="48" s="1"/>
  <c r="EB26" i="48"/>
  <c r="EB228" i="48" s="1"/>
  <c r="EB57" i="48"/>
  <c r="EB65" i="48"/>
  <c r="EB46" i="48"/>
  <c r="EB248" i="48" s="1"/>
  <c r="EB54" i="48"/>
  <c r="EB256" i="48" s="1"/>
  <c r="EB70" i="48"/>
  <c r="EB272" i="48" s="1"/>
  <c r="EB84" i="48"/>
  <c r="EB10" i="48"/>
  <c r="EB34" i="48"/>
  <c r="EB236" i="48" s="1"/>
  <c r="EB42" i="48"/>
  <c r="EB15" i="48"/>
  <c r="EB35" i="48"/>
  <c r="EB67" i="48"/>
  <c r="EB269" i="48" s="1"/>
  <c r="EB64" i="48"/>
  <c r="EB72" i="48"/>
  <c r="EB38" i="48"/>
  <c r="EB92" i="48"/>
  <c r="EB294" i="48" s="1"/>
  <c r="EB33" i="48"/>
  <c r="EB235" i="48" s="1"/>
  <c r="EB61" i="48"/>
  <c r="EB263" i="48" s="1"/>
  <c r="EB88" i="48"/>
  <c r="EB96" i="48"/>
  <c r="EB100" i="48"/>
  <c r="EB18" i="48"/>
  <c r="EB20" i="48"/>
  <c r="EB66" i="48"/>
  <c r="EB74" i="48"/>
  <c r="EB78" i="48"/>
  <c r="EB98" i="48"/>
  <c r="EB300" i="48" s="1"/>
  <c r="EB14" i="48"/>
  <c r="EB216" i="48" s="1"/>
  <c r="EB47" i="48"/>
  <c r="EB77" i="48"/>
  <c r="EB93" i="48"/>
  <c r="EB94" i="48"/>
  <c r="EB30" i="48"/>
  <c r="EB232" i="48" s="1"/>
  <c r="EB81" i="48"/>
  <c r="EB283" i="48" s="1"/>
  <c r="EB53" i="48"/>
  <c r="EB255" i="48" s="1"/>
  <c r="EB50" i="48"/>
  <c r="EB86" i="48"/>
  <c r="EB16" i="48"/>
  <c r="EB43" i="48"/>
  <c r="EB51" i="48"/>
  <c r="EB253" i="48" s="1"/>
  <c r="EB85" i="48"/>
  <c r="EB287" i="48" s="1"/>
  <c r="EB101" i="48"/>
  <c r="EB58" i="48"/>
  <c r="EB82" i="48"/>
  <c r="EB59" i="48"/>
  <c r="EB89" i="48"/>
  <c r="EB79" i="48"/>
  <c r="EB73" i="48"/>
  <c r="EB97" i="48"/>
  <c r="EB299" i="48" s="1"/>
  <c r="EB102" i="48"/>
  <c r="EB39" i="48"/>
  <c r="EB241" i="48" s="1"/>
  <c r="EB95" i="48"/>
  <c r="EB297" i="48" s="1"/>
  <c r="EB55" i="48"/>
  <c r="EB90" i="48"/>
  <c r="DY70" i="48"/>
  <c r="DY78" i="48"/>
  <c r="DY82" i="48"/>
  <c r="DY11" i="48"/>
  <c r="DY12" i="48"/>
  <c r="DY16" i="48"/>
  <c r="DY20" i="48"/>
  <c r="DY74" i="48"/>
  <c r="DY17" i="48"/>
  <c r="DY19" i="48"/>
  <c r="DY221" i="48" s="1"/>
  <c r="DY13" i="48"/>
  <c r="DY94" i="48"/>
  <c r="DY296" i="48" s="1"/>
  <c r="DY62" i="48"/>
  <c r="DY35" i="48"/>
  <c r="DY39" i="48"/>
  <c r="DY241" i="48" s="1"/>
  <c r="DY98" i="48"/>
  <c r="DY300" i="48" s="1"/>
  <c r="DY18" i="48"/>
  <c r="DY220" i="48" s="1"/>
  <c r="DY47" i="48"/>
  <c r="DY249" i="48" s="1"/>
  <c r="DY54" i="48"/>
  <c r="DY256" i="48" s="1"/>
  <c r="DY30" i="48"/>
  <c r="DY10" i="48"/>
  <c r="DY14" i="48"/>
  <c r="DY216" i="48" s="1"/>
  <c r="DY27" i="48"/>
  <c r="DY229" i="48" s="1"/>
  <c r="DY31" i="48"/>
  <c r="DY233" i="48" s="1"/>
  <c r="DY28" i="48"/>
  <c r="DY90" i="48"/>
  <c r="DY26" i="48"/>
  <c r="DY51" i="48"/>
  <c r="DY59" i="48"/>
  <c r="DY63" i="48"/>
  <c r="DY265" i="48" s="1"/>
  <c r="DY67" i="48"/>
  <c r="DY71" i="48"/>
  <c r="DY52" i="48"/>
  <c r="DY254" i="48" s="1"/>
  <c r="DY56" i="48"/>
  <c r="DY258" i="48" s="1"/>
  <c r="DY60" i="48"/>
  <c r="DY64" i="48"/>
  <c r="DY53" i="48"/>
  <c r="DY43" i="48"/>
  <c r="DY245" i="48" s="1"/>
  <c r="DY55" i="48"/>
  <c r="DY21" i="48"/>
  <c r="DY223" i="48" s="1"/>
  <c r="DY68" i="48"/>
  <c r="DY72" i="48"/>
  <c r="DY274" i="48" s="1"/>
  <c r="DY61" i="48"/>
  <c r="DY15" i="48"/>
  <c r="DY217" i="48" s="1"/>
  <c r="DY23" i="48"/>
  <c r="DY36" i="48"/>
  <c r="DY238" i="48" s="1"/>
  <c r="DY87" i="48"/>
  <c r="DY91" i="48"/>
  <c r="DY22" i="48"/>
  <c r="DY33" i="48"/>
  <c r="DY48" i="48"/>
  <c r="DY32" i="48"/>
  <c r="DY95" i="48"/>
  <c r="DY57" i="48"/>
  <c r="DY93" i="48"/>
  <c r="DY38" i="48"/>
  <c r="DY58" i="48"/>
  <c r="DY260" i="48" s="1"/>
  <c r="DY9" i="48"/>
  <c r="DY211" i="48" s="1"/>
  <c r="DY40" i="48"/>
  <c r="DY44" i="48"/>
  <c r="DY45" i="48"/>
  <c r="DY69" i="48"/>
  <c r="DY271" i="48" s="1"/>
  <c r="DY79" i="48"/>
  <c r="DY83" i="48"/>
  <c r="DY75" i="48"/>
  <c r="DY8" i="48"/>
  <c r="DY210" i="48" s="1"/>
  <c r="DY24" i="48"/>
  <c r="DY73" i="48"/>
  <c r="DY85" i="48"/>
  <c r="DY287" i="48" s="1"/>
  <c r="DY25" i="48"/>
  <c r="DY227" i="48" s="1"/>
  <c r="DY99" i="48"/>
  <c r="DY29" i="48"/>
  <c r="DY84" i="48"/>
  <c r="DY100" i="48"/>
  <c r="DY302" i="48" s="1"/>
  <c r="DY41" i="48"/>
  <c r="DY243" i="48" s="1"/>
  <c r="DY77" i="48"/>
  <c r="DY89" i="48"/>
  <c r="DY37" i="48"/>
  <c r="DY34" i="48"/>
  <c r="DY236" i="48" s="1"/>
  <c r="DY42" i="48"/>
  <c r="DY50" i="48"/>
  <c r="DY252" i="48" s="1"/>
  <c r="DY66" i="48"/>
  <c r="DY268" i="48" s="1"/>
  <c r="DY88" i="48"/>
  <c r="DY290" i="48" s="1"/>
  <c r="DY103" i="48"/>
  <c r="DY76" i="48"/>
  <c r="DY92" i="48"/>
  <c r="DY294" i="48" s="1"/>
  <c r="DY97" i="48"/>
  <c r="DY49" i="48"/>
  <c r="DY81" i="48"/>
  <c r="DY102" i="48"/>
  <c r="DY304" i="48" s="1"/>
  <c r="DY80" i="48"/>
  <c r="DY101" i="48"/>
  <c r="DY46" i="48"/>
  <c r="DY86" i="48"/>
  <c r="DY288" i="48" s="1"/>
  <c r="DY96" i="48"/>
  <c r="DY65" i="48"/>
  <c r="DS76" i="48"/>
  <c r="DS52" i="48"/>
  <c r="DS254" i="48" s="1"/>
  <c r="DS80" i="48"/>
  <c r="DS282" i="48" s="1"/>
  <c r="DS88" i="48"/>
  <c r="DS9" i="48"/>
  <c r="DS96" i="48"/>
  <c r="DS298" i="48" s="1"/>
  <c r="DS10" i="48"/>
  <c r="DS11" i="48"/>
  <c r="DS22" i="48"/>
  <c r="DS16" i="48"/>
  <c r="DS218" i="48" s="1"/>
  <c r="DS68" i="48"/>
  <c r="DS24" i="48"/>
  <c r="DS13" i="48"/>
  <c r="DS215" i="48" s="1"/>
  <c r="DS29" i="48"/>
  <c r="DS231" i="48" s="1"/>
  <c r="DS33" i="48"/>
  <c r="DS41" i="48"/>
  <c r="DS45" i="48"/>
  <c r="DS14" i="48"/>
  <c r="DS216" i="48" s="1"/>
  <c r="DS18" i="48"/>
  <c r="DS15" i="48"/>
  <c r="DS25" i="48"/>
  <c r="DS227" i="48" s="1"/>
  <c r="DS37" i="48"/>
  <c r="DS32" i="48"/>
  <c r="DS92" i="48"/>
  <c r="DS294" i="48" s="1"/>
  <c r="DS17" i="48"/>
  <c r="DS28" i="48"/>
  <c r="DS230" i="48" s="1"/>
  <c r="DS49" i="48"/>
  <c r="DS38" i="48"/>
  <c r="DS42" i="48"/>
  <c r="DS46" i="48"/>
  <c r="DS50" i="48"/>
  <c r="DS30" i="48"/>
  <c r="DS26" i="48"/>
  <c r="DS61" i="48"/>
  <c r="DS263" i="48" s="1"/>
  <c r="DS65" i="48"/>
  <c r="DS267" i="48" s="1"/>
  <c r="DS69" i="48"/>
  <c r="DS31" i="48"/>
  <c r="DS54" i="48"/>
  <c r="DS256" i="48" s="1"/>
  <c r="DS58" i="48"/>
  <c r="DS62" i="48"/>
  <c r="DS66" i="48"/>
  <c r="DS35" i="48"/>
  <c r="DS43" i="48"/>
  <c r="DS53" i="48"/>
  <c r="DS67" i="48"/>
  <c r="DS269" i="48" s="1"/>
  <c r="DS85" i="48"/>
  <c r="DS287" i="48" s="1"/>
  <c r="DS34" i="48"/>
  <c r="DS70" i="48"/>
  <c r="DS89" i="48"/>
  <c r="DS93" i="48"/>
  <c r="DS295" i="48" s="1"/>
  <c r="DS75" i="48"/>
  <c r="DS20" i="48"/>
  <c r="DS27" i="48"/>
  <c r="DS40" i="48"/>
  <c r="DS242" i="48" s="1"/>
  <c r="DS57" i="48"/>
  <c r="DS81" i="48"/>
  <c r="DS59" i="48"/>
  <c r="DS77" i="48"/>
  <c r="DS279" i="48" s="1"/>
  <c r="DS97" i="48"/>
  <c r="DS299" i="48" s="1"/>
  <c r="DS101" i="48"/>
  <c r="DS55" i="48"/>
  <c r="DS71" i="48"/>
  <c r="DS273" i="48" s="1"/>
  <c r="DS73" i="48"/>
  <c r="DS275" i="48" s="1"/>
  <c r="DS82" i="48"/>
  <c r="DS98" i="48"/>
  <c r="DS47" i="48"/>
  <c r="DS249" i="48" s="1"/>
  <c r="DS51" i="48"/>
  <c r="DS91" i="48"/>
  <c r="DS103" i="48"/>
  <c r="DS86" i="48"/>
  <c r="DS288" i="48" s="1"/>
  <c r="DS83" i="48"/>
  <c r="DS12" i="48"/>
  <c r="DS21" i="48"/>
  <c r="DS223" i="48" s="1"/>
  <c r="DS48" i="48"/>
  <c r="DS250" i="48" s="1"/>
  <c r="DS72" i="48"/>
  <c r="DS274" i="48" s="1"/>
  <c r="DS74" i="48"/>
  <c r="DS90" i="48"/>
  <c r="DS63" i="48"/>
  <c r="DS265" i="48" s="1"/>
  <c r="DS23" i="48"/>
  <c r="DS225" i="48" s="1"/>
  <c r="DS56" i="48"/>
  <c r="DS64" i="48"/>
  <c r="DS94" i="48"/>
  <c r="DS296" i="48" s="1"/>
  <c r="DS8" i="48"/>
  <c r="DS84" i="48"/>
  <c r="DS78" i="48"/>
  <c r="DS79" i="48"/>
  <c r="DS281" i="48" s="1"/>
  <c r="DS36" i="48"/>
  <c r="DS102" i="48"/>
  <c r="DS99" i="48"/>
  <c r="DS19" i="48"/>
  <c r="DS221" i="48" s="1"/>
  <c r="DS44" i="48"/>
  <c r="DS246" i="48" s="1"/>
  <c r="DS100" i="48"/>
  <c r="DS60" i="48"/>
  <c r="DS39" i="48"/>
  <c r="DS241" i="48" s="1"/>
  <c r="DS87" i="48"/>
  <c r="DS95" i="48"/>
  <c r="DQ70" i="48"/>
  <c r="DQ90" i="48"/>
  <c r="DQ292" i="48" s="1"/>
  <c r="DQ86" i="48"/>
  <c r="DQ98" i="48"/>
  <c r="DQ300" i="48" s="1"/>
  <c r="DQ82" i="48"/>
  <c r="DQ62" i="48"/>
  <c r="DQ264" i="48" s="1"/>
  <c r="DQ26" i="48"/>
  <c r="DQ228" i="48" s="1"/>
  <c r="DQ30" i="48"/>
  <c r="DQ102" i="48"/>
  <c r="DQ20" i="48"/>
  <c r="DQ22" i="48"/>
  <c r="DQ224" i="48" s="1"/>
  <c r="DQ31" i="48"/>
  <c r="DQ28" i="48"/>
  <c r="DQ11" i="48"/>
  <c r="DQ10" i="48"/>
  <c r="DQ21" i="48"/>
  <c r="DQ27" i="48"/>
  <c r="DQ39" i="48"/>
  <c r="DQ241" i="48" s="1"/>
  <c r="DQ43" i="48"/>
  <c r="DQ245" i="48" s="1"/>
  <c r="DQ74" i="48"/>
  <c r="DQ35" i="48"/>
  <c r="DQ16" i="48"/>
  <c r="DQ218" i="48" s="1"/>
  <c r="DQ55" i="48"/>
  <c r="DQ24" i="48"/>
  <c r="DQ226" i="48" s="1"/>
  <c r="DQ61" i="48"/>
  <c r="DQ12" i="48"/>
  <c r="DQ214" i="48" s="1"/>
  <c r="DQ23" i="48"/>
  <c r="DQ47" i="48"/>
  <c r="DQ36" i="48"/>
  <c r="DQ40" i="48"/>
  <c r="DQ242" i="48" s="1"/>
  <c r="DQ44" i="48"/>
  <c r="DQ48" i="48"/>
  <c r="DQ18" i="48"/>
  <c r="DQ33" i="48"/>
  <c r="DQ68" i="48"/>
  <c r="DQ75" i="48"/>
  <c r="DQ79" i="48"/>
  <c r="DQ51" i="48"/>
  <c r="DQ253" i="48" s="1"/>
  <c r="DQ67" i="48"/>
  <c r="DQ25" i="48"/>
  <c r="DQ56" i="48"/>
  <c r="DQ64" i="48"/>
  <c r="DQ266" i="48" s="1"/>
  <c r="DQ45" i="48"/>
  <c r="DQ53" i="48"/>
  <c r="DQ69" i="48"/>
  <c r="DQ83" i="48"/>
  <c r="DQ103" i="48"/>
  <c r="DQ305" i="48" s="1"/>
  <c r="DQ19" i="48"/>
  <c r="DQ41" i="48"/>
  <c r="DQ34" i="48"/>
  <c r="DQ236" i="48" s="1"/>
  <c r="DQ66" i="48"/>
  <c r="DQ59" i="48"/>
  <c r="DQ63" i="48"/>
  <c r="DQ265" i="48" s="1"/>
  <c r="DQ71" i="48"/>
  <c r="DQ91" i="48"/>
  <c r="DQ17" i="48"/>
  <c r="DQ49" i="48"/>
  <c r="DQ32" i="48"/>
  <c r="DQ93" i="48"/>
  <c r="DQ60" i="48"/>
  <c r="DQ72" i="48"/>
  <c r="DQ37" i="48"/>
  <c r="DQ87" i="48"/>
  <c r="DQ289" i="48" s="1"/>
  <c r="DQ99" i="48"/>
  <c r="DQ301" i="48" s="1"/>
  <c r="DQ8" i="48"/>
  <c r="DQ65" i="48"/>
  <c r="DQ14" i="48"/>
  <c r="DQ42" i="48"/>
  <c r="DQ244" i="48" s="1"/>
  <c r="DQ50" i="48"/>
  <c r="DQ76" i="48"/>
  <c r="DQ278" i="48" s="1"/>
  <c r="DQ92" i="48"/>
  <c r="DQ52" i="48"/>
  <c r="DQ9" i="48"/>
  <c r="DQ73" i="48"/>
  <c r="DQ46" i="48"/>
  <c r="DQ248" i="48" s="1"/>
  <c r="DQ58" i="48"/>
  <c r="DQ260" i="48" s="1"/>
  <c r="DQ80" i="48"/>
  <c r="DQ95" i="48"/>
  <c r="DQ297" i="48" s="1"/>
  <c r="DQ85" i="48"/>
  <c r="DQ97" i="48"/>
  <c r="DQ299" i="48" s="1"/>
  <c r="DQ84" i="48"/>
  <c r="DQ100" i="48"/>
  <c r="DQ302" i="48" s="1"/>
  <c r="DQ57" i="48"/>
  <c r="DQ81" i="48"/>
  <c r="DQ13" i="48"/>
  <c r="DQ29" i="48"/>
  <c r="DQ101" i="48"/>
  <c r="DQ78" i="48"/>
  <c r="DQ88" i="48"/>
  <c r="DQ89" i="48"/>
  <c r="DQ96" i="48"/>
  <c r="DQ77" i="48"/>
  <c r="DQ15" i="48"/>
  <c r="DQ217" i="48" s="1"/>
  <c r="DQ38" i="48"/>
  <c r="DQ240" i="48" s="1"/>
  <c r="DQ94" i="48"/>
  <c r="DQ54" i="48"/>
  <c r="DQ256" i="48" s="1"/>
  <c r="DO84" i="48"/>
  <c r="DO64" i="48"/>
  <c r="DO72" i="48"/>
  <c r="DO274" i="48" s="1"/>
  <c r="DO92" i="48"/>
  <c r="DO76" i="48"/>
  <c r="DO9" i="48"/>
  <c r="DO211" i="48" s="1"/>
  <c r="DO100" i="48"/>
  <c r="DO10" i="48"/>
  <c r="DO14" i="48"/>
  <c r="DO216" i="48" s="1"/>
  <c r="DO18" i="48"/>
  <c r="DO220" i="48" s="1"/>
  <c r="DO22" i="48"/>
  <c r="DO224" i="48" s="1"/>
  <c r="DO96" i="48"/>
  <c r="DO298" i="48" s="1"/>
  <c r="DO80" i="48"/>
  <c r="DO21" i="48"/>
  <c r="DO56" i="48"/>
  <c r="DO24" i="48"/>
  <c r="DO37" i="48"/>
  <c r="DO41" i="48"/>
  <c r="DO243" i="48" s="1"/>
  <c r="DO19" i="48"/>
  <c r="DO16" i="48"/>
  <c r="DO25" i="48"/>
  <c r="DO57" i="48"/>
  <c r="DO20" i="48"/>
  <c r="DO32" i="48"/>
  <c r="DO15" i="48"/>
  <c r="DO28" i="48"/>
  <c r="DO230" i="48" s="1"/>
  <c r="DO30" i="48"/>
  <c r="DO33" i="48"/>
  <c r="DO11" i="48"/>
  <c r="DO61" i="48"/>
  <c r="DO263" i="48" s="1"/>
  <c r="DO65" i="48"/>
  <c r="DO69" i="48"/>
  <c r="DO54" i="48"/>
  <c r="DO58" i="48"/>
  <c r="DO260" i="48" s="1"/>
  <c r="DO62" i="48"/>
  <c r="DO66" i="48"/>
  <c r="DO268" i="48" s="1"/>
  <c r="DO55" i="48"/>
  <c r="DO29" i="48"/>
  <c r="DO53" i="48"/>
  <c r="DO70" i="48"/>
  <c r="DO49" i="48"/>
  <c r="DO27" i="48"/>
  <c r="DO34" i="48"/>
  <c r="DO38" i="48"/>
  <c r="DO47" i="48"/>
  <c r="DO249" i="48" s="1"/>
  <c r="DO89" i="48"/>
  <c r="DO291" i="48" s="1"/>
  <c r="DO93" i="48"/>
  <c r="DO12" i="48"/>
  <c r="DO17" i="48"/>
  <c r="DO219" i="48" s="1"/>
  <c r="DO45" i="48"/>
  <c r="DO50" i="48"/>
  <c r="DO252" i="48" s="1"/>
  <c r="DO39" i="48"/>
  <c r="DO63" i="48"/>
  <c r="DO97" i="48"/>
  <c r="DO299" i="48" s="1"/>
  <c r="DO95" i="48"/>
  <c r="DO297" i="48" s="1"/>
  <c r="DO8" i="48"/>
  <c r="DO60" i="48"/>
  <c r="DO23" i="48"/>
  <c r="DO42" i="48"/>
  <c r="DO81" i="48"/>
  <c r="DO85" i="48"/>
  <c r="DO13" i="48"/>
  <c r="DO215" i="48" s="1"/>
  <c r="DO59" i="48"/>
  <c r="DO261" i="48" s="1"/>
  <c r="DO77" i="48"/>
  <c r="DO101" i="48"/>
  <c r="DO303" i="48" s="1"/>
  <c r="DO46" i="48"/>
  <c r="DO248" i="48" s="1"/>
  <c r="DO71" i="48"/>
  <c r="DO273" i="48" s="1"/>
  <c r="DO73" i="48"/>
  <c r="DO26" i="48"/>
  <c r="DO228" i="48" s="1"/>
  <c r="DO75" i="48"/>
  <c r="DO277" i="48" s="1"/>
  <c r="DO99" i="48"/>
  <c r="DO31" i="48"/>
  <c r="DO233" i="48" s="1"/>
  <c r="DO86" i="48"/>
  <c r="DO288" i="48" s="1"/>
  <c r="DO102" i="48"/>
  <c r="DO304" i="48" s="1"/>
  <c r="DO91" i="48"/>
  <c r="DO293" i="48" s="1"/>
  <c r="DO87" i="48"/>
  <c r="DO74" i="48"/>
  <c r="DO36" i="48"/>
  <c r="DO44" i="48"/>
  <c r="DO52" i="48"/>
  <c r="DO68" i="48"/>
  <c r="DO78" i="48"/>
  <c r="DO94" i="48"/>
  <c r="DO296" i="48" s="1"/>
  <c r="DO43" i="48"/>
  <c r="DO35" i="48"/>
  <c r="DO79" i="48"/>
  <c r="DO281" i="48" s="1"/>
  <c r="DO90" i="48"/>
  <c r="DO40" i="48"/>
  <c r="DO67" i="48"/>
  <c r="DO269" i="48" s="1"/>
  <c r="DO83" i="48"/>
  <c r="DO285" i="48" s="1"/>
  <c r="DO103" i="48"/>
  <c r="DO48" i="48"/>
  <c r="DO88" i="48"/>
  <c r="DO82" i="48"/>
  <c r="DO284" i="48" s="1"/>
  <c r="DO98" i="48"/>
  <c r="DO51" i="48"/>
  <c r="DM90" i="48"/>
  <c r="DM102" i="48"/>
  <c r="DM304" i="48" s="1"/>
  <c r="DM86" i="48"/>
  <c r="DM74" i="48"/>
  <c r="DM20" i="48"/>
  <c r="DM14" i="48"/>
  <c r="DM78" i="48"/>
  <c r="DM280" i="48" s="1"/>
  <c r="DM58" i="48"/>
  <c r="DM16" i="48"/>
  <c r="DM23" i="48"/>
  <c r="DM9" i="48"/>
  <c r="DM15" i="48"/>
  <c r="DM30" i="48"/>
  <c r="DM24" i="48"/>
  <c r="DM226" i="48" s="1"/>
  <c r="DM35" i="48"/>
  <c r="DM237" i="48" s="1"/>
  <c r="DM55" i="48"/>
  <c r="DM59" i="48"/>
  <c r="DM13" i="48"/>
  <c r="DM215" i="48" s="1"/>
  <c r="DM26" i="48"/>
  <c r="DM21" i="48"/>
  <c r="DM22" i="48"/>
  <c r="DM12" i="48"/>
  <c r="DM11" i="48"/>
  <c r="DM27" i="48"/>
  <c r="DM32" i="48"/>
  <c r="DM39" i="48"/>
  <c r="DM43" i="48"/>
  <c r="DM47" i="48"/>
  <c r="DM17" i="48"/>
  <c r="DM36" i="48"/>
  <c r="DM238" i="48" s="1"/>
  <c r="DM40" i="48"/>
  <c r="DM44" i="48"/>
  <c r="DM246" i="48" s="1"/>
  <c r="DM48" i="48"/>
  <c r="DM49" i="48"/>
  <c r="DM251" i="48" s="1"/>
  <c r="DM66" i="48"/>
  <c r="DM94" i="48"/>
  <c r="DM63" i="48"/>
  <c r="DM67" i="48"/>
  <c r="DM269" i="48" s="1"/>
  <c r="DM71" i="48"/>
  <c r="DM18" i="48"/>
  <c r="DM52" i="48"/>
  <c r="DM254" i="48" s="1"/>
  <c r="DM56" i="48"/>
  <c r="DM60" i="48"/>
  <c r="DM64" i="48"/>
  <c r="DM28" i="48"/>
  <c r="DM57" i="48"/>
  <c r="DM259" i="48" s="1"/>
  <c r="DM51" i="48"/>
  <c r="DM41" i="48"/>
  <c r="DM243" i="48" s="1"/>
  <c r="DM83" i="48"/>
  <c r="DM19" i="48"/>
  <c r="DM72" i="48"/>
  <c r="DM274" i="48" s="1"/>
  <c r="DM87" i="48"/>
  <c r="DM91" i="48"/>
  <c r="DM8" i="48"/>
  <c r="DM210" i="48" s="1"/>
  <c r="DM89" i="48"/>
  <c r="DM101" i="48"/>
  <c r="DM54" i="48"/>
  <c r="DM29" i="48"/>
  <c r="DM231" i="48" s="1"/>
  <c r="DM75" i="48"/>
  <c r="DM68" i="48"/>
  <c r="DM99" i="48"/>
  <c r="DM103" i="48"/>
  <c r="DM53" i="48"/>
  <c r="DM255" i="48" s="1"/>
  <c r="DM69" i="48"/>
  <c r="DM65" i="48"/>
  <c r="DM95" i="48"/>
  <c r="DM45" i="48"/>
  <c r="DM77" i="48"/>
  <c r="DM38" i="48"/>
  <c r="DM46" i="48"/>
  <c r="DM248" i="48" s="1"/>
  <c r="DM62" i="48"/>
  <c r="DM264" i="48" s="1"/>
  <c r="DM70" i="48"/>
  <c r="DM80" i="48"/>
  <c r="DM282" i="48" s="1"/>
  <c r="DM96" i="48"/>
  <c r="DM85" i="48"/>
  <c r="DM25" i="48"/>
  <c r="DM84" i="48"/>
  <c r="DM42" i="48"/>
  <c r="DM244" i="48" s="1"/>
  <c r="DM10" i="48"/>
  <c r="DM212" i="48" s="1"/>
  <c r="DM88" i="48"/>
  <c r="DM290" i="48" s="1"/>
  <c r="DM37" i="48"/>
  <c r="DM31" i="48"/>
  <c r="DM79" i="48"/>
  <c r="DM281" i="48" s="1"/>
  <c r="DM81" i="48"/>
  <c r="DM100" i="48"/>
  <c r="DM302" i="48" s="1"/>
  <c r="DM61" i="48"/>
  <c r="DM263" i="48" s="1"/>
  <c r="DM93" i="48"/>
  <c r="DM295" i="48" s="1"/>
  <c r="DM97" i="48"/>
  <c r="DM33" i="48"/>
  <c r="DM73" i="48"/>
  <c r="DM275" i="48" s="1"/>
  <c r="DM76" i="48"/>
  <c r="DM92" i="48"/>
  <c r="DM294" i="48" s="1"/>
  <c r="DM34" i="48"/>
  <c r="DM50" i="48"/>
  <c r="DM252" i="48" s="1"/>
  <c r="DM98" i="48"/>
  <c r="DM300" i="48" s="1"/>
  <c r="DM82" i="48"/>
  <c r="DJ57" i="48"/>
  <c r="DJ81" i="48"/>
  <c r="DJ283" i="48" s="1"/>
  <c r="DJ85" i="48"/>
  <c r="DJ10" i="48"/>
  <c r="DJ212" i="48" s="1"/>
  <c r="DJ11" i="48"/>
  <c r="DJ23" i="48"/>
  <c r="DJ225" i="48" s="1"/>
  <c r="DJ77" i="48"/>
  <c r="DJ22" i="48"/>
  <c r="DJ97" i="48"/>
  <c r="DJ25" i="48"/>
  <c r="DJ227" i="48" s="1"/>
  <c r="DJ29" i="48"/>
  <c r="DJ33" i="48"/>
  <c r="DJ26" i="48"/>
  <c r="DJ42" i="48"/>
  <c r="DJ244" i="48" s="1"/>
  <c r="DJ46" i="48"/>
  <c r="DJ50" i="48"/>
  <c r="DJ252" i="48" s="1"/>
  <c r="DJ54" i="48"/>
  <c r="DJ93" i="48"/>
  <c r="DJ295" i="48" s="1"/>
  <c r="DJ20" i="48"/>
  <c r="DJ222" i="48" s="1"/>
  <c r="DJ30" i="48"/>
  <c r="DJ232" i="48" s="1"/>
  <c r="DJ13" i="48"/>
  <c r="DJ215" i="48" s="1"/>
  <c r="DJ19" i="48"/>
  <c r="DJ221" i="48" s="1"/>
  <c r="DJ21" i="48"/>
  <c r="DJ18" i="48"/>
  <c r="DJ12" i="48"/>
  <c r="DJ214" i="48" s="1"/>
  <c r="DJ38" i="48"/>
  <c r="DJ101" i="48"/>
  <c r="DJ15" i="48"/>
  <c r="DJ17" i="48"/>
  <c r="DJ219" i="48" s="1"/>
  <c r="DJ31" i="48"/>
  <c r="DJ233" i="48" s="1"/>
  <c r="DJ34" i="48"/>
  <c r="DJ236" i="48" s="1"/>
  <c r="DJ16" i="48"/>
  <c r="DJ28" i="48"/>
  <c r="DJ67" i="48"/>
  <c r="DJ71" i="48"/>
  <c r="DJ273" i="48" s="1"/>
  <c r="DJ40" i="48"/>
  <c r="DJ58" i="48"/>
  <c r="DJ48" i="48"/>
  <c r="DJ14" i="48"/>
  <c r="DJ62" i="48"/>
  <c r="DJ70" i="48"/>
  <c r="DJ272" i="48" s="1"/>
  <c r="DJ47" i="48"/>
  <c r="DJ249" i="48" s="1"/>
  <c r="DJ51" i="48"/>
  <c r="DJ59" i="48"/>
  <c r="DJ94" i="48"/>
  <c r="DJ9" i="48"/>
  <c r="DJ43" i="48"/>
  <c r="DJ64" i="48"/>
  <c r="DJ74" i="48"/>
  <c r="DJ78" i="48"/>
  <c r="DJ280" i="48" s="1"/>
  <c r="DJ98" i="48"/>
  <c r="DJ80" i="48"/>
  <c r="DJ32" i="48"/>
  <c r="DJ45" i="48"/>
  <c r="DJ35" i="48"/>
  <c r="DJ63" i="48"/>
  <c r="DJ27" i="48"/>
  <c r="DJ39" i="48"/>
  <c r="DJ55" i="48"/>
  <c r="DJ257" i="48" s="1"/>
  <c r="DJ56" i="48"/>
  <c r="DJ258" i="48" s="1"/>
  <c r="DJ72" i="48"/>
  <c r="DJ90" i="48"/>
  <c r="DJ292" i="48" s="1"/>
  <c r="DJ102" i="48"/>
  <c r="DJ304" i="48" s="1"/>
  <c r="DJ60" i="48"/>
  <c r="DJ36" i="48"/>
  <c r="DJ238" i="48" s="1"/>
  <c r="DJ76" i="48"/>
  <c r="DJ278" i="48" s="1"/>
  <c r="DJ87" i="48"/>
  <c r="DJ103" i="48"/>
  <c r="DJ96" i="48"/>
  <c r="DJ82" i="48"/>
  <c r="DJ86" i="48"/>
  <c r="DJ88" i="48"/>
  <c r="DJ290" i="48" s="1"/>
  <c r="DJ100" i="48"/>
  <c r="DJ75" i="48"/>
  <c r="DJ277" i="48" s="1"/>
  <c r="DJ79" i="48"/>
  <c r="DJ281" i="48" s="1"/>
  <c r="DJ95" i="48"/>
  <c r="DJ297" i="48" s="1"/>
  <c r="DJ68" i="48"/>
  <c r="DJ66" i="48"/>
  <c r="DJ268" i="48" s="1"/>
  <c r="DJ37" i="48"/>
  <c r="DJ53" i="48"/>
  <c r="DJ61" i="48"/>
  <c r="DJ41" i="48"/>
  <c r="DJ89" i="48"/>
  <c r="DJ69" i="48"/>
  <c r="DJ99" i="48"/>
  <c r="DJ52" i="48"/>
  <c r="DJ254" i="48" s="1"/>
  <c r="DJ24" i="48"/>
  <c r="DJ49" i="48"/>
  <c r="DJ65" i="48"/>
  <c r="DJ267" i="48" s="1"/>
  <c r="DJ83" i="48"/>
  <c r="DJ91" i="48"/>
  <c r="DJ8" i="48"/>
  <c r="DJ44" i="48"/>
  <c r="DJ84" i="48"/>
  <c r="DJ286" i="48" s="1"/>
  <c r="DJ92" i="48"/>
  <c r="DJ73" i="48"/>
  <c r="DF89" i="48"/>
  <c r="DF291" i="48" s="1"/>
  <c r="DF101" i="48"/>
  <c r="DF73" i="48"/>
  <c r="DF97" i="48"/>
  <c r="DF81" i="48"/>
  <c r="DF85" i="48"/>
  <c r="DF287" i="48" s="1"/>
  <c r="DF25" i="48"/>
  <c r="DF227" i="48" s="1"/>
  <c r="DF29" i="48"/>
  <c r="DF231" i="48" s="1"/>
  <c r="DF33" i="48"/>
  <c r="DF61" i="48"/>
  <c r="DF11" i="48"/>
  <c r="DF19" i="48"/>
  <c r="DF23" i="48"/>
  <c r="DF12" i="48"/>
  <c r="DF21" i="48"/>
  <c r="DF30" i="48"/>
  <c r="DF27" i="48"/>
  <c r="DF229" i="48" s="1"/>
  <c r="DF58" i="48"/>
  <c r="DF260" i="48" s="1"/>
  <c r="DF10" i="48"/>
  <c r="DF212" i="48" s="1"/>
  <c r="DF9" i="48"/>
  <c r="DF26" i="48"/>
  <c r="DF228" i="48" s="1"/>
  <c r="DF38" i="48"/>
  <c r="DF240" i="48" s="1"/>
  <c r="DF42" i="48"/>
  <c r="DF244" i="48" s="1"/>
  <c r="DF15" i="48"/>
  <c r="DF22" i="48"/>
  <c r="DF224" i="48" s="1"/>
  <c r="DF69" i="48"/>
  <c r="DF271" i="48" s="1"/>
  <c r="DF24" i="48"/>
  <c r="DF46" i="48"/>
  <c r="DF34" i="48"/>
  <c r="DF60" i="48"/>
  <c r="DF35" i="48"/>
  <c r="DF39" i="48"/>
  <c r="DF43" i="48"/>
  <c r="DF47" i="48"/>
  <c r="DF20" i="48"/>
  <c r="DF50" i="48"/>
  <c r="DF32" i="48"/>
  <c r="DF67" i="48"/>
  <c r="DF74" i="48"/>
  <c r="DF78" i="48"/>
  <c r="DF66" i="48"/>
  <c r="DF55" i="48"/>
  <c r="DF257" i="48" s="1"/>
  <c r="DF63" i="48"/>
  <c r="DF44" i="48"/>
  <c r="DF52" i="48"/>
  <c r="DF254" i="48" s="1"/>
  <c r="DF68" i="48"/>
  <c r="DF270" i="48" s="1"/>
  <c r="DF82" i="48"/>
  <c r="DF102" i="48"/>
  <c r="DF304" i="48" s="1"/>
  <c r="DF16" i="48"/>
  <c r="DF218" i="48" s="1"/>
  <c r="DF40" i="48"/>
  <c r="DF242" i="48" s="1"/>
  <c r="DF72" i="48"/>
  <c r="DF65" i="48"/>
  <c r="DF54" i="48"/>
  <c r="DF256" i="48" s="1"/>
  <c r="DF62" i="48"/>
  <c r="DF70" i="48"/>
  <c r="DF17" i="48"/>
  <c r="DF219" i="48" s="1"/>
  <c r="DF36" i="48"/>
  <c r="DF90" i="48"/>
  <c r="DF292" i="48" s="1"/>
  <c r="DF64" i="48"/>
  <c r="DF266" i="48" s="1"/>
  <c r="DF18" i="48"/>
  <c r="DF48" i="48"/>
  <c r="DF59" i="48"/>
  <c r="DF261" i="48" s="1"/>
  <c r="DF71" i="48"/>
  <c r="DF86" i="48"/>
  <c r="DF98" i="48"/>
  <c r="DF31" i="48"/>
  <c r="DF233" i="48" s="1"/>
  <c r="DF51" i="48"/>
  <c r="DF94" i="48"/>
  <c r="DF92" i="48"/>
  <c r="DF96" i="48"/>
  <c r="DF75" i="48"/>
  <c r="DF91" i="48"/>
  <c r="DF8" i="48"/>
  <c r="DF210" i="48" s="1"/>
  <c r="DF14" i="48"/>
  <c r="DF216" i="48" s="1"/>
  <c r="DF84" i="48"/>
  <c r="DF79" i="48"/>
  <c r="DF28" i="48"/>
  <c r="DF45" i="48"/>
  <c r="DF13" i="48"/>
  <c r="DF41" i="48"/>
  <c r="DF49" i="48"/>
  <c r="DF83" i="48"/>
  <c r="DF99" i="48"/>
  <c r="DF56" i="48"/>
  <c r="DF80" i="48"/>
  <c r="DF282" i="48" s="1"/>
  <c r="DF57" i="48"/>
  <c r="DF259" i="48" s="1"/>
  <c r="DF103" i="48"/>
  <c r="DF77" i="48"/>
  <c r="DF87" i="48"/>
  <c r="DF95" i="48"/>
  <c r="DF76" i="48"/>
  <c r="DF100" i="48"/>
  <c r="DF37" i="48"/>
  <c r="DF239" i="48" s="1"/>
  <c r="DF93" i="48"/>
  <c r="DF53" i="48"/>
  <c r="DF255" i="48" s="1"/>
  <c r="DF88" i="48"/>
  <c r="CZ95" i="48"/>
  <c r="CZ79" i="48"/>
  <c r="CZ281" i="48" s="1"/>
  <c r="CZ12" i="48"/>
  <c r="CZ9" i="48"/>
  <c r="CZ99" i="48"/>
  <c r="CZ59" i="48"/>
  <c r="CZ87" i="48"/>
  <c r="CZ289" i="48" s="1"/>
  <c r="CZ21" i="48"/>
  <c r="CZ23" i="48"/>
  <c r="CZ83" i="48"/>
  <c r="CZ285" i="48" s="1"/>
  <c r="CZ17" i="48"/>
  <c r="CZ27" i="48"/>
  <c r="CZ229" i="48" s="1"/>
  <c r="CZ31" i="48"/>
  <c r="CZ233" i="48" s="1"/>
  <c r="CZ28" i="48"/>
  <c r="CZ16" i="48"/>
  <c r="CZ44" i="48"/>
  <c r="CZ48" i="48"/>
  <c r="CZ52" i="48"/>
  <c r="CZ56" i="48"/>
  <c r="CZ258" i="48" s="1"/>
  <c r="CZ22" i="48"/>
  <c r="CZ224" i="48" s="1"/>
  <c r="CZ25" i="48"/>
  <c r="CZ36" i="48"/>
  <c r="CZ103" i="48"/>
  <c r="CZ13" i="48"/>
  <c r="CZ10" i="48"/>
  <c r="CZ24" i="48"/>
  <c r="CZ20" i="48"/>
  <c r="CZ222" i="48" s="1"/>
  <c r="CZ32" i="48"/>
  <c r="CZ234" i="48" s="1"/>
  <c r="CZ14" i="48"/>
  <c r="CZ15" i="48"/>
  <c r="CZ217" i="48" s="1"/>
  <c r="CZ40" i="48"/>
  <c r="CZ11" i="48"/>
  <c r="CZ213" i="48" s="1"/>
  <c r="CZ30" i="48"/>
  <c r="CZ232" i="48" s="1"/>
  <c r="CZ69" i="48"/>
  <c r="CZ42" i="48"/>
  <c r="CZ244" i="48" s="1"/>
  <c r="CZ19" i="48"/>
  <c r="CZ33" i="48"/>
  <c r="CZ60" i="48"/>
  <c r="CZ262" i="48" s="1"/>
  <c r="CZ50" i="48"/>
  <c r="CZ64" i="48"/>
  <c r="CZ72" i="48"/>
  <c r="CZ274" i="48" s="1"/>
  <c r="CZ49" i="48"/>
  <c r="CZ251" i="48" s="1"/>
  <c r="CZ53" i="48"/>
  <c r="CZ255" i="48" s="1"/>
  <c r="CZ61" i="48"/>
  <c r="CZ263" i="48" s="1"/>
  <c r="CZ45" i="48"/>
  <c r="CZ58" i="48"/>
  <c r="CZ260" i="48" s="1"/>
  <c r="CZ76" i="48"/>
  <c r="CZ80" i="48"/>
  <c r="CZ100" i="48"/>
  <c r="CZ29" i="48"/>
  <c r="CZ231" i="48" s="1"/>
  <c r="CZ82" i="48"/>
  <c r="CZ35" i="48"/>
  <c r="CZ237" i="48" s="1"/>
  <c r="CZ47" i="48"/>
  <c r="CZ34" i="48"/>
  <c r="CZ236" i="48" s="1"/>
  <c r="CZ37" i="48"/>
  <c r="CZ41" i="48"/>
  <c r="CZ38" i="48"/>
  <c r="CZ46" i="48"/>
  <c r="CZ248" i="48" s="1"/>
  <c r="CZ18" i="48"/>
  <c r="CZ66" i="48"/>
  <c r="CZ92" i="48"/>
  <c r="CZ96" i="48"/>
  <c r="CZ298" i="48" s="1"/>
  <c r="CZ68" i="48"/>
  <c r="CZ270" i="48" s="1"/>
  <c r="CZ65" i="48"/>
  <c r="CZ84" i="48"/>
  <c r="CZ88" i="48"/>
  <c r="CZ90" i="48"/>
  <c r="CZ292" i="48" s="1"/>
  <c r="CZ51" i="48"/>
  <c r="CZ39" i="48"/>
  <c r="CZ55" i="48"/>
  <c r="CZ257" i="48" s="1"/>
  <c r="CZ63" i="48"/>
  <c r="CZ73" i="48"/>
  <c r="CZ89" i="48"/>
  <c r="CZ70" i="48"/>
  <c r="CZ98" i="48"/>
  <c r="CZ26" i="48"/>
  <c r="CZ71" i="48"/>
  <c r="CZ77" i="48"/>
  <c r="CZ57" i="48"/>
  <c r="CZ62" i="48"/>
  <c r="CZ102" i="48"/>
  <c r="CZ81" i="48"/>
  <c r="CZ97" i="48"/>
  <c r="CZ299" i="48" s="1"/>
  <c r="CZ74" i="48"/>
  <c r="CZ78" i="48"/>
  <c r="CZ54" i="48"/>
  <c r="CZ86" i="48"/>
  <c r="CZ288" i="48" s="1"/>
  <c r="CZ94" i="48"/>
  <c r="CZ67" i="48"/>
  <c r="CZ85" i="48"/>
  <c r="CZ287" i="48" s="1"/>
  <c r="CZ101" i="48"/>
  <c r="CZ43" i="48"/>
  <c r="CZ91" i="48"/>
  <c r="CZ293" i="48" s="1"/>
  <c r="CZ8" i="48"/>
  <c r="CZ75" i="48"/>
  <c r="CZ93" i="48"/>
  <c r="CT85" i="48"/>
  <c r="CT65" i="48"/>
  <c r="CT81" i="48"/>
  <c r="CT283" i="48" s="1"/>
  <c r="CT10" i="48"/>
  <c r="CT11" i="48"/>
  <c r="CT213" i="48" s="1"/>
  <c r="CT97" i="48"/>
  <c r="CT23" i="48"/>
  <c r="CT225" i="48" s="1"/>
  <c r="CT101" i="48"/>
  <c r="CT57" i="48"/>
  <c r="CT15" i="48"/>
  <c r="CT21" i="48"/>
  <c r="CT77" i="48"/>
  <c r="CT279" i="48" s="1"/>
  <c r="CT22" i="48"/>
  <c r="CT224" i="48" s="1"/>
  <c r="CT25" i="48"/>
  <c r="CT227" i="48" s="1"/>
  <c r="CT29" i="48"/>
  <c r="CT33" i="48"/>
  <c r="CT18" i="48"/>
  <c r="CT26" i="48"/>
  <c r="CT228" i="48" s="1"/>
  <c r="CT31" i="48"/>
  <c r="CT34" i="48"/>
  <c r="CT42" i="48"/>
  <c r="CT244" i="48" s="1"/>
  <c r="CT46" i="48"/>
  <c r="CT50" i="48"/>
  <c r="CT54" i="48"/>
  <c r="CT256" i="48" s="1"/>
  <c r="CT19" i="48"/>
  <c r="CT17" i="48"/>
  <c r="CT219" i="48" s="1"/>
  <c r="CT12" i="48"/>
  <c r="CT214" i="48" s="1"/>
  <c r="CT93" i="48"/>
  <c r="CT295" i="48" s="1"/>
  <c r="CT16" i="48"/>
  <c r="CT218" i="48" s="1"/>
  <c r="CT30" i="48"/>
  <c r="CT38" i="48"/>
  <c r="CT67" i="48"/>
  <c r="CT71" i="48"/>
  <c r="CT56" i="48"/>
  <c r="CT64" i="48"/>
  <c r="CT266" i="48" s="1"/>
  <c r="CT9" i="48"/>
  <c r="CT24" i="48"/>
  <c r="CT66" i="48"/>
  <c r="CT39" i="48"/>
  <c r="CT241" i="48" s="1"/>
  <c r="CT55" i="48"/>
  <c r="CT63" i="48"/>
  <c r="CT94" i="48"/>
  <c r="CT20" i="48"/>
  <c r="CT35" i="48"/>
  <c r="CT237" i="48" s="1"/>
  <c r="CT72" i="48"/>
  <c r="CT74" i="48"/>
  <c r="CT78" i="48"/>
  <c r="CT98" i="48"/>
  <c r="CT13" i="48"/>
  <c r="CT215" i="48" s="1"/>
  <c r="CT36" i="48"/>
  <c r="CT60" i="48"/>
  <c r="CT76" i="48"/>
  <c r="CT61" i="48"/>
  <c r="CT43" i="48"/>
  <c r="CT47" i="48"/>
  <c r="CT58" i="48"/>
  <c r="CT59" i="48"/>
  <c r="CT261" i="48" s="1"/>
  <c r="CT82" i="48"/>
  <c r="CT86" i="48"/>
  <c r="CT288" i="48" s="1"/>
  <c r="CT80" i="48"/>
  <c r="CT70" i="48"/>
  <c r="CT28" i="48"/>
  <c r="CT51" i="48"/>
  <c r="CT14" i="48"/>
  <c r="CT48" i="48"/>
  <c r="CT62" i="48"/>
  <c r="CT90" i="48"/>
  <c r="CT292" i="48" s="1"/>
  <c r="CT88" i="48"/>
  <c r="CT290" i="48" s="1"/>
  <c r="CT100" i="48"/>
  <c r="CT87" i="48"/>
  <c r="CT289" i="48" s="1"/>
  <c r="CT103" i="48"/>
  <c r="CT305" i="48" s="1"/>
  <c r="CT44" i="48"/>
  <c r="CT52" i="48"/>
  <c r="CT92" i="48"/>
  <c r="CT27" i="48"/>
  <c r="CT37" i="48"/>
  <c r="CT45" i="48"/>
  <c r="CT69" i="48"/>
  <c r="CT75" i="48"/>
  <c r="CT102" i="48"/>
  <c r="CT32" i="48"/>
  <c r="CT53" i="48"/>
  <c r="CT79" i="48"/>
  <c r="CT95" i="48"/>
  <c r="CT40" i="48"/>
  <c r="CT91" i="48"/>
  <c r="CT293" i="48" s="1"/>
  <c r="CT8" i="48"/>
  <c r="CT96" i="48"/>
  <c r="CT49" i="48"/>
  <c r="CT251" i="48" s="1"/>
  <c r="CT83" i="48"/>
  <c r="CT84" i="48"/>
  <c r="CT73" i="48"/>
  <c r="CT41" i="48"/>
  <c r="CT99" i="48"/>
  <c r="CT68" i="48"/>
  <c r="CT89" i="48"/>
  <c r="CQ100" i="48"/>
  <c r="CQ302" i="48" s="1"/>
  <c r="CQ84" i="48"/>
  <c r="CQ76" i="48"/>
  <c r="CQ88" i="48"/>
  <c r="CQ64" i="48"/>
  <c r="CQ56" i="48"/>
  <c r="CQ258" i="48" s="1"/>
  <c r="CQ92" i="48"/>
  <c r="CQ294" i="48" s="1"/>
  <c r="CQ22" i="48"/>
  <c r="CQ28" i="48"/>
  <c r="CQ32" i="48"/>
  <c r="CQ12" i="48"/>
  <c r="CQ10" i="48"/>
  <c r="CQ18" i="48"/>
  <c r="CQ33" i="48"/>
  <c r="CQ235" i="48" s="1"/>
  <c r="CQ21" i="48"/>
  <c r="CQ25" i="48"/>
  <c r="CQ227" i="48" s="1"/>
  <c r="CQ19" i="48"/>
  <c r="CQ20" i="48"/>
  <c r="CQ222" i="48" s="1"/>
  <c r="CQ30" i="48"/>
  <c r="CQ37" i="48"/>
  <c r="CQ57" i="48"/>
  <c r="CQ14" i="48"/>
  <c r="CQ23" i="48"/>
  <c r="CQ29" i="48"/>
  <c r="CQ41" i="48"/>
  <c r="CQ49" i="48"/>
  <c r="CQ15" i="48"/>
  <c r="CQ217" i="48" s="1"/>
  <c r="CQ27" i="48"/>
  <c r="CQ229" i="48" s="1"/>
  <c r="CQ11" i="48"/>
  <c r="CQ39" i="48"/>
  <c r="CQ47" i="48"/>
  <c r="CQ9" i="48"/>
  <c r="CQ16" i="48"/>
  <c r="CQ38" i="48"/>
  <c r="CQ42" i="48"/>
  <c r="CQ46" i="48"/>
  <c r="CQ50" i="48"/>
  <c r="CQ252" i="48" s="1"/>
  <c r="CQ26" i="48"/>
  <c r="CQ228" i="48" s="1"/>
  <c r="CQ55" i="48"/>
  <c r="CQ257" i="48" s="1"/>
  <c r="CQ24" i="48"/>
  <c r="CQ45" i="48"/>
  <c r="CQ73" i="48"/>
  <c r="CQ77" i="48"/>
  <c r="CQ81" i="48"/>
  <c r="CQ13" i="48"/>
  <c r="CQ65" i="48"/>
  <c r="CQ54" i="48"/>
  <c r="CQ62" i="48"/>
  <c r="CQ264" i="48" s="1"/>
  <c r="CQ85" i="48"/>
  <c r="CQ34" i="48"/>
  <c r="CQ75" i="48"/>
  <c r="CQ277" i="48" s="1"/>
  <c r="CQ87" i="48"/>
  <c r="CQ289" i="48" s="1"/>
  <c r="CQ99" i="48"/>
  <c r="CQ48" i="48"/>
  <c r="CQ250" i="48" s="1"/>
  <c r="CQ52" i="48"/>
  <c r="CQ254" i="48" s="1"/>
  <c r="CQ61" i="48"/>
  <c r="CQ69" i="48"/>
  <c r="CQ17" i="48"/>
  <c r="CQ219" i="48" s="1"/>
  <c r="CQ89" i="48"/>
  <c r="CQ43" i="48"/>
  <c r="CQ51" i="48"/>
  <c r="CQ66" i="48"/>
  <c r="CQ63" i="48"/>
  <c r="CQ71" i="48"/>
  <c r="CQ273" i="48" s="1"/>
  <c r="CQ97" i="48"/>
  <c r="CQ299" i="48" s="1"/>
  <c r="CQ101" i="48"/>
  <c r="CQ35" i="48"/>
  <c r="CQ53" i="48"/>
  <c r="CQ58" i="48"/>
  <c r="CQ70" i="48"/>
  <c r="CQ272" i="48" s="1"/>
  <c r="CQ93" i="48"/>
  <c r="CQ40" i="48"/>
  <c r="CQ242" i="48" s="1"/>
  <c r="CQ36" i="48"/>
  <c r="CQ44" i="48"/>
  <c r="CQ60" i="48"/>
  <c r="CQ68" i="48"/>
  <c r="CQ270" i="48" s="1"/>
  <c r="CQ78" i="48"/>
  <c r="CQ94" i="48"/>
  <c r="CQ296" i="48" s="1"/>
  <c r="CQ83" i="48"/>
  <c r="CQ103" i="48"/>
  <c r="CQ67" i="48"/>
  <c r="CQ82" i="48"/>
  <c r="CQ79" i="48"/>
  <c r="CQ95" i="48"/>
  <c r="CQ297" i="48" s="1"/>
  <c r="CQ86" i="48"/>
  <c r="CQ288" i="48" s="1"/>
  <c r="CQ102" i="48"/>
  <c r="CQ304" i="48" s="1"/>
  <c r="CQ8" i="48"/>
  <c r="CQ98" i="48"/>
  <c r="CQ59" i="48"/>
  <c r="CQ91" i="48"/>
  <c r="CQ293" i="48" s="1"/>
  <c r="CQ31" i="48"/>
  <c r="CQ233" i="48" s="1"/>
  <c r="CQ72" i="48"/>
  <c r="CQ74" i="48"/>
  <c r="CQ276" i="48" s="1"/>
  <c r="CQ90" i="48"/>
  <c r="CQ96" i="48"/>
  <c r="CQ80" i="48"/>
  <c r="CM52" i="48"/>
  <c r="CM80" i="48"/>
  <c r="CM68" i="48"/>
  <c r="CM76" i="48"/>
  <c r="CM9" i="48"/>
  <c r="CM96" i="48"/>
  <c r="CM13" i="48"/>
  <c r="CM215" i="48" s="1"/>
  <c r="CM10" i="48"/>
  <c r="CM18" i="48"/>
  <c r="CM11" i="48"/>
  <c r="CM213" i="48" s="1"/>
  <c r="CM92" i="48"/>
  <c r="CM14" i="48"/>
  <c r="CM15" i="48"/>
  <c r="CM217" i="48" s="1"/>
  <c r="CM17" i="48"/>
  <c r="CM26" i="48"/>
  <c r="CM53" i="48"/>
  <c r="CM88" i="48"/>
  <c r="CM22" i="48"/>
  <c r="CM32" i="48"/>
  <c r="CM234" i="48" s="1"/>
  <c r="CM29" i="48"/>
  <c r="CM231" i="48" s="1"/>
  <c r="CM33" i="48"/>
  <c r="CM41" i="48"/>
  <c r="CM38" i="48"/>
  <c r="CM42" i="48"/>
  <c r="CM244" i="48" s="1"/>
  <c r="CM46" i="48"/>
  <c r="CM50" i="48"/>
  <c r="CM252" i="48" s="1"/>
  <c r="CM23" i="48"/>
  <c r="CM25" i="48"/>
  <c r="CM37" i="48"/>
  <c r="CM239" i="48" s="1"/>
  <c r="CM61" i="48"/>
  <c r="CM263" i="48" s="1"/>
  <c r="CM65" i="48"/>
  <c r="CM267" i="48" s="1"/>
  <c r="CM69" i="48"/>
  <c r="CM31" i="48"/>
  <c r="CM233" i="48" s="1"/>
  <c r="CM54" i="48"/>
  <c r="CM58" i="48"/>
  <c r="CM62" i="48"/>
  <c r="CM66" i="48"/>
  <c r="CM35" i="48"/>
  <c r="CM43" i="48"/>
  <c r="CM28" i="48"/>
  <c r="CM30" i="48"/>
  <c r="CM51" i="48"/>
  <c r="CM253" i="48" s="1"/>
  <c r="CM59" i="48"/>
  <c r="CM67" i="48"/>
  <c r="CM85" i="48"/>
  <c r="CM287" i="48" s="1"/>
  <c r="CM34" i="48"/>
  <c r="CM57" i="48"/>
  <c r="CM70" i="48"/>
  <c r="CM89" i="48"/>
  <c r="CM93" i="48"/>
  <c r="CM71" i="48"/>
  <c r="CM19" i="48"/>
  <c r="CM40" i="48"/>
  <c r="CM16" i="48"/>
  <c r="CM45" i="48"/>
  <c r="CM247" i="48" s="1"/>
  <c r="CM97" i="48"/>
  <c r="CM101" i="48"/>
  <c r="CM24" i="48"/>
  <c r="CM226" i="48" s="1"/>
  <c r="CM49" i="48"/>
  <c r="CM81" i="48"/>
  <c r="CM283" i="48" s="1"/>
  <c r="CM55" i="48"/>
  <c r="CM257" i="48" s="1"/>
  <c r="CM77" i="48"/>
  <c r="CM83" i="48"/>
  <c r="CM21" i="48"/>
  <c r="CM56" i="48"/>
  <c r="CM258" i="48" s="1"/>
  <c r="CM64" i="48"/>
  <c r="CM82" i="48"/>
  <c r="CM98" i="48"/>
  <c r="CM63" i="48"/>
  <c r="CM20" i="48"/>
  <c r="CM27" i="48"/>
  <c r="CM86" i="48"/>
  <c r="CM103" i="48"/>
  <c r="CM44" i="48"/>
  <c r="CM72" i="48"/>
  <c r="CM274" i="48" s="1"/>
  <c r="CM74" i="48"/>
  <c r="CM90" i="48"/>
  <c r="CM47" i="48"/>
  <c r="CM249" i="48" s="1"/>
  <c r="CM73" i="48"/>
  <c r="CM275" i="48" s="1"/>
  <c r="CM91" i="48"/>
  <c r="CM48" i="48"/>
  <c r="CM94" i="48"/>
  <c r="CM296" i="48" s="1"/>
  <c r="CM87" i="48"/>
  <c r="CM289" i="48" s="1"/>
  <c r="CM95" i="48"/>
  <c r="CM297" i="48" s="1"/>
  <c r="CM60" i="48"/>
  <c r="CM100" i="48"/>
  <c r="CM102" i="48"/>
  <c r="CM39" i="48"/>
  <c r="CM75" i="48"/>
  <c r="CM84" i="48"/>
  <c r="CM99" i="48"/>
  <c r="CM12" i="48"/>
  <c r="CM214" i="48" s="1"/>
  <c r="CM36" i="48"/>
  <c r="CM78" i="48"/>
  <c r="CM79" i="48"/>
  <c r="CM281" i="48" s="1"/>
  <c r="CM8" i="48"/>
  <c r="CE88" i="48"/>
  <c r="CE13" i="48"/>
  <c r="CE10" i="48"/>
  <c r="CE212" i="48" s="1"/>
  <c r="CE60" i="48"/>
  <c r="CE84" i="48"/>
  <c r="CE52" i="48"/>
  <c r="CE80" i="48"/>
  <c r="CE14" i="48"/>
  <c r="CE23" i="48"/>
  <c r="CE225" i="48" s="1"/>
  <c r="CE9" i="48"/>
  <c r="CE28" i="48"/>
  <c r="CE32" i="48"/>
  <c r="CE25" i="48"/>
  <c r="CE29" i="48"/>
  <c r="CE45" i="48"/>
  <c r="CE247" i="48" s="1"/>
  <c r="CE49" i="48"/>
  <c r="CE53" i="48"/>
  <c r="CE57" i="48"/>
  <c r="CE259" i="48" s="1"/>
  <c r="CE11" i="48"/>
  <c r="CE24" i="48"/>
  <c r="CE19" i="48"/>
  <c r="CE33" i="48"/>
  <c r="CE235" i="48" s="1"/>
  <c r="CE15" i="48"/>
  <c r="CE16" i="48"/>
  <c r="CE218" i="48" s="1"/>
  <c r="CE17" i="48"/>
  <c r="CE219" i="48" s="1"/>
  <c r="CE22" i="48"/>
  <c r="CE100" i="48"/>
  <c r="CE96" i="48"/>
  <c r="CE18" i="48"/>
  <c r="CE34" i="48"/>
  <c r="CE37" i="48"/>
  <c r="CE21" i="48"/>
  <c r="CE223" i="48" s="1"/>
  <c r="CE26" i="48"/>
  <c r="CE31" i="48"/>
  <c r="CE70" i="48"/>
  <c r="CE35" i="48"/>
  <c r="CE43" i="48"/>
  <c r="CE51" i="48"/>
  <c r="CE41" i="48"/>
  <c r="CE65" i="48"/>
  <c r="CE267" i="48" s="1"/>
  <c r="CE73" i="48"/>
  <c r="CE275" i="48" s="1"/>
  <c r="CE50" i="48"/>
  <c r="CE252" i="48" s="1"/>
  <c r="CE54" i="48"/>
  <c r="CE62" i="48"/>
  <c r="CE12" i="48"/>
  <c r="CE214" i="48" s="1"/>
  <c r="CE46" i="48"/>
  <c r="CE77" i="48"/>
  <c r="CE81" i="48"/>
  <c r="CE101" i="48"/>
  <c r="CE83" i="48"/>
  <c r="CE48" i="48"/>
  <c r="CE20" i="48"/>
  <c r="CE222" i="48" s="1"/>
  <c r="CE38" i="48"/>
  <c r="CE61" i="48"/>
  <c r="CE263" i="48" s="1"/>
  <c r="CE66" i="48"/>
  <c r="CE63" i="48"/>
  <c r="CE265" i="48" s="1"/>
  <c r="CE42" i="48"/>
  <c r="CE58" i="48"/>
  <c r="CE59" i="48"/>
  <c r="CE93" i="48"/>
  <c r="CE295" i="48" s="1"/>
  <c r="CE47" i="48"/>
  <c r="CE30" i="48"/>
  <c r="CE39" i="48"/>
  <c r="CE69" i="48"/>
  <c r="CE74" i="48"/>
  <c r="CE276" i="48" s="1"/>
  <c r="CE90" i="48"/>
  <c r="CE292" i="48" s="1"/>
  <c r="CE79" i="48"/>
  <c r="CE99" i="48"/>
  <c r="CE85" i="48"/>
  <c r="CE89" i="48"/>
  <c r="CE291" i="48" s="1"/>
  <c r="CE97" i="48"/>
  <c r="CE103" i="48"/>
  <c r="CE36" i="48"/>
  <c r="CE72" i="48"/>
  <c r="CE78" i="48"/>
  <c r="CE67" i="48"/>
  <c r="CE91" i="48"/>
  <c r="CE293" i="48" s="1"/>
  <c r="CE82" i="48"/>
  <c r="CE284" i="48" s="1"/>
  <c r="CE98" i="48"/>
  <c r="CE300" i="48" s="1"/>
  <c r="CE71" i="48"/>
  <c r="CE273" i="48" s="1"/>
  <c r="CE75" i="48"/>
  <c r="CE40" i="48"/>
  <c r="CE56" i="48"/>
  <c r="CE64" i="48"/>
  <c r="CE8" i="48"/>
  <c r="CE44" i="48"/>
  <c r="CE92" i="48"/>
  <c r="CE102" i="48"/>
  <c r="CE55" i="48"/>
  <c r="CE76" i="48"/>
  <c r="CE68" i="48"/>
  <c r="CE270" i="48" s="1"/>
  <c r="CE27" i="48"/>
  <c r="CE86" i="48"/>
  <c r="CE94" i="48"/>
  <c r="CE87" i="48"/>
  <c r="CE95" i="48"/>
  <c r="CD101" i="48"/>
  <c r="CD22" i="48"/>
  <c r="CD31" i="48"/>
  <c r="CD39" i="48"/>
  <c r="CD74" i="48"/>
  <c r="CD15" i="48"/>
  <c r="CD14" i="48"/>
  <c r="CD43" i="48"/>
  <c r="CD78" i="48"/>
  <c r="CD16" i="48"/>
  <c r="CD54" i="48"/>
  <c r="CD85" i="48"/>
  <c r="BY101" i="48"/>
  <c r="BY303" i="48" s="1"/>
  <c r="BS59" i="48"/>
  <c r="BS261" i="48" s="1"/>
  <c r="BQ90" i="48"/>
  <c r="BQ292" i="48" s="1"/>
  <c r="BK50" i="48"/>
  <c r="X50" i="48" s="1"/>
  <c r="BW47" i="48"/>
  <c r="BX76" i="48"/>
  <c r="BZ23" i="48"/>
  <c r="BZ14" i="48"/>
  <c r="BZ30" i="48"/>
  <c r="BZ25" i="48"/>
  <c r="BZ227" i="48" s="1"/>
  <c r="BZ45" i="48"/>
  <c r="BZ247" i="48" s="1"/>
  <c r="BZ61" i="48"/>
  <c r="BZ77" i="48"/>
  <c r="BZ279" i="48" s="1"/>
  <c r="BZ12" i="48"/>
  <c r="BZ214" i="48" s="1"/>
  <c r="BZ40" i="48"/>
  <c r="BZ242" i="48" s="1"/>
  <c r="BZ56" i="48"/>
  <c r="BZ258" i="48" s="1"/>
  <c r="BZ72" i="48"/>
  <c r="BZ13" i="48"/>
  <c r="BZ34" i="48"/>
  <c r="BZ38" i="48"/>
  <c r="BZ33" i="48"/>
  <c r="BZ235" i="48" s="1"/>
  <c r="BZ65" i="48"/>
  <c r="BZ267" i="48" s="1"/>
  <c r="BZ31" i="48"/>
  <c r="BZ18" i="48"/>
  <c r="BZ220" i="48" s="1"/>
  <c r="BZ26" i="48"/>
  <c r="BZ49" i="48"/>
  <c r="BZ57" i="48"/>
  <c r="BZ81" i="48"/>
  <c r="BZ85" i="48"/>
  <c r="BZ60" i="48"/>
  <c r="BZ64" i="48"/>
  <c r="BZ266" i="48" s="1"/>
  <c r="BZ68" i="48"/>
  <c r="BZ29" i="48"/>
  <c r="BZ63" i="48"/>
  <c r="BZ93" i="48"/>
  <c r="BZ32" i="48"/>
  <c r="BZ50" i="48"/>
  <c r="BZ82" i="48"/>
  <c r="BZ284" i="48" s="1"/>
  <c r="BZ88" i="48"/>
  <c r="BZ11" i="48"/>
  <c r="BZ20" i="48"/>
  <c r="BZ222" i="48" s="1"/>
  <c r="BZ76" i="48"/>
  <c r="BZ94" i="48"/>
  <c r="BZ58" i="48"/>
  <c r="BZ260" i="48" s="1"/>
  <c r="BZ74" i="48"/>
  <c r="BZ91" i="48"/>
  <c r="BZ83" i="48"/>
  <c r="BZ54" i="48"/>
  <c r="BZ67" i="48"/>
  <c r="BZ15" i="48"/>
  <c r="BZ217" i="48" s="1"/>
  <c r="BZ19" i="48"/>
  <c r="BZ22" i="48"/>
  <c r="BZ224" i="48" s="1"/>
  <c r="BZ9" i="48"/>
  <c r="BZ211" i="48" s="1"/>
  <c r="BZ41" i="48"/>
  <c r="BZ243" i="48" s="1"/>
  <c r="BZ48" i="48"/>
  <c r="BZ250" i="48" s="1"/>
  <c r="BZ39" i="48"/>
  <c r="BZ47" i="48"/>
  <c r="BZ55" i="48"/>
  <c r="BZ97" i="48"/>
  <c r="BZ299" i="48" s="1"/>
  <c r="BZ101" i="48"/>
  <c r="BZ16" i="48"/>
  <c r="BZ218" i="48" s="1"/>
  <c r="BZ17" i="48"/>
  <c r="BZ219" i="48" s="1"/>
  <c r="BZ69" i="48"/>
  <c r="BZ28" i="48"/>
  <c r="BZ230" i="48" s="1"/>
  <c r="BZ80" i="48"/>
  <c r="BZ71" i="48"/>
  <c r="BZ79" i="48"/>
  <c r="BZ281" i="48" s="1"/>
  <c r="BZ75" i="48"/>
  <c r="BZ51" i="48"/>
  <c r="BZ253" i="48" s="1"/>
  <c r="BZ103" i="48"/>
  <c r="BZ37" i="48"/>
  <c r="BZ239" i="48" s="1"/>
  <c r="BZ73" i="48"/>
  <c r="BZ66" i="48"/>
  <c r="BZ27" i="48"/>
  <c r="BZ229" i="48" s="1"/>
  <c r="BZ10" i="48"/>
  <c r="BZ53" i="48"/>
  <c r="BZ255" i="48" s="1"/>
  <c r="BZ44" i="48"/>
  <c r="BZ52" i="48"/>
  <c r="BZ92" i="48"/>
  <c r="BZ96" i="48"/>
  <c r="BZ100" i="48"/>
  <c r="BZ302" i="48" s="1"/>
  <c r="BZ21" i="48"/>
  <c r="BZ59" i="48"/>
  <c r="BZ24" i="48"/>
  <c r="BZ78" i="48"/>
  <c r="BZ280" i="48" s="1"/>
  <c r="BZ102" i="48"/>
  <c r="BZ87" i="48"/>
  <c r="BZ90" i="48"/>
  <c r="BZ292" i="48" s="1"/>
  <c r="BZ35" i="48"/>
  <c r="BZ36" i="48"/>
  <c r="BZ84" i="48"/>
  <c r="BZ286" i="48" s="1"/>
  <c r="BZ89" i="48"/>
  <c r="BZ291" i="48" s="1"/>
  <c r="BZ42" i="48"/>
  <c r="BZ244" i="48" s="1"/>
  <c r="BZ43" i="48"/>
  <c r="BZ245" i="48" s="1"/>
  <c r="BZ99" i="48"/>
  <c r="BZ62" i="48"/>
  <c r="BZ46" i="48"/>
  <c r="BZ248" i="48" s="1"/>
  <c r="BZ86" i="48"/>
  <c r="BZ8" i="48"/>
  <c r="BZ210" i="48" s="1"/>
  <c r="BW16" i="48"/>
  <c r="BW218" i="48" s="1"/>
  <c r="BW32" i="48"/>
  <c r="BW234" i="48" s="1"/>
  <c r="BW23" i="48"/>
  <c r="BW39" i="48"/>
  <c r="BW34" i="48"/>
  <c r="BW54" i="48"/>
  <c r="BW70" i="48"/>
  <c r="BW272" i="48" s="1"/>
  <c r="BW21" i="48"/>
  <c r="BW223" i="48" s="1"/>
  <c r="BW49" i="48"/>
  <c r="BW251" i="48" s="1"/>
  <c r="BW65" i="48"/>
  <c r="BW267" i="48" s="1"/>
  <c r="BW81" i="48"/>
  <c r="BW79" i="48"/>
  <c r="BW281" i="48" s="1"/>
  <c r="BW36" i="48"/>
  <c r="BW11" i="48"/>
  <c r="BW213" i="48" s="1"/>
  <c r="BW15" i="48"/>
  <c r="BW19" i="48"/>
  <c r="BW221" i="48" s="1"/>
  <c r="BW10" i="48"/>
  <c r="BW212" i="48" s="1"/>
  <c r="BW18" i="48"/>
  <c r="BW26" i="48"/>
  <c r="BW228" i="48" s="1"/>
  <c r="BW42" i="48"/>
  <c r="BW46" i="48"/>
  <c r="BW50" i="48"/>
  <c r="BW252" i="48" s="1"/>
  <c r="BW91" i="48"/>
  <c r="BW293" i="48" s="1"/>
  <c r="BW41" i="48"/>
  <c r="BW45" i="48"/>
  <c r="BW40" i="48"/>
  <c r="BW72" i="48"/>
  <c r="BW86" i="48"/>
  <c r="BW288" i="48" s="1"/>
  <c r="BW102" i="48"/>
  <c r="BW9" i="48"/>
  <c r="BW59" i="48"/>
  <c r="BW97" i="48"/>
  <c r="BW299" i="48" s="1"/>
  <c r="BW28" i="48"/>
  <c r="BW53" i="48"/>
  <c r="BW255" i="48" s="1"/>
  <c r="BW61" i="48"/>
  <c r="BW22" i="48"/>
  <c r="BW224" i="48" s="1"/>
  <c r="BW38" i="48"/>
  <c r="BW240" i="48" s="1"/>
  <c r="BW93" i="48"/>
  <c r="BW63" i="48"/>
  <c r="BW265" i="48" s="1"/>
  <c r="BW14" i="48"/>
  <c r="BW68" i="48"/>
  <c r="BW100" i="48"/>
  <c r="BW302" i="48" s="1"/>
  <c r="BW99" i="48"/>
  <c r="BW12" i="48"/>
  <c r="BW62" i="48"/>
  <c r="BW66" i="48"/>
  <c r="BW268" i="48" s="1"/>
  <c r="BW74" i="48"/>
  <c r="BW276" i="48" s="1"/>
  <c r="BW82" i="48"/>
  <c r="BW37" i="48"/>
  <c r="BW69" i="48"/>
  <c r="BW271" i="48" s="1"/>
  <c r="BW77" i="48"/>
  <c r="BW279" i="48" s="1"/>
  <c r="BW43" i="48"/>
  <c r="BW51" i="48"/>
  <c r="BW27" i="48"/>
  <c r="BW229" i="48" s="1"/>
  <c r="BW13" i="48"/>
  <c r="BW57" i="48"/>
  <c r="BW85" i="48"/>
  <c r="BW48" i="48"/>
  <c r="BW56" i="48"/>
  <c r="BW258" i="48" s="1"/>
  <c r="BW64" i="48"/>
  <c r="BW90" i="48"/>
  <c r="BW94" i="48"/>
  <c r="BW98" i="48"/>
  <c r="BW25" i="48"/>
  <c r="BW67" i="48"/>
  <c r="BW269" i="48" s="1"/>
  <c r="BW75" i="48"/>
  <c r="BW83" i="48"/>
  <c r="BW30" i="48"/>
  <c r="BW52" i="48"/>
  <c r="BW254" i="48" s="1"/>
  <c r="BW92" i="48"/>
  <c r="BW33" i="48"/>
  <c r="BW235" i="48" s="1"/>
  <c r="BW71" i="48"/>
  <c r="BW273" i="48" s="1"/>
  <c r="BW87" i="48"/>
  <c r="BW58" i="48"/>
  <c r="BW89" i="48"/>
  <c r="BW291" i="48" s="1"/>
  <c r="BW103" i="48"/>
  <c r="BW17" i="48"/>
  <c r="BW219" i="48" s="1"/>
  <c r="BW101" i="48"/>
  <c r="BW303" i="48" s="1"/>
  <c r="BW60" i="48"/>
  <c r="BW96" i="48"/>
  <c r="BW44" i="48"/>
  <c r="BW20" i="48"/>
  <c r="BW24" i="48"/>
  <c r="BW226" i="48" s="1"/>
  <c r="BW31" i="48"/>
  <c r="BW35" i="48"/>
  <c r="BW78" i="48"/>
  <c r="BW280" i="48" s="1"/>
  <c r="BW29" i="48"/>
  <c r="BW73" i="48"/>
  <c r="BW80" i="48"/>
  <c r="BW282" i="48" s="1"/>
  <c r="BW55" i="48"/>
  <c r="BW84" i="48"/>
  <c r="BW95" i="48"/>
  <c r="BW88" i="48"/>
  <c r="BW290" i="48" s="1"/>
  <c r="BT100" i="48"/>
  <c r="BT302" i="48" s="1"/>
  <c r="BT9" i="48"/>
  <c r="BT25" i="48"/>
  <c r="BT16" i="48"/>
  <c r="BT218" i="48" s="1"/>
  <c r="BT32" i="48"/>
  <c r="BT234" i="48" s="1"/>
  <c r="BT11" i="48"/>
  <c r="BT47" i="48"/>
  <c r="BT63" i="48"/>
  <c r="BT79" i="48"/>
  <c r="BT281" i="48" s="1"/>
  <c r="BT30" i="48"/>
  <c r="BT232" i="48" s="1"/>
  <c r="BT42" i="48"/>
  <c r="BT58" i="48"/>
  <c r="BT260" i="48" s="1"/>
  <c r="BT74" i="48"/>
  <c r="BT276" i="48" s="1"/>
  <c r="BT13" i="48"/>
  <c r="BT215" i="48" s="1"/>
  <c r="BT17" i="48"/>
  <c r="BT219" i="48" s="1"/>
  <c r="BT21" i="48"/>
  <c r="BT56" i="48"/>
  <c r="BT258" i="48" s="1"/>
  <c r="BT29" i="48"/>
  <c r="BT37" i="48"/>
  <c r="BT239" i="48" s="1"/>
  <c r="BT24" i="48"/>
  <c r="BT19" i="48"/>
  <c r="BT221" i="48" s="1"/>
  <c r="BT35" i="48"/>
  <c r="BT55" i="48"/>
  <c r="BT257" i="48" s="1"/>
  <c r="BT78" i="48"/>
  <c r="BT82" i="48"/>
  <c r="BT284" i="48" s="1"/>
  <c r="BT49" i="48"/>
  <c r="BT251" i="48" s="1"/>
  <c r="BT81" i="48"/>
  <c r="BT283" i="48" s="1"/>
  <c r="BT95" i="48"/>
  <c r="BT68" i="48"/>
  <c r="BT90" i="48"/>
  <c r="BT26" i="48"/>
  <c r="BT51" i="48"/>
  <c r="BT69" i="48"/>
  <c r="BT271" i="48" s="1"/>
  <c r="BT89" i="48"/>
  <c r="BT291" i="48" s="1"/>
  <c r="BT86" i="48"/>
  <c r="BT288" i="48" s="1"/>
  <c r="BT64" i="48"/>
  <c r="BT266" i="48" s="1"/>
  <c r="BT33" i="48"/>
  <c r="BT235" i="48" s="1"/>
  <c r="BT36" i="48"/>
  <c r="BT59" i="48"/>
  <c r="BT22" i="48"/>
  <c r="BT224" i="48" s="1"/>
  <c r="BT46" i="48"/>
  <c r="BT54" i="48"/>
  <c r="BT15" i="48"/>
  <c r="BT20" i="48"/>
  <c r="BT222" i="48" s="1"/>
  <c r="BT43" i="48"/>
  <c r="BT75" i="48"/>
  <c r="BT38" i="48"/>
  <c r="BT240" i="48" s="1"/>
  <c r="BT62" i="48"/>
  <c r="BT70" i="48"/>
  <c r="BT272" i="48" s="1"/>
  <c r="BT41" i="48"/>
  <c r="BT18" i="48"/>
  <c r="BT34" i="48"/>
  <c r="BT44" i="48"/>
  <c r="BT246" i="48" s="1"/>
  <c r="BT52" i="48"/>
  <c r="BT60" i="48"/>
  <c r="BT94" i="48"/>
  <c r="BT98" i="48"/>
  <c r="BT300" i="48" s="1"/>
  <c r="BT102" i="48"/>
  <c r="BT101" i="48"/>
  <c r="BT10" i="48"/>
  <c r="BT212" i="48" s="1"/>
  <c r="BT48" i="48"/>
  <c r="BT250" i="48" s="1"/>
  <c r="BT96" i="48"/>
  <c r="BT97" i="48"/>
  <c r="BT85" i="48"/>
  <c r="BT12" i="48"/>
  <c r="BT214" i="48" s="1"/>
  <c r="BT31" i="48"/>
  <c r="BT99" i="48"/>
  <c r="BT61" i="48"/>
  <c r="BT39" i="48"/>
  <c r="BT28" i="48"/>
  <c r="BT27" i="48"/>
  <c r="BT67" i="48"/>
  <c r="BT83" i="48"/>
  <c r="BT285" i="48" s="1"/>
  <c r="BT14" i="48"/>
  <c r="BT50" i="48"/>
  <c r="BT57" i="48"/>
  <c r="BT65" i="48"/>
  <c r="BT267" i="48" s="1"/>
  <c r="BT73" i="48"/>
  <c r="BT275" i="48" s="1"/>
  <c r="BT87" i="48"/>
  <c r="BT289" i="48" s="1"/>
  <c r="BT91" i="48"/>
  <c r="BT293" i="48" s="1"/>
  <c r="BT76" i="48"/>
  <c r="BT278" i="48" s="1"/>
  <c r="BT84" i="48"/>
  <c r="BT286" i="48" s="1"/>
  <c r="BT77" i="48"/>
  <c r="BT279" i="48" s="1"/>
  <c r="BT93" i="48"/>
  <c r="BT295" i="48" s="1"/>
  <c r="BT88" i="48"/>
  <c r="BT290" i="48" s="1"/>
  <c r="BT23" i="48"/>
  <c r="BT225" i="48" s="1"/>
  <c r="BT72" i="48"/>
  <c r="BT71" i="48"/>
  <c r="BT66" i="48"/>
  <c r="BT103" i="48"/>
  <c r="BT80" i="48"/>
  <c r="BT282" i="48" s="1"/>
  <c r="BT40" i="48"/>
  <c r="BT92" i="48"/>
  <c r="BT294" i="48" s="1"/>
  <c r="BT45" i="48"/>
  <c r="BR15" i="48"/>
  <c r="BR31" i="48"/>
  <c r="BR233" i="48" s="1"/>
  <c r="BR22" i="48"/>
  <c r="BR38" i="48"/>
  <c r="BR240" i="48" s="1"/>
  <c r="BR17" i="48"/>
  <c r="BR53" i="48"/>
  <c r="BR69" i="48"/>
  <c r="BR271" i="48" s="1"/>
  <c r="BR85" i="48"/>
  <c r="BR287" i="48" s="1"/>
  <c r="BR36" i="48"/>
  <c r="BR238" i="48" s="1"/>
  <c r="BR48" i="48"/>
  <c r="BR64" i="48"/>
  <c r="BR80" i="48"/>
  <c r="BR282" i="48" s="1"/>
  <c r="BR19" i="48"/>
  <c r="BR23" i="48"/>
  <c r="BR27" i="48"/>
  <c r="BR229" i="48" s="1"/>
  <c r="BR11" i="48"/>
  <c r="BR14" i="48"/>
  <c r="BR9" i="48"/>
  <c r="BR211" i="48" s="1"/>
  <c r="BR45" i="48"/>
  <c r="BR247" i="48" s="1"/>
  <c r="BR12" i="48"/>
  <c r="BR20" i="48"/>
  <c r="BR28" i="48"/>
  <c r="BR230" i="48" s="1"/>
  <c r="BR84" i="48"/>
  <c r="BR286" i="48" s="1"/>
  <c r="BR55" i="48"/>
  <c r="BR257" i="48" s="1"/>
  <c r="BR101" i="48"/>
  <c r="BR42" i="48"/>
  <c r="BR74" i="48"/>
  <c r="BR96" i="48"/>
  <c r="BR298" i="48" s="1"/>
  <c r="BR39" i="48"/>
  <c r="BR65" i="48"/>
  <c r="BR267" i="48" s="1"/>
  <c r="BR66" i="48"/>
  <c r="BR268" i="48" s="1"/>
  <c r="BR67" i="48"/>
  <c r="BR269" i="48" s="1"/>
  <c r="BR91" i="48"/>
  <c r="BR86" i="48"/>
  <c r="BR29" i="48"/>
  <c r="BR231" i="48" s="1"/>
  <c r="BR98" i="48"/>
  <c r="BR92" i="48"/>
  <c r="BR51" i="48"/>
  <c r="BR26" i="48"/>
  <c r="BR30" i="48"/>
  <c r="BR49" i="48"/>
  <c r="BR77" i="48"/>
  <c r="BR279" i="48" s="1"/>
  <c r="BR44" i="48"/>
  <c r="BR246" i="48" s="1"/>
  <c r="BR72" i="48"/>
  <c r="BR274" i="48" s="1"/>
  <c r="BR63" i="48"/>
  <c r="BR71" i="48"/>
  <c r="BR79" i="48"/>
  <c r="BR281" i="48" s="1"/>
  <c r="BR24" i="48"/>
  <c r="BR62" i="48"/>
  <c r="BR264" i="48" s="1"/>
  <c r="BR10" i="48"/>
  <c r="BR34" i="48"/>
  <c r="BR236" i="48" s="1"/>
  <c r="BR25" i="48"/>
  <c r="BR52" i="48"/>
  <c r="BR254" i="48" s="1"/>
  <c r="BR60" i="48"/>
  <c r="BR100" i="48"/>
  <c r="BR302" i="48" s="1"/>
  <c r="BR54" i="48"/>
  <c r="BR102" i="48"/>
  <c r="BR304" i="48" s="1"/>
  <c r="BR75" i="48"/>
  <c r="BR277" i="48" s="1"/>
  <c r="BR46" i="48"/>
  <c r="BR248" i="48" s="1"/>
  <c r="BR56" i="48"/>
  <c r="BR47" i="48"/>
  <c r="BR50" i="48"/>
  <c r="BR16" i="48"/>
  <c r="BR218" i="48" s="1"/>
  <c r="BR103" i="48"/>
  <c r="BR305" i="48" s="1"/>
  <c r="BR88" i="48"/>
  <c r="BR35" i="48"/>
  <c r="BR237" i="48" s="1"/>
  <c r="BR18" i="48"/>
  <c r="BR33" i="48"/>
  <c r="BR235" i="48" s="1"/>
  <c r="BR57" i="48"/>
  <c r="BR61" i="48"/>
  <c r="BR263" i="48" s="1"/>
  <c r="BR73" i="48"/>
  <c r="BR81" i="48"/>
  <c r="BR40" i="48"/>
  <c r="BR68" i="48"/>
  <c r="BR76" i="48"/>
  <c r="BR21" i="48"/>
  <c r="BR223" i="48" s="1"/>
  <c r="BR37" i="48"/>
  <c r="BR89" i="48"/>
  <c r="BR93" i="48"/>
  <c r="BR97" i="48"/>
  <c r="BR299" i="48" s="1"/>
  <c r="BR83" i="48"/>
  <c r="BR285" i="48" s="1"/>
  <c r="BR99" i="48"/>
  <c r="BR301" i="48" s="1"/>
  <c r="BR94" i="48"/>
  <c r="BR43" i="48"/>
  <c r="BR245" i="48" s="1"/>
  <c r="BR8" i="48"/>
  <c r="BR210" i="48" s="1"/>
  <c r="BR41" i="48"/>
  <c r="BR58" i="48"/>
  <c r="BR13" i="48"/>
  <c r="BR95" i="48"/>
  <c r="BR82" i="48"/>
  <c r="BR284" i="48" s="1"/>
  <c r="BR70" i="48"/>
  <c r="BR272" i="48" s="1"/>
  <c r="BR78" i="48"/>
  <c r="BT53" i="48"/>
  <c r="BK54" i="48"/>
  <c r="BK26" i="48"/>
  <c r="BK86" i="48"/>
  <c r="BK58" i="48"/>
  <c r="BY70" i="48"/>
  <c r="BS87" i="48"/>
  <c r="BS289" i="48" s="1"/>
  <c r="BZ95" i="48"/>
  <c r="BZ297" i="48" s="1"/>
  <c r="BY98" i="48"/>
  <c r="BZ70" i="48"/>
  <c r="BK92" i="48"/>
  <c r="BK76" i="48"/>
  <c r="BK60" i="48"/>
  <c r="BK44" i="48"/>
  <c r="BK28" i="48"/>
  <c r="BK12" i="48"/>
  <c r="BK97" i="48"/>
  <c r="BK81" i="48"/>
  <c r="BK65" i="48"/>
  <c r="BK49" i="48"/>
  <c r="BK33" i="48"/>
  <c r="BK17" i="48"/>
  <c r="BK99" i="48"/>
  <c r="BK83" i="48"/>
  <c r="BK67" i="48"/>
  <c r="BK51" i="48"/>
  <c r="BK35" i="48"/>
  <c r="BK19" i="48"/>
  <c r="BK88" i="48"/>
  <c r="BK68" i="48"/>
  <c r="BK48" i="48"/>
  <c r="BK24" i="48"/>
  <c r="BK93" i="48"/>
  <c r="BK73" i="48"/>
  <c r="BK53" i="48"/>
  <c r="BK29" i="48"/>
  <c r="BK9" i="48"/>
  <c r="BK95" i="48"/>
  <c r="BK75" i="48"/>
  <c r="BK55" i="48"/>
  <c r="BK31" i="48"/>
  <c r="BK11" i="48"/>
  <c r="BK84" i="48"/>
  <c r="BK56" i="48"/>
  <c r="BK32" i="48"/>
  <c r="BK89" i="48"/>
  <c r="BK61" i="48"/>
  <c r="BK37" i="48"/>
  <c r="BK87" i="48"/>
  <c r="BK59" i="48"/>
  <c r="BK27" i="48"/>
  <c r="BK72" i="48"/>
  <c r="BK36" i="48"/>
  <c r="BK69" i="48"/>
  <c r="BK100" i="48"/>
  <c r="BK64" i="48"/>
  <c r="BK20" i="48"/>
  <c r="BK101" i="48"/>
  <c r="BK57" i="48"/>
  <c r="BK21" i="48"/>
  <c r="BK103" i="48"/>
  <c r="BK63" i="48"/>
  <c r="BK23" i="48"/>
  <c r="BK96" i="48"/>
  <c r="BK52" i="48"/>
  <c r="BK16" i="48"/>
  <c r="BK85" i="48"/>
  <c r="BK45" i="48"/>
  <c r="BK13" i="48"/>
  <c r="BK91" i="48"/>
  <c r="BK47" i="48"/>
  <c r="BK15" i="48"/>
  <c r="BK25" i="48"/>
  <c r="BK39" i="48"/>
  <c r="BK80" i="48"/>
  <c r="BK40" i="48"/>
  <c r="BK77" i="48"/>
  <c r="BK41" i="48"/>
  <c r="BK79" i="48"/>
  <c r="BK43" i="48"/>
  <c r="BK71" i="48"/>
  <c r="BV19" i="48"/>
  <c r="BV35" i="48"/>
  <c r="BV10" i="48"/>
  <c r="BV26" i="48"/>
  <c r="BV228" i="48" s="1"/>
  <c r="BV37" i="48"/>
  <c r="BV239" i="48" s="1"/>
  <c r="BV41" i="48"/>
  <c r="BV57" i="48"/>
  <c r="BV259" i="48" s="1"/>
  <c r="BV73" i="48"/>
  <c r="BV275" i="48" s="1"/>
  <c r="BV24" i="48"/>
  <c r="BV226" i="48" s="1"/>
  <c r="BV52" i="48"/>
  <c r="BV68" i="48"/>
  <c r="BV270" i="48" s="1"/>
  <c r="BV84" i="48"/>
  <c r="BV286" i="48" s="1"/>
  <c r="BV50" i="48"/>
  <c r="BV252" i="48" s="1"/>
  <c r="BV11" i="48"/>
  <c r="BV15" i="48"/>
  <c r="BV39" i="48"/>
  <c r="BV34" i="48"/>
  <c r="BV236" i="48" s="1"/>
  <c r="BV13" i="48"/>
  <c r="BV29" i="48"/>
  <c r="BV231" i="48" s="1"/>
  <c r="BV65" i="48"/>
  <c r="BV16" i="48"/>
  <c r="BV72" i="48"/>
  <c r="BV76" i="48"/>
  <c r="BV278" i="48" s="1"/>
  <c r="BV80" i="48"/>
  <c r="BV282" i="48" s="1"/>
  <c r="BV9" i="48"/>
  <c r="BV43" i="48"/>
  <c r="BV75" i="48"/>
  <c r="BV89" i="48"/>
  <c r="BV62" i="48"/>
  <c r="BV100" i="48"/>
  <c r="BV302" i="48" s="1"/>
  <c r="BV21" i="48"/>
  <c r="BV223" i="48" s="1"/>
  <c r="BV93" i="48"/>
  <c r="BV101" i="48"/>
  <c r="BV46" i="48"/>
  <c r="BV248" i="48" s="1"/>
  <c r="BV54" i="48"/>
  <c r="BV55" i="48"/>
  <c r="BV91" i="48"/>
  <c r="BV293" i="48" s="1"/>
  <c r="BV45" i="48"/>
  <c r="BV247" i="48" s="1"/>
  <c r="BV69" i="48"/>
  <c r="BV32" i="48"/>
  <c r="BV234" i="48" s="1"/>
  <c r="BV56" i="48"/>
  <c r="BV258" i="48" s="1"/>
  <c r="BV64" i="48"/>
  <c r="BV25" i="48"/>
  <c r="BV51" i="48"/>
  <c r="BV253" i="48" s="1"/>
  <c r="BV59" i="48"/>
  <c r="BV67" i="48"/>
  <c r="BV269" i="48" s="1"/>
  <c r="BV23" i="48"/>
  <c r="BV27" i="48"/>
  <c r="BV229" i="48" s="1"/>
  <c r="BV30" i="48"/>
  <c r="BV49" i="48"/>
  <c r="BV251" i="48" s="1"/>
  <c r="BV53" i="48"/>
  <c r="BV255" i="48" s="1"/>
  <c r="BV77" i="48"/>
  <c r="BV85" i="48"/>
  <c r="BV44" i="48"/>
  <c r="BV83" i="48"/>
  <c r="BV285" i="48" s="1"/>
  <c r="BV88" i="48"/>
  <c r="BV290" i="48" s="1"/>
  <c r="BV92" i="48"/>
  <c r="BV96" i="48"/>
  <c r="BV95" i="48"/>
  <c r="BV42" i="48"/>
  <c r="BV90" i="48"/>
  <c r="BV17" i="48"/>
  <c r="BV219" i="48" s="1"/>
  <c r="BV63" i="48"/>
  <c r="BV8" i="48"/>
  <c r="BV22" i="48"/>
  <c r="BV81" i="48"/>
  <c r="BV40" i="48"/>
  <c r="BV48" i="48"/>
  <c r="BV74" i="48"/>
  <c r="BV86" i="48"/>
  <c r="BV58" i="48"/>
  <c r="BV98" i="48"/>
  <c r="BV300" i="48" s="1"/>
  <c r="BV66" i="48"/>
  <c r="BV268" i="48" s="1"/>
  <c r="BV94" i="48"/>
  <c r="BV31" i="48"/>
  <c r="BV14" i="48"/>
  <c r="BV38" i="48"/>
  <c r="BV60" i="48"/>
  <c r="BV12" i="48"/>
  <c r="BV214" i="48" s="1"/>
  <c r="BV28" i="48"/>
  <c r="BV33" i="48"/>
  <c r="BV71" i="48"/>
  <c r="BV87" i="48"/>
  <c r="BV289" i="48" s="1"/>
  <c r="BV36" i="48"/>
  <c r="BV99" i="48"/>
  <c r="BV102" i="48"/>
  <c r="BV304" i="48" s="1"/>
  <c r="BV79" i="48"/>
  <c r="BV281" i="48" s="1"/>
  <c r="BV18" i="48"/>
  <c r="BV220" i="48" s="1"/>
  <c r="BV61" i="48"/>
  <c r="BV263" i="48" s="1"/>
  <c r="BV97" i="48"/>
  <c r="BV299" i="48" s="1"/>
  <c r="BV70" i="48"/>
  <c r="BV272" i="48" s="1"/>
  <c r="BV78" i="48"/>
  <c r="BV103" i="48"/>
  <c r="BV305" i="48" s="1"/>
  <c r="BP68" i="48"/>
  <c r="BP21" i="48"/>
  <c r="BP37" i="48"/>
  <c r="BP12" i="48"/>
  <c r="BP28" i="48"/>
  <c r="BP23" i="48"/>
  <c r="BP43" i="48"/>
  <c r="BP59" i="48"/>
  <c r="BP75" i="48"/>
  <c r="BP10" i="48"/>
  <c r="BP54" i="48"/>
  <c r="BP70" i="48"/>
  <c r="BP86" i="48"/>
  <c r="BP65" i="48"/>
  <c r="BP25" i="48"/>
  <c r="BP29" i="48"/>
  <c r="BP33" i="48"/>
  <c r="BP15" i="48"/>
  <c r="BP8" i="48"/>
  <c r="BP32" i="48"/>
  <c r="BP63" i="48"/>
  <c r="BP61" i="48"/>
  <c r="BP91" i="48"/>
  <c r="BP48" i="48"/>
  <c r="BP80" i="48"/>
  <c r="BP102" i="48"/>
  <c r="BP36" i="48"/>
  <c r="BP79" i="48"/>
  <c r="BP46" i="48"/>
  <c r="BP52" i="48"/>
  <c r="BP98" i="48"/>
  <c r="BP49" i="48"/>
  <c r="BP9" i="48"/>
  <c r="BP16" i="48"/>
  <c r="BP20" i="48"/>
  <c r="BP31" i="48"/>
  <c r="BP62" i="48"/>
  <c r="BP40" i="48"/>
  <c r="BP13" i="48"/>
  <c r="BP17" i="48"/>
  <c r="BP24" i="48"/>
  <c r="BP39" i="48"/>
  <c r="BP67" i="48"/>
  <c r="BP83" i="48"/>
  <c r="BP18" i="48"/>
  <c r="BP34" i="48"/>
  <c r="BP42" i="48"/>
  <c r="BP50" i="48"/>
  <c r="BP78" i="48"/>
  <c r="BP27" i="48"/>
  <c r="BP45" i="48"/>
  <c r="BP53" i="48"/>
  <c r="BP87" i="48"/>
  <c r="BP56" i="48"/>
  <c r="BP64" i="48"/>
  <c r="BP72" i="48"/>
  <c r="BP19" i="48"/>
  <c r="BP41" i="48"/>
  <c r="BP22" i="48"/>
  <c r="BP60" i="48"/>
  <c r="BP74" i="48"/>
  <c r="BP14" i="48"/>
  <c r="BP97" i="48"/>
  <c r="BP81" i="48"/>
  <c r="BP101" i="48"/>
  <c r="BP94" i="48"/>
  <c r="BP89" i="48"/>
  <c r="BP76" i="48"/>
  <c r="BP35" i="48"/>
  <c r="BP88" i="48"/>
  <c r="BP38" i="48"/>
  <c r="BP47" i="48"/>
  <c r="BP51" i="48"/>
  <c r="BP71" i="48"/>
  <c r="BP58" i="48"/>
  <c r="BP66" i="48"/>
  <c r="BP11" i="48"/>
  <c r="BP69" i="48"/>
  <c r="BP77" i="48"/>
  <c r="BP85" i="48"/>
  <c r="BP95" i="48"/>
  <c r="BP99" i="48"/>
  <c r="BP103" i="48"/>
  <c r="BP44" i="48"/>
  <c r="BP100" i="48"/>
  <c r="BP84" i="48"/>
  <c r="BP55" i="48"/>
  <c r="BP26" i="48"/>
  <c r="BP82" i="48"/>
  <c r="BP30" i="48"/>
  <c r="BP73" i="48"/>
  <c r="BP92" i="48"/>
  <c r="BP90" i="48"/>
  <c r="BP57" i="48"/>
  <c r="BY10" i="48"/>
  <c r="BY212" i="48" s="1"/>
  <c r="BY26" i="48"/>
  <c r="BY228" i="48" s="1"/>
  <c r="BY17" i="48"/>
  <c r="BY33" i="48"/>
  <c r="BY235" i="48" s="1"/>
  <c r="BY28" i="48"/>
  <c r="BY48" i="48"/>
  <c r="BY64" i="48"/>
  <c r="BY80" i="48"/>
  <c r="BY282" i="48" s="1"/>
  <c r="BY15" i="48"/>
  <c r="BY43" i="48"/>
  <c r="BY245" i="48" s="1"/>
  <c r="BY59" i="48"/>
  <c r="BY75" i="48"/>
  <c r="BY277" i="48" s="1"/>
  <c r="BY30" i="48"/>
  <c r="BY232" i="48" s="1"/>
  <c r="BY34" i="48"/>
  <c r="BY236" i="48" s="1"/>
  <c r="BY38" i="48"/>
  <c r="BY9" i="48"/>
  <c r="BY13" i="48"/>
  <c r="BY215" i="48" s="1"/>
  <c r="BY40" i="48"/>
  <c r="BY44" i="48"/>
  <c r="BY18" i="48"/>
  <c r="BY21" i="48"/>
  <c r="BY223" i="48" s="1"/>
  <c r="BY29" i="48"/>
  <c r="BY231" i="48" s="1"/>
  <c r="BY52" i="48"/>
  <c r="BY60" i="48"/>
  <c r="BY262" i="48" s="1"/>
  <c r="BY23" i="48"/>
  <c r="BY225" i="48" s="1"/>
  <c r="BY31" i="48"/>
  <c r="BY39" i="48"/>
  <c r="BY16" i="48"/>
  <c r="BY66" i="48"/>
  <c r="BY268" i="48" s="1"/>
  <c r="BY96" i="48"/>
  <c r="BY53" i="48"/>
  <c r="BY85" i="48"/>
  <c r="BY91" i="48"/>
  <c r="BY25" i="48"/>
  <c r="BY227" i="48" s="1"/>
  <c r="BY68" i="48"/>
  <c r="BY50" i="48"/>
  <c r="BY252" i="48" s="1"/>
  <c r="BY24" i="48"/>
  <c r="BY226" i="48" s="1"/>
  <c r="BY102" i="48"/>
  <c r="BY27" i="48"/>
  <c r="BY229" i="48" s="1"/>
  <c r="BY99" i="48"/>
  <c r="BY301" i="48" s="1"/>
  <c r="BY81" i="48"/>
  <c r="BY73" i="48"/>
  <c r="BY275" i="48" s="1"/>
  <c r="BY22" i="48"/>
  <c r="BY224" i="48" s="1"/>
  <c r="BY36" i="48"/>
  <c r="BY238" i="48" s="1"/>
  <c r="BY84" i="48"/>
  <c r="BY51" i="48"/>
  <c r="BY79" i="48"/>
  <c r="BY32" i="48"/>
  <c r="BY74" i="48"/>
  <c r="BY82" i="48"/>
  <c r="BY37" i="48"/>
  <c r="BY239" i="48" s="1"/>
  <c r="BY56" i="48"/>
  <c r="BY72" i="48"/>
  <c r="BY67" i="48"/>
  <c r="BY88" i="48"/>
  <c r="BY92" i="48"/>
  <c r="BY103" i="48"/>
  <c r="BY305" i="48" s="1"/>
  <c r="BY46" i="48"/>
  <c r="BY86" i="48"/>
  <c r="BY288" i="48" s="1"/>
  <c r="BY65" i="48"/>
  <c r="BY57" i="48"/>
  <c r="BY63" i="48"/>
  <c r="BY58" i="48"/>
  <c r="BY260" i="48" s="1"/>
  <c r="BY61" i="48"/>
  <c r="BY263" i="48" s="1"/>
  <c r="BY77" i="48"/>
  <c r="BY279" i="48" s="1"/>
  <c r="BY78" i="48"/>
  <c r="BY97" i="48"/>
  <c r="BY62" i="48"/>
  <c r="BY264" i="48" s="1"/>
  <c r="BY89" i="48"/>
  <c r="BY291" i="48" s="1"/>
  <c r="BY12" i="48"/>
  <c r="BY214" i="48" s="1"/>
  <c r="BY20" i="48"/>
  <c r="BY222" i="48" s="1"/>
  <c r="BY47" i="48"/>
  <c r="BY55" i="48"/>
  <c r="BY257" i="48" s="1"/>
  <c r="BY83" i="48"/>
  <c r="BY100" i="48"/>
  <c r="BY19" i="48"/>
  <c r="BY221" i="48" s="1"/>
  <c r="BY35" i="48"/>
  <c r="BY45" i="48"/>
  <c r="BY247" i="48" s="1"/>
  <c r="BY49" i="48"/>
  <c r="BY54" i="48"/>
  <c r="BY11" i="48"/>
  <c r="BY213" i="48" s="1"/>
  <c r="BY14" i="48"/>
  <c r="BY216" i="48" s="1"/>
  <c r="BY76" i="48"/>
  <c r="BY71" i="48"/>
  <c r="BY273" i="48" s="1"/>
  <c r="BY42" i="48"/>
  <c r="BY244" i="48" s="1"/>
  <c r="BY69" i="48"/>
  <c r="BY87" i="48"/>
  <c r="BY289" i="48" s="1"/>
  <c r="BY8" i="48"/>
  <c r="BY210" i="48" s="1"/>
  <c r="BY95" i="48"/>
  <c r="BY94" i="48"/>
  <c r="BY90" i="48"/>
  <c r="BY93" i="48"/>
  <c r="BY295" i="48" s="1"/>
  <c r="BS12" i="48"/>
  <c r="BS28" i="48"/>
  <c r="BS19" i="48"/>
  <c r="BS35" i="48"/>
  <c r="BS237" i="48" s="1"/>
  <c r="BS14" i="48"/>
  <c r="BS50" i="48"/>
  <c r="BS66" i="48"/>
  <c r="BS82" i="48"/>
  <c r="BS33" i="48"/>
  <c r="BS45" i="48"/>
  <c r="BS247" i="48" s="1"/>
  <c r="BS61" i="48"/>
  <c r="BS263" i="48" s="1"/>
  <c r="BS77" i="48"/>
  <c r="BS23" i="48"/>
  <c r="BS27" i="48"/>
  <c r="BS31" i="48"/>
  <c r="BS233" i="48" s="1"/>
  <c r="BS22" i="48"/>
  <c r="BS30" i="48"/>
  <c r="BS232" i="48" s="1"/>
  <c r="BS38" i="48"/>
  <c r="BS54" i="48"/>
  <c r="BS256" i="48" s="1"/>
  <c r="BS58" i="48"/>
  <c r="BS260" i="48" s="1"/>
  <c r="BS62" i="48"/>
  <c r="BS264" i="48" s="1"/>
  <c r="BS16" i="48"/>
  <c r="BS24" i="48"/>
  <c r="BS11" i="48"/>
  <c r="BS213" i="48" s="1"/>
  <c r="BS42" i="48"/>
  <c r="BS70" i="48"/>
  <c r="BS272" i="48" s="1"/>
  <c r="BS74" i="48"/>
  <c r="BS276" i="48" s="1"/>
  <c r="BS78" i="48"/>
  <c r="BS49" i="48"/>
  <c r="BS53" i="48"/>
  <c r="BS57" i="48"/>
  <c r="BS259" i="48" s="1"/>
  <c r="BS52" i="48"/>
  <c r="BS254" i="48" s="1"/>
  <c r="BS84" i="48"/>
  <c r="BS286" i="48" s="1"/>
  <c r="BS98" i="48"/>
  <c r="BS300" i="48" s="1"/>
  <c r="BS21" i="48"/>
  <c r="BS71" i="48"/>
  <c r="BS273" i="48" s="1"/>
  <c r="BS93" i="48"/>
  <c r="BS15" i="48"/>
  <c r="BS217" i="48" s="1"/>
  <c r="BS69" i="48"/>
  <c r="BS101" i="48"/>
  <c r="BS303" i="48" s="1"/>
  <c r="BS88" i="48"/>
  <c r="BS80" i="48"/>
  <c r="BS8" i="48"/>
  <c r="BS36" i="48"/>
  <c r="BS17" i="48"/>
  <c r="BS41" i="48"/>
  <c r="BS243" i="48" s="1"/>
  <c r="BS85" i="48"/>
  <c r="BS44" i="48"/>
  <c r="BS86" i="48"/>
  <c r="BS288" i="48" s="1"/>
  <c r="BS90" i="48"/>
  <c r="BS94" i="48"/>
  <c r="BS47" i="48"/>
  <c r="BS249" i="48" s="1"/>
  <c r="BS103" i="48"/>
  <c r="BS20" i="48"/>
  <c r="BS46" i="48"/>
  <c r="BS65" i="48"/>
  <c r="BS267" i="48" s="1"/>
  <c r="BS73" i="48"/>
  <c r="BS18" i="48"/>
  <c r="BS34" i="48"/>
  <c r="BS60" i="48"/>
  <c r="BS68" i="48"/>
  <c r="BS270" i="48" s="1"/>
  <c r="BS76" i="48"/>
  <c r="BS102" i="48"/>
  <c r="BS304" i="48" s="1"/>
  <c r="BS79" i="48"/>
  <c r="BS281" i="48" s="1"/>
  <c r="BS64" i="48"/>
  <c r="BS266" i="48" s="1"/>
  <c r="BS83" i="48"/>
  <c r="BS285" i="48" s="1"/>
  <c r="BS99" i="48"/>
  <c r="BS301" i="48" s="1"/>
  <c r="BS40" i="48"/>
  <c r="BS92" i="48"/>
  <c r="BS29" i="48"/>
  <c r="BS231" i="48" s="1"/>
  <c r="BS95" i="48"/>
  <c r="BS32" i="48"/>
  <c r="BS234" i="48" s="1"/>
  <c r="BS37" i="48"/>
  <c r="BS239" i="48" s="1"/>
  <c r="BS51" i="48"/>
  <c r="BS55" i="48"/>
  <c r="BS257" i="48" s="1"/>
  <c r="BS100" i="48"/>
  <c r="BS302" i="48" s="1"/>
  <c r="BS9" i="48"/>
  <c r="BS25" i="48"/>
  <c r="BS81" i="48"/>
  <c r="BS283" i="48" s="1"/>
  <c r="BS89" i="48"/>
  <c r="BS10" i="48"/>
  <c r="BS48" i="48"/>
  <c r="BS250" i="48" s="1"/>
  <c r="BS96" i="48"/>
  <c r="BS13" i="48"/>
  <c r="BS215" i="48" s="1"/>
  <c r="BS67" i="48"/>
  <c r="BS269" i="48" s="1"/>
  <c r="BS91" i="48"/>
  <c r="BS56" i="48"/>
  <c r="BS258" i="48" s="1"/>
  <c r="BS26" i="48"/>
  <c r="BS228" i="48" s="1"/>
  <c r="BS39" i="48"/>
  <c r="BS97" i="48"/>
  <c r="BS75" i="48"/>
  <c r="BS63" i="48"/>
  <c r="BS265" i="48" s="1"/>
  <c r="BS72" i="48"/>
  <c r="BS43" i="48"/>
  <c r="BS245" i="48" s="1"/>
  <c r="BQ18" i="48"/>
  <c r="BQ34" i="48"/>
  <c r="BQ236" i="48" s="1"/>
  <c r="BQ9" i="48"/>
  <c r="BQ25" i="48"/>
  <c r="BQ20" i="48"/>
  <c r="BQ40" i="48"/>
  <c r="BQ56" i="48"/>
  <c r="BQ258" i="48" s="1"/>
  <c r="BQ72" i="48"/>
  <c r="BQ39" i="48"/>
  <c r="BQ51" i="48"/>
  <c r="BQ67" i="48"/>
  <c r="BQ269" i="48" s="1"/>
  <c r="BQ83" i="48"/>
  <c r="BQ29" i="48"/>
  <c r="BQ33" i="48"/>
  <c r="BQ235" i="48" s="1"/>
  <c r="BQ37" i="48"/>
  <c r="BQ60" i="48"/>
  <c r="BQ64" i="48"/>
  <c r="BQ68" i="48"/>
  <c r="BQ270" i="48" s="1"/>
  <c r="BQ8" i="48"/>
  <c r="BQ210" i="48" s="1"/>
  <c r="BQ14" i="48"/>
  <c r="BQ216" i="48" s="1"/>
  <c r="BQ76" i="48"/>
  <c r="BQ278" i="48" s="1"/>
  <c r="BQ80" i="48"/>
  <c r="BQ282" i="48" s="1"/>
  <c r="BQ84" i="48"/>
  <c r="BQ55" i="48"/>
  <c r="BQ59" i="48"/>
  <c r="BQ63" i="48"/>
  <c r="BQ24" i="48"/>
  <c r="BQ226" i="48" s="1"/>
  <c r="BQ58" i="48"/>
  <c r="BQ260" i="48" s="1"/>
  <c r="BQ88" i="48"/>
  <c r="BQ27" i="48"/>
  <c r="BQ45" i="48"/>
  <c r="BQ77" i="48"/>
  <c r="BQ99" i="48"/>
  <c r="BQ301" i="48" s="1"/>
  <c r="BQ44" i="48"/>
  <c r="BQ246" i="48" s="1"/>
  <c r="BQ43" i="48"/>
  <c r="BQ245" i="48" s="1"/>
  <c r="BQ85" i="48"/>
  <c r="BQ287" i="48" s="1"/>
  <c r="BQ57" i="48"/>
  <c r="BQ26" i="48"/>
  <c r="BQ30" i="48"/>
  <c r="BQ52" i="48"/>
  <c r="BQ75" i="48"/>
  <c r="BQ92" i="48"/>
  <c r="BQ294" i="48" s="1"/>
  <c r="BQ96" i="48"/>
  <c r="BQ298" i="48" s="1"/>
  <c r="BQ100" i="48"/>
  <c r="BQ302" i="48" s="1"/>
  <c r="BQ10" i="48"/>
  <c r="BQ212" i="48" s="1"/>
  <c r="BQ13" i="48"/>
  <c r="BQ215" i="48" s="1"/>
  <c r="BQ17" i="48"/>
  <c r="BQ12" i="48"/>
  <c r="BQ23" i="48"/>
  <c r="BQ225" i="48" s="1"/>
  <c r="BQ47" i="48"/>
  <c r="BQ11" i="48"/>
  <c r="BQ70" i="48"/>
  <c r="BQ272" i="48" s="1"/>
  <c r="BQ98" i="48"/>
  <c r="BQ81" i="48"/>
  <c r="BQ283" i="48" s="1"/>
  <c r="BQ101" i="48"/>
  <c r="BQ303" i="48" s="1"/>
  <c r="BQ62" i="48"/>
  <c r="BQ22" i="48"/>
  <c r="BQ36" i="48"/>
  <c r="BQ48" i="48"/>
  <c r="BQ250" i="48" s="1"/>
  <c r="BQ15" i="48"/>
  <c r="BQ31" i="48"/>
  <c r="BQ233" i="48" s="1"/>
  <c r="BQ82" i="48"/>
  <c r="BQ284" i="48" s="1"/>
  <c r="BQ89" i="48"/>
  <c r="BQ19" i="48"/>
  <c r="BQ38" i="48"/>
  <c r="BQ21" i="48"/>
  <c r="BQ223" i="48" s="1"/>
  <c r="BQ71" i="48"/>
  <c r="BQ273" i="48" s="1"/>
  <c r="BQ79" i="48"/>
  <c r="BQ42" i="48"/>
  <c r="BQ244" i="48" s="1"/>
  <c r="BQ50" i="48"/>
  <c r="BQ53" i="48"/>
  <c r="BQ255" i="48" s="1"/>
  <c r="BQ61" i="48"/>
  <c r="BQ69" i="48"/>
  <c r="BQ271" i="48" s="1"/>
  <c r="BQ87" i="48"/>
  <c r="BQ289" i="48" s="1"/>
  <c r="BQ91" i="48"/>
  <c r="BQ95" i="48"/>
  <c r="BQ54" i="48"/>
  <c r="BQ102" i="48"/>
  <c r="BQ304" i="48" s="1"/>
  <c r="BQ73" i="48"/>
  <c r="BQ275" i="48" s="1"/>
  <c r="BQ97" i="48"/>
  <c r="BQ299" i="48" s="1"/>
  <c r="BQ78" i="48"/>
  <c r="BQ280" i="48" s="1"/>
  <c r="BQ35" i="48"/>
  <c r="BQ49" i="48"/>
  <c r="BQ28" i="48"/>
  <c r="BQ230" i="48" s="1"/>
  <c r="BQ66" i="48"/>
  <c r="BQ268" i="48" s="1"/>
  <c r="BQ74" i="48"/>
  <c r="BQ103" i="48"/>
  <c r="BQ94" i="48"/>
  <c r="BQ46" i="48"/>
  <c r="BQ16" i="48"/>
  <c r="BQ218" i="48" s="1"/>
  <c r="BQ86" i="48"/>
  <c r="BQ41" i="48"/>
  <c r="BQ243" i="48" s="1"/>
  <c r="BX41" i="48"/>
  <c r="BK30" i="48"/>
  <c r="X30" i="48" s="1"/>
  <c r="BK90" i="48"/>
  <c r="BK62" i="48"/>
  <c r="BL244" i="48"/>
  <c r="BK38" i="48"/>
  <c r="BK98" i="48"/>
  <c r="BK34" i="48"/>
  <c r="BL228" i="48"/>
  <c r="BQ93" i="48"/>
  <c r="BQ295" i="48" s="1"/>
  <c r="BR32" i="48"/>
  <c r="BQ65" i="48"/>
  <c r="BU82" i="48"/>
  <c r="BU284" i="48" s="1"/>
  <c r="BP93" i="48"/>
  <c r="BV47" i="48"/>
  <c r="BP96" i="48"/>
  <c r="BR59" i="48"/>
  <c r="BK94" i="48"/>
  <c r="BK10" i="48"/>
  <c r="BK70" i="48"/>
  <c r="BK42" i="48"/>
  <c r="X42" i="48" s="1"/>
  <c r="BK102" i="48"/>
  <c r="BK14" i="48"/>
  <c r="BK82" i="48"/>
  <c r="BK18" i="48"/>
  <c r="BL300" i="48"/>
  <c r="BL236" i="48"/>
  <c r="BL264" i="48"/>
  <c r="BQ32" i="48"/>
  <c r="BR87" i="48"/>
  <c r="BV20" i="48"/>
  <c r="BR90" i="48"/>
  <c r="BY41" i="48"/>
  <c r="BX88" i="48"/>
  <c r="BX44" i="48"/>
  <c r="BX246" i="48" s="1"/>
  <c r="BX13" i="48"/>
  <c r="BX215" i="48" s="1"/>
  <c r="BX29" i="48"/>
  <c r="BX231" i="48" s="1"/>
  <c r="BX20" i="48"/>
  <c r="BX36" i="48"/>
  <c r="BX31" i="48"/>
  <c r="BX233" i="48" s="1"/>
  <c r="BX51" i="48"/>
  <c r="BX253" i="48" s="1"/>
  <c r="BX67" i="48"/>
  <c r="BX83" i="48"/>
  <c r="BX18" i="48"/>
  <c r="BX220" i="48" s="1"/>
  <c r="BX46" i="48"/>
  <c r="BX248" i="48" s="1"/>
  <c r="BX62" i="48"/>
  <c r="BX264" i="48" s="1"/>
  <c r="BX78" i="48"/>
  <c r="BX280" i="48" s="1"/>
  <c r="BX19" i="48"/>
  <c r="BX9" i="48"/>
  <c r="BX21" i="48"/>
  <c r="BX16" i="48"/>
  <c r="BX218" i="48" s="1"/>
  <c r="BX39" i="48"/>
  <c r="BX47" i="48"/>
  <c r="BX66" i="48"/>
  <c r="BX268" i="48" s="1"/>
  <c r="BX70" i="48"/>
  <c r="BX74" i="48"/>
  <c r="BX35" i="48"/>
  <c r="BX69" i="48"/>
  <c r="BX271" i="48" s="1"/>
  <c r="BX99" i="48"/>
  <c r="BX38" i="48"/>
  <c r="BX56" i="48"/>
  <c r="BX258" i="48" s="1"/>
  <c r="BX94" i="48"/>
  <c r="BX296" i="48" s="1"/>
  <c r="BX77" i="48"/>
  <c r="BX87" i="48"/>
  <c r="BX95" i="48"/>
  <c r="BX297" i="48" s="1"/>
  <c r="BX22" i="48"/>
  <c r="BX68" i="48"/>
  <c r="BX27" i="48"/>
  <c r="BX30" i="48"/>
  <c r="BX52" i="48"/>
  <c r="BX92" i="48"/>
  <c r="BX294" i="48" s="1"/>
  <c r="BX12" i="48"/>
  <c r="BX23" i="48"/>
  <c r="BX55" i="48"/>
  <c r="BX71" i="48"/>
  <c r="BX79" i="48"/>
  <c r="BX281" i="48" s="1"/>
  <c r="BX26" i="48"/>
  <c r="BX82" i="48"/>
  <c r="BX284" i="48" s="1"/>
  <c r="BX103" i="48"/>
  <c r="BX305" i="48" s="1"/>
  <c r="BX33" i="48"/>
  <c r="BX37" i="48"/>
  <c r="BX59" i="48"/>
  <c r="BX63" i="48"/>
  <c r="BX54" i="48"/>
  <c r="BX40" i="48"/>
  <c r="BX242" i="48" s="1"/>
  <c r="BX48" i="48"/>
  <c r="BX86" i="48"/>
  <c r="BX90" i="48"/>
  <c r="BX81" i="48"/>
  <c r="BX283" i="48" s="1"/>
  <c r="BX89" i="48"/>
  <c r="BX291" i="48" s="1"/>
  <c r="BX32" i="48"/>
  <c r="BX234" i="48" s="1"/>
  <c r="BX15" i="48"/>
  <c r="BX91" i="48"/>
  <c r="BX49" i="48"/>
  <c r="BX251" i="48" s="1"/>
  <c r="BX97" i="48"/>
  <c r="BX17" i="48"/>
  <c r="BX24" i="48"/>
  <c r="BX43" i="48"/>
  <c r="BX245" i="48" s="1"/>
  <c r="BX75" i="48"/>
  <c r="BX277" i="48" s="1"/>
  <c r="BX34" i="48"/>
  <c r="BX42" i="48"/>
  <c r="BX244" i="48" s="1"/>
  <c r="BX45" i="48"/>
  <c r="BX247" i="48" s="1"/>
  <c r="BX53" i="48"/>
  <c r="BX61" i="48"/>
  <c r="BX64" i="48"/>
  <c r="BX72" i="48"/>
  <c r="BX274" i="48" s="1"/>
  <c r="BX80" i="48"/>
  <c r="BX98" i="48"/>
  <c r="BX300" i="48" s="1"/>
  <c r="BX102" i="48"/>
  <c r="BX65" i="48"/>
  <c r="BX84" i="48"/>
  <c r="BX286" i="48" s="1"/>
  <c r="BX93" i="48"/>
  <c r="BX60" i="48"/>
  <c r="BX96" i="48"/>
  <c r="BX298" i="48" s="1"/>
  <c r="BX25" i="48"/>
  <c r="BX28" i="48"/>
  <c r="BX10" i="48"/>
  <c r="BX212" i="48" s="1"/>
  <c r="BX50" i="48"/>
  <c r="BX252" i="48" s="1"/>
  <c r="BX58" i="48"/>
  <c r="BX260" i="48" s="1"/>
  <c r="BX85" i="48"/>
  <c r="BX287" i="48" s="1"/>
  <c r="BX100" i="48"/>
  <c r="BX57" i="48"/>
  <c r="BX73" i="48"/>
  <c r="BX11" i="48"/>
  <c r="BU22" i="48"/>
  <c r="BU38" i="48"/>
  <c r="BU13" i="48"/>
  <c r="BU29" i="48"/>
  <c r="BU44" i="48"/>
  <c r="BU60" i="48"/>
  <c r="BU76" i="48"/>
  <c r="BU27" i="48"/>
  <c r="BU55" i="48"/>
  <c r="BU71" i="48"/>
  <c r="BU273" i="48" s="1"/>
  <c r="BU97" i="48"/>
  <c r="BU17" i="48"/>
  <c r="BU21" i="48"/>
  <c r="BU25" i="48"/>
  <c r="BU48" i="48"/>
  <c r="BU250" i="48" s="1"/>
  <c r="BU52" i="48"/>
  <c r="BU254" i="48" s="1"/>
  <c r="BU56" i="48"/>
  <c r="BU258" i="48" s="1"/>
  <c r="BU26" i="48"/>
  <c r="BU34" i="48"/>
  <c r="BU37" i="48"/>
  <c r="BU24" i="48"/>
  <c r="BU226" i="48" s="1"/>
  <c r="BU68" i="48"/>
  <c r="BU270" i="48" s="1"/>
  <c r="BU72" i="48"/>
  <c r="BU35" i="48"/>
  <c r="BU237" i="48" s="1"/>
  <c r="BU43" i="48"/>
  <c r="BU47" i="48"/>
  <c r="BU51" i="48"/>
  <c r="BU253" i="48" s="1"/>
  <c r="BU46" i="48"/>
  <c r="BU78" i="48"/>
  <c r="BU92" i="48"/>
  <c r="BU15" i="48"/>
  <c r="BU65" i="48"/>
  <c r="BU87" i="48"/>
  <c r="BU289" i="48" s="1"/>
  <c r="BU84" i="48"/>
  <c r="BU286" i="48" s="1"/>
  <c r="BU62" i="48"/>
  <c r="BU73" i="48"/>
  <c r="BU91" i="48"/>
  <c r="BU293" i="48" s="1"/>
  <c r="BU101" i="48"/>
  <c r="BU303" i="48" s="1"/>
  <c r="BU102" i="48"/>
  <c r="BU8" i="48"/>
  <c r="BU210" i="48" s="1"/>
  <c r="BU9" i="48"/>
  <c r="BU211" i="48" s="1"/>
  <c r="BU33" i="48"/>
  <c r="BU16" i="48"/>
  <c r="BU218" i="48" s="1"/>
  <c r="BU11" i="48"/>
  <c r="BU213" i="48" s="1"/>
  <c r="BU59" i="48"/>
  <c r="BU261" i="48" s="1"/>
  <c r="BU67" i="48"/>
  <c r="BU269" i="48" s="1"/>
  <c r="BU88" i="48"/>
  <c r="BU290" i="48" s="1"/>
  <c r="BU31" i="48"/>
  <c r="BU30" i="48"/>
  <c r="BU232" i="48" s="1"/>
  <c r="BU32" i="48"/>
  <c r="BU80" i="48"/>
  <c r="BU282" i="48" s="1"/>
  <c r="BU75" i="48"/>
  <c r="BU83" i="48"/>
  <c r="BU96" i="48"/>
  <c r="BU298" i="48" s="1"/>
  <c r="BU100" i="48"/>
  <c r="BU58" i="48"/>
  <c r="BU98" i="48"/>
  <c r="BU77" i="48"/>
  <c r="BU93" i="48"/>
  <c r="BU295" i="48" s="1"/>
  <c r="BU86" i="48"/>
  <c r="BU288" i="48" s="1"/>
  <c r="BU69" i="48"/>
  <c r="BU271" i="48" s="1"/>
  <c r="BU89" i="48"/>
  <c r="BU291" i="48" s="1"/>
  <c r="BU85" i="48"/>
  <c r="BU18" i="48"/>
  <c r="BU220" i="48" s="1"/>
  <c r="BU79" i="48"/>
  <c r="BU12" i="48"/>
  <c r="BU70" i="48"/>
  <c r="BU272" i="48" s="1"/>
  <c r="BU95" i="48"/>
  <c r="BU99" i="48"/>
  <c r="BU36" i="48"/>
  <c r="BU39" i="48"/>
  <c r="BU241" i="48" s="1"/>
  <c r="BU50" i="48"/>
  <c r="BU23" i="48"/>
  <c r="BU10" i="48"/>
  <c r="BU14" i="48"/>
  <c r="BU40" i="48"/>
  <c r="BU64" i="48"/>
  <c r="BU19" i="48"/>
  <c r="BU221" i="48" s="1"/>
  <c r="BU63" i="48"/>
  <c r="BU28" i="48"/>
  <c r="BU230" i="48" s="1"/>
  <c r="BU41" i="48"/>
  <c r="BU243" i="48" s="1"/>
  <c r="BU49" i="48"/>
  <c r="BU251" i="48" s="1"/>
  <c r="BU57" i="48"/>
  <c r="BU42" i="48"/>
  <c r="BU90" i="48"/>
  <c r="BU61" i="48"/>
  <c r="BU66" i="48"/>
  <c r="BU94" i="48"/>
  <c r="BU54" i="48"/>
  <c r="BU81" i="48"/>
  <c r="BU45" i="48"/>
  <c r="BU103" i="48"/>
  <c r="BU305" i="48" s="1"/>
  <c r="BU74" i="48"/>
  <c r="BU276" i="48" s="1"/>
  <c r="BL214" i="48"/>
  <c r="BL235" i="48"/>
  <c r="BL253" i="48"/>
  <c r="BL221" i="48"/>
  <c r="BL302" i="48"/>
  <c r="BL238" i="48"/>
  <c r="BL265" i="48"/>
  <c r="BL242" i="48"/>
  <c r="BL215" i="48"/>
  <c r="BL222" i="48"/>
  <c r="BL291" i="48"/>
  <c r="BL249" i="48"/>
  <c r="BL277" i="48"/>
  <c r="BL217" i="48"/>
  <c r="BL210" i="48"/>
  <c r="BL226" i="48"/>
  <c r="BL295" i="48"/>
  <c r="BK74" i="48"/>
  <c r="BK46" i="48"/>
  <c r="BK22" i="48"/>
  <c r="X22" i="48" s="1"/>
  <c r="BK78" i="48"/>
  <c r="BK66" i="48"/>
  <c r="BL284" i="48"/>
  <c r="BX101" i="48"/>
  <c r="BX8" i="48"/>
  <c r="BZ98" i="48"/>
  <c r="BZ300" i="48" s="1"/>
  <c r="BX14" i="48"/>
  <c r="BX216" i="48" s="1"/>
  <c r="BW8" i="48"/>
  <c r="BW76" i="48"/>
  <c r="BT8" i="48"/>
  <c r="BV82" i="48"/>
  <c r="BU20" i="48"/>
  <c r="BU222" i="48" s="1"/>
  <c r="J6" i="49"/>
  <c r="J7" i="49"/>
  <c r="J8" i="49"/>
  <c r="J9" i="49"/>
  <c r="J10" i="49"/>
  <c r="J11" i="49"/>
  <c r="J12" i="49"/>
  <c r="J13" i="49"/>
  <c r="J14" i="49"/>
  <c r="J15" i="49"/>
  <c r="J16" i="49"/>
  <c r="J17" i="49"/>
  <c r="J18" i="49"/>
  <c r="J19" i="49"/>
  <c r="J20" i="49"/>
  <c r="J21" i="49"/>
  <c r="J22" i="49"/>
  <c r="J23" i="49"/>
  <c r="J24" i="49"/>
  <c r="J25" i="49"/>
  <c r="J26" i="49"/>
  <c r="J27" i="49"/>
  <c r="J28" i="49"/>
  <c r="J29" i="49"/>
  <c r="J30" i="49"/>
  <c r="J31" i="49"/>
  <c r="J32" i="49"/>
  <c r="J33" i="49"/>
  <c r="J34" i="49"/>
  <c r="J35" i="49"/>
  <c r="J36" i="49"/>
  <c r="J37" i="49"/>
  <c r="J38" i="49"/>
  <c r="J39" i="49"/>
  <c r="J40" i="49"/>
  <c r="J41" i="49"/>
  <c r="J42" i="49"/>
  <c r="J43" i="49"/>
  <c r="J44" i="49"/>
  <c r="J45" i="49"/>
  <c r="J46" i="49"/>
  <c r="J47" i="49"/>
  <c r="J48" i="49"/>
  <c r="J49" i="49"/>
  <c r="J50" i="49"/>
  <c r="J51" i="49"/>
  <c r="J52" i="49"/>
  <c r="J53" i="49"/>
  <c r="J54" i="49"/>
  <c r="J55" i="49"/>
  <c r="J56" i="49"/>
  <c r="J57" i="49"/>
  <c r="J58" i="49"/>
  <c r="J59" i="49"/>
  <c r="J60" i="49"/>
  <c r="J61" i="49"/>
  <c r="J62" i="49"/>
  <c r="J63" i="49"/>
  <c r="J64" i="49"/>
  <c r="J65" i="49"/>
  <c r="J66" i="49"/>
  <c r="J67" i="49"/>
  <c r="J68" i="49"/>
  <c r="J69" i="49"/>
  <c r="J70" i="49"/>
  <c r="J71" i="49"/>
  <c r="J72" i="49"/>
  <c r="J73" i="49"/>
  <c r="J74" i="49"/>
  <c r="J75" i="49"/>
  <c r="J76" i="49"/>
  <c r="J77" i="49"/>
  <c r="J78" i="49"/>
  <c r="J79" i="49"/>
  <c r="J80" i="49"/>
  <c r="J81" i="49"/>
  <c r="J82" i="49"/>
  <c r="J83" i="49"/>
  <c r="J84" i="49"/>
  <c r="J85" i="49"/>
  <c r="J86" i="49"/>
  <c r="J87" i="49"/>
  <c r="J88" i="49"/>
  <c r="J89" i="49"/>
  <c r="J90" i="49"/>
  <c r="J91" i="49"/>
  <c r="J92" i="49"/>
  <c r="J93" i="49"/>
  <c r="J94" i="49"/>
  <c r="J95" i="49"/>
  <c r="J96" i="49"/>
  <c r="J97" i="49"/>
  <c r="J98" i="49"/>
  <c r="J99" i="49"/>
  <c r="J100" i="49"/>
  <c r="J101" i="49"/>
  <c r="J102" i="49"/>
  <c r="J103" i="49"/>
  <c r="J104" i="49"/>
  <c r="J105" i="49"/>
  <c r="J106" i="49"/>
  <c r="J107" i="49"/>
  <c r="J108" i="49"/>
  <c r="J109" i="49"/>
  <c r="J110" i="49"/>
  <c r="J111" i="49"/>
  <c r="J112" i="49"/>
  <c r="J113" i="49"/>
  <c r="J114" i="49"/>
  <c r="J115" i="49"/>
  <c r="J116" i="49"/>
  <c r="J117" i="49"/>
  <c r="J118" i="49"/>
  <c r="J119" i="49"/>
  <c r="J120" i="49"/>
  <c r="J121" i="49"/>
  <c r="J122" i="49"/>
  <c r="J123" i="49"/>
  <c r="J124" i="49"/>
  <c r="J125" i="49"/>
  <c r="J126" i="49"/>
  <c r="J127" i="49"/>
  <c r="J128" i="49"/>
  <c r="J129" i="49"/>
  <c r="J130" i="49"/>
  <c r="J131" i="49"/>
  <c r="J132" i="49"/>
  <c r="J133" i="49"/>
  <c r="J134" i="49"/>
  <c r="J135" i="49"/>
  <c r="J136" i="49"/>
  <c r="J137" i="49"/>
  <c r="J138" i="49"/>
  <c r="J139" i="49"/>
  <c r="J140" i="49"/>
  <c r="J141" i="49"/>
  <c r="J142" i="49"/>
  <c r="J143" i="49"/>
  <c r="J144" i="49"/>
  <c r="J145" i="49"/>
  <c r="J146" i="49"/>
  <c r="J147" i="49"/>
  <c r="J148" i="49"/>
  <c r="J149" i="49"/>
  <c r="J150" i="49"/>
  <c r="J152" i="49"/>
  <c r="J153" i="49"/>
  <c r="J154" i="49"/>
  <c r="J155" i="49"/>
  <c r="J156" i="49"/>
  <c r="J157" i="49"/>
  <c r="J158" i="49"/>
  <c r="J159" i="49"/>
  <c r="J160" i="49"/>
  <c r="J161" i="49"/>
  <c r="J162" i="49"/>
  <c r="J163" i="49"/>
  <c r="J164" i="49"/>
  <c r="J165" i="49"/>
  <c r="J166" i="49"/>
  <c r="J167" i="49"/>
  <c r="J168" i="49"/>
  <c r="J169" i="49"/>
  <c r="J170" i="49"/>
  <c r="J171" i="49"/>
  <c r="J172" i="49"/>
  <c r="J173" i="49"/>
  <c r="J174" i="49"/>
  <c r="J175" i="49"/>
  <c r="J176" i="49"/>
  <c r="J177" i="49"/>
  <c r="J178" i="49"/>
  <c r="J179" i="49"/>
  <c r="J180" i="49"/>
  <c r="J181" i="49"/>
  <c r="J182" i="49"/>
  <c r="J183" i="49"/>
  <c r="J184" i="49"/>
  <c r="J185" i="49"/>
  <c r="J186" i="49"/>
  <c r="J187" i="49"/>
  <c r="J188" i="49"/>
  <c r="J189" i="49"/>
  <c r="J190" i="49"/>
  <c r="J191" i="49"/>
  <c r="J192" i="49"/>
  <c r="J193" i="49"/>
  <c r="J194" i="49"/>
  <c r="J195" i="49"/>
  <c r="J196" i="49"/>
  <c r="J197" i="49"/>
  <c r="J198" i="49"/>
  <c r="J199" i="49"/>
  <c r="J200" i="49"/>
  <c r="J201" i="49"/>
  <c r="J202" i="49"/>
  <c r="J203" i="49"/>
  <c r="J204" i="49"/>
  <c r="J205" i="49"/>
  <c r="J206" i="49"/>
  <c r="J207" i="49"/>
  <c r="J208" i="49"/>
  <c r="J209" i="49"/>
  <c r="J210" i="49"/>
  <c r="J211" i="49"/>
  <c r="J212" i="49"/>
  <c r="J213" i="49"/>
  <c r="J214" i="49"/>
  <c r="J215" i="49"/>
  <c r="J216" i="49"/>
  <c r="J217" i="49"/>
  <c r="J218" i="49"/>
  <c r="J219" i="49"/>
  <c r="J220" i="49"/>
  <c r="J221" i="49"/>
  <c r="J222" i="49"/>
  <c r="J223" i="49"/>
  <c r="J224" i="49"/>
  <c r="J225" i="49"/>
  <c r="J226" i="49"/>
  <c r="J227" i="49"/>
  <c r="J228" i="49"/>
  <c r="J229" i="49"/>
  <c r="J230" i="49"/>
  <c r="J231" i="49"/>
  <c r="J232" i="49"/>
  <c r="J233" i="49"/>
  <c r="J234" i="49"/>
  <c r="J235" i="49"/>
  <c r="J236" i="49"/>
  <c r="J237" i="49"/>
  <c r="J238" i="49"/>
  <c r="J239" i="49"/>
  <c r="J240" i="49"/>
  <c r="J241" i="49"/>
  <c r="J242" i="49"/>
  <c r="J243" i="49"/>
  <c r="J244" i="49"/>
  <c r="J245" i="49"/>
  <c r="J246" i="49"/>
  <c r="J247" i="49"/>
  <c r="J248" i="49"/>
  <c r="J249" i="49"/>
  <c r="J250" i="49"/>
  <c r="J5" i="49"/>
  <c r="E6" i="47"/>
  <c r="G6" i="47" s="1"/>
  <c r="F6" i="47"/>
  <c r="E7" i="47"/>
  <c r="G7" i="47" s="1"/>
  <c r="F7" i="47"/>
  <c r="E8" i="47"/>
  <c r="F8" i="47"/>
  <c r="G8" i="47" s="1"/>
  <c r="E9" i="47"/>
  <c r="G9" i="47" s="1"/>
  <c r="F9" i="47"/>
  <c r="E10" i="47"/>
  <c r="G10" i="47" s="1"/>
  <c r="F10" i="47"/>
  <c r="E11" i="47"/>
  <c r="G11" i="47" s="1"/>
  <c r="F11" i="47"/>
  <c r="E12" i="47"/>
  <c r="F12" i="47"/>
  <c r="G12" i="47" s="1"/>
  <c r="E13" i="47"/>
  <c r="F13" i="47"/>
  <c r="G13" i="47"/>
  <c r="E14" i="47"/>
  <c r="G14" i="47" s="1"/>
  <c r="F14" i="47"/>
  <c r="E15" i="47"/>
  <c r="G15" i="47" s="1"/>
  <c r="F15" i="47"/>
  <c r="E16" i="47"/>
  <c r="F16" i="47"/>
  <c r="G16" i="47" s="1"/>
  <c r="E17" i="47"/>
  <c r="G17" i="47" s="1"/>
  <c r="F17" i="47"/>
  <c r="E18" i="47"/>
  <c r="G18" i="47" s="1"/>
  <c r="F18" i="47"/>
  <c r="E19" i="47"/>
  <c r="G19" i="47" s="1"/>
  <c r="F19" i="47"/>
  <c r="E20" i="47"/>
  <c r="F20" i="47"/>
  <c r="G20" i="47" s="1"/>
  <c r="E21" i="47"/>
  <c r="F21" i="47"/>
  <c r="G21" i="47"/>
  <c r="E22" i="47"/>
  <c r="G22" i="47" s="1"/>
  <c r="F22" i="47"/>
  <c r="E23" i="47"/>
  <c r="G23" i="47" s="1"/>
  <c r="F23" i="47"/>
  <c r="E24" i="47"/>
  <c r="F24" i="47"/>
  <c r="G24" i="47" s="1"/>
  <c r="E25" i="47"/>
  <c r="G25" i="47" s="1"/>
  <c r="F25" i="47"/>
  <c r="E26" i="47"/>
  <c r="G26" i="47" s="1"/>
  <c r="F26" i="47"/>
  <c r="E27" i="47"/>
  <c r="G27" i="47" s="1"/>
  <c r="F27" i="47"/>
  <c r="E28" i="47"/>
  <c r="F28" i="47"/>
  <c r="G28" i="47" s="1"/>
  <c r="E29" i="47"/>
  <c r="F29" i="47"/>
  <c r="G29" i="47"/>
  <c r="E30" i="47"/>
  <c r="G30" i="47" s="1"/>
  <c r="F30" i="47"/>
  <c r="E31" i="47"/>
  <c r="G31" i="47" s="1"/>
  <c r="F31" i="47"/>
  <c r="E32" i="47"/>
  <c r="F32" i="47"/>
  <c r="G32" i="47" s="1"/>
  <c r="E33" i="47"/>
  <c r="G33" i="47" s="1"/>
  <c r="F33" i="47"/>
  <c r="E34" i="47"/>
  <c r="G34" i="47" s="1"/>
  <c r="F34" i="47"/>
  <c r="E35" i="47"/>
  <c r="G35" i="47" s="1"/>
  <c r="F35" i="47"/>
  <c r="E36" i="47"/>
  <c r="F36" i="47"/>
  <c r="G36" i="47" s="1"/>
  <c r="E37" i="47"/>
  <c r="F37" i="47"/>
  <c r="G37" i="47"/>
  <c r="E38" i="47"/>
  <c r="G38" i="47" s="1"/>
  <c r="F38" i="47"/>
  <c r="E39" i="47"/>
  <c r="G39" i="47" s="1"/>
  <c r="F39" i="47"/>
  <c r="E40" i="47"/>
  <c r="F40" i="47"/>
  <c r="G40" i="47" s="1"/>
  <c r="E41" i="47"/>
  <c r="G41" i="47" s="1"/>
  <c r="F41" i="47"/>
  <c r="E42" i="47"/>
  <c r="G42" i="47" s="1"/>
  <c r="F42" i="47"/>
  <c r="E43" i="47"/>
  <c r="G43" i="47" s="1"/>
  <c r="F43" i="47"/>
  <c r="E44" i="47"/>
  <c r="F44" i="47"/>
  <c r="G44" i="47" s="1"/>
  <c r="E45" i="47"/>
  <c r="F45" i="47"/>
  <c r="G45" i="47"/>
  <c r="E46" i="47"/>
  <c r="G46" i="47" s="1"/>
  <c r="F46" i="47"/>
  <c r="E47" i="47"/>
  <c r="G47" i="47" s="1"/>
  <c r="F47" i="47"/>
  <c r="E48" i="47"/>
  <c r="F48" i="47"/>
  <c r="G48" i="47" s="1"/>
  <c r="E49" i="47"/>
  <c r="G49" i="47" s="1"/>
  <c r="F49" i="47"/>
  <c r="E50" i="47"/>
  <c r="G50" i="47" s="1"/>
  <c r="F50" i="47"/>
  <c r="E51" i="47"/>
  <c r="G51" i="47" s="1"/>
  <c r="F51" i="47"/>
  <c r="E52" i="47"/>
  <c r="F52" i="47"/>
  <c r="G52" i="47" s="1"/>
  <c r="E53" i="47"/>
  <c r="F53" i="47"/>
  <c r="G53" i="47"/>
  <c r="E54" i="47"/>
  <c r="G54" i="47" s="1"/>
  <c r="F54" i="47"/>
  <c r="E55" i="47"/>
  <c r="G55" i="47" s="1"/>
  <c r="F55" i="47"/>
  <c r="E56" i="47"/>
  <c r="F56" i="47"/>
  <c r="G56" i="47" s="1"/>
  <c r="E57" i="47"/>
  <c r="G57" i="47" s="1"/>
  <c r="F57" i="47"/>
  <c r="E58" i="47"/>
  <c r="G58" i="47" s="1"/>
  <c r="F58" i="47"/>
  <c r="E59" i="47"/>
  <c r="G59" i="47" s="1"/>
  <c r="F59" i="47"/>
  <c r="E60" i="47"/>
  <c r="F60" i="47"/>
  <c r="G60" i="47" s="1"/>
  <c r="E61" i="47"/>
  <c r="F61" i="47"/>
  <c r="G61" i="47"/>
  <c r="E62" i="47"/>
  <c r="G62" i="47" s="1"/>
  <c r="F62" i="47"/>
  <c r="E63" i="47"/>
  <c r="G63" i="47" s="1"/>
  <c r="F63" i="47"/>
  <c r="E64" i="47"/>
  <c r="F64" i="47"/>
  <c r="G64" i="47" s="1"/>
  <c r="E65" i="47"/>
  <c r="G65" i="47" s="1"/>
  <c r="F65" i="47"/>
  <c r="E66" i="47"/>
  <c r="G66" i="47" s="1"/>
  <c r="F66" i="47"/>
  <c r="E67" i="47"/>
  <c r="G67" i="47" s="1"/>
  <c r="F67" i="47"/>
  <c r="E68" i="47"/>
  <c r="F68" i="47"/>
  <c r="G68" i="47" s="1"/>
  <c r="E69" i="47"/>
  <c r="F69" i="47"/>
  <c r="G69" i="47"/>
  <c r="E70" i="47"/>
  <c r="G70" i="47" s="1"/>
  <c r="F70" i="47"/>
  <c r="E71" i="47"/>
  <c r="G71" i="47" s="1"/>
  <c r="F71" i="47"/>
  <c r="E72" i="47"/>
  <c r="F72" i="47"/>
  <c r="G72" i="47" s="1"/>
  <c r="E73" i="47"/>
  <c r="G73" i="47" s="1"/>
  <c r="F73" i="47"/>
  <c r="E74" i="47"/>
  <c r="G74" i="47" s="1"/>
  <c r="F74" i="47"/>
  <c r="E75" i="47"/>
  <c r="G75" i="47" s="1"/>
  <c r="F75" i="47"/>
  <c r="E76" i="47"/>
  <c r="F76" i="47"/>
  <c r="G76" i="47" s="1"/>
  <c r="E77" i="47"/>
  <c r="F77" i="47"/>
  <c r="G77" i="47"/>
  <c r="E78" i="47"/>
  <c r="G78" i="47" s="1"/>
  <c r="F78" i="47"/>
  <c r="E79" i="47"/>
  <c r="G79" i="47" s="1"/>
  <c r="F79" i="47"/>
  <c r="E80" i="47"/>
  <c r="F80" i="47"/>
  <c r="G80" i="47" s="1"/>
  <c r="E81" i="47"/>
  <c r="G81" i="47" s="1"/>
  <c r="F81" i="47"/>
  <c r="E82" i="47"/>
  <c r="G82" i="47" s="1"/>
  <c r="F82" i="47"/>
  <c r="E83" i="47"/>
  <c r="G83" i="47" s="1"/>
  <c r="F83" i="47"/>
  <c r="E84" i="47"/>
  <c r="F84" i="47"/>
  <c r="G84" i="47" s="1"/>
  <c r="E85" i="47"/>
  <c r="F85" i="47"/>
  <c r="G85" i="47"/>
  <c r="E86" i="47"/>
  <c r="G86" i="47" s="1"/>
  <c r="F86" i="47"/>
  <c r="E87" i="47"/>
  <c r="G87" i="47" s="1"/>
  <c r="F87" i="47"/>
  <c r="E88" i="47"/>
  <c r="F88" i="47"/>
  <c r="G88" i="47" s="1"/>
  <c r="E89" i="47"/>
  <c r="G89" i="47" s="1"/>
  <c r="F89" i="47"/>
  <c r="E90" i="47"/>
  <c r="G90" i="47" s="1"/>
  <c r="F90" i="47"/>
  <c r="E91" i="47"/>
  <c r="G91" i="47" s="1"/>
  <c r="F91" i="47"/>
  <c r="E92" i="47"/>
  <c r="F92" i="47"/>
  <c r="G92" i="47" s="1"/>
  <c r="E93" i="47"/>
  <c r="F93" i="47"/>
  <c r="G93" i="47"/>
  <c r="E94" i="47"/>
  <c r="G94" i="47" s="1"/>
  <c r="F94" i="47"/>
  <c r="E95" i="47"/>
  <c r="G95" i="47" s="1"/>
  <c r="F95" i="47"/>
  <c r="E96" i="47"/>
  <c r="F96" i="47"/>
  <c r="G96" i="47" s="1"/>
  <c r="E97" i="47"/>
  <c r="G97" i="47" s="1"/>
  <c r="F97" i="47"/>
  <c r="E98" i="47"/>
  <c r="G98" i="47" s="1"/>
  <c r="F98" i="47"/>
  <c r="E99" i="47"/>
  <c r="G99" i="47" s="1"/>
  <c r="F99" i="47"/>
  <c r="E100" i="47"/>
  <c r="F100" i="47"/>
  <c r="G100" i="47" s="1"/>
  <c r="G5" i="47"/>
  <c r="F5" i="47"/>
  <c r="E5" i="47"/>
  <c r="H6" i="46"/>
  <c r="H7" i="46"/>
  <c r="H8" i="46"/>
  <c r="H9" i="46"/>
  <c r="H10" i="46"/>
  <c r="H11" i="46"/>
  <c r="H12" i="46"/>
  <c r="H13" i="46"/>
  <c r="H14" i="46"/>
  <c r="H15" i="46"/>
  <c r="H16" i="46"/>
  <c r="H17" i="46"/>
  <c r="H18" i="46"/>
  <c r="H19" i="46"/>
  <c r="H20" i="46"/>
  <c r="H21" i="46"/>
  <c r="H22" i="46"/>
  <c r="H23" i="46"/>
  <c r="H24" i="46"/>
  <c r="H25" i="46"/>
  <c r="H26" i="46"/>
  <c r="H27" i="46"/>
  <c r="H28" i="46"/>
  <c r="H29" i="46"/>
  <c r="H30" i="46"/>
  <c r="H31" i="46"/>
  <c r="H32" i="46"/>
  <c r="H33" i="46"/>
  <c r="H34" i="46"/>
  <c r="H35" i="46"/>
  <c r="H36" i="46"/>
  <c r="H37" i="46"/>
  <c r="H38" i="46"/>
  <c r="H39" i="46"/>
  <c r="H40" i="46"/>
  <c r="H41" i="46"/>
  <c r="H42" i="46"/>
  <c r="H43" i="46"/>
  <c r="H44" i="46"/>
  <c r="H45" i="46"/>
  <c r="H46" i="46"/>
  <c r="H47" i="46"/>
  <c r="H48" i="46"/>
  <c r="H49" i="46"/>
  <c r="H50" i="46"/>
  <c r="H51" i="46"/>
  <c r="H52" i="46"/>
  <c r="H53" i="46"/>
  <c r="H54" i="46"/>
  <c r="H55" i="46"/>
  <c r="H56" i="46"/>
  <c r="H57" i="46"/>
  <c r="H58" i="46"/>
  <c r="H59" i="46"/>
  <c r="H60" i="46"/>
  <c r="H61" i="46"/>
  <c r="H62" i="46"/>
  <c r="H63" i="46"/>
  <c r="H64" i="46"/>
  <c r="H65" i="46"/>
  <c r="H66" i="46"/>
  <c r="H67" i="46"/>
  <c r="H68" i="46"/>
  <c r="H69" i="46"/>
  <c r="H70" i="46"/>
  <c r="H71" i="46"/>
  <c r="H72" i="46"/>
  <c r="H73" i="46"/>
  <c r="H74" i="46"/>
  <c r="H75" i="46"/>
  <c r="H76" i="46"/>
  <c r="H77" i="46"/>
  <c r="H78" i="46"/>
  <c r="H79" i="46"/>
  <c r="H80" i="46"/>
  <c r="H81" i="46"/>
  <c r="H82" i="46"/>
  <c r="H83" i="46"/>
  <c r="H84" i="46"/>
  <c r="H85" i="46"/>
  <c r="H86" i="46"/>
  <c r="H87" i="46"/>
  <c r="H88" i="46"/>
  <c r="H89" i="46"/>
  <c r="H90" i="46"/>
  <c r="H91" i="46"/>
  <c r="H92" i="46"/>
  <c r="H93" i="46"/>
  <c r="H94" i="46"/>
  <c r="H95" i="46"/>
  <c r="H96" i="46"/>
  <c r="H97" i="46"/>
  <c r="H98" i="46"/>
  <c r="H99" i="46"/>
  <c r="H100" i="46"/>
  <c r="H101" i="46"/>
  <c r="H102" i="46"/>
  <c r="H103" i="46"/>
  <c r="H104" i="46"/>
  <c r="H105" i="46"/>
  <c r="H106" i="46"/>
  <c r="H107" i="46"/>
  <c r="H108" i="46"/>
  <c r="H109" i="46"/>
  <c r="H110" i="46"/>
  <c r="H111" i="46"/>
  <c r="H112" i="46"/>
  <c r="H113" i="46"/>
  <c r="H114" i="46"/>
  <c r="H115" i="46"/>
  <c r="H116" i="46"/>
  <c r="H117" i="46"/>
  <c r="H118" i="46"/>
  <c r="H119" i="46"/>
  <c r="H120" i="46"/>
  <c r="H121" i="46"/>
  <c r="H122" i="46"/>
  <c r="H123" i="46"/>
  <c r="H124" i="46"/>
  <c r="H125" i="46"/>
  <c r="H126" i="46"/>
  <c r="H127" i="46"/>
  <c r="H128" i="46"/>
  <c r="H129" i="46"/>
  <c r="H130" i="46"/>
  <c r="H131" i="46"/>
  <c r="H132" i="46"/>
  <c r="H133" i="46"/>
  <c r="H134" i="46"/>
  <c r="H135" i="46"/>
  <c r="H136" i="46"/>
  <c r="H137" i="46"/>
  <c r="H138" i="46"/>
  <c r="H139" i="46"/>
  <c r="H140" i="46"/>
  <c r="H141" i="46"/>
  <c r="H142" i="46"/>
  <c r="H143" i="46"/>
  <c r="H144" i="46"/>
  <c r="H145" i="46"/>
  <c r="H146" i="46"/>
  <c r="H147" i="46"/>
  <c r="H148" i="46"/>
  <c r="H149" i="46"/>
  <c r="H150" i="46"/>
  <c r="H151" i="46"/>
  <c r="H152" i="46"/>
  <c r="H153" i="46"/>
  <c r="H154" i="46"/>
  <c r="H155" i="46"/>
  <c r="H156" i="46"/>
  <c r="H157" i="46"/>
  <c r="H158" i="46"/>
  <c r="H159" i="46"/>
  <c r="H160" i="46"/>
  <c r="H161" i="46"/>
  <c r="H162" i="46"/>
  <c r="H163" i="46"/>
  <c r="H164" i="46"/>
  <c r="H165" i="46"/>
  <c r="H166" i="46"/>
  <c r="H167" i="46"/>
  <c r="H168" i="46"/>
  <c r="H169" i="46"/>
  <c r="H170" i="46"/>
  <c r="H171" i="46"/>
  <c r="H172" i="46"/>
  <c r="H173" i="46"/>
  <c r="H174" i="46"/>
  <c r="H175" i="46"/>
  <c r="H176" i="46"/>
  <c r="H177" i="46"/>
  <c r="H178" i="46"/>
  <c r="H179" i="46"/>
  <c r="H180" i="46"/>
  <c r="H181" i="46"/>
  <c r="H182" i="46"/>
  <c r="H183" i="46"/>
  <c r="H184" i="46"/>
  <c r="H185" i="46"/>
  <c r="H186" i="46"/>
  <c r="H187" i="46"/>
  <c r="H188" i="46"/>
  <c r="H189" i="46"/>
  <c r="H190" i="46"/>
  <c r="H191" i="46"/>
  <c r="H192" i="46"/>
  <c r="H193" i="46"/>
  <c r="H194" i="46"/>
  <c r="H195" i="46"/>
  <c r="H196" i="46"/>
  <c r="H197" i="46"/>
  <c r="H198" i="46"/>
  <c r="H199" i="46"/>
  <c r="H200" i="46"/>
  <c r="H201" i="46"/>
  <c r="H202" i="46"/>
  <c r="H203" i="46"/>
  <c r="H204" i="46"/>
  <c r="H205" i="46"/>
  <c r="H206" i="46"/>
  <c r="H207" i="46"/>
  <c r="H208" i="46"/>
  <c r="H209" i="46"/>
  <c r="H210" i="46"/>
  <c r="H211" i="46"/>
  <c r="H212" i="46"/>
  <c r="H213" i="46"/>
  <c r="H214" i="46"/>
  <c r="H215" i="46"/>
  <c r="H216" i="46"/>
  <c r="H217" i="46"/>
  <c r="H218" i="46"/>
  <c r="H219" i="46"/>
  <c r="H220" i="46"/>
  <c r="H221" i="46"/>
  <c r="H222" i="46"/>
  <c r="H223" i="46"/>
  <c r="H224" i="46"/>
  <c r="H225" i="46"/>
  <c r="H226" i="46"/>
  <c r="H227" i="46"/>
  <c r="H228" i="46"/>
  <c r="H229" i="46"/>
  <c r="H230" i="46"/>
  <c r="H231" i="46"/>
  <c r="H232" i="46"/>
  <c r="H233" i="46"/>
  <c r="H234" i="46"/>
  <c r="H235" i="46"/>
  <c r="H236" i="46"/>
  <c r="H237" i="46"/>
  <c r="H238" i="46"/>
  <c r="H239" i="46"/>
  <c r="H240" i="46"/>
  <c r="H241" i="46"/>
  <c r="H242" i="46"/>
  <c r="H243" i="46"/>
  <c r="H244" i="46"/>
  <c r="H245" i="46"/>
  <c r="H246" i="46"/>
  <c r="H247" i="46"/>
  <c r="H248" i="46"/>
  <c r="H249" i="46"/>
  <c r="H250" i="46"/>
  <c r="H251" i="46"/>
  <c r="H252" i="46"/>
  <c r="H253" i="46"/>
  <c r="H254" i="46"/>
  <c r="H255" i="46"/>
  <c r="H256" i="46"/>
  <c r="H257" i="46"/>
  <c r="H258" i="46"/>
  <c r="H259" i="46"/>
  <c r="H260" i="46"/>
  <c r="H261" i="46"/>
  <c r="H262" i="46"/>
  <c r="H263" i="46"/>
  <c r="H264" i="46"/>
  <c r="H265" i="46"/>
  <c r="H266" i="46"/>
  <c r="H267" i="46"/>
  <c r="H268" i="46"/>
  <c r="H269" i="46"/>
  <c r="H270" i="46"/>
  <c r="H271" i="46"/>
  <c r="H272" i="46"/>
  <c r="H273" i="46"/>
  <c r="H274" i="46"/>
  <c r="H275" i="46"/>
  <c r="H276" i="46"/>
  <c r="H277" i="46"/>
  <c r="H278" i="46"/>
  <c r="H279" i="46"/>
  <c r="H280" i="46"/>
  <c r="H281" i="46"/>
  <c r="H282" i="46"/>
  <c r="H283" i="46"/>
  <c r="H284" i="46"/>
  <c r="H285" i="46"/>
  <c r="H286" i="46"/>
  <c r="H287" i="46"/>
  <c r="H288" i="46"/>
  <c r="H289" i="46"/>
  <c r="H290" i="46"/>
  <c r="H291" i="46"/>
  <c r="H292" i="46"/>
  <c r="H293" i="46"/>
  <c r="H294" i="46"/>
  <c r="H295" i="46"/>
  <c r="H296" i="46"/>
  <c r="H297" i="46"/>
  <c r="H298" i="46"/>
  <c r="H299" i="46"/>
  <c r="H300" i="46"/>
  <c r="H301" i="46"/>
  <c r="H302" i="46"/>
  <c r="H303" i="46"/>
  <c r="H304" i="46"/>
  <c r="H305" i="46"/>
  <c r="H306" i="46"/>
  <c r="H307" i="46"/>
  <c r="H308" i="46"/>
  <c r="H309" i="46"/>
  <c r="H310" i="46"/>
  <c r="H311" i="46"/>
  <c r="H312" i="46"/>
  <c r="H313" i="46"/>
  <c r="H314" i="46"/>
  <c r="H315" i="46"/>
  <c r="H316" i="46"/>
  <c r="H317" i="46"/>
  <c r="H318" i="46"/>
  <c r="H319" i="46"/>
  <c r="H320" i="46"/>
  <c r="H321" i="46"/>
  <c r="H322" i="46"/>
  <c r="H323" i="46"/>
  <c r="H324" i="46"/>
  <c r="H325" i="46"/>
  <c r="H326" i="46"/>
  <c r="H327" i="46"/>
  <c r="H328" i="46"/>
  <c r="H329" i="46"/>
  <c r="H330" i="46"/>
  <c r="H331" i="46"/>
  <c r="H332" i="46"/>
  <c r="H333" i="46"/>
  <c r="H334" i="46"/>
  <c r="H335" i="46"/>
  <c r="H336" i="46"/>
  <c r="H337" i="46"/>
  <c r="H338" i="46"/>
  <c r="H339" i="46"/>
  <c r="H340" i="46"/>
  <c r="H341" i="46"/>
  <c r="H342" i="46"/>
  <c r="H343" i="46"/>
  <c r="H344" i="46"/>
  <c r="H345" i="46"/>
  <c r="H346" i="46"/>
  <c r="H347" i="46"/>
  <c r="H348" i="46"/>
  <c r="H349" i="46"/>
  <c r="H350" i="46"/>
  <c r="H351" i="46"/>
  <c r="H352" i="46"/>
  <c r="H353" i="46"/>
  <c r="H354" i="46"/>
  <c r="H355" i="46"/>
  <c r="H356" i="46"/>
  <c r="H357" i="46"/>
  <c r="H358" i="46"/>
  <c r="H359" i="46"/>
  <c r="H360" i="46"/>
  <c r="H361" i="46"/>
  <c r="H362" i="46"/>
  <c r="H363" i="46"/>
  <c r="H364" i="46"/>
  <c r="H365" i="46"/>
  <c r="H366" i="46"/>
  <c r="H367" i="46"/>
  <c r="H368" i="46"/>
  <c r="H369" i="46"/>
  <c r="H370" i="46"/>
  <c r="H371" i="46"/>
  <c r="H372" i="46"/>
  <c r="H373" i="46"/>
  <c r="H374" i="46"/>
  <c r="H375" i="46"/>
  <c r="H376" i="46"/>
  <c r="H377" i="46"/>
  <c r="H378" i="46"/>
  <c r="H379" i="46"/>
  <c r="H380" i="46"/>
  <c r="H381" i="46"/>
  <c r="H382" i="46"/>
  <c r="H383" i="46"/>
  <c r="H384" i="46"/>
  <c r="H385" i="46"/>
  <c r="H386" i="46"/>
  <c r="H387" i="46"/>
  <c r="H388" i="46"/>
  <c r="H389" i="46"/>
  <c r="H390" i="46"/>
  <c r="H391" i="46"/>
  <c r="H392" i="46"/>
  <c r="H393" i="46"/>
  <c r="H394" i="46"/>
  <c r="H395" i="46"/>
  <c r="H396" i="46"/>
  <c r="H397" i="46"/>
  <c r="H398" i="46"/>
  <c r="H399" i="46"/>
  <c r="H400" i="46"/>
  <c r="H401" i="46"/>
  <c r="H402" i="46"/>
  <c r="H403" i="46"/>
  <c r="H404" i="46"/>
  <c r="H405" i="46"/>
  <c r="H406" i="46"/>
  <c r="H407" i="46"/>
  <c r="H408" i="46"/>
  <c r="H409" i="46"/>
  <c r="H410" i="46"/>
  <c r="H411" i="46"/>
  <c r="H412" i="46"/>
  <c r="H413" i="46"/>
  <c r="H414" i="46"/>
  <c r="H415" i="46"/>
  <c r="H416" i="46"/>
  <c r="H417" i="46"/>
  <c r="H418" i="46"/>
  <c r="H419" i="46"/>
  <c r="H420" i="46"/>
  <c r="H421" i="46"/>
  <c r="H422" i="46"/>
  <c r="H423" i="46"/>
  <c r="H424" i="46"/>
  <c r="H425" i="46"/>
  <c r="H426" i="46"/>
  <c r="H427" i="46"/>
  <c r="H428" i="46"/>
  <c r="H429" i="46"/>
  <c r="H430" i="46"/>
  <c r="H431" i="46"/>
  <c r="H432" i="46"/>
  <c r="H433" i="46"/>
  <c r="H434" i="46"/>
  <c r="H435" i="46"/>
  <c r="H436" i="46"/>
  <c r="H437" i="46"/>
  <c r="H438" i="46"/>
  <c r="H439" i="46"/>
  <c r="H440" i="46"/>
  <c r="H441" i="46"/>
  <c r="H442" i="46"/>
  <c r="H443" i="46"/>
  <c r="H444" i="46"/>
  <c r="H445" i="46"/>
  <c r="H446" i="46"/>
  <c r="H447" i="46"/>
  <c r="H448" i="46"/>
  <c r="H449" i="46"/>
  <c r="H450" i="46"/>
  <c r="H451" i="46"/>
  <c r="H452" i="46"/>
  <c r="H453" i="46"/>
  <c r="H454" i="46"/>
  <c r="H455" i="46"/>
  <c r="H456" i="46"/>
  <c r="H457" i="46"/>
  <c r="H458" i="46"/>
  <c r="H459" i="46"/>
  <c r="H460" i="46"/>
  <c r="H461" i="46"/>
  <c r="H462" i="46"/>
  <c r="H463" i="46"/>
  <c r="H464" i="46"/>
  <c r="H465" i="46"/>
  <c r="H466" i="46"/>
  <c r="H467" i="46"/>
  <c r="H468" i="46"/>
  <c r="H469" i="46"/>
  <c r="H470" i="46"/>
  <c r="H471" i="46"/>
  <c r="H472" i="46"/>
  <c r="H473" i="46"/>
  <c r="H474" i="46"/>
  <c r="H475" i="46"/>
  <c r="H476" i="46"/>
  <c r="H477" i="46"/>
  <c r="H478" i="46"/>
  <c r="H479" i="46"/>
  <c r="H480" i="46"/>
  <c r="H481" i="46"/>
  <c r="H482" i="46"/>
  <c r="H483" i="46"/>
  <c r="H484" i="46"/>
  <c r="H485" i="46"/>
  <c r="H486" i="46"/>
  <c r="H487" i="46"/>
  <c r="H488" i="46"/>
  <c r="H489" i="46"/>
  <c r="H490" i="46"/>
  <c r="H491" i="46"/>
  <c r="H492" i="46"/>
  <c r="H493" i="46"/>
  <c r="H494" i="46"/>
  <c r="H495" i="46"/>
  <c r="H496" i="46"/>
  <c r="H497" i="46"/>
  <c r="H498" i="46"/>
  <c r="H499" i="46"/>
  <c r="H500" i="46"/>
  <c r="H501" i="46"/>
  <c r="H502" i="46"/>
  <c r="H503" i="46"/>
  <c r="H504" i="46"/>
  <c r="H505" i="46"/>
  <c r="H506" i="46"/>
  <c r="H507" i="46"/>
  <c r="H508" i="46"/>
  <c r="H509" i="46"/>
  <c r="H510" i="46"/>
  <c r="H511" i="46"/>
  <c r="H512" i="46"/>
  <c r="H513" i="46"/>
  <c r="H514" i="46"/>
  <c r="H515" i="46"/>
  <c r="H516" i="46"/>
  <c r="H517" i="46"/>
  <c r="H518" i="46"/>
  <c r="H519" i="46"/>
  <c r="H520" i="46"/>
  <c r="H521" i="46"/>
  <c r="H522" i="46"/>
  <c r="H523" i="46"/>
  <c r="H524" i="46"/>
  <c r="H525" i="46"/>
  <c r="H526" i="46"/>
  <c r="H527" i="46"/>
  <c r="H528" i="46"/>
  <c r="H529" i="46"/>
  <c r="H530" i="46"/>
  <c r="H531" i="46"/>
  <c r="H532" i="46"/>
  <c r="H533" i="46"/>
  <c r="H534" i="46"/>
  <c r="H535" i="46"/>
  <c r="H536" i="46"/>
  <c r="H537" i="46"/>
  <c r="H538" i="46"/>
  <c r="H539" i="46"/>
  <c r="H540" i="46"/>
  <c r="H541" i="46"/>
  <c r="H542" i="46"/>
  <c r="H543" i="46"/>
  <c r="H544" i="46"/>
  <c r="H545" i="46"/>
  <c r="H546" i="46"/>
  <c r="H547" i="46"/>
  <c r="H548" i="46"/>
  <c r="H549" i="46"/>
  <c r="H550" i="46"/>
  <c r="H551" i="46"/>
  <c r="H552" i="46"/>
  <c r="H553" i="46"/>
  <c r="H554" i="46"/>
  <c r="H555" i="46"/>
  <c r="H556" i="46"/>
  <c r="H557" i="46"/>
  <c r="H558" i="46"/>
  <c r="H559" i="46"/>
  <c r="H560" i="46"/>
  <c r="H561" i="46"/>
  <c r="H562" i="46"/>
  <c r="H563" i="46"/>
  <c r="H564" i="46"/>
  <c r="H565" i="46"/>
  <c r="H566" i="46"/>
  <c r="H567" i="46"/>
  <c r="H568" i="46"/>
  <c r="H569" i="46"/>
  <c r="H570" i="46"/>
  <c r="H571" i="46"/>
  <c r="H572" i="46"/>
  <c r="H573" i="46"/>
  <c r="H574" i="46"/>
  <c r="H575" i="46"/>
  <c r="H576" i="46"/>
  <c r="H577" i="46"/>
  <c r="H578" i="46"/>
  <c r="H579" i="46"/>
  <c r="H580" i="46"/>
  <c r="H581" i="46"/>
  <c r="H582" i="46"/>
  <c r="H583" i="46"/>
  <c r="H584" i="46"/>
  <c r="H585" i="46"/>
  <c r="H586" i="46"/>
  <c r="H587" i="46"/>
  <c r="H588" i="46"/>
  <c r="H589" i="46"/>
  <c r="H590" i="46"/>
  <c r="H591" i="46"/>
  <c r="H592" i="46"/>
  <c r="H593" i="46"/>
  <c r="H594" i="46"/>
  <c r="H595" i="46"/>
  <c r="H596" i="46"/>
  <c r="H597" i="46"/>
  <c r="H598" i="46"/>
  <c r="H599" i="46"/>
  <c r="H600" i="46"/>
  <c r="H601" i="46"/>
  <c r="H602" i="46"/>
  <c r="H603" i="46"/>
  <c r="H604" i="46"/>
  <c r="H605" i="46"/>
  <c r="H606" i="46"/>
  <c r="H607" i="46"/>
  <c r="H608" i="46"/>
  <c r="H609" i="46"/>
  <c r="H610" i="46"/>
  <c r="H611" i="46"/>
  <c r="H612" i="46"/>
  <c r="H613" i="46"/>
  <c r="H614" i="46"/>
  <c r="H615" i="46"/>
  <c r="H616" i="46"/>
  <c r="H617" i="46"/>
  <c r="H618" i="46"/>
  <c r="H619" i="46"/>
  <c r="H620" i="46"/>
  <c r="H621" i="46"/>
  <c r="H622" i="46"/>
  <c r="H623" i="46"/>
  <c r="H624" i="46"/>
  <c r="H625" i="46"/>
  <c r="H626" i="46"/>
  <c r="H627" i="46"/>
  <c r="H628" i="46"/>
  <c r="H629" i="46"/>
  <c r="H630" i="46"/>
  <c r="H631" i="46"/>
  <c r="H632" i="46"/>
  <c r="H633" i="46"/>
  <c r="H634" i="46"/>
  <c r="H635" i="46"/>
  <c r="H636" i="46"/>
  <c r="H637" i="46"/>
  <c r="H638" i="46"/>
  <c r="H639" i="46"/>
  <c r="H640" i="46"/>
  <c r="H641" i="46"/>
  <c r="H642" i="46"/>
  <c r="H643" i="46"/>
  <c r="H644" i="46"/>
  <c r="H645" i="46"/>
  <c r="H646" i="46"/>
  <c r="H647" i="46"/>
  <c r="H648" i="46"/>
  <c r="H649" i="46"/>
  <c r="H650" i="46"/>
  <c r="H651" i="46"/>
  <c r="H652" i="46"/>
  <c r="H653" i="46"/>
  <c r="H654" i="46"/>
  <c r="H655" i="46"/>
  <c r="H656" i="46"/>
  <c r="H657" i="46"/>
  <c r="H658" i="46"/>
  <c r="H659" i="46"/>
  <c r="H660" i="46"/>
  <c r="H661" i="46"/>
  <c r="H662" i="46"/>
  <c r="H663" i="46"/>
  <c r="H664" i="46"/>
  <c r="H665" i="46"/>
  <c r="H666" i="46"/>
  <c r="H667" i="46"/>
  <c r="H668" i="46"/>
  <c r="H669" i="46"/>
  <c r="H670" i="46"/>
  <c r="H671" i="46"/>
  <c r="H672" i="46"/>
  <c r="H673" i="46"/>
  <c r="H674" i="46"/>
  <c r="H675" i="46"/>
  <c r="H676" i="46"/>
  <c r="H677" i="46"/>
  <c r="H678" i="46"/>
  <c r="H679" i="46"/>
  <c r="H680" i="46"/>
  <c r="H681" i="46"/>
  <c r="H682" i="46"/>
  <c r="H683" i="46"/>
  <c r="H684" i="46"/>
  <c r="H685" i="46"/>
  <c r="H686" i="46"/>
  <c r="H687" i="46"/>
  <c r="H688" i="46"/>
  <c r="H689" i="46"/>
  <c r="H690" i="46"/>
  <c r="H691" i="46"/>
  <c r="H692" i="46"/>
  <c r="H693" i="46"/>
  <c r="H694" i="46"/>
  <c r="H695" i="46"/>
  <c r="H696" i="46"/>
  <c r="H697" i="46"/>
  <c r="H698" i="46"/>
  <c r="H699" i="46"/>
  <c r="H700" i="46"/>
  <c r="H701" i="46"/>
  <c r="H702" i="46"/>
  <c r="H703" i="46"/>
  <c r="H704" i="46"/>
  <c r="H705" i="46"/>
  <c r="H706" i="46"/>
  <c r="H707" i="46"/>
  <c r="H708" i="46"/>
  <c r="H709" i="46"/>
  <c r="H710" i="46"/>
  <c r="H711" i="46"/>
  <c r="H712" i="46"/>
  <c r="H713" i="46"/>
  <c r="H714" i="46"/>
  <c r="H715" i="46"/>
  <c r="H716" i="46"/>
  <c r="H717" i="46"/>
  <c r="H718" i="46"/>
  <c r="H719" i="46"/>
  <c r="H720" i="46"/>
  <c r="H721" i="46"/>
  <c r="H722" i="46"/>
  <c r="H723" i="46"/>
  <c r="H724" i="46"/>
  <c r="H725" i="46"/>
  <c r="H726" i="46"/>
  <c r="H727" i="46"/>
  <c r="H728" i="46"/>
  <c r="H729" i="46"/>
  <c r="H730" i="46"/>
  <c r="H731" i="46"/>
  <c r="H732" i="46"/>
  <c r="H733" i="46"/>
  <c r="H734" i="46"/>
  <c r="H735" i="46"/>
  <c r="H736" i="46"/>
  <c r="H737" i="46"/>
  <c r="H738" i="46"/>
  <c r="H739" i="46"/>
  <c r="H740" i="46"/>
  <c r="H741" i="46"/>
  <c r="H742" i="46"/>
  <c r="H743" i="46"/>
  <c r="H744" i="46"/>
  <c r="H745" i="46"/>
  <c r="H746" i="46"/>
  <c r="H747" i="46"/>
  <c r="H748" i="46"/>
  <c r="H5" i="46"/>
  <c r="I6" i="49"/>
  <c r="I7" i="49"/>
  <c r="I8" i="49"/>
  <c r="I9" i="49"/>
  <c r="I10" i="49"/>
  <c r="I11" i="49"/>
  <c r="I12" i="49"/>
  <c r="I13" i="49"/>
  <c r="I14" i="49"/>
  <c r="I15" i="49"/>
  <c r="I16" i="49"/>
  <c r="I17" i="49"/>
  <c r="I18" i="49"/>
  <c r="I19" i="49"/>
  <c r="I20" i="49"/>
  <c r="I21" i="49"/>
  <c r="I22" i="49"/>
  <c r="I23" i="49"/>
  <c r="I24" i="49"/>
  <c r="I25" i="49"/>
  <c r="I26" i="49"/>
  <c r="I27" i="49"/>
  <c r="I28" i="49"/>
  <c r="I29" i="49"/>
  <c r="I30" i="49"/>
  <c r="I31" i="49"/>
  <c r="I32" i="49"/>
  <c r="I33" i="49"/>
  <c r="I34" i="49"/>
  <c r="I35" i="49"/>
  <c r="I36" i="49"/>
  <c r="I37" i="49"/>
  <c r="I38" i="49"/>
  <c r="I39" i="49"/>
  <c r="I40" i="49"/>
  <c r="I41" i="49"/>
  <c r="I42" i="49"/>
  <c r="I43" i="49"/>
  <c r="I44" i="49"/>
  <c r="I45" i="49"/>
  <c r="I46" i="49"/>
  <c r="I47" i="49"/>
  <c r="I48" i="49"/>
  <c r="I49" i="49"/>
  <c r="I50" i="49"/>
  <c r="I51" i="49"/>
  <c r="I52" i="49"/>
  <c r="I53" i="49"/>
  <c r="I54" i="49"/>
  <c r="I55" i="49"/>
  <c r="I56" i="49"/>
  <c r="I57" i="49"/>
  <c r="I58" i="49"/>
  <c r="I59" i="49"/>
  <c r="I60" i="49"/>
  <c r="I61" i="49"/>
  <c r="I62" i="49"/>
  <c r="I63" i="49"/>
  <c r="I64" i="49"/>
  <c r="I65" i="49"/>
  <c r="I66" i="49"/>
  <c r="I67" i="49"/>
  <c r="I68" i="49"/>
  <c r="I69" i="49"/>
  <c r="I70" i="49"/>
  <c r="I71" i="49"/>
  <c r="I72" i="49"/>
  <c r="I73" i="49"/>
  <c r="I74" i="49"/>
  <c r="I75" i="49"/>
  <c r="I76" i="49"/>
  <c r="I77" i="49"/>
  <c r="I78" i="49"/>
  <c r="I79" i="49"/>
  <c r="I80" i="49"/>
  <c r="I81" i="49"/>
  <c r="I82" i="49"/>
  <c r="I83" i="49"/>
  <c r="I84" i="49"/>
  <c r="I85" i="49"/>
  <c r="I86" i="49"/>
  <c r="I87" i="49"/>
  <c r="I88" i="49"/>
  <c r="I89" i="49"/>
  <c r="I90" i="49"/>
  <c r="I91" i="49"/>
  <c r="I92" i="49"/>
  <c r="I93" i="49"/>
  <c r="I94" i="49"/>
  <c r="I95" i="49"/>
  <c r="I96" i="49"/>
  <c r="I97" i="49"/>
  <c r="I98" i="49"/>
  <c r="I99" i="49"/>
  <c r="I100" i="49"/>
  <c r="I101" i="49"/>
  <c r="I102" i="49"/>
  <c r="I103" i="49"/>
  <c r="I104" i="49"/>
  <c r="I105" i="49"/>
  <c r="I106" i="49"/>
  <c r="I107" i="49"/>
  <c r="I108" i="49"/>
  <c r="I109" i="49"/>
  <c r="I110" i="49"/>
  <c r="I111" i="49"/>
  <c r="I112" i="49"/>
  <c r="I113" i="49"/>
  <c r="I114" i="49"/>
  <c r="I115" i="49"/>
  <c r="I116" i="49"/>
  <c r="I117" i="49"/>
  <c r="I118" i="49"/>
  <c r="I119" i="49"/>
  <c r="I120" i="49"/>
  <c r="I121" i="49"/>
  <c r="I122" i="49"/>
  <c r="I123" i="49"/>
  <c r="I124" i="49"/>
  <c r="I125" i="49"/>
  <c r="I126" i="49"/>
  <c r="I127" i="49"/>
  <c r="I128" i="49"/>
  <c r="I129" i="49"/>
  <c r="I130" i="49"/>
  <c r="I131" i="49"/>
  <c r="I132" i="49"/>
  <c r="I133" i="49"/>
  <c r="I134" i="49"/>
  <c r="I135" i="49"/>
  <c r="I136" i="49"/>
  <c r="I137" i="49"/>
  <c r="I138" i="49"/>
  <c r="I139" i="49"/>
  <c r="I140" i="49"/>
  <c r="I141" i="49"/>
  <c r="I142" i="49"/>
  <c r="I143" i="49"/>
  <c r="I144" i="49"/>
  <c r="I145" i="49"/>
  <c r="I146" i="49"/>
  <c r="I147" i="49"/>
  <c r="I148" i="49"/>
  <c r="I149" i="49"/>
  <c r="I150" i="49"/>
  <c r="I152" i="49"/>
  <c r="I153" i="49"/>
  <c r="I154" i="49"/>
  <c r="I155" i="49"/>
  <c r="I156" i="49"/>
  <c r="I157" i="49"/>
  <c r="I158" i="49"/>
  <c r="I159" i="49"/>
  <c r="I160" i="49"/>
  <c r="I161" i="49"/>
  <c r="I162" i="49"/>
  <c r="I163" i="49"/>
  <c r="I164" i="49"/>
  <c r="I165" i="49"/>
  <c r="I166" i="49"/>
  <c r="I167" i="49"/>
  <c r="I168" i="49"/>
  <c r="I169" i="49"/>
  <c r="I170" i="49"/>
  <c r="I171" i="49"/>
  <c r="I172" i="49"/>
  <c r="I173" i="49"/>
  <c r="I174" i="49"/>
  <c r="I175" i="49"/>
  <c r="I176" i="49"/>
  <c r="I177" i="49"/>
  <c r="I178" i="49"/>
  <c r="I179" i="49"/>
  <c r="I180" i="49"/>
  <c r="I181" i="49"/>
  <c r="I182" i="49"/>
  <c r="I183" i="49"/>
  <c r="I184" i="49"/>
  <c r="I185" i="49"/>
  <c r="I186" i="49"/>
  <c r="I187" i="49"/>
  <c r="I188" i="49"/>
  <c r="I189" i="49"/>
  <c r="I190" i="49"/>
  <c r="I191" i="49"/>
  <c r="I192" i="49"/>
  <c r="I193" i="49"/>
  <c r="I194" i="49"/>
  <c r="I195" i="49"/>
  <c r="I196" i="49"/>
  <c r="I197" i="49"/>
  <c r="I198" i="49"/>
  <c r="I199" i="49"/>
  <c r="I200" i="49"/>
  <c r="I201" i="49"/>
  <c r="I202" i="49"/>
  <c r="I203" i="49"/>
  <c r="I204" i="49"/>
  <c r="I205" i="49"/>
  <c r="I206" i="49"/>
  <c r="I207" i="49"/>
  <c r="I208" i="49"/>
  <c r="I209" i="49"/>
  <c r="I210" i="49"/>
  <c r="I211" i="49"/>
  <c r="I212" i="49"/>
  <c r="I213" i="49"/>
  <c r="I214" i="49"/>
  <c r="I215" i="49"/>
  <c r="I216" i="49"/>
  <c r="I217" i="49"/>
  <c r="I218" i="49"/>
  <c r="I219" i="49"/>
  <c r="I220" i="49"/>
  <c r="I221" i="49"/>
  <c r="I222" i="49"/>
  <c r="I223" i="49"/>
  <c r="I224" i="49"/>
  <c r="I225" i="49"/>
  <c r="I226" i="49"/>
  <c r="I227" i="49"/>
  <c r="I228" i="49"/>
  <c r="I229" i="49"/>
  <c r="I230" i="49"/>
  <c r="I231" i="49"/>
  <c r="I232" i="49"/>
  <c r="I233" i="49"/>
  <c r="I234" i="49"/>
  <c r="I235" i="49"/>
  <c r="I236" i="49"/>
  <c r="I237" i="49"/>
  <c r="I238" i="49"/>
  <c r="I239" i="49"/>
  <c r="I240" i="49"/>
  <c r="I241" i="49"/>
  <c r="I242" i="49"/>
  <c r="I243" i="49"/>
  <c r="I244" i="49"/>
  <c r="I245" i="49"/>
  <c r="I246" i="49"/>
  <c r="I247" i="49"/>
  <c r="I248" i="49"/>
  <c r="I249" i="49"/>
  <c r="I250" i="49"/>
  <c r="I5" i="49"/>
  <c r="G6" i="49"/>
  <c r="G7" i="49"/>
  <c r="G8" i="49"/>
  <c r="G9" i="49"/>
  <c r="G10" i="49"/>
  <c r="G11" i="49"/>
  <c r="G12" i="49"/>
  <c r="G13" i="49"/>
  <c r="G14" i="49"/>
  <c r="G15" i="49"/>
  <c r="G16" i="49"/>
  <c r="G17" i="49"/>
  <c r="G18" i="49"/>
  <c r="G19" i="49"/>
  <c r="G20" i="49"/>
  <c r="G21" i="49"/>
  <c r="G22" i="49"/>
  <c r="G23" i="49"/>
  <c r="G24" i="49"/>
  <c r="G25" i="49"/>
  <c r="G26" i="49"/>
  <c r="G27" i="49"/>
  <c r="G28" i="49"/>
  <c r="G29" i="49"/>
  <c r="G30" i="49"/>
  <c r="G31" i="49"/>
  <c r="G32" i="49"/>
  <c r="G33" i="49"/>
  <c r="G34" i="49"/>
  <c r="G35" i="49"/>
  <c r="G36" i="49"/>
  <c r="G37" i="49"/>
  <c r="G38" i="49"/>
  <c r="G39" i="49"/>
  <c r="G40" i="49"/>
  <c r="G41" i="49"/>
  <c r="G42" i="49"/>
  <c r="G43" i="49"/>
  <c r="G44" i="49"/>
  <c r="G45" i="49"/>
  <c r="G46" i="49"/>
  <c r="G47" i="49"/>
  <c r="G48" i="49"/>
  <c r="G49" i="49"/>
  <c r="G50" i="49"/>
  <c r="G51" i="49"/>
  <c r="G52" i="49"/>
  <c r="G53" i="49"/>
  <c r="G54" i="49"/>
  <c r="G55" i="49"/>
  <c r="G56" i="49"/>
  <c r="G57" i="49"/>
  <c r="G58" i="49"/>
  <c r="G59" i="49"/>
  <c r="G60" i="49"/>
  <c r="G61" i="49"/>
  <c r="G62" i="49"/>
  <c r="G63" i="49"/>
  <c r="G64" i="49"/>
  <c r="G65" i="49"/>
  <c r="G66" i="49"/>
  <c r="G67" i="49"/>
  <c r="G68" i="49"/>
  <c r="G69" i="49"/>
  <c r="G70" i="49"/>
  <c r="G71" i="49"/>
  <c r="G72" i="49"/>
  <c r="G73" i="49"/>
  <c r="G74" i="49"/>
  <c r="G75" i="49"/>
  <c r="G76" i="49"/>
  <c r="G77" i="49"/>
  <c r="G78" i="49"/>
  <c r="G79" i="49"/>
  <c r="G80" i="49"/>
  <c r="G81" i="49"/>
  <c r="G82" i="49"/>
  <c r="G83" i="49"/>
  <c r="G84" i="49"/>
  <c r="G85" i="49"/>
  <c r="G86" i="49"/>
  <c r="G87" i="49"/>
  <c r="G88" i="49"/>
  <c r="G89" i="49"/>
  <c r="G90" i="49"/>
  <c r="G91" i="49"/>
  <c r="G92" i="49"/>
  <c r="G93" i="49"/>
  <c r="G94" i="49"/>
  <c r="G95" i="49"/>
  <c r="G96" i="49"/>
  <c r="G97" i="49"/>
  <c r="G98" i="49"/>
  <c r="G99" i="49"/>
  <c r="G100" i="49"/>
  <c r="G101" i="49"/>
  <c r="G102" i="49"/>
  <c r="G103" i="49"/>
  <c r="G104" i="49"/>
  <c r="G105" i="49"/>
  <c r="G106" i="49"/>
  <c r="G107" i="49"/>
  <c r="G108" i="49"/>
  <c r="G109" i="49"/>
  <c r="G110" i="49"/>
  <c r="G111" i="49"/>
  <c r="G112" i="49"/>
  <c r="G113" i="49"/>
  <c r="G114" i="49"/>
  <c r="G115" i="49"/>
  <c r="G116" i="49"/>
  <c r="G117" i="49"/>
  <c r="G118" i="49"/>
  <c r="G119" i="49"/>
  <c r="G120" i="49"/>
  <c r="G121" i="49"/>
  <c r="G122" i="49"/>
  <c r="G123" i="49"/>
  <c r="G124" i="49"/>
  <c r="G125" i="49"/>
  <c r="G126" i="49"/>
  <c r="G127" i="49"/>
  <c r="G128" i="49"/>
  <c r="G129" i="49"/>
  <c r="G130" i="49"/>
  <c r="G131" i="49"/>
  <c r="G132" i="49"/>
  <c r="G133" i="49"/>
  <c r="G134" i="49"/>
  <c r="G135" i="49"/>
  <c r="G136" i="49"/>
  <c r="G137" i="49"/>
  <c r="G138" i="49"/>
  <c r="G139" i="49"/>
  <c r="G140" i="49"/>
  <c r="G141" i="49"/>
  <c r="G142" i="49"/>
  <c r="G143" i="49"/>
  <c r="G144" i="49"/>
  <c r="G145" i="49"/>
  <c r="G146" i="49"/>
  <c r="G147" i="49"/>
  <c r="G148" i="49"/>
  <c r="G149" i="49"/>
  <c r="G150" i="49"/>
  <c r="G152" i="49"/>
  <c r="G153" i="49"/>
  <c r="G154" i="49"/>
  <c r="G155" i="49"/>
  <c r="G156" i="49"/>
  <c r="G157" i="49"/>
  <c r="G158" i="49"/>
  <c r="G159" i="49"/>
  <c r="G160" i="49"/>
  <c r="G161" i="49"/>
  <c r="G162" i="49"/>
  <c r="G163" i="49"/>
  <c r="G164" i="49"/>
  <c r="G165" i="49"/>
  <c r="G166" i="49"/>
  <c r="G167" i="49"/>
  <c r="G168" i="49"/>
  <c r="G169" i="49"/>
  <c r="G170" i="49"/>
  <c r="G171" i="49"/>
  <c r="G172" i="49"/>
  <c r="G173" i="49"/>
  <c r="G174" i="49"/>
  <c r="G175" i="49"/>
  <c r="G176" i="49"/>
  <c r="G177" i="49"/>
  <c r="G178" i="49"/>
  <c r="G179" i="49"/>
  <c r="G180" i="49"/>
  <c r="G181" i="49"/>
  <c r="G182" i="49"/>
  <c r="G183" i="49"/>
  <c r="G184" i="49"/>
  <c r="G185" i="49"/>
  <c r="G186" i="49"/>
  <c r="G187" i="49"/>
  <c r="G188" i="49"/>
  <c r="G189" i="49"/>
  <c r="G190" i="49"/>
  <c r="G191" i="49"/>
  <c r="G192" i="49"/>
  <c r="G193" i="49"/>
  <c r="G194" i="49"/>
  <c r="G195" i="49"/>
  <c r="G196" i="49"/>
  <c r="G197" i="49"/>
  <c r="G198" i="49"/>
  <c r="G199" i="49"/>
  <c r="G200" i="49"/>
  <c r="G201" i="49"/>
  <c r="G202" i="49"/>
  <c r="G203" i="49"/>
  <c r="G204" i="49"/>
  <c r="G205" i="49"/>
  <c r="G206" i="49"/>
  <c r="G207" i="49"/>
  <c r="G208" i="49"/>
  <c r="G209" i="49"/>
  <c r="G210" i="49"/>
  <c r="G211" i="49"/>
  <c r="G212" i="49"/>
  <c r="G213" i="49"/>
  <c r="G214" i="49"/>
  <c r="G215" i="49"/>
  <c r="G216" i="49"/>
  <c r="G217" i="49"/>
  <c r="G218" i="49"/>
  <c r="G219" i="49"/>
  <c r="G220" i="49"/>
  <c r="G221" i="49"/>
  <c r="G222" i="49"/>
  <c r="G223" i="49"/>
  <c r="G224" i="49"/>
  <c r="G225" i="49"/>
  <c r="G226" i="49"/>
  <c r="G227" i="49"/>
  <c r="G228" i="49"/>
  <c r="G229" i="49"/>
  <c r="G230" i="49"/>
  <c r="G231" i="49"/>
  <c r="G232" i="49"/>
  <c r="G233" i="49"/>
  <c r="G234" i="49"/>
  <c r="G235" i="49"/>
  <c r="G236" i="49"/>
  <c r="G237" i="49"/>
  <c r="G238" i="49"/>
  <c r="G239" i="49"/>
  <c r="G240" i="49"/>
  <c r="G241" i="49"/>
  <c r="G242" i="49"/>
  <c r="G243" i="49"/>
  <c r="G244" i="49"/>
  <c r="G245" i="49"/>
  <c r="G246" i="49"/>
  <c r="G247" i="49"/>
  <c r="G248" i="49"/>
  <c r="G249" i="49"/>
  <c r="G250" i="49"/>
  <c r="G5" i="49"/>
  <c r="DP242" i="49" l="1"/>
  <c r="Z23" i="49"/>
  <c r="EZ233" i="49"/>
  <c r="DP245" i="49"/>
  <c r="DL292" i="48"/>
  <c r="CP277" i="48"/>
  <c r="DP252" i="49"/>
  <c r="DP233" i="49"/>
  <c r="DP279" i="49"/>
  <c r="DP284" i="49"/>
  <c r="BM190" i="48"/>
  <c r="BM137" i="48"/>
  <c r="DP294" i="49"/>
  <c r="DP261" i="49"/>
  <c r="DP219" i="49"/>
  <c r="DP254" i="49"/>
  <c r="DP241" i="49"/>
  <c r="EZ279" i="49"/>
  <c r="AI59" i="46"/>
  <c r="EZ274" i="49"/>
  <c r="DP249" i="49"/>
  <c r="BM134" i="48"/>
  <c r="BM161" i="48"/>
  <c r="BM188" i="48"/>
  <c r="AI69" i="46"/>
  <c r="DP288" i="49"/>
  <c r="BL269" i="48"/>
  <c r="EZ257" i="49"/>
  <c r="EZ215" i="49"/>
  <c r="DP238" i="49"/>
  <c r="DP215" i="49"/>
  <c r="DP263" i="49"/>
  <c r="DP268" i="49"/>
  <c r="BR215" i="48"/>
  <c r="BW263" i="48"/>
  <c r="CE232" i="48"/>
  <c r="CT232" i="48"/>
  <c r="CZ226" i="48"/>
  <c r="DF285" i="48"/>
  <c r="CN254" i="48"/>
  <c r="CU266" i="48"/>
  <c r="DT273" i="48"/>
  <c r="EC283" i="48"/>
  <c r="CI247" i="48"/>
  <c r="CL265" i="48"/>
  <c r="CP230" i="48"/>
  <c r="CP246" i="48"/>
  <c r="CV250" i="48"/>
  <c r="DB236" i="48"/>
  <c r="ED225" i="48"/>
  <c r="CH241" i="48"/>
  <c r="CK259" i="48"/>
  <c r="DU286" i="48"/>
  <c r="DL223" i="48"/>
  <c r="BU287" i="48"/>
  <c r="BX282" i="48"/>
  <c r="BS229" i="48"/>
  <c r="BY280" i="48"/>
  <c r="BV287" i="48"/>
  <c r="BT248" i="48"/>
  <c r="DJ256" i="48"/>
  <c r="DO213" i="48"/>
  <c r="DQ215" i="48"/>
  <c r="CF226" i="48"/>
  <c r="CN212" i="48"/>
  <c r="CR292" i="48"/>
  <c r="CR247" i="48"/>
  <c r="CW277" i="48"/>
  <c r="DP220" i="48"/>
  <c r="CV301" i="48"/>
  <c r="DB279" i="48"/>
  <c r="DI270" i="48"/>
  <c r="CK216" i="48"/>
  <c r="DK264" i="48"/>
  <c r="DU264" i="48"/>
  <c r="DE262" i="48"/>
  <c r="DE267" i="48"/>
  <c r="DV230" i="48"/>
  <c r="EA256" i="48"/>
  <c r="CV288" i="48"/>
  <c r="CK278" i="48"/>
  <c r="CO235" i="48"/>
  <c r="DN277" i="48"/>
  <c r="CU276" i="48"/>
  <c r="DC223" i="48"/>
  <c r="DB271" i="48"/>
  <c r="ED259" i="48"/>
  <c r="CG258" i="48"/>
  <c r="CO303" i="48"/>
  <c r="CS234" i="48"/>
  <c r="DN260" i="48"/>
  <c r="DV213" i="48"/>
  <c r="BW261" i="48"/>
  <c r="DC263" i="48"/>
  <c r="EC216" i="48"/>
  <c r="DI290" i="48"/>
  <c r="CG254" i="48"/>
  <c r="CO213" i="48"/>
  <c r="DD219" i="48"/>
  <c r="CJ228" i="48"/>
  <c r="CJ211" i="48"/>
  <c r="DY237" i="48"/>
  <c r="EB225" i="48"/>
  <c r="CF247" i="48"/>
  <c r="CI248" i="48"/>
  <c r="CP261" i="48"/>
  <c r="BQ262" i="48"/>
  <c r="BR296" i="48"/>
  <c r="BR224" i="48"/>
  <c r="BW257" i="48"/>
  <c r="BZ237" i="48"/>
  <c r="CQ230" i="48"/>
  <c r="CT242" i="48"/>
  <c r="DQ286" i="48"/>
  <c r="DC234" i="48"/>
  <c r="DZ304" i="48"/>
  <c r="CV219" i="48"/>
  <c r="DI257" i="48"/>
  <c r="ED301" i="48"/>
  <c r="ED292" i="48"/>
  <c r="CG284" i="48"/>
  <c r="CH303" i="48"/>
  <c r="CO266" i="48"/>
  <c r="CO300" i="48"/>
  <c r="CX303" i="48"/>
  <c r="CX293" i="48"/>
  <c r="CX225" i="48"/>
  <c r="DD215" i="48"/>
  <c r="DL297" i="48"/>
  <c r="EA237" i="48"/>
  <c r="BL285" i="48"/>
  <c r="BZ293" i="48"/>
  <c r="CM222" i="48"/>
  <c r="CT230" i="48"/>
  <c r="DF264" i="48"/>
  <c r="DJ285" i="48"/>
  <c r="DJ284" i="48"/>
  <c r="DM216" i="48"/>
  <c r="DQ234" i="48"/>
  <c r="EB268" i="48"/>
  <c r="CN258" i="48"/>
  <c r="CW286" i="48"/>
  <c r="DG233" i="48"/>
  <c r="DG216" i="48"/>
  <c r="DP273" i="48"/>
  <c r="DT297" i="48"/>
  <c r="DZ228" i="48"/>
  <c r="EC252" i="48"/>
  <c r="CI275" i="48"/>
  <c r="CL248" i="48"/>
  <c r="CL215" i="48"/>
  <c r="CV282" i="48"/>
  <c r="DX280" i="48"/>
  <c r="CG298" i="48"/>
  <c r="CG265" i="48"/>
  <c r="CH217" i="48"/>
  <c r="DA254" i="48"/>
  <c r="DA237" i="48"/>
  <c r="DD235" i="48"/>
  <c r="DN220" i="48"/>
  <c r="DR255" i="48"/>
  <c r="DV281" i="48"/>
  <c r="DV273" i="48"/>
  <c r="BM186" i="48"/>
  <c r="BM133" i="48"/>
  <c r="BM160" i="48"/>
  <c r="DQ269" i="48"/>
  <c r="DX296" i="48"/>
  <c r="BU275" i="48"/>
  <c r="BQ300" i="48"/>
  <c r="BL227" i="48"/>
  <c r="BU302" i="48"/>
  <c r="BY304" i="48"/>
  <c r="BW277" i="48"/>
  <c r="BW242" i="48"/>
  <c r="BW256" i="48"/>
  <c r="CZ235" i="48"/>
  <c r="DY224" i="48"/>
  <c r="DY219" i="48"/>
  <c r="CF214" i="48"/>
  <c r="CU299" i="48"/>
  <c r="CW231" i="48"/>
  <c r="DT262" i="48"/>
  <c r="DZ255" i="48"/>
  <c r="CI210" i="48"/>
  <c r="DB244" i="48"/>
  <c r="DI254" i="48"/>
  <c r="DX222" i="48"/>
  <c r="ED275" i="48"/>
  <c r="CG289" i="48"/>
  <c r="CK275" i="48"/>
  <c r="CK212" i="48"/>
  <c r="DA236" i="48"/>
  <c r="DD295" i="48"/>
  <c r="DU305" i="48"/>
  <c r="DE271" i="48"/>
  <c r="DV254" i="48"/>
  <c r="DV299" i="48"/>
  <c r="BM182" i="48"/>
  <c r="BM129" i="48"/>
  <c r="BM156" i="48"/>
  <c r="CP218" i="48"/>
  <c r="BU212" i="48"/>
  <c r="BX222" i="48"/>
  <c r="BS219" i="48"/>
  <c r="BS244" i="48"/>
  <c r="BL240" i="48"/>
  <c r="BR253" i="48"/>
  <c r="CM300" i="48"/>
  <c r="CM227" i="48"/>
  <c r="DM266" i="48"/>
  <c r="DM229" i="48"/>
  <c r="DM276" i="48"/>
  <c r="CF213" i="48"/>
  <c r="CR219" i="48"/>
  <c r="CR297" i="48"/>
  <c r="CW287" i="48"/>
  <c r="DC244" i="48"/>
  <c r="DG240" i="48"/>
  <c r="DP211" i="48"/>
  <c r="DT277" i="48"/>
  <c r="DZ243" i="48"/>
  <c r="DZ232" i="48"/>
  <c r="EC271" i="48"/>
  <c r="CL298" i="48"/>
  <c r="DB255" i="48"/>
  <c r="DX228" i="48"/>
  <c r="CO251" i="48"/>
  <c r="DE281" i="48"/>
  <c r="EA271" i="48"/>
  <c r="DO222" i="48"/>
  <c r="DP281" i="48"/>
  <c r="BU223" i="48"/>
  <c r="BT229" i="48"/>
  <c r="BW214" i="48"/>
  <c r="CQ281" i="48"/>
  <c r="CZ300" i="48"/>
  <c r="CZ239" i="48"/>
  <c r="DM213" i="48"/>
  <c r="DY289" i="48"/>
  <c r="CR244" i="48"/>
  <c r="CR263" i="48"/>
  <c r="CR234" i="48"/>
  <c r="CU268" i="48"/>
  <c r="CW269" i="48"/>
  <c r="DC241" i="48"/>
  <c r="DP239" i="48"/>
  <c r="DP223" i="48"/>
  <c r="DZ263" i="48"/>
  <c r="CL249" i="48"/>
  <c r="CP296" i="48"/>
  <c r="DB252" i="48"/>
  <c r="DX244" i="48"/>
  <c r="CK288" i="48"/>
  <c r="CS272" i="48"/>
  <c r="DD286" i="48"/>
  <c r="DN256" i="48"/>
  <c r="CY285" i="48"/>
  <c r="DE300" i="48"/>
  <c r="DE218" i="48"/>
  <c r="DL257" i="48"/>
  <c r="DP257" i="48"/>
  <c r="CY220" i="48"/>
  <c r="DL302" i="48"/>
  <c r="CE289" i="48"/>
  <c r="CQ284" i="48"/>
  <c r="DI264" i="48"/>
  <c r="ED276" i="48"/>
  <c r="DZ273" i="48"/>
  <c r="BX228" i="48"/>
  <c r="BZ278" i="48"/>
  <c r="DJ211" i="48"/>
  <c r="BS214" i="48"/>
  <c r="CQ239" i="48"/>
  <c r="DO210" i="48"/>
  <c r="CN240" i="48"/>
  <c r="CN293" i="48"/>
  <c r="CU291" i="48"/>
  <c r="DG288" i="48"/>
  <c r="CP223" i="48"/>
  <c r="CG242" i="48"/>
  <c r="CO276" i="48"/>
  <c r="CO270" i="48"/>
  <c r="DD275" i="48"/>
  <c r="CJ300" i="48"/>
  <c r="BW301" i="48"/>
  <c r="CX296" i="48"/>
  <c r="BU283" i="48"/>
  <c r="BT273" i="48"/>
  <c r="BW216" i="48"/>
  <c r="CZ265" i="48"/>
  <c r="CZ219" i="48"/>
  <c r="DO264" i="48"/>
  <c r="DO258" i="48"/>
  <c r="DQ268" i="48"/>
  <c r="CF272" i="48"/>
  <c r="CN237" i="48"/>
  <c r="CW221" i="48"/>
  <c r="DG268" i="48"/>
  <c r="DT304" i="48"/>
  <c r="DX271" i="48"/>
  <c r="ED210" i="48"/>
  <c r="CG238" i="48"/>
  <c r="CK262" i="48"/>
  <c r="CO289" i="48"/>
  <c r="DA210" i="48"/>
  <c r="DA255" i="48"/>
  <c r="DH237" i="48"/>
  <c r="DK219" i="48"/>
  <c r="DL218" i="48"/>
  <c r="EA272" i="48"/>
  <c r="CL210" i="48"/>
  <c r="CJ285" i="48"/>
  <c r="BQ219" i="48"/>
  <c r="DY280" i="48"/>
  <c r="EB252" i="48"/>
  <c r="EB242" i="48"/>
  <c r="CW268" i="48"/>
  <c r="DG217" i="48"/>
  <c r="DG213" i="48"/>
  <c r="EC282" i="48"/>
  <c r="CI254" i="48"/>
  <c r="CI223" i="48"/>
  <c r="CI212" i="48"/>
  <c r="CL262" i="48"/>
  <c r="CP259" i="48"/>
  <c r="DI249" i="48"/>
  <c r="DX263" i="48"/>
  <c r="ED293" i="48"/>
  <c r="CX217" i="48"/>
  <c r="DK218" i="48"/>
  <c r="DN263" i="48"/>
  <c r="DR222" i="48"/>
  <c r="DU282" i="48"/>
  <c r="DU249" i="48"/>
  <c r="CJ212" i="48"/>
  <c r="CY278" i="48"/>
  <c r="DL262" i="48"/>
  <c r="DV286" i="48"/>
  <c r="DV246" i="48"/>
  <c r="EA274" i="48"/>
  <c r="EA213" i="48"/>
  <c r="BU277" i="48"/>
  <c r="CU247" i="48"/>
  <c r="DP236" i="48"/>
  <c r="CG297" i="48"/>
  <c r="BR278" i="48"/>
  <c r="CR228" i="48"/>
  <c r="DC238" i="48"/>
  <c r="CX241" i="48"/>
  <c r="BU234" i="48"/>
  <c r="BL231" i="48"/>
  <c r="BT255" i="48"/>
  <c r="BX214" i="48"/>
  <c r="BR227" i="48"/>
  <c r="DF300" i="48"/>
  <c r="DQ238" i="48"/>
  <c r="DS300" i="48"/>
  <c r="DY270" i="48"/>
  <c r="CN280" i="48"/>
  <c r="CN228" i="48"/>
  <c r="CR275" i="48"/>
  <c r="CU258" i="48"/>
  <c r="DC285" i="48"/>
  <c r="DC228" i="48"/>
  <c r="DG256" i="48"/>
  <c r="DP227" i="48"/>
  <c r="DT285" i="48"/>
  <c r="DZ271" i="48"/>
  <c r="EC285" i="48"/>
  <c r="EC268" i="48"/>
  <c r="CV234" i="48"/>
  <c r="DX291" i="48"/>
  <c r="CK219" i="48"/>
  <c r="CO211" i="48"/>
  <c r="DK305" i="48"/>
  <c r="DN243" i="48"/>
  <c r="DN244" i="48"/>
  <c r="DN271" i="48"/>
  <c r="CJ296" i="48"/>
  <c r="DV305" i="48"/>
  <c r="BT268" i="48"/>
  <c r="DS224" i="48"/>
  <c r="EB290" i="48"/>
  <c r="CF223" i="48"/>
  <c r="CW260" i="48"/>
  <c r="DD243" i="48"/>
  <c r="BZ303" i="48"/>
  <c r="BY249" i="48"/>
  <c r="CE254" i="48"/>
  <c r="CM282" i="48"/>
  <c r="DQ291" i="48"/>
  <c r="BR266" i="48"/>
  <c r="BU249" i="48"/>
  <c r="CZ282" i="48"/>
  <c r="DJ264" i="48"/>
  <c r="CF231" i="48"/>
  <c r="EC255" i="48"/>
  <c r="CL270" i="48"/>
  <c r="CL274" i="48"/>
  <c r="CV281" i="48"/>
  <c r="CV269" i="48"/>
  <c r="DI236" i="48"/>
  <c r="CK225" i="48"/>
  <c r="DD283" i="48"/>
  <c r="DD259" i="48"/>
  <c r="DU216" i="48"/>
  <c r="CJ282" i="48"/>
  <c r="CJ220" i="48"/>
  <c r="DL281" i="48"/>
  <c r="EA249" i="48"/>
  <c r="BM146" i="48"/>
  <c r="BM173" i="48"/>
  <c r="BM200" i="48"/>
  <c r="BM120" i="48"/>
  <c r="BL301" i="48"/>
  <c r="BL275" i="48"/>
  <c r="BL280" i="48"/>
  <c r="BL262" i="48"/>
  <c r="DZ284" i="48"/>
  <c r="CK241" i="48"/>
  <c r="CT268" i="48"/>
  <c r="DF263" i="48"/>
  <c r="CF229" i="48"/>
  <c r="DG287" i="48"/>
  <c r="DP258" i="48"/>
  <c r="CV271" i="48"/>
  <c r="DI265" i="48"/>
  <c r="DD231" i="48"/>
  <c r="CW244" i="48"/>
  <c r="CJ293" i="48"/>
  <c r="BY274" i="48"/>
  <c r="BY293" i="48"/>
  <c r="BU297" i="48"/>
  <c r="BV215" i="48"/>
  <c r="BR280" i="48"/>
  <c r="DQ222" i="48"/>
  <c r="BL281" i="48"/>
  <c r="BR275" i="48"/>
  <c r="CE210" i="48"/>
  <c r="CE286" i="48"/>
  <c r="CT263" i="48"/>
  <c r="BW210" i="48"/>
  <c r="BX254" i="48"/>
  <c r="BQ286" i="48"/>
  <c r="BS295" i="48"/>
  <c r="BV216" i="48"/>
  <c r="CM293" i="48"/>
  <c r="CM230" i="48"/>
  <c r="DO250" i="48"/>
  <c r="BL252" i="48"/>
  <c r="BQ237" i="48"/>
  <c r="BY218" i="48"/>
  <c r="BR297" i="48"/>
  <c r="BZ301" i="48"/>
  <c r="CM251" i="48"/>
  <c r="CQ262" i="48"/>
  <c r="CQ223" i="48"/>
  <c r="DF275" i="48"/>
  <c r="DJ216" i="48"/>
  <c r="DM268" i="48"/>
  <c r="DQ216" i="48"/>
  <c r="DS210" i="48"/>
  <c r="EB257" i="48"/>
  <c r="EB266" i="48"/>
  <c r="CN264" i="48"/>
  <c r="CR300" i="48"/>
  <c r="CU274" i="48"/>
  <c r="CW276" i="48"/>
  <c r="EC277" i="48"/>
  <c r="CI258" i="48"/>
  <c r="CP258" i="48"/>
  <c r="DB241" i="48"/>
  <c r="DI284" i="48"/>
  <c r="DX265" i="48"/>
  <c r="CO295" i="48"/>
  <c r="DD240" i="48"/>
  <c r="DK249" i="48"/>
  <c r="DR238" i="48"/>
  <c r="DU278" i="48"/>
  <c r="CY249" i="48"/>
  <c r="DL251" i="48"/>
  <c r="DV271" i="48"/>
  <c r="BM142" i="48"/>
  <c r="BM169" i="48"/>
  <c r="BM196" i="48"/>
  <c r="BL297" i="48"/>
  <c r="BL276" i="48"/>
  <c r="BL258" i="48"/>
  <c r="BL237" i="48"/>
  <c r="BL233" i="48"/>
  <c r="BU259" i="48"/>
  <c r="BM130" i="48"/>
  <c r="BM157" i="48"/>
  <c r="BM184" i="48"/>
  <c r="BM126" i="48"/>
  <c r="BM153" i="48"/>
  <c r="BM180" i="48"/>
  <c r="BM122" i="48"/>
  <c r="BM149" i="48"/>
  <c r="BM176" i="48"/>
  <c r="BM145" i="48"/>
  <c r="BM172" i="48"/>
  <c r="BL273" i="48"/>
  <c r="BL220" i="48"/>
  <c r="BM178" i="48"/>
  <c r="BM125" i="48"/>
  <c r="BM152" i="48"/>
  <c r="BM174" i="48"/>
  <c r="BM121" i="48"/>
  <c r="BM148" i="48"/>
  <c r="BV256" i="48"/>
  <c r="CN288" i="48"/>
  <c r="DZ225" i="48"/>
  <c r="EC302" i="48"/>
  <c r="EC238" i="48"/>
  <c r="CI240" i="48"/>
  <c r="CV247" i="48"/>
  <c r="DI295" i="48"/>
  <c r="DX230" i="48"/>
  <c r="DX229" i="48"/>
  <c r="CG223" i="48"/>
  <c r="CK244" i="48"/>
  <c r="CO285" i="48"/>
  <c r="CO228" i="48"/>
  <c r="CX270" i="48"/>
  <c r="CX232" i="48"/>
  <c r="DN228" i="48"/>
  <c r="DU251" i="48"/>
  <c r="BM154" i="48"/>
  <c r="BM181" i="48"/>
  <c r="BL283" i="48"/>
  <c r="BL211" i="48"/>
  <c r="BQ234" i="48"/>
  <c r="BQ211" i="48"/>
  <c r="BS211" i="48"/>
  <c r="BV241" i="48"/>
  <c r="BT245" i="48"/>
  <c r="BW220" i="48"/>
  <c r="BZ249" i="48"/>
  <c r="CQ280" i="48"/>
  <c r="CT254" i="48"/>
  <c r="DQ290" i="48"/>
  <c r="DS219" i="48"/>
  <c r="DY272" i="48"/>
  <c r="CN286" i="48"/>
  <c r="CR214" i="48"/>
  <c r="CU210" i="48"/>
  <c r="CU234" i="48"/>
  <c r="CW278" i="48"/>
  <c r="DC211" i="48"/>
  <c r="DG214" i="48"/>
  <c r="DP292" i="48"/>
  <c r="DP213" i="48"/>
  <c r="DT264" i="48"/>
  <c r="DZ298" i="48"/>
  <c r="EC303" i="48"/>
  <c r="CL278" i="48"/>
  <c r="CL231" i="48"/>
  <c r="DB293" i="48"/>
  <c r="ED254" i="48"/>
  <c r="CK290" i="48"/>
  <c r="CX262" i="48"/>
  <c r="DD299" i="48"/>
  <c r="DD292" i="48"/>
  <c r="BV296" i="48"/>
  <c r="DZ250" i="48"/>
  <c r="BX250" i="48"/>
  <c r="DS237" i="48"/>
  <c r="DC256" i="48"/>
  <c r="DZ282" i="48"/>
  <c r="BR260" i="48"/>
  <c r="BL289" i="48"/>
  <c r="BL259" i="48"/>
  <c r="BU274" i="48"/>
  <c r="BY241" i="48"/>
  <c r="DQ225" i="48"/>
  <c r="CX255" i="48"/>
  <c r="DJ250" i="48"/>
  <c r="DC262" i="48"/>
  <c r="BS274" i="48"/>
  <c r="DL300" i="48"/>
  <c r="AA22" i="48"/>
  <c r="AB20" i="48" s="1"/>
  <c r="BL224" i="48"/>
  <c r="DZ283" i="48"/>
  <c r="EB295" i="48"/>
  <c r="DB220" i="48"/>
  <c r="DM289" i="48"/>
  <c r="BU304" i="48"/>
  <c r="BX275" i="48"/>
  <c r="BX255" i="48"/>
  <c r="BV254" i="48"/>
  <c r="CZ305" i="48"/>
  <c r="DJ237" i="48"/>
  <c r="DM242" i="48"/>
  <c r="DO295" i="48"/>
  <c r="DQ259" i="48"/>
  <c r="DQ257" i="48"/>
  <c r="DS260" i="48"/>
  <c r="DS220" i="48"/>
  <c r="DY295" i="48"/>
  <c r="DY262" i="48"/>
  <c r="EB234" i="48"/>
  <c r="CU273" i="48"/>
  <c r="DC251" i="48"/>
  <c r="DG258" i="48"/>
  <c r="DG275" i="48"/>
  <c r="DP238" i="48"/>
  <c r="DP229" i="48"/>
  <c r="DT247" i="48"/>
  <c r="CI265" i="48"/>
  <c r="CP284" i="48"/>
  <c r="CP252" i="48"/>
  <c r="CP287" i="48"/>
  <c r="CV286" i="48"/>
  <c r="DB229" i="48"/>
  <c r="DB291" i="48"/>
  <c r="DX245" i="48"/>
  <c r="DT268" i="48"/>
  <c r="DB242" i="48"/>
  <c r="CW294" i="48"/>
  <c r="BQ297" i="48"/>
  <c r="DT212" i="48"/>
  <c r="CV272" i="48"/>
  <c r="DM298" i="48"/>
  <c r="DS239" i="48"/>
  <c r="DZ234" i="48"/>
  <c r="DN224" i="48"/>
  <c r="DV269" i="48"/>
  <c r="CR277" i="48"/>
  <c r="DI225" i="48"/>
  <c r="CJ267" i="48"/>
  <c r="CF250" i="48"/>
  <c r="DU243" i="48"/>
  <c r="BV303" i="48"/>
  <c r="BT256" i="48"/>
  <c r="CZ261" i="48"/>
  <c r="CV261" i="48"/>
  <c r="BX256" i="48"/>
  <c r="DL213" i="48"/>
  <c r="CE245" i="48"/>
  <c r="CF295" i="48"/>
  <c r="CS243" i="48"/>
  <c r="EC257" i="48"/>
  <c r="CK280" i="48"/>
  <c r="BQ228" i="48"/>
  <c r="BW289" i="48"/>
  <c r="BZ275" i="48"/>
  <c r="DG242" i="48"/>
  <c r="CP291" i="48"/>
  <c r="BX259" i="48"/>
  <c r="BY265" i="48"/>
  <c r="BZ272" i="48"/>
  <c r="DQ239" i="48"/>
  <c r="DB263" i="48"/>
  <c r="DN259" i="48"/>
  <c r="CY243" i="48"/>
  <c r="CN226" i="48"/>
  <c r="CL232" i="48"/>
  <c r="BS246" i="48"/>
  <c r="BW304" i="48"/>
  <c r="CT216" i="48"/>
  <c r="DF290" i="48"/>
  <c r="DJ235" i="48"/>
  <c r="DC214" i="48"/>
  <c r="DG238" i="48"/>
  <c r="CV293" i="48"/>
  <c r="BU216" i="48"/>
  <c r="BQ231" i="48"/>
  <c r="BR251" i="48"/>
  <c r="BW232" i="48"/>
  <c r="DJ300" i="48"/>
  <c r="DQ295" i="48"/>
  <c r="DY282" i="48"/>
  <c r="CN297" i="48"/>
  <c r="CU253" i="48"/>
  <c r="CU243" i="48"/>
  <c r="CU212" i="48"/>
  <c r="CW258" i="48"/>
  <c r="CW214" i="48"/>
  <c r="DG215" i="48"/>
  <c r="DP244" i="48"/>
  <c r="DT252" i="48"/>
  <c r="DT301" i="48"/>
  <c r="EC300" i="48"/>
  <c r="CI293" i="48"/>
  <c r="CL277" i="48"/>
  <c r="CP297" i="48"/>
  <c r="CV248" i="48"/>
  <c r="DI297" i="48"/>
  <c r="DX219" i="48"/>
  <c r="ED251" i="48"/>
  <c r="ED270" i="48"/>
  <c r="CG239" i="48"/>
  <c r="CK235" i="48"/>
  <c r="CO275" i="48"/>
  <c r="DP251" i="48"/>
  <c r="CO271" i="48"/>
  <c r="CM292" i="48"/>
  <c r="BS279" i="48"/>
  <c r="DT256" i="48"/>
  <c r="CG262" i="48"/>
  <c r="BS292" i="48"/>
  <c r="BX303" i="48"/>
  <c r="BY259" i="48"/>
  <c r="CZ304" i="48"/>
  <c r="BV242" i="48"/>
  <c r="CZ268" i="48"/>
  <c r="DY231" i="48"/>
  <c r="BX238" i="48"/>
  <c r="CQ256" i="48"/>
  <c r="CZ252" i="48"/>
  <c r="EB254" i="48"/>
  <c r="BZ304" i="48"/>
  <c r="BX278" i="48"/>
  <c r="CF211" i="48"/>
  <c r="CR227" i="48"/>
  <c r="EC222" i="48"/>
  <c r="CV296" i="48"/>
  <c r="CV255" i="48"/>
  <c r="DB246" i="48"/>
  <c r="DB218" i="48"/>
  <c r="DI303" i="48"/>
  <c r="DX236" i="48"/>
  <c r="ED245" i="48"/>
  <c r="ED235" i="48"/>
  <c r="CG235" i="48"/>
  <c r="CG234" i="48"/>
  <c r="CH251" i="48"/>
  <c r="CK229" i="48"/>
  <c r="CS295" i="48"/>
  <c r="CX253" i="48"/>
  <c r="CM245" i="48"/>
  <c r="BU240" i="48"/>
  <c r="BV295" i="48"/>
  <c r="CF253" i="48"/>
  <c r="CP305" i="48"/>
  <c r="CG303" i="48"/>
  <c r="BL251" i="48"/>
  <c r="CG213" i="48"/>
  <c r="BT223" i="48"/>
  <c r="BZ283" i="48"/>
  <c r="CR253" i="48"/>
  <c r="BY251" i="48"/>
  <c r="DF286" i="48"/>
  <c r="DO229" i="48"/>
  <c r="EB285" i="48"/>
  <c r="CL271" i="48"/>
  <c r="BS216" i="48"/>
  <c r="BL296" i="48"/>
  <c r="BR295" i="48"/>
  <c r="BR228" i="48"/>
  <c r="AA61" i="48"/>
  <c r="AB60" i="48" s="1"/>
  <c r="BL263" i="48"/>
  <c r="CZ256" i="48"/>
  <c r="CN279" i="48"/>
  <c r="BS225" i="48"/>
  <c r="CF246" i="48"/>
  <c r="CV264" i="48"/>
  <c r="CU290" i="48"/>
  <c r="BX261" i="48"/>
  <c r="DM225" i="48"/>
  <c r="CR290" i="48"/>
  <c r="DU237" i="48"/>
  <c r="BU266" i="48"/>
  <c r="ED290" i="48"/>
  <c r="CJ258" i="48"/>
  <c r="DL233" i="48"/>
  <c r="BX236" i="48"/>
  <c r="DS283" i="48"/>
  <c r="CF279" i="48"/>
  <c r="DP248" i="48"/>
  <c r="BR249" i="48"/>
  <c r="DF222" i="48"/>
  <c r="DY301" i="48"/>
  <c r="CT248" i="48"/>
  <c r="DO280" i="48"/>
  <c r="BQ253" i="48"/>
  <c r="CV240" i="48"/>
  <c r="CV223" i="48"/>
  <c r="DB283" i="48"/>
  <c r="DZ242" i="48"/>
  <c r="DT223" i="48"/>
  <c r="ED253" i="48"/>
  <c r="DF280" i="48"/>
  <c r="CZ238" i="48"/>
  <c r="CR240" i="48"/>
  <c r="CV291" i="48"/>
  <c r="CP253" i="48"/>
  <c r="CE237" i="48"/>
  <c r="CR224" i="48"/>
  <c r="DC243" i="48"/>
  <c r="DT240" i="48"/>
  <c r="BY246" i="48"/>
  <c r="BY248" i="48"/>
  <c r="CQ303" i="48"/>
  <c r="DF295" i="48"/>
  <c r="DC290" i="48"/>
  <c r="CQ283" i="48"/>
  <c r="DO254" i="48"/>
  <c r="DS302" i="48"/>
  <c r="CW273" i="48"/>
  <c r="DT267" i="48"/>
  <c r="BS226" i="48"/>
  <c r="CG264" i="48"/>
  <c r="CK294" i="48"/>
  <c r="DQ255" i="48"/>
  <c r="BT238" i="48"/>
  <c r="CE260" i="48"/>
  <c r="CN262" i="48"/>
  <c r="CG291" i="48"/>
  <c r="BS280" i="48"/>
  <c r="BZ256" i="48"/>
  <c r="DS297" i="48"/>
  <c r="CR283" i="48"/>
  <c r="CW290" i="48"/>
  <c r="DP294" i="48"/>
  <c r="CI256" i="48"/>
  <c r="DX224" i="48"/>
  <c r="CX282" i="48"/>
  <c r="BR217" i="48"/>
  <c r="BW284" i="48"/>
  <c r="DM253" i="48"/>
  <c r="DY215" i="48"/>
  <c r="DO266" i="48"/>
  <c r="DY235" i="48"/>
  <c r="EB265" i="48"/>
  <c r="CN283" i="48"/>
  <c r="CW254" i="48"/>
  <c r="DT251" i="48"/>
  <c r="CP294" i="48"/>
  <c r="BU225" i="48"/>
  <c r="BX226" i="48"/>
  <c r="BX276" i="48"/>
  <c r="DJ224" i="48"/>
  <c r="EC269" i="48"/>
  <c r="CI297" i="48"/>
  <c r="BU247" i="48"/>
  <c r="BV249" i="48"/>
  <c r="BL247" i="48"/>
  <c r="CE215" i="48"/>
  <c r="CO220" i="48"/>
  <c r="DB305" i="48"/>
  <c r="CM276" i="48"/>
  <c r="BQ264" i="48"/>
  <c r="BW283" i="48"/>
  <c r="BZ287" i="48"/>
  <c r="CZ227" i="48"/>
  <c r="DM285" i="48"/>
  <c r="DU267" i="48"/>
  <c r="DG300" i="48"/>
  <c r="DP242" i="48"/>
  <c r="CK245" i="48"/>
  <c r="CX283" i="48"/>
  <c r="BU264" i="48"/>
  <c r="BX243" i="48"/>
  <c r="CT281" i="48"/>
  <c r="CZ220" i="48"/>
  <c r="BL292" i="48"/>
  <c r="BR214" i="48"/>
  <c r="CT255" i="48"/>
  <c r="CR281" i="48"/>
  <c r="DP269" i="48"/>
  <c r="CI305" i="48"/>
  <c r="BY211" i="48"/>
  <c r="BR291" i="48"/>
  <c r="BT269" i="48"/>
  <c r="CZ221" i="48"/>
  <c r="DF267" i="48"/>
  <c r="DO283" i="48"/>
  <c r="CI217" i="48"/>
  <c r="BX273" i="48"/>
  <c r="BQ248" i="48"/>
  <c r="BQ241" i="48"/>
  <c r="BS221" i="48"/>
  <c r="CU261" i="48"/>
  <c r="DC275" i="48"/>
  <c r="CJ226" i="48"/>
  <c r="DO247" i="48"/>
  <c r="CF217" i="48"/>
  <c r="DP253" i="48"/>
  <c r="DT231" i="48"/>
  <c r="BW260" i="48"/>
  <c r="CJ264" i="48"/>
  <c r="DL243" i="48"/>
  <c r="CX219" i="48"/>
  <c r="CJ269" i="48"/>
  <c r="DL241" i="48"/>
  <c r="DI301" i="48"/>
  <c r="DA278" i="48"/>
  <c r="EA259" i="48"/>
  <c r="BZ269" i="48"/>
  <c r="CJ218" i="48"/>
  <c r="BV277" i="48"/>
  <c r="BT296" i="48"/>
  <c r="BZ216" i="48"/>
  <c r="CF234" i="48"/>
  <c r="CN266" i="48"/>
  <c r="CE268" i="48"/>
  <c r="CM294" i="48"/>
  <c r="CT252" i="48"/>
  <c r="CR238" i="48"/>
  <c r="BU227" i="48"/>
  <c r="BY272" i="48"/>
  <c r="BW274" i="48"/>
  <c r="BZ251" i="48"/>
  <c r="CQ251" i="48"/>
  <c r="DO259" i="48"/>
  <c r="CN231" i="48"/>
  <c r="CU245" i="48"/>
  <c r="DP289" i="48"/>
  <c r="BR261" i="48"/>
  <c r="BU252" i="48"/>
  <c r="BQ249" i="48"/>
  <c r="BV212" i="48"/>
  <c r="BT253" i="48"/>
  <c r="DF293" i="48"/>
  <c r="DJ217" i="48"/>
  <c r="EB277" i="48"/>
  <c r="CN215" i="48"/>
  <c r="CU237" i="48"/>
  <c r="BY290" i="48"/>
  <c r="BV237" i="48"/>
  <c r="DS234" i="48"/>
  <c r="DJ241" i="48"/>
  <c r="CW270" i="48"/>
  <c r="DE231" i="48"/>
  <c r="EB217" i="48"/>
  <c r="BT231" i="48"/>
  <c r="DZ257" i="48"/>
  <c r="CV229" i="48"/>
  <c r="DD237" i="48"/>
  <c r="DU301" i="48"/>
  <c r="BL286" i="48"/>
  <c r="DF238" i="48"/>
  <c r="DT248" i="48"/>
  <c r="CO247" i="48"/>
  <c r="DU225" i="48"/>
  <c r="DS271" i="48"/>
  <c r="CU305" i="48"/>
  <c r="EC278" i="48"/>
  <c r="CI281" i="48"/>
  <c r="ED218" i="48"/>
  <c r="CR237" i="48"/>
  <c r="BS293" i="48"/>
  <c r="BY242" i="48"/>
  <c r="BZ273" i="48"/>
  <c r="CE233" i="48"/>
  <c r="CT296" i="48"/>
  <c r="CF254" i="48"/>
  <c r="DG248" i="48"/>
  <c r="DT295" i="48"/>
  <c r="DZ253" i="48"/>
  <c r="BL290" i="48"/>
  <c r="BX219" i="48"/>
  <c r="CM272" i="48"/>
  <c r="DM271" i="48"/>
  <c r="DO272" i="48"/>
  <c r="CR272" i="48"/>
  <c r="DP255" i="48"/>
  <c r="DZ245" i="48"/>
  <c r="BS298" i="48"/>
  <c r="BY302" i="48"/>
  <c r="BV273" i="48"/>
  <c r="DD218" i="48"/>
  <c r="DK275" i="48"/>
  <c r="DR250" i="48"/>
  <c r="DU241" i="48"/>
  <c r="CJ295" i="48"/>
  <c r="CJ238" i="48"/>
  <c r="DE269" i="48"/>
  <c r="DE257" i="48"/>
  <c r="DV243" i="48"/>
  <c r="EA273" i="48"/>
  <c r="EA216" i="48"/>
  <c r="BM150" i="48"/>
  <c r="BM177" i="48"/>
  <c r="BM204" i="48"/>
  <c r="BL279" i="48"/>
  <c r="BL241" i="48"/>
  <c r="DH280" i="48"/>
  <c r="DN210" i="48"/>
  <c r="DN225" i="48"/>
  <c r="DR228" i="48"/>
  <c r="CJ284" i="48"/>
  <c r="DE243" i="48"/>
  <c r="DE245" i="48"/>
  <c r="DL273" i="48"/>
  <c r="DL247" i="48"/>
  <c r="DV239" i="48"/>
  <c r="DV262" i="48"/>
  <c r="DV252" i="48"/>
  <c r="DV231" i="48"/>
  <c r="EA283" i="48"/>
  <c r="BM138" i="48"/>
  <c r="BM165" i="48"/>
  <c r="BM192" i="48"/>
  <c r="CX269" i="48"/>
  <c r="CX252" i="48"/>
  <c r="DA287" i="48"/>
  <c r="DA261" i="48"/>
  <c r="DD266" i="48"/>
  <c r="DH210" i="48"/>
  <c r="DK299" i="48"/>
  <c r="DN286" i="48"/>
  <c r="DN265" i="48"/>
  <c r="DN235" i="48"/>
  <c r="DU295" i="48"/>
  <c r="CY230" i="48"/>
  <c r="DE215" i="48"/>
  <c r="DE221" i="48"/>
  <c r="DL291" i="48"/>
  <c r="DV266" i="48"/>
  <c r="EA287" i="48"/>
  <c r="DD239" i="48"/>
  <c r="DN298" i="48"/>
  <c r="CJ216" i="48"/>
  <c r="CJ254" i="48"/>
  <c r="EA291" i="48"/>
  <c r="BM194" i="48"/>
  <c r="BM114" i="48"/>
  <c r="BM141" i="48"/>
  <c r="BM168" i="48"/>
  <c r="CO239" i="48"/>
  <c r="DD228" i="48"/>
  <c r="DD220" i="48"/>
  <c r="DH302" i="48"/>
  <c r="DR263" i="48"/>
  <c r="DU244" i="48"/>
  <c r="DE295" i="48"/>
  <c r="DE211" i="48"/>
  <c r="DV255" i="48"/>
  <c r="EA295" i="48"/>
  <c r="EA247" i="48"/>
  <c r="DA212" i="48"/>
  <c r="DD244" i="48"/>
  <c r="DD236" i="48"/>
  <c r="DH298" i="48"/>
  <c r="DK291" i="48"/>
  <c r="DU227" i="48"/>
  <c r="DU296" i="48"/>
  <c r="CJ246" i="48"/>
  <c r="DE263" i="48"/>
  <c r="DV283" i="48"/>
  <c r="EA281" i="48"/>
  <c r="BZ282" i="48"/>
  <c r="BZ276" i="48"/>
  <c r="BZ228" i="48"/>
  <c r="CE240" i="48"/>
  <c r="CE227" i="48"/>
  <c r="CT272" i="48"/>
  <c r="DQ251" i="48"/>
  <c r="DS229" i="48"/>
  <c r="EB301" i="48"/>
  <c r="CF230" i="48"/>
  <c r="CR279" i="48"/>
  <c r="CW295" i="48"/>
  <c r="DC296" i="48"/>
  <c r="DC257" i="48"/>
  <c r="DG269" i="48"/>
  <c r="DP280" i="48"/>
  <c r="DP252" i="48"/>
  <c r="DP219" i="48"/>
  <c r="DT279" i="48"/>
  <c r="DT239" i="48"/>
  <c r="EC291" i="48"/>
  <c r="EC273" i="48"/>
  <c r="DB268" i="48"/>
  <c r="DI288" i="48"/>
  <c r="DI293" i="48"/>
  <c r="ED256" i="48"/>
  <c r="ED229" i="48"/>
  <c r="CG294" i="48"/>
  <c r="CK283" i="48"/>
  <c r="CO263" i="48"/>
  <c r="CO257" i="48"/>
  <c r="CX223" i="48"/>
  <c r="CX248" i="48"/>
  <c r="DD233" i="48"/>
  <c r="DN249" i="48"/>
  <c r="DR270" i="48"/>
  <c r="DU226" i="48"/>
  <c r="DE222" i="48"/>
  <c r="DL267" i="48"/>
  <c r="DL294" i="48"/>
  <c r="DV256" i="48"/>
  <c r="BL270" i="48"/>
  <c r="DN266" i="48"/>
  <c r="DN291" i="48"/>
  <c r="DU289" i="48"/>
  <c r="DU262" i="48"/>
  <c r="DU280" i="48"/>
  <c r="CJ227" i="48"/>
  <c r="CY266" i="48"/>
  <c r="CY304" i="48"/>
  <c r="DV302" i="48"/>
  <c r="EA288" i="48"/>
  <c r="ED246" i="48"/>
  <c r="BU238" i="48"/>
  <c r="BU294" i="48"/>
  <c r="BQ281" i="48"/>
  <c r="BQ214" i="48"/>
  <c r="BY285" i="48"/>
  <c r="BV292" i="48"/>
  <c r="BV221" i="48"/>
  <c r="BR294" i="48"/>
  <c r="BT228" i="48"/>
  <c r="BW227" i="48"/>
  <c r="BZ271" i="48"/>
  <c r="BZ296" i="48"/>
  <c r="BZ233" i="48"/>
  <c r="CE299" i="48"/>
  <c r="CE239" i="48"/>
  <c r="CM304" i="48"/>
  <c r="CM259" i="48"/>
  <c r="CQ278" i="48"/>
  <c r="CT277" i="48"/>
  <c r="CT233" i="48"/>
  <c r="CZ218" i="48"/>
  <c r="DF274" i="48"/>
  <c r="DF237" i="48"/>
  <c r="DF213" i="48"/>
  <c r="DJ245" i="48"/>
  <c r="DJ279" i="48"/>
  <c r="DQ296" i="48"/>
  <c r="DS277" i="48"/>
  <c r="DY299" i="48"/>
  <c r="DY226" i="48"/>
  <c r="EB302" i="48"/>
  <c r="CF252" i="48"/>
  <c r="CN281" i="48"/>
  <c r="DC291" i="48"/>
  <c r="DZ291" i="48"/>
  <c r="DZ231" i="48"/>
  <c r="EC286" i="48"/>
  <c r="EC224" i="48"/>
  <c r="CI269" i="48"/>
  <c r="CV211" i="48"/>
  <c r="DB299" i="48"/>
  <c r="DX279" i="48"/>
  <c r="DX297" i="48"/>
  <c r="CK224" i="48"/>
  <c r="CO269" i="48"/>
  <c r="CO249" i="48"/>
  <c r="CX218" i="48"/>
  <c r="DR288" i="48"/>
  <c r="DU254" i="48"/>
  <c r="DU234" i="48"/>
  <c r="DU300" i="48"/>
  <c r="DL296" i="48"/>
  <c r="DV282" i="48"/>
  <c r="DI273" i="48"/>
  <c r="DX286" i="48"/>
  <c r="CG216" i="48"/>
  <c r="CK210" i="48"/>
  <c r="BU256" i="48"/>
  <c r="BX249" i="48"/>
  <c r="BY243" i="48"/>
  <c r="BV267" i="48"/>
  <c r="BR213" i="48"/>
  <c r="CE236" i="48"/>
  <c r="CM302" i="48"/>
  <c r="CM298" i="48"/>
  <c r="CQ275" i="48"/>
  <c r="CT271" i="48"/>
  <c r="CT284" i="48"/>
  <c r="CZ271" i="48"/>
  <c r="DF262" i="48"/>
  <c r="DJ240" i="48"/>
  <c r="DM233" i="48"/>
  <c r="DM305" i="48"/>
  <c r="DM258" i="48"/>
  <c r="DM214" i="48"/>
  <c r="DO238" i="48"/>
  <c r="DO231" i="48"/>
  <c r="DQ273" i="48"/>
  <c r="DQ235" i="48"/>
  <c r="DS248" i="48"/>
  <c r="DY292" i="48"/>
  <c r="DY218" i="48"/>
  <c r="EB298" i="48"/>
  <c r="EB219" i="48"/>
  <c r="EB273" i="48"/>
  <c r="CF291" i="48"/>
  <c r="CF255" i="48"/>
  <c r="CN225" i="48"/>
  <c r="CN214" i="48"/>
  <c r="CR220" i="48"/>
  <c r="CR230" i="48"/>
  <c r="CU260" i="48"/>
  <c r="CW227" i="48"/>
  <c r="DC302" i="48"/>
  <c r="DG285" i="48"/>
  <c r="DG265" i="48"/>
  <c r="DG230" i="48"/>
  <c r="DP285" i="48"/>
  <c r="DT237" i="48"/>
  <c r="DT259" i="48"/>
  <c r="EC212" i="48"/>
  <c r="EC248" i="48"/>
  <c r="EC210" i="48"/>
  <c r="CL279" i="48"/>
  <c r="CP216" i="48"/>
  <c r="CP220" i="48"/>
  <c r="DB226" i="48"/>
  <c r="DX276" i="48"/>
  <c r="DX268" i="48"/>
  <c r="DX211" i="48"/>
  <c r="ED232" i="48"/>
  <c r="CG274" i="48"/>
  <c r="CG250" i="48"/>
  <c r="CH242" i="48"/>
  <c r="CH270" i="48"/>
  <c r="CK260" i="48"/>
  <c r="CK301" i="48"/>
  <c r="CO243" i="48"/>
  <c r="CS288" i="48"/>
  <c r="CS223" i="48"/>
  <c r="DA260" i="48"/>
  <c r="DD300" i="48"/>
  <c r="DD234" i="48"/>
  <c r="DN301" i="48"/>
  <c r="DN229" i="48"/>
  <c r="DN221" i="48"/>
  <c r="DU242" i="48"/>
  <c r="CJ241" i="48"/>
  <c r="CJ260" i="48"/>
  <c r="CJ221" i="48"/>
  <c r="DE233" i="48"/>
  <c r="DV228" i="48"/>
  <c r="DV224" i="48"/>
  <c r="BM170" i="48"/>
  <c r="BM197" i="48"/>
  <c r="BM117" i="48"/>
  <c r="BM144" i="48"/>
  <c r="DX277" i="48"/>
  <c r="ED220" i="48"/>
  <c r="CO253" i="48"/>
  <c r="BU233" i="48"/>
  <c r="BX295" i="48"/>
  <c r="BX217" i="48"/>
  <c r="BQ265" i="48"/>
  <c r="BQ242" i="48"/>
  <c r="BY258" i="48"/>
  <c r="BV297" i="48"/>
  <c r="BT241" i="48"/>
  <c r="BW296" i="48"/>
  <c r="CE303" i="48"/>
  <c r="CE220" i="48"/>
  <c r="CM248" i="48"/>
  <c r="CQ269" i="48"/>
  <c r="CQ247" i="48"/>
  <c r="CT247" i="48"/>
  <c r="CZ249" i="48"/>
  <c r="DF294" i="48"/>
  <c r="DJ296" i="48"/>
  <c r="DO262" i="48"/>
  <c r="DY277" i="48"/>
  <c r="DY214" i="48"/>
  <c r="EB245" i="48"/>
  <c r="CR229" i="48"/>
  <c r="CU228" i="48"/>
  <c r="CW257" i="48"/>
  <c r="DG277" i="48"/>
  <c r="DG223" i="48"/>
  <c r="DP254" i="48"/>
  <c r="DT216" i="48"/>
  <c r="DZ261" i="48"/>
  <c r="DZ238" i="48"/>
  <c r="CI227" i="48"/>
  <c r="CL293" i="48"/>
  <c r="CL288" i="48"/>
  <c r="CP224" i="48"/>
  <c r="DB297" i="48"/>
  <c r="DI232" i="48"/>
  <c r="DX302" i="48"/>
  <c r="DX260" i="48"/>
  <c r="DX218" i="48"/>
  <c r="ED278" i="48"/>
  <c r="CG246" i="48"/>
  <c r="CK293" i="48"/>
  <c r="CX266" i="48"/>
  <c r="DA220" i="48"/>
  <c r="DD264" i="48"/>
  <c r="DD216" i="48"/>
  <c r="DH261" i="48"/>
  <c r="DN292" i="48"/>
  <c r="DN217" i="48"/>
  <c r="CJ236" i="48"/>
  <c r="CY225" i="48"/>
  <c r="CY259" i="48"/>
  <c r="DE240" i="48"/>
  <c r="DE219" i="48"/>
  <c r="DV260" i="48"/>
  <c r="BM166" i="48"/>
  <c r="BM113" i="48"/>
  <c r="BL274" i="48"/>
  <c r="BR234" i="48"/>
  <c r="BQ240" i="48"/>
  <c r="BQ222" i="48"/>
  <c r="BS236" i="48"/>
  <c r="BY261" i="48"/>
  <c r="BV262" i="48"/>
  <c r="BV298" i="48"/>
  <c r="BT265" i="48"/>
  <c r="BW292" i="48"/>
  <c r="BZ213" i="48"/>
  <c r="DO253" i="48"/>
  <c r="DQ279" i="48"/>
  <c r="CF274" i="48"/>
  <c r="DC274" i="48"/>
  <c r="DC282" i="48"/>
  <c r="DC224" i="48"/>
  <c r="DG221" i="48"/>
  <c r="DZ210" i="48"/>
  <c r="DZ269" i="48"/>
  <c r="EC289" i="48"/>
  <c r="CP281" i="48"/>
  <c r="CV283" i="48"/>
  <c r="CV263" i="48"/>
  <c r="DB294" i="48"/>
  <c r="DX284" i="48"/>
  <c r="ED266" i="48"/>
  <c r="ED237" i="48"/>
  <c r="CG224" i="48"/>
  <c r="CK274" i="48"/>
  <c r="CX297" i="48"/>
  <c r="DN246" i="48"/>
  <c r="CY218" i="48"/>
  <c r="BM162" i="48"/>
  <c r="BM189" i="48"/>
  <c r="BM136" i="48"/>
  <c r="BU268" i="48"/>
  <c r="BX223" i="48"/>
  <c r="BR289" i="48"/>
  <c r="BS227" i="48"/>
  <c r="BZ294" i="48"/>
  <c r="BZ236" i="48"/>
  <c r="CE302" i="48"/>
  <c r="CM240" i="48"/>
  <c r="CM270" i="48"/>
  <c r="CQ285" i="48"/>
  <c r="CT249" i="48"/>
  <c r="CT231" i="48"/>
  <c r="DF253" i="48"/>
  <c r="DJ291" i="48"/>
  <c r="DJ253" i="48"/>
  <c r="DM277" i="48"/>
  <c r="DM273" i="48"/>
  <c r="DM228" i="48"/>
  <c r="DO300" i="48"/>
  <c r="DQ246" i="48"/>
  <c r="DS253" i="48"/>
  <c r="DS236" i="48"/>
  <c r="DS251" i="48"/>
  <c r="DS212" i="48"/>
  <c r="CF222" i="48"/>
  <c r="CN271" i="48"/>
  <c r="CN285" i="48"/>
  <c r="CR278" i="48"/>
  <c r="CW247" i="48"/>
  <c r="CW230" i="48"/>
  <c r="CW222" i="48"/>
  <c r="DC303" i="48"/>
  <c r="DC287" i="48"/>
  <c r="DG294" i="48"/>
  <c r="DP246" i="48"/>
  <c r="DZ293" i="48"/>
  <c r="CI270" i="48"/>
  <c r="CI236" i="48"/>
  <c r="CL276" i="48"/>
  <c r="CL256" i="48"/>
  <c r="DB262" i="48"/>
  <c r="DI240" i="48"/>
  <c r="DI211" i="48"/>
  <c r="DX267" i="48"/>
  <c r="DX269" i="48"/>
  <c r="CO227" i="48"/>
  <c r="CS265" i="48"/>
  <c r="CS216" i="48"/>
  <c r="CX221" i="48"/>
  <c r="DD256" i="48"/>
  <c r="DD242" i="48"/>
  <c r="DU298" i="48"/>
  <c r="CJ280" i="48"/>
  <c r="DE282" i="48"/>
  <c r="EA296" i="48"/>
  <c r="BM158" i="48"/>
  <c r="BM132" i="48"/>
  <c r="DP226" i="49"/>
  <c r="EZ287" i="49"/>
  <c r="EZ216" i="49"/>
  <c r="DP229" i="49"/>
  <c r="DP265" i="49"/>
  <c r="Z11" i="49"/>
  <c r="EZ283" i="49"/>
  <c r="DP281" i="49"/>
  <c r="DP230" i="49"/>
  <c r="EZ291" i="49"/>
  <c r="EZ296" i="49"/>
  <c r="EZ301" i="49"/>
  <c r="Z15" i="49"/>
  <c r="Z54" i="49"/>
  <c r="Z91" i="49"/>
  <c r="Z79" i="49"/>
  <c r="W120" i="49"/>
  <c r="Z63" i="49"/>
  <c r="W116" i="49"/>
  <c r="Z47" i="49"/>
  <c r="W112" i="49"/>
  <c r="Z31" i="49"/>
  <c r="W108" i="49"/>
  <c r="Z55" i="49"/>
  <c r="W114" i="49"/>
  <c r="Z75" i="49"/>
  <c r="W119" i="49"/>
  <c r="EZ259" i="49"/>
  <c r="EZ300" i="49"/>
  <c r="EZ295" i="49"/>
  <c r="Z71" i="49"/>
  <c r="W118" i="49"/>
  <c r="Z59" i="49"/>
  <c r="W115" i="49"/>
  <c r="Z43" i="49"/>
  <c r="W111" i="49"/>
  <c r="EZ303" i="49"/>
  <c r="Z99" i="49"/>
  <c r="Z27" i="49"/>
  <c r="W107" i="49"/>
  <c r="W121" i="49"/>
  <c r="Z67" i="49"/>
  <c r="W117" i="49"/>
  <c r="Z22" i="49"/>
  <c r="W113" i="49"/>
  <c r="Z35" i="49"/>
  <c r="W109" i="49"/>
  <c r="Z94" i="49"/>
  <c r="Z7" i="49"/>
  <c r="Z86" i="49"/>
  <c r="Z87" i="49"/>
  <c r="EZ252" i="49"/>
  <c r="Z39" i="49"/>
  <c r="W110" i="49"/>
  <c r="Z95" i="49"/>
  <c r="AR34" i="46"/>
  <c r="AR26" i="46"/>
  <c r="AI68" i="46"/>
  <c r="AR71" i="46"/>
  <c r="AR62" i="46"/>
  <c r="AR67" i="46"/>
  <c r="AR32" i="46"/>
  <c r="AQ101" i="46"/>
  <c r="CF240" i="48"/>
  <c r="EC218" i="48"/>
  <c r="DV276" i="48"/>
  <c r="BU246" i="48"/>
  <c r="BS282" i="48"/>
  <c r="BT220" i="48"/>
  <c r="DM287" i="48"/>
  <c r="DS238" i="48"/>
  <c r="DS235" i="48"/>
  <c r="CW280" i="48"/>
  <c r="BY281" i="48"/>
  <c r="BL246" i="48"/>
  <c r="BX213" i="48"/>
  <c r="BQ293" i="48"/>
  <c r="BR258" i="48"/>
  <c r="BT247" i="48"/>
  <c r="BW262" i="48"/>
  <c r="BZ305" i="48"/>
  <c r="CE296" i="48"/>
  <c r="CT301" i="48"/>
  <c r="CT276" i="48"/>
  <c r="CT258" i="48"/>
  <c r="DF249" i="48"/>
  <c r="DQ285" i="48"/>
  <c r="CF297" i="48"/>
  <c r="CR241" i="48"/>
  <c r="CR216" i="48"/>
  <c r="DC300" i="48"/>
  <c r="DG241" i="48"/>
  <c r="DP218" i="48"/>
  <c r="DT233" i="48"/>
  <c r="DT266" i="48"/>
  <c r="DZ248" i="48"/>
  <c r="CP228" i="48"/>
  <c r="CV216" i="48"/>
  <c r="DI287" i="48"/>
  <c r="DI285" i="48"/>
  <c r="ED284" i="48"/>
  <c r="ED241" i="48"/>
  <c r="CG253" i="48"/>
  <c r="CH263" i="48"/>
  <c r="CO293" i="48"/>
  <c r="CS266" i="48"/>
  <c r="DD290" i="48"/>
  <c r="DN280" i="48"/>
  <c r="DR219" i="48"/>
  <c r="DU272" i="48"/>
  <c r="DU260" i="48"/>
  <c r="BL294" i="48"/>
  <c r="BX257" i="48"/>
  <c r="BQ259" i="48"/>
  <c r="BV213" i="48"/>
  <c r="BT242" i="48"/>
  <c r="BW253" i="48"/>
  <c r="BZ277" i="48"/>
  <c r="CM269" i="48"/>
  <c r="CM271" i="48"/>
  <c r="CQ255" i="48"/>
  <c r="CT275" i="48"/>
  <c r="CZ243" i="48"/>
  <c r="DJ255" i="48"/>
  <c r="DJ305" i="48"/>
  <c r="DM223" i="48"/>
  <c r="DQ250" i="48"/>
  <c r="DS258" i="48"/>
  <c r="DS217" i="48"/>
  <c r="EB267" i="48"/>
  <c r="CF292" i="48"/>
  <c r="CN239" i="48"/>
  <c r="CU269" i="48"/>
  <c r="CW300" i="48"/>
  <c r="CW272" i="48"/>
  <c r="DT280" i="48"/>
  <c r="CL223" i="48"/>
  <c r="DB281" i="48"/>
  <c r="DX278" i="48"/>
  <c r="DX235" i="48"/>
  <c r="CK284" i="48"/>
  <c r="CX226" i="48"/>
  <c r="CX220" i="48"/>
  <c r="DN304" i="48"/>
  <c r="DU258" i="48"/>
  <c r="DU277" i="48"/>
  <c r="CJ244" i="48"/>
  <c r="DV257" i="48"/>
  <c r="BV211" i="48"/>
  <c r="BT301" i="48"/>
  <c r="CM284" i="48"/>
  <c r="DF278" i="48"/>
  <c r="DO246" i="48"/>
  <c r="DY269" i="48"/>
  <c r="CG299" i="48"/>
  <c r="CJ231" i="48"/>
  <c r="DV229" i="48"/>
  <c r="BU301" i="48"/>
  <c r="CM301" i="48"/>
  <c r="CX257" i="48"/>
  <c r="DD255" i="48"/>
  <c r="BY237" i="48"/>
  <c r="DJ247" i="48"/>
  <c r="DQ267" i="48"/>
  <c r="DY259" i="48"/>
  <c r="CU250" i="48"/>
  <c r="DC255" i="48"/>
  <c r="DP235" i="48"/>
  <c r="DT298" i="48"/>
  <c r="DZ275" i="48"/>
  <c r="EC240" i="48"/>
  <c r="EC213" i="48"/>
  <c r="CL301" i="48"/>
  <c r="CL292" i="48"/>
  <c r="CL226" i="48"/>
  <c r="CV294" i="48"/>
  <c r="DX220" i="48"/>
  <c r="CK256" i="48"/>
  <c r="CO238" i="48"/>
  <c r="CS224" i="48"/>
  <c r="DA269" i="48"/>
  <c r="DN222" i="48"/>
  <c r="DN272" i="48"/>
  <c r="CJ256" i="48"/>
  <c r="BY298" i="48"/>
  <c r="CE282" i="48"/>
  <c r="DM278" i="48"/>
  <c r="DN214" i="48"/>
  <c r="EB275" i="48"/>
  <c r="BT270" i="48"/>
  <c r="BW295" i="48"/>
  <c r="BZ246" i="48"/>
  <c r="BZ274" i="48"/>
  <c r="CQ221" i="48"/>
  <c r="CQ266" i="48"/>
  <c r="CZ269" i="48"/>
  <c r="CZ301" i="48"/>
  <c r="DM267" i="48"/>
  <c r="DO278" i="48"/>
  <c r="DQ282" i="48"/>
  <c r="DY297" i="48"/>
  <c r="DY261" i="48"/>
  <c r="EB281" i="48"/>
  <c r="EB230" i="48"/>
  <c r="CF268" i="48"/>
  <c r="CN277" i="48"/>
  <c r="CU215" i="48"/>
  <c r="CW303" i="48"/>
  <c r="DG292" i="48"/>
  <c r="DG250" i="48"/>
  <c r="DP301" i="48"/>
  <c r="DZ241" i="48"/>
  <c r="EC304" i="48"/>
  <c r="CP276" i="48"/>
  <c r="DI222" i="48"/>
  <c r="DX237" i="48"/>
  <c r="CK289" i="48"/>
  <c r="CK258" i="48"/>
  <c r="CO290" i="48"/>
  <c r="CS246" i="48"/>
  <c r="CS229" i="48"/>
  <c r="CS280" i="48"/>
  <c r="CS226" i="48"/>
  <c r="CX272" i="48"/>
  <c r="DN247" i="48"/>
  <c r="DR301" i="48"/>
  <c r="DU270" i="48"/>
  <c r="CY239" i="48"/>
  <c r="CI291" i="48"/>
  <c r="BT292" i="48"/>
  <c r="CZ279" i="48"/>
  <c r="DM297" i="48"/>
  <c r="DY239" i="48"/>
  <c r="EB264" i="48"/>
  <c r="BL248" i="48"/>
  <c r="BL225" i="48"/>
  <c r="BQ238" i="48"/>
  <c r="BR220" i="48"/>
  <c r="BL219" i="48"/>
  <c r="BU214" i="48"/>
  <c r="BU235" i="48"/>
  <c r="BQ224" i="48"/>
  <c r="BS277" i="48"/>
  <c r="BV288" i="48"/>
  <c r="BT259" i="48"/>
  <c r="BW237" i="48"/>
  <c r="CE251" i="48"/>
  <c r="CT212" i="48"/>
  <c r="CZ266" i="48"/>
  <c r="DM249" i="48"/>
  <c r="DM257" i="48"/>
  <c r="DO235" i="48"/>
  <c r="DS304" i="48"/>
  <c r="EB262" i="48"/>
  <c r="CF212" i="48"/>
  <c r="CU284" i="48"/>
  <c r="DC281" i="48"/>
  <c r="DC294" i="48"/>
  <c r="DG263" i="48"/>
  <c r="DG211" i="48"/>
  <c r="CI290" i="48"/>
  <c r="CL294" i="48"/>
  <c r="CP235" i="48"/>
  <c r="CV239" i="48"/>
  <c r="DB239" i="48"/>
  <c r="CG295" i="48"/>
  <c r="CO272" i="48"/>
  <c r="DD225" i="48"/>
  <c r="DD211" i="48"/>
  <c r="DV220" i="48"/>
  <c r="CQ249" i="48"/>
  <c r="CN304" i="48"/>
  <c r="DC297" i="48"/>
  <c r="CG257" i="48"/>
  <c r="BQ267" i="48"/>
  <c r="BS240" i="48"/>
  <c r="BR290" i="48"/>
  <c r="CW275" i="48"/>
  <c r="DG222" i="48"/>
  <c r="EC242" i="48"/>
  <c r="CL212" i="48"/>
  <c r="CV299" i="48"/>
  <c r="DI269" i="48"/>
  <c r="DX213" i="48"/>
  <c r="DX258" i="48"/>
  <c r="CG279" i="48"/>
  <c r="CO273" i="48"/>
  <c r="DD214" i="48"/>
  <c r="DU214" i="48"/>
  <c r="BM163" i="48"/>
  <c r="BQ263" i="48"/>
  <c r="DS245" i="48"/>
  <c r="BY271" i="48"/>
  <c r="BV218" i="48"/>
  <c r="CM228" i="48"/>
  <c r="DF273" i="48"/>
  <c r="DQ212" i="48"/>
  <c r="BU248" i="48"/>
  <c r="BX235" i="48"/>
  <c r="BS241" i="48"/>
  <c r="BS305" i="48"/>
  <c r="BV280" i="48"/>
  <c r="BV250" i="48"/>
  <c r="BT298" i="48"/>
  <c r="CE253" i="48"/>
  <c r="CQ268" i="48"/>
  <c r="CT294" i="48"/>
  <c r="DF269" i="48"/>
  <c r="DO223" i="48"/>
  <c r="DQ275" i="48"/>
  <c r="EB284" i="48"/>
  <c r="CN257" i="48"/>
  <c r="CR235" i="48"/>
  <c r="CU302" i="48"/>
  <c r="CW298" i="48"/>
  <c r="DP222" i="48"/>
  <c r="DT293" i="48"/>
  <c r="EC296" i="48"/>
  <c r="CI213" i="48"/>
  <c r="CL283" i="48"/>
  <c r="CP221" i="48"/>
  <c r="CV235" i="48"/>
  <c r="CV274" i="48"/>
  <c r="DI274" i="48"/>
  <c r="DX261" i="48"/>
  <c r="ED271" i="48"/>
  <c r="CG293" i="48"/>
  <c r="CG259" i="48"/>
  <c r="CH289" i="48"/>
  <c r="CK230" i="48"/>
  <c r="CK264" i="48"/>
  <c r="CX260" i="48"/>
  <c r="DA251" i="48"/>
  <c r="DD251" i="48"/>
  <c r="DD254" i="48"/>
  <c r="CJ232" i="48"/>
  <c r="DV288" i="48"/>
  <c r="DV217" i="48"/>
  <c r="BM118" i="48"/>
  <c r="BU257" i="48"/>
  <c r="BL304" i="48"/>
  <c r="DF215" i="48"/>
  <c r="DO305" i="48"/>
  <c r="DZ295" i="48"/>
  <c r="DN242" i="48"/>
  <c r="BT299" i="48"/>
  <c r="CM273" i="48"/>
  <c r="DJ287" i="48"/>
  <c r="CN289" i="48"/>
  <c r="DP243" i="48"/>
  <c r="BV284" i="48"/>
  <c r="BL267" i="48"/>
  <c r="BX272" i="48"/>
  <c r="BV222" i="48"/>
  <c r="BW294" i="48"/>
  <c r="BW250" i="48"/>
  <c r="BZ268" i="48"/>
  <c r="CE290" i="48"/>
  <c r="CZ302" i="48"/>
  <c r="DF234" i="48"/>
  <c r="DJ274" i="48"/>
  <c r="DQ211" i="48"/>
  <c r="DQ272" i="48"/>
  <c r="DS257" i="48"/>
  <c r="DY247" i="48"/>
  <c r="EB212" i="48"/>
  <c r="CN294" i="48"/>
  <c r="CR266" i="48"/>
  <c r="CU241" i="48"/>
  <c r="CW228" i="48"/>
  <c r="DC280" i="48"/>
  <c r="DP272" i="48"/>
  <c r="EC281" i="48"/>
  <c r="EC245" i="48"/>
  <c r="CI284" i="48"/>
  <c r="CI286" i="48"/>
  <c r="CL263" i="48"/>
  <c r="CV285" i="48"/>
  <c r="DB261" i="48"/>
  <c r="DB249" i="48"/>
  <c r="ED269" i="48"/>
  <c r="CK277" i="48"/>
  <c r="CK233" i="48"/>
  <c r="CO234" i="48"/>
  <c r="CS213" i="48"/>
  <c r="CX238" i="48"/>
  <c r="CX271" i="48"/>
  <c r="DA223" i="48"/>
  <c r="DD281" i="48"/>
  <c r="DH289" i="48"/>
  <c r="DK268" i="48"/>
  <c r="CJ213" i="48"/>
  <c r="CY253" i="48"/>
  <c r="CY240" i="48"/>
  <c r="DV216" i="48"/>
  <c r="BM143" i="48"/>
  <c r="BS222" i="48"/>
  <c r="CR293" i="48"/>
  <c r="DT220" i="48"/>
  <c r="BY270" i="48"/>
  <c r="BR212" i="48"/>
  <c r="BT264" i="48"/>
  <c r="BW246" i="48"/>
  <c r="BW248" i="48"/>
  <c r="BZ263" i="48"/>
  <c r="CQ282" i="48"/>
  <c r="CT282" i="48"/>
  <c r="CZ276" i="48"/>
  <c r="CZ215" i="48"/>
  <c r="DJ266" i="48"/>
  <c r="DM270" i="48"/>
  <c r="DO214" i="48"/>
  <c r="DY305" i="48"/>
  <c r="CF221" i="48"/>
  <c r="CF239" i="48"/>
  <c r="CN210" i="48"/>
  <c r="DC215" i="48"/>
  <c r="DG302" i="48"/>
  <c r="DP303" i="48"/>
  <c r="DP297" i="48"/>
  <c r="DT257" i="48"/>
  <c r="DZ288" i="48"/>
  <c r="DZ256" i="48"/>
  <c r="DZ221" i="48"/>
  <c r="CI243" i="48"/>
  <c r="CP295" i="48"/>
  <c r="CP229" i="48"/>
  <c r="DB211" i="48"/>
  <c r="DB224" i="48"/>
  <c r="DI223" i="48"/>
  <c r="DX255" i="48"/>
  <c r="ED282" i="48"/>
  <c r="ED222" i="48"/>
  <c r="ED211" i="48"/>
  <c r="CO296" i="48"/>
  <c r="DU265" i="48"/>
  <c r="CJ288" i="48"/>
  <c r="CJ253" i="48"/>
  <c r="CE281" i="48"/>
  <c r="CM261" i="48"/>
  <c r="BU229" i="48"/>
  <c r="BS299" i="48"/>
  <c r="BS255" i="48"/>
  <c r="DJ248" i="48"/>
  <c r="DZ268" i="48"/>
  <c r="BU263" i="48"/>
  <c r="BQ266" i="48"/>
  <c r="BY254" i="48"/>
  <c r="BV283" i="48"/>
  <c r="BQ296" i="48"/>
  <c r="BQ227" i="48"/>
  <c r="BR221" i="48"/>
  <c r="BW244" i="48"/>
  <c r="CE258" i="48"/>
  <c r="CE261" i="48"/>
  <c r="CE230" i="48"/>
  <c r="CM229" i="48"/>
  <c r="CM260" i="48"/>
  <c r="CQ295" i="48"/>
  <c r="CT270" i="48"/>
  <c r="DF301" i="48"/>
  <c r="DF284" i="48"/>
  <c r="DJ231" i="48"/>
  <c r="DO301" i="48"/>
  <c r="CF225" i="48"/>
  <c r="CN234" i="48"/>
  <c r="CR288" i="48"/>
  <c r="CU271" i="48"/>
  <c r="DC231" i="48"/>
  <c r="CI228" i="48"/>
  <c r="CI239" i="48"/>
  <c r="CP236" i="48"/>
  <c r="CV220" i="48"/>
  <c r="DB253" i="48"/>
  <c r="DI282" i="48"/>
  <c r="CS286" i="48"/>
  <c r="CX240" i="48"/>
  <c r="DH265" i="48"/>
  <c r="DK274" i="48"/>
  <c r="DN300" i="48"/>
  <c r="DR260" i="48"/>
  <c r="DU261" i="48"/>
  <c r="CJ290" i="48"/>
  <c r="CY273" i="48"/>
  <c r="DL225" i="48"/>
  <c r="DL265" i="48"/>
  <c r="DV219" i="48"/>
  <c r="CN232" i="48"/>
  <c r="CU272" i="48"/>
  <c r="CU282" i="48"/>
  <c r="CW302" i="48"/>
  <c r="CW211" i="48"/>
  <c r="CI289" i="48"/>
  <c r="CL280" i="48"/>
  <c r="CS220" i="48"/>
  <c r="DA240" i="48"/>
  <c r="DH222" i="48"/>
  <c r="DU239" i="48"/>
  <c r="DE226" i="48"/>
  <c r="CQ300" i="48"/>
  <c r="CT239" i="48"/>
  <c r="BM191" i="48"/>
  <c r="BN188" i="48" s="1"/>
  <c r="DS264" i="48"/>
  <c r="CI272" i="48"/>
  <c r="CE280" i="48"/>
  <c r="CT253" i="48"/>
  <c r="CZ284" i="48"/>
  <c r="CZ214" i="48"/>
  <c r="DM288" i="48"/>
  <c r="DO292" i="48"/>
  <c r="DO255" i="48"/>
  <c r="DQ288" i="48"/>
  <c r="DY228" i="48"/>
  <c r="DY284" i="48"/>
  <c r="EB261" i="48"/>
  <c r="EB250" i="48"/>
  <c r="CF263" i="48"/>
  <c r="CR250" i="48"/>
  <c r="DG247" i="48"/>
  <c r="DP214" i="48"/>
  <c r="DT263" i="48"/>
  <c r="CL224" i="48"/>
  <c r="CK257" i="48"/>
  <c r="CK261" i="48"/>
  <c r="DD252" i="48"/>
  <c r="DD247" i="48"/>
  <c r="CJ249" i="48"/>
  <c r="CJ230" i="48"/>
  <c r="CY238" i="48"/>
  <c r="DV232" i="48"/>
  <c r="DY234" i="48"/>
  <c r="BR241" i="48"/>
  <c r="BT261" i="48"/>
  <c r="BW243" i="48"/>
  <c r="BU215" i="48"/>
  <c r="BY234" i="48"/>
  <c r="BL260" i="48"/>
  <c r="BZ288" i="48"/>
  <c r="CE246" i="48"/>
  <c r="CM246" i="48"/>
  <c r="CM295" i="48"/>
  <c r="CQ286" i="48"/>
  <c r="CZ230" i="48"/>
  <c r="DF214" i="48"/>
  <c r="DF303" i="48"/>
  <c r="DM221" i="48"/>
  <c r="DM241" i="48"/>
  <c r="DQ231" i="48"/>
  <c r="DQ213" i="48"/>
  <c r="EB296" i="48"/>
  <c r="EB214" i="48"/>
  <c r="CR270" i="48"/>
  <c r="CU249" i="48"/>
  <c r="CU222" i="48"/>
  <c r="DT290" i="48"/>
  <c r="DZ212" i="48"/>
  <c r="CL222" i="48"/>
  <c r="CP290" i="48"/>
  <c r="DB260" i="48"/>
  <c r="CH273" i="48"/>
  <c r="CO256" i="48"/>
  <c r="CS274" i="48"/>
  <c r="CS212" i="48"/>
  <c r="CX290" i="48"/>
  <c r="DA276" i="48"/>
  <c r="DH215" i="48"/>
  <c r="DU250" i="48"/>
  <c r="DL238" i="48"/>
  <c r="EA266" i="48"/>
  <c r="BM155" i="48"/>
  <c r="BW278" i="48"/>
  <c r="CL221" i="48"/>
  <c r="BQ247" i="48"/>
  <c r="CE250" i="48"/>
  <c r="BX270" i="48"/>
  <c r="BL230" i="48"/>
  <c r="BX269" i="48"/>
  <c r="BS296" i="48"/>
  <c r="BY278" i="48"/>
  <c r="CM268" i="48"/>
  <c r="CZ212" i="48"/>
  <c r="CZ297" i="48"/>
  <c r="DJ301" i="48"/>
  <c r="DY264" i="48"/>
  <c r="EB238" i="48"/>
  <c r="CR284" i="48"/>
  <c r="CW210" i="48"/>
  <c r="DG304" i="48"/>
  <c r="DT272" i="48"/>
  <c r="EC220" i="48"/>
  <c r="CI301" i="48"/>
  <c r="CI278" i="48"/>
  <c r="CL296" i="48"/>
  <c r="CP286" i="48"/>
  <c r="CP260" i="48"/>
  <c r="CV266" i="48"/>
  <c r="DI275" i="48"/>
  <c r="DI256" i="48"/>
  <c r="DX292" i="48"/>
  <c r="ED215" i="48"/>
  <c r="CG270" i="48"/>
  <c r="CH248" i="48"/>
  <c r="CO240" i="48"/>
  <c r="DA303" i="48"/>
  <c r="DA284" i="48"/>
  <c r="DH244" i="48"/>
  <c r="DH242" i="48"/>
  <c r="DN303" i="48"/>
  <c r="DR231" i="48"/>
  <c r="DR212" i="48"/>
  <c r="DU245" i="48"/>
  <c r="CJ233" i="48"/>
  <c r="CY295" i="48"/>
  <c r="DE288" i="48"/>
  <c r="EA280" i="48"/>
  <c r="EA265" i="48"/>
  <c r="EA211" i="48"/>
  <c r="EA234" i="48"/>
  <c r="EA302" i="48"/>
  <c r="BR270" i="48"/>
  <c r="BW287" i="48"/>
  <c r="CM264" i="48"/>
  <c r="CQ245" i="48"/>
  <c r="CT246" i="48"/>
  <c r="CT211" i="48"/>
  <c r="DF252" i="48"/>
  <c r="DQ254" i="48"/>
  <c r="DQ262" i="48"/>
  <c r="DQ277" i="48"/>
  <c r="DY267" i="48"/>
  <c r="CF261" i="48"/>
  <c r="CN290" i="48"/>
  <c r="CR265" i="48"/>
  <c r="CW271" i="48"/>
  <c r="DC245" i="48"/>
  <c r="DP291" i="48"/>
  <c r="CI257" i="48"/>
  <c r="CG214" i="48"/>
  <c r="CO279" i="48"/>
  <c r="DD280" i="48"/>
  <c r="DN245" i="48"/>
  <c r="CY222" i="48"/>
  <c r="DL226" i="48"/>
  <c r="DV223" i="48"/>
  <c r="DV211" i="48"/>
  <c r="BL257" i="48"/>
  <c r="BQ232" i="48"/>
  <c r="BY217" i="48"/>
  <c r="CE217" i="48"/>
  <c r="CQ244" i="48"/>
  <c r="CT280" i="48"/>
  <c r="DF277" i="48"/>
  <c r="DO244" i="48"/>
  <c r="DS270" i="48"/>
  <c r="DY242" i="48"/>
  <c r="CF273" i="48"/>
  <c r="CF245" i="48"/>
  <c r="CN291" i="48"/>
  <c r="CN272" i="48"/>
  <c r="DC253" i="48"/>
  <c r="DG237" i="48"/>
  <c r="DP302" i="48"/>
  <c r="DP260" i="48"/>
  <c r="DT302" i="48"/>
  <c r="DZ254" i="48"/>
  <c r="DZ266" i="48"/>
  <c r="DZ303" i="48"/>
  <c r="CL252" i="48"/>
  <c r="CP262" i="48"/>
  <c r="CG215" i="48"/>
  <c r="CO286" i="48"/>
  <c r="CO216" i="48"/>
  <c r="DN252" i="48"/>
  <c r="DU283" i="48"/>
  <c r="CJ225" i="48"/>
  <c r="CY224" i="48"/>
  <c r="DE225" i="48"/>
  <c r="DV279" i="48"/>
  <c r="DV285" i="48"/>
  <c r="BS252" i="48"/>
  <c r="EB220" i="48"/>
  <c r="BL305" i="48"/>
  <c r="BX289" i="48"/>
  <c r="BQ305" i="48"/>
  <c r="BL278" i="48"/>
  <c r="BX279" i="48"/>
  <c r="BQ276" i="48"/>
  <c r="BV265" i="48"/>
  <c r="BR226" i="48"/>
  <c r="BR300" i="48"/>
  <c r="BZ257" i="48"/>
  <c r="CE248" i="48"/>
  <c r="CM256" i="48"/>
  <c r="CM243" i="48"/>
  <c r="CQ216" i="48"/>
  <c r="DF298" i="48"/>
  <c r="DJ243" i="48"/>
  <c r="DJ269" i="48"/>
  <c r="DO225" i="48"/>
  <c r="CN274" i="48"/>
  <c r="CW279" i="48"/>
  <c r="DC222" i="48"/>
  <c r="DC217" i="48"/>
  <c r="EC297" i="48"/>
  <c r="CI264" i="48"/>
  <c r="CP232" i="48"/>
  <c r="CH301" i="48"/>
  <c r="CK220" i="48"/>
  <c r="CS235" i="48"/>
  <c r="DH245" i="48"/>
  <c r="DN251" i="48"/>
  <c r="CJ286" i="48"/>
  <c r="DE275" i="48"/>
  <c r="DE274" i="48"/>
  <c r="EA210" i="48"/>
  <c r="EA215" i="48"/>
  <c r="BM115" i="48"/>
  <c r="BM198" i="48"/>
  <c r="DS240" i="48"/>
  <c r="DY253" i="48"/>
  <c r="CN298" i="48"/>
  <c r="DP300" i="48"/>
  <c r="BX267" i="48"/>
  <c r="BQ261" i="48"/>
  <c r="BY292" i="48"/>
  <c r="BZ232" i="48"/>
  <c r="CM303" i="48"/>
  <c r="CQ259" i="48"/>
  <c r="DJ230" i="48"/>
  <c r="DM218" i="48"/>
  <c r="DS262" i="48"/>
  <c r="DS228" i="48"/>
  <c r="CF288" i="48"/>
  <c r="CF282" i="48"/>
  <c r="CR260" i="48"/>
  <c r="CU264" i="48"/>
  <c r="CU277" i="48"/>
  <c r="CW251" i="48"/>
  <c r="DG249" i="48"/>
  <c r="DP278" i="48"/>
  <c r="DT245" i="48"/>
  <c r="DT258" i="48"/>
  <c r="EC236" i="48"/>
  <c r="EC280" i="48"/>
  <c r="CI222" i="48"/>
  <c r="CV260" i="48"/>
  <c r="CV277" i="48"/>
  <c r="DX254" i="48"/>
  <c r="CG281" i="48"/>
  <c r="CH227" i="48"/>
  <c r="CH219" i="48"/>
  <c r="CS284" i="48"/>
  <c r="CX276" i="48"/>
  <c r="CX228" i="48"/>
  <c r="DA217" i="48"/>
  <c r="DK281" i="48"/>
  <c r="DK269" i="48"/>
  <c r="CY275" i="48"/>
  <c r="DE227" i="48"/>
  <c r="DL274" i="48"/>
  <c r="EA238" i="48"/>
  <c r="EA292" i="48"/>
  <c r="EA252" i="48"/>
  <c r="EA255" i="48"/>
  <c r="CZ253" i="48"/>
  <c r="DF302" i="48"/>
  <c r="DJ210" i="48"/>
  <c r="DJ261" i="48"/>
  <c r="DS255" i="48"/>
  <c r="EB289" i="48"/>
  <c r="CR213" i="48"/>
  <c r="CU220" i="48"/>
  <c r="DC299" i="48"/>
  <c r="DG229" i="48"/>
  <c r="DG236" i="48"/>
  <c r="CP270" i="48"/>
  <c r="CT303" i="48"/>
  <c r="DM260" i="48"/>
  <c r="DO271" i="48"/>
  <c r="CR285" i="48"/>
  <c r="DZ296" i="48"/>
  <c r="BS275" i="48"/>
  <c r="BS235" i="48"/>
  <c r="BT217" i="48"/>
  <c r="BW305" i="48"/>
  <c r="BZ225" i="48"/>
  <c r="CE256" i="48"/>
  <c r="CT286" i="48"/>
  <c r="CZ242" i="48"/>
  <c r="DJ239" i="48"/>
  <c r="DM247" i="48"/>
  <c r="DM262" i="48"/>
  <c r="DQ293" i="48"/>
  <c r="DS259" i="48"/>
  <c r="DS252" i="48"/>
  <c r="EB259" i="48"/>
  <c r="CF235" i="48"/>
  <c r="CR257" i="48"/>
  <c r="CW248" i="48"/>
  <c r="DC305" i="48"/>
  <c r="DC260" i="48"/>
  <c r="DG234" i="48"/>
  <c r="DT260" i="48"/>
  <c r="DZ272" i="48"/>
  <c r="DZ265" i="48"/>
  <c r="EC259" i="48"/>
  <c r="CL302" i="48"/>
  <c r="CP274" i="48"/>
  <c r="CG269" i="48"/>
  <c r="CH287" i="48"/>
  <c r="CK271" i="48"/>
  <c r="CK300" i="48"/>
  <c r="CK276" i="48"/>
  <c r="CO267" i="48"/>
  <c r="CO224" i="48"/>
  <c r="DD250" i="48"/>
  <c r="DD258" i="48"/>
  <c r="DN237" i="48"/>
  <c r="DU269" i="48"/>
  <c r="CJ239" i="48"/>
  <c r="CY289" i="48"/>
  <c r="DL246" i="48"/>
  <c r="DL215" i="48"/>
  <c r="DV226" i="48"/>
  <c r="DV221" i="48"/>
  <c r="EA226" i="48"/>
  <c r="AR61" i="46"/>
  <c r="AI74" i="46"/>
  <c r="AI32" i="46"/>
  <c r="AR58" i="46"/>
  <c r="AR72" i="46"/>
  <c r="AI67" i="46"/>
  <c r="AI34" i="46"/>
  <c r="AI39" i="46"/>
  <c r="AR40" i="46"/>
  <c r="AR37" i="46"/>
  <c r="AI65" i="46"/>
  <c r="AI64" i="46"/>
  <c r="AR73" i="46"/>
  <c r="AI37" i="46"/>
  <c r="AI75" i="46"/>
  <c r="AR31" i="46"/>
  <c r="AR65" i="46"/>
  <c r="AR27" i="46"/>
  <c r="AI71" i="46"/>
  <c r="AR36" i="46"/>
  <c r="AI36" i="46"/>
  <c r="AR33" i="46"/>
  <c r="AR39" i="46"/>
  <c r="AR59" i="46"/>
  <c r="AR75" i="46"/>
  <c r="AI38" i="46"/>
  <c r="AI61" i="46"/>
  <c r="AI35" i="46"/>
  <c r="AI62" i="46"/>
  <c r="AR35" i="46"/>
  <c r="AI63" i="46"/>
  <c r="AR69" i="46"/>
  <c r="AF29" i="46"/>
  <c r="AE101" i="46"/>
  <c r="AF27" i="46"/>
  <c r="AF26" i="46"/>
  <c r="AF28" i="46"/>
  <c r="AI73" i="46"/>
  <c r="AI60" i="46"/>
  <c r="AR30" i="46"/>
  <c r="AI66" i="46"/>
  <c r="AR66" i="46"/>
  <c r="AR68" i="46"/>
  <c r="AH29" i="46"/>
  <c r="AC29" i="46"/>
  <c r="AC27" i="46"/>
  <c r="AC26" i="46"/>
  <c r="AB101" i="46"/>
  <c r="AC28" i="46"/>
  <c r="AR60" i="46"/>
  <c r="AI31" i="46"/>
  <c r="AR28" i="46"/>
  <c r="AR74" i="46"/>
  <c r="AR70" i="46"/>
  <c r="AR29" i="46"/>
  <c r="AR38" i="46"/>
  <c r="AI30" i="46"/>
  <c r="AR64" i="46"/>
  <c r="AR63" i="46"/>
  <c r="AI33" i="46"/>
  <c r="AI72" i="46"/>
  <c r="AD42" i="48"/>
  <c r="AD50" i="48"/>
  <c r="CH290" i="48"/>
  <c r="CH225" i="48"/>
  <c r="DE294" i="48"/>
  <c r="DE298" i="48"/>
  <c r="DE247" i="48"/>
  <c r="DE229" i="48"/>
  <c r="DE213" i="48"/>
  <c r="DL298" i="48"/>
  <c r="DL290" i="48"/>
  <c r="DL266" i="48"/>
  <c r="DL264" i="48"/>
  <c r="DL305" i="48"/>
  <c r="EA276" i="48"/>
  <c r="EA261" i="48"/>
  <c r="EA235" i="48"/>
  <c r="EA282" i="48"/>
  <c r="EA230" i="48"/>
  <c r="CH230" i="48"/>
  <c r="CH276" i="48"/>
  <c r="CH245" i="48"/>
  <c r="CH259" i="48"/>
  <c r="CH237" i="48"/>
  <c r="CH228" i="48"/>
  <c r="CH240" i="48"/>
  <c r="CS268" i="48"/>
  <c r="CS293" i="48"/>
  <c r="CS227" i="48"/>
  <c r="CS276" i="48"/>
  <c r="DA282" i="48"/>
  <c r="DA263" i="48"/>
  <c r="DA292" i="48"/>
  <c r="DH220" i="48"/>
  <c r="DH290" i="48"/>
  <c r="DH243" i="48"/>
  <c r="DH293" i="48"/>
  <c r="DK210" i="48"/>
  <c r="DK292" i="48"/>
  <c r="DK283" i="48"/>
  <c r="DK222" i="48"/>
  <c r="DK217" i="48"/>
  <c r="DK282" i="48"/>
  <c r="DR294" i="48"/>
  <c r="DR251" i="48"/>
  <c r="DR276" i="48"/>
  <c r="DR239" i="48"/>
  <c r="DR225" i="48"/>
  <c r="DR303" i="48"/>
  <c r="CY293" i="48"/>
  <c r="CY242" i="48"/>
  <c r="CY296" i="48"/>
  <c r="CY288" i="48"/>
  <c r="CY287" i="48"/>
  <c r="CY251" i="48"/>
  <c r="CY236" i="48"/>
  <c r="CY219" i="48"/>
  <c r="DE283" i="48"/>
  <c r="DE249" i="48"/>
  <c r="DL261" i="48"/>
  <c r="DL272" i="48"/>
  <c r="DL295" i="48"/>
  <c r="DL258" i="48"/>
  <c r="DL255" i="48"/>
  <c r="DL228" i="48"/>
  <c r="DL285" i="48"/>
  <c r="EA294" i="48"/>
  <c r="EA242" i="48"/>
  <c r="EA305" i="48"/>
  <c r="EA268" i="48"/>
  <c r="EA222" i="48"/>
  <c r="EA223" i="48"/>
  <c r="EA225" i="48"/>
  <c r="AJ32" i="48"/>
  <c r="AJ43" i="48"/>
  <c r="AJ46" i="48"/>
  <c r="AJ29" i="48"/>
  <c r="AJ53" i="48"/>
  <c r="AJ33" i="48"/>
  <c r="AJ79" i="48"/>
  <c r="BL299" i="48"/>
  <c r="BL243" i="48"/>
  <c r="BL254" i="48"/>
  <c r="BL261" i="48"/>
  <c r="BL213" i="48"/>
  <c r="BU285" i="48"/>
  <c r="BU245" i="48"/>
  <c r="BX293" i="48"/>
  <c r="BX239" i="48"/>
  <c r="BX211" i="48"/>
  <c r="BQ217" i="48"/>
  <c r="BY296" i="48"/>
  <c r="BV240" i="48"/>
  <c r="BR243" i="48"/>
  <c r="BR262" i="48"/>
  <c r="BR250" i="48"/>
  <c r="BW264" i="48"/>
  <c r="BZ226" i="48"/>
  <c r="BZ270" i="48"/>
  <c r="BZ240" i="48"/>
  <c r="BW249" i="48"/>
  <c r="CV276" i="48"/>
  <c r="CV232" i="48"/>
  <c r="CV212" i="48"/>
  <c r="CV256" i="48"/>
  <c r="CV278" i="48"/>
  <c r="CV213" i="48"/>
  <c r="DB298" i="48"/>
  <c r="DB285" i="48"/>
  <c r="DB304" i="48"/>
  <c r="DB274" i="48"/>
  <c r="DB259" i="48"/>
  <c r="DB303" i="48"/>
  <c r="DI231" i="48"/>
  <c r="DI238" i="48"/>
  <c r="DI229" i="48"/>
  <c r="DI241" i="48"/>
  <c r="DI212" i="48"/>
  <c r="DI300" i="48"/>
  <c r="DX264" i="48"/>
  <c r="DX303" i="48"/>
  <c r="DX282" i="48"/>
  <c r="DX256" i="48"/>
  <c r="DX251" i="48"/>
  <c r="DX226" i="48"/>
  <c r="DX210" i="48"/>
  <c r="DX289" i="48"/>
  <c r="DX281" i="48"/>
  <c r="ED289" i="48"/>
  <c r="ED248" i="48"/>
  <c r="ED280" i="48"/>
  <c r="ED233" i="48"/>
  <c r="CX214" i="48"/>
  <c r="DN230" i="48"/>
  <c r="DN238" i="48"/>
  <c r="DN239" i="48"/>
  <c r="DN268" i="48"/>
  <c r="BU280" i="48"/>
  <c r="BX262" i="48"/>
  <c r="BX232" i="48"/>
  <c r="BQ221" i="48"/>
  <c r="BQ285" i="48"/>
  <c r="BV235" i="48"/>
  <c r="BV224" i="48"/>
  <c r="BR252" i="48"/>
  <c r="BR273" i="48"/>
  <c r="BT226" i="48"/>
  <c r="BU244" i="48"/>
  <c r="BU260" i="48"/>
  <c r="BX292" i="48"/>
  <c r="BX229" i="48"/>
  <c r="BX241" i="48"/>
  <c r="BR292" i="48"/>
  <c r="BQ288" i="48"/>
  <c r="BQ251" i="48"/>
  <c r="BS212" i="48"/>
  <c r="BS294" i="48"/>
  <c r="BS290" i="48"/>
  <c r="BY276" i="48"/>
  <c r="BY286" i="48"/>
  <c r="BY283" i="48"/>
  <c r="BV238" i="48"/>
  <c r="BV279" i="48"/>
  <c r="BY300" i="48"/>
  <c r="BR259" i="48"/>
  <c r="BR216" i="48"/>
  <c r="BT244" i="48"/>
  <c r="BW233" i="48"/>
  <c r="BW245" i="48"/>
  <c r="BZ261" i="48"/>
  <c r="BZ212" i="48"/>
  <c r="BZ290" i="48"/>
  <c r="BS262" i="48"/>
  <c r="BS238" i="48"/>
  <c r="BS224" i="48"/>
  <c r="BY256" i="48"/>
  <c r="BY294" i="48"/>
  <c r="BY220" i="48"/>
  <c r="BV260" i="48"/>
  <c r="BV225" i="48"/>
  <c r="BV217" i="48"/>
  <c r="BR232" i="48"/>
  <c r="BT305" i="48"/>
  <c r="BT230" i="48"/>
  <c r="BT304" i="48"/>
  <c r="BT237" i="48"/>
  <c r="BT211" i="48"/>
  <c r="BW231" i="48"/>
  <c r="BW215" i="48"/>
  <c r="BW217" i="48"/>
  <c r="BZ238" i="48"/>
  <c r="BZ223" i="48"/>
  <c r="BZ254" i="48"/>
  <c r="BZ265" i="48"/>
  <c r="CD223" i="48"/>
  <c r="AP21" i="48"/>
  <c r="CD299" i="48"/>
  <c r="AP97" i="48"/>
  <c r="CD257" i="48"/>
  <c r="AP55" i="48"/>
  <c r="AP52" i="48"/>
  <c r="CD262" i="48"/>
  <c r="AP60" i="48"/>
  <c r="AP57" i="48"/>
  <c r="AA91" i="48"/>
  <c r="BL293" i="48"/>
  <c r="AA27" i="48"/>
  <c r="BL229" i="48"/>
  <c r="AS90" i="48"/>
  <c r="AS68" i="48"/>
  <c r="AS53" i="48"/>
  <c r="AS77" i="48"/>
  <c r="AS47" i="48"/>
  <c r="AS65" i="48"/>
  <c r="AS16" i="48"/>
  <c r="AS33" i="48"/>
  <c r="AS93" i="48"/>
  <c r="AS67" i="48"/>
  <c r="CD218" i="48"/>
  <c r="AP16" i="48"/>
  <c r="CD295" i="48"/>
  <c r="AP93" i="48"/>
  <c r="AP84" i="48"/>
  <c r="CD255" i="48"/>
  <c r="AP53" i="48"/>
  <c r="AP98" i="48"/>
  <c r="AA37" i="48"/>
  <c r="AB36" i="48" s="1"/>
  <c r="BL239" i="48"/>
  <c r="AA30" i="48"/>
  <c r="BL232" i="48"/>
  <c r="AA32" i="48"/>
  <c r="BL234" i="48"/>
  <c r="AA43" i="48"/>
  <c r="AB43" i="48" s="1"/>
  <c r="BL245" i="48"/>
  <c r="AS10" i="48"/>
  <c r="AS103" i="48"/>
  <c r="AS75" i="48"/>
  <c r="AS94" i="48"/>
  <c r="AS80" i="48"/>
  <c r="AS11" i="48"/>
  <c r="AS60" i="48"/>
  <c r="AS55" i="48"/>
  <c r="AS45" i="48"/>
  <c r="AS49" i="48"/>
  <c r="AS72" i="48"/>
  <c r="BL255" i="48"/>
  <c r="BL287" i="48"/>
  <c r="BV271" i="48"/>
  <c r="BW247" i="48"/>
  <c r="CD280" i="48"/>
  <c r="AP78" i="48"/>
  <c r="CD276" i="48"/>
  <c r="AP74" i="48"/>
  <c r="CD303" i="48"/>
  <c r="AP101" i="48"/>
  <c r="CD217" i="48"/>
  <c r="AP15" i="48"/>
  <c r="CD292" i="48"/>
  <c r="AP90" i="48"/>
  <c r="AP19" i="48"/>
  <c r="AP83" i="48"/>
  <c r="CD305" i="48"/>
  <c r="AP103" i="48"/>
  <c r="AP48" i="48"/>
  <c r="BU300" i="48"/>
  <c r="BX302" i="48"/>
  <c r="BX266" i="48"/>
  <c r="BS291" i="48"/>
  <c r="BV227" i="48"/>
  <c r="BL268" i="48"/>
  <c r="BT287" i="48"/>
  <c r="BW239" i="48"/>
  <c r="BW236" i="48"/>
  <c r="BU242" i="48"/>
  <c r="BX230" i="48"/>
  <c r="BL256" i="48"/>
  <c r="BL216" i="48"/>
  <c r="BV266" i="48"/>
  <c r="BV245" i="48"/>
  <c r="BV274" i="48"/>
  <c r="CD224" i="48"/>
  <c r="AP22" i="48"/>
  <c r="CD222" i="48"/>
  <c r="AP20" i="48"/>
  <c r="CD213" i="48"/>
  <c r="AP11" i="48"/>
  <c r="CD291" i="48"/>
  <c r="AP89" i="48"/>
  <c r="CD277" i="48"/>
  <c r="AP75" i="48"/>
  <c r="CD247" i="48"/>
  <c r="AP45" i="48"/>
  <c r="CD212" i="48"/>
  <c r="AP10" i="48"/>
  <c r="AS62" i="48"/>
  <c r="AS66" i="48"/>
  <c r="AS89" i="48"/>
  <c r="BL272" i="48"/>
  <c r="BL282" i="48"/>
  <c r="BX225" i="48"/>
  <c r="BY267" i="48"/>
  <c r="BL288" i="48"/>
  <c r="BT280" i="48"/>
  <c r="BW230" i="48"/>
  <c r="BL266" i="48"/>
  <c r="BL271" i="48"/>
  <c r="BL298" i="48"/>
  <c r="BL223" i="48"/>
  <c r="BL218" i="48"/>
  <c r="BU296" i="48"/>
  <c r="BU239" i="48"/>
  <c r="BU231" i="48"/>
  <c r="BQ220" i="48"/>
  <c r="BS297" i="48"/>
  <c r="BS248" i="48"/>
  <c r="BY219" i="48"/>
  <c r="BL212" i="48"/>
  <c r="BL250" i="48"/>
  <c r="BL303" i="48"/>
  <c r="AP72" i="48"/>
  <c r="CD266" i="48"/>
  <c r="AP64" i="48"/>
  <c r="CF280" i="48"/>
  <c r="CF241" i="48"/>
  <c r="CF216" i="48"/>
  <c r="CN292" i="48"/>
  <c r="CN284" i="48"/>
  <c r="CN260" i="48"/>
  <c r="CR296" i="48"/>
  <c r="CR301" i="48"/>
  <c r="CR299" i="48"/>
  <c r="CR254" i="48"/>
  <c r="CU300" i="48"/>
  <c r="CU265" i="48"/>
  <c r="CU224" i="48"/>
  <c r="CW264" i="48"/>
  <c r="CW282" i="48"/>
  <c r="CW274" i="48"/>
  <c r="DC284" i="48"/>
  <c r="DC269" i="48"/>
  <c r="DC268" i="48"/>
  <c r="DC247" i="48"/>
  <c r="DG276" i="48"/>
  <c r="DG257" i="48"/>
  <c r="DG270" i="48"/>
  <c r="DP293" i="48"/>
  <c r="DP304" i="48"/>
  <c r="DP263" i="48"/>
  <c r="DP264" i="48"/>
  <c r="DP212" i="48"/>
  <c r="DT232" i="48"/>
  <c r="DZ286" i="48"/>
  <c r="DZ297" i="48"/>
  <c r="DZ264" i="48"/>
  <c r="DZ237" i="48"/>
  <c r="EC299" i="48"/>
  <c r="EC262" i="48"/>
  <c r="CD220" i="48"/>
  <c r="AP18" i="48"/>
  <c r="CD248" i="48"/>
  <c r="AP46" i="48"/>
  <c r="CD242" i="48"/>
  <c r="AP40" i="48"/>
  <c r="CD273" i="48"/>
  <c r="AP71" i="48"/>
  <c r="CX211" i="48"/>
  <c r="CX213" i="48"/>
  <c r="CD272" i="48"/>
  <c r="AP70" i="48"/>
  <c r="AP29" i="48"/>
  <c r="CD243" i="48"/>
  <c r="AP41" i="48"/>
  <c r="AP65" i="48"/>
  <c r="CD210" i="48"/>
  <c r="AP8" i="48"/>
  <c r="AP95" i="48"/>
  <c r="AP32" i="48"/>
  <c r="AP87" i="48"/>
  <c r="CD239" i="48"/>
  <c r="AP37" i="48"/>
  <c r="AP36" i="48"/>
  <c r="AP24" i="48"/>
  <c r="CD258" i="48"/>
  <c r="AP56" i="48"/>
  <c r="AP58" i="48"/>
  <c r="AP42" i="48"/>
  <c r="AP73" i="48"/>
  <c r="AJ91" i="48"/>
  <c r="AJ30" i="48"/>
  <c r="AS20" i="48"/>
  <c r="AS86" i="48"/>
  <c r="AS87" i="48"/>
  <c r="AS96" i="48"/>
  <c r="AS25" i="48"/>
  <c r="AS73" i="48"/>
  <c r="AS8" i="48"/>
  <c r="AS41" i="48"/>
  <c r="AS31" i="48"/>
  <c r="AS84" i="48"/>
  <c r="AS70" i="48"/>
  <c r="AS64" i="48"/>
  <c r="AS59" i="48"/>
  <c r="AS97" i="48"/>
  <c r="AS26" i="48"/>
  <c r="AS44" i="48"/>
  <c r="AS39" i="48"/>
  <c r="AS61" i="48"/>
  <c r="AS37" i="48"/>
  <c r="AS9" i="48"/>
  <c r="AS30" i="48"/>
  <c r="AS17" i="48"/>
  <c r="AS56" i="48"/>
  <c r="AS51" i="48"/>
  <c r="BU236" i="48"/>
  <c r="BX265" i="48"/>
  <c r="BQ254" i="48"/>
  <c r="BQ257" i="48"/>
  <c r="BS218" i="48"/>
  <c r="BY284" i="48"/>
  <c r="BY233" i="48"/>
  <c r="BV261" i="48"/>
  <c r="BR222" i="48"/>
  <c r="BR219" i="48"/>
  <c r="BT274" i="48"/>
  <c r="BT262" i="48"/>
  <c r="BW297" i="48"/>
  <c r="BZ221" i="48"/>
  <c r="BZ285" i="48"/>
  <c r="BZ259" i="48"/>
  <c r="CD287" i="48"/>
  <c r="AP85" i="48"/>
  <c r="CD245" i="48"/>
  <c r="AP43" i="48"/>
  <c r="CD241" i="48"/>
  <c r="AP39" i="48"/>
  <c r="CD265" i="48"/>
  <c r="AP63" i="48"/>
  <c r="CD230" i="48"/>
  <c r="AP28" i="48"/>
  <c r="CD211" i="48"/>
  <c r="AP9" i="48"/>
  <c r="CN249" i="48"/>
  <c r="CN261" i="48"/>
  <c r="CR276" i="48"/>
  <c r="CR231" i="48"/>
  <c r="CR256" i="48"/>
  <c r="CU296" i="48"/>
  <c r="CU285" i="48"/>
  <c r="CU229" i="48"/>
  <c r="CW284" i="48"/>
  <c r="CW262" i="48"/>
  <c r="DC272" i="48"/>
  <c r="DC273" i="48"/>
  <c r="DC264" i="48"/>
  <c r="DP210" i="48"/>
  <c r="CD261" i="48"/>
  <c r="AP59" i="48"/>
  <c r="CV275" i="48"/>
  <c r="CV303" i="48"/>
  <c r="CV210" i="48"/>
  <c r="CV236" i="48"/>
  <c r="DB289" i="48"/>
  <c r="DB292" i="48"/>
  <c r="DB225" i="48"/>
  <c r="DI283" i="48"/>
  <c r="DI291" i="48"/>
  <c r="DI224" i="48"/>
  <c r="DI244" i="48"/>
  <c r="DI289" i="48"/>
  <c r="DI234" i="48"/>
  <c r="DX275" i="48"/>
  <c r="DX287" i="48"/>
  <c r="DX231" i="48"/>
  <c r="DX250" i="48"/>
  <c r="DX233" i="48"/>
  <c r="DX305" i="48"/>
  <c r="ED302" i="48"/>
  <c r="ED262" i="48"/>
  <c r="ED234" i="48"/>
  <c r="ED272" i="48"/>
  <c r="ED227" i="48"/>
  <c r="AP47" i="48"/>
  <c r="AP66" i="48"/>
  <c r="AP62" i="48"/>
  <c r="CX236" i="48"/>
  <c r="CX278" i="48"/>
  <c r="CX289" i="48"/>
  <c r="CX280" i="48"/>
  <c r="CX304" i="48"/>
  <c r="CX292" i="48"/>
  <c r="CX254" i="48"/>
  <c r="CX268" i="48"/>
  <c r="CX215" i="48"/>
  <c r="DN302" i="48"/>
  <c r="DN234" i="48"/>
  <c r="DN288" i="48"/>
  <c r="DN253" i="48"/>
  <c r="DN219" i="48"/>
  <c r="DN279" i="48"/>
  <c r="AP77" i="48"/>
  <c r="AP81" i="48"/>
  <c r="AP44" i="48"/>
  <c r="AP49" i="48"/>
  <c r="CD290" i="48"/>
  <c r="AP88" i="48"/>
  <c r="CD281" i="48"/>
  <c r="AP79" i="48"/>
  <c r="AP96" i="48"/>
  <c r="AP69" i="48"/>
  <c r="AP86" i="48"/>
  <c r="CD304" i="48"/>
  <c r="AP102" i="48"/>
  <c r="AP80" i="48"/>
  <c r="AP94" i="48"/>
  <c r="AP67" i="48"/>
  <c r="AP25" i="48"/>
  <c r="AS92" i="48"/>
  <c r="AS57" i="48"/>
  <c r="AS88" i="48"/>
  <c r="AS101" i="48"/>
  <c r="AS85" i="48"/>
  <c r="AS52" i="48"/>
  <c r="AS99" i="48"/>
  <c r="AS14" i="48"/>
  <c r="AS15" i="48"/>
  <c r="AS46" i="48"/>
  <c r="AS50" i="48"/>
  <c r="AS48" i="48"/>
  <c r="AS43" i="48"/>
  <c r="AS79" i="48"/>
  <c r="AS29" i="48"/>
  <c r="AS28" i="48"/>
  <c r="AS23" i="48"/>
  <c r="AS100" i="48"/>
  <c r="AS102" i="48"/>
  <c r="AS83" i="48"/>
  <c r="AS71" i="48"/>
  <c r="AS18" i="48"/>
  <c r="AS40" i="48"/>
  <c r="AS35" i="48"/>
  <c r="BQ239" i="48"/>
  <c r="BS251" i="48"/>
  <c r="BY297" i="48"/>
  <c r="BY230" i="48"/>
  <c r="BV210" i="48"/>
  <c r="BV257" i="48"/>
  <c r="BR283" i="48"/>
  <c r="BT216" i="48"/>
  <c r="BT277" i="48"/>
  <c r="BT213" i="48"/>
  <c r="BW286" i="48"/>
  <c r="BW285" i="48"/>
  <c r="BW300" i="48"/>
  <c r="BW225" i="48"/>
  <c r="BZ262" i="48"/>
  <c r="CD256" i="48"/>
  <c r="AP54" i="48"/>
  <c r="CD216" i="48"/>
  <c r="AP14" i="48"/>
  <c r="CD233" i="48"/>
  <c r="AP31" i="48"/>
  <c r="CD240" i="48"/>
  <c r="AP38" i="48"/>
  <c r="CD214" i="48"/>
  <c r="AP12" i="48"/>
  <c r="CD236" i="48"/>
  <c r="AP34" i="48"/>
  <c r="CF294" i="48"/>
  <c r="CF275" i="48"/>
  <c r="CF251" i="48"/>
  <c r="CF238" i="48"/>
  <c r="CF233" i="48"/>
  <c r="CF293" i="48"/>
  <c r="CF210" i="48"/>
  <c r="CN287" i="48"/>
  <c r="CN245" i="48"/>
  <c r="CN243" i="48"/>
  <c r="CN255" i="48"/>
  <c r="CN242" i="48"/>
  <c r="CR236" i="48"/>
  <c r="CR249" i="48"/>
  <c r="CR298" i="48"/>
  <c r="CR271" i="48"/>
  <c r="CR273" i="48"/>
  <c r="CR246" i="48"/>
  <c r="CU289" i="48"/>
  <c r="CU219" i="48"/>
  <c r="CU252" i="48"/>
  <c r="CU287" i="48"/>
  <c r="CU267" i="48"/>
  <c r="CU239" i="48"/>
  <c r="CW261" i="48"/>
  <c r="CW224" i="48"/>
  <c r="CW238" i="48"/>
  <c r="CW232" i="48"/>
  <c r="DC292" i="48"/>
  <c r="DC242" i="48"/>
  <c r="DC267" i="48"/>
  <c r="DC298" i="48"/>
  <c r="DC278" i="48"/>
  <c r="DG297" i="48"/>
  <c r="DG262" i="48"/>
  <c r="DG254" i="48"/>
  <c r="DG210" i="48"/>
  <c r="DG259" i="48"/>
  <c r="DG299" i="48"/>
  <c r="DG219" i="48"/>
  <c r="DG239" i="48"/>
  <c r="DG252" i="48"/>
  <c r="DG243" i="48"/>
  <c r="DG224" i="48"/>
  <c r="DP245" i="48"/>
  <c r="DP288" i="48"/>
  <c r="DP283" i="48"/>
  <c r="DP249" i="48"/>
  <c r="DP275" i="48"/>
  <c r="DP298" i="48"/>
  <c r="DP305" i="48"/>
  <c r="DP226" i="48"/>
  <c r="DT305" i="48"/>
  <c r="DT261" i="48"/>
  <c r="DT276" i="48"/>
  <c r="DT227" i="48"/>
  <c r="DT271" i="48"/>
  <c r="DT242" i="48"/>
  <c r="DT222" i="48"/>
  <c r="DT215" i="48"/>
  <c r="DT281" i="48"/>
  <c r="DZ262" i="48"/>
  <c r="DZ300" i="48"/>
  <c r="DZ240" i="48"/>
  <c r="DZ252" i="48"/>
  <c r="DZ213" i="48"/>
  <c r="EC275" i="48"/>
  <c r="EC272" i="48"/>
  <c r="EC221" i="48"/>
  <c r="EC270" i="48"/>
  <c r="EC265" i="48"/>
  <c r="EC234" i="48"/>
  <c r="EC292" i="48"/>
  <c r="CD252" i="48"/>
  <c r="AP50" i="48"/>
  <c r="CV297" i="48"/>
  <c r="CV287" i="48"/>
  <c r="CV270" i="48"/>
  <c r="CV227" i="48"/>
  <c r="CV251" i="48"/>
  <c r="CV242" i="48"/>
  <c r="CV233" i="48"/>
  <c r="DB282" i="48"/>
  <c r="DB280" i="48"/>
  <c r="DB278" i="48"/>
  <c r="DB269" i="48"/>
  <c r="DB251" i="48"/>
  <c r="DB223" i="48"/>
  <c r="DI302" i="48"/>
  <c r="DI305" i="48"/>
  <c r="DI246" i="48"/>
  <c r="DI239" i="48"/>
  <c r="DI227" i="48"/>
  <c r="DI226" i="48"/>
  <c r="DI228" i="48"/>
  <c r="DI217" i="48"/>
  <c r="DI219" i="48"/>
  <c r="DX221" i="48"/>
  <c r="DX290" i="48"/>
  <c r="DX274" i="48"/>
  <c r="DX243" i="48"/>
  <c r="DX212" i="48"/>
  <c r="ED281" i="48"/>
  <c r="ED286" i="48"/>
  <c r="ED300" i="48"/>
  <c r="ED238" i="48"/>
  <c r="ED226" i="48"/>
  <c r="ED216" i="48"/>
  <c r="ED240" i="48"/>
  <c r="ED295" i="48"/>
  <c r="CD228" i="48"/>
  <c r="AP26" i="48"/>
  <c r="CD215" i="48"/>
  <c r="AP13" i="48"/>
  <c r="CD219" i="48"/>
  <c r="AP17" i="48"/>
  <c r="CX247" i="48"/>
  <c r="CX249" i="48"/>
  <c r="CX224" i="48"/>
  <c r="CX229" i="48"/>
  <c r="CX235" i="48"/>
  <c r="DN250" i="48"/>
  <c r="DN267" i="48"/>
  <c r="DN233" i="48"/>
  <c r="DN258" i="48"/>
  <c r="DN273" i="48"/>
  <c r="DN295" i="48"/>
  <c r="DN212" i="48"/>
  <c r="AP33" i="48"/>
  <c r="CD293" i="48"/>
  <c r="AP91" i="48"/>
  <c r="CD301" i="48"/>
  <c r="AP99" i="48"/>
  <c r="CD294" i="48"/>
  <c r="AP92" i="48"/>
  <c r="CD278" i="48"/>
  <c r="AP76" i="48"/>
  <c r="CD302" i="48"/>
  <c r="AP100" i="48"/>
  <c r="AP68" i="48"/>
  <c r="CD263" i="48"/>
  <c r="AP61" i="48"/>
  <c r="CD284" i="48"/>
  <c r="AP82" i="48"/>
  <c r="CD237" i="48"/>
  <c r="AP35" i="48"/>
  <c r="CD229" i="48"/>
  <c r="AP27" i="48"/>
  <c r="CD253" i="48"/>
  <c r="AP51" i="48"/>
  <c r="CD232" i="48"/>
  <c r="AP30" i="48"/>
  <c r="CD225" i="48"/>
  <c r="AP23" i="48"/>
  <c r="AJ62" i="48"/>
  <c r="AS91" i="48"/>
  <c r="AS58" i="48"/>
  <c r="AS54" i="48"/>
  <c r="AS38" i="48"/>
  <c r="AS13" i="48"/>
  <c r="AS36" i="48"/>
  <c r="AS98" i="48"/>
  <c r="AS63" i="48"/>
  <c r="AS22" i="48"/>
  <c r="AS82" i="48"/>
  <c r="AS34" i="48"/>
  <c r="AS32" i="48"/>
  <c r="AS27" i="48"/>
  <c r="AS42" i="48"/>
  <c r="AS76" i="48"/>
  <c r="AS12" i="48"/>
  <c r="AS78" i="48"/>
  <c r="AS95" i="48"/>
  <c r="AS74" i="48"/>
  <c r="AS81" i="48"/>
  <c r="AS69" i="48"/>
  <c r="AS21" i="48"/>
  <c r="AS24" i="48"/>
  <c r="AS19" i="48"/>
  <c r="AJ12" i="48"/>
  <c r="AJ90" i="48"/>
  <c r="BP259" i="48"/>
  <c r="AG57" i="48"/>
  <c r="BP271" i="48"/>
  <c r="AG69" i="48"/>
  <c r="BP216" i="48"/>
  <c r="AG14" i="48"/>
  <c r="BP236" i="48"/>
  <c r="AG34" i="48"/>
  <c r="BP263" i="48"/>
  <c r="AG61" i="48"/>
  <c r="BP225" i="48"/>
  <c r="AG23" i="48"/>
  <c r="AJ69" i="48"/>
  <c r="AJ23" i="48"/>
  <c r="AJ87" i="48"/>
  <c r="AJ26" i="48"/>
  <c r="BB26" i="48" s="1"/>
  <c r="AJ84" i="48"/>
  <c r="AJ72" i="48"/>
  <c r="AJ36" i="48"/>
  <c r="AJ51" i="48"/>
  <c r="AJ54" i="48"/>
  <c r="AJ101" i="48"/>
  <c r="AJ97" i="48"/>
  <c r="AJ47" i="48"/>
  <c r="BB47" i="48" s="1"/>
  <c r="AJ34" i="48"/>
  <c r="AJ65" i="48"/>
  <c r="BB65" i="48" s="1"/>
  <c r="BP295" i="48"/>
  <c r="AG93" i="48"/>
  <c r="BP232" i="48"/>
  <c r="AG30" i="48"/>
  <c r="BP273" i="48"/>
  <c r="AG71" i="48"/>
  <c r="BP243" i="48"/>
  <c r="AG41" i="48"/>
  <c r="BP241" i="48"/>
  <c r="AG39" i="48"/>
  <c r="BP304" i="48"/>
  <c r="AG102" i="48"/>
  <c r="BP212" i="48"/>
  <c r="AG10" i="48"/>
  <c r="BP292" i="48"/>
  <c r="AG90" i="48"/>
  <c r="BP284" i="48"/>
  <c r="AG82" i="48"/>
  <c r="BP302" i="48"/>
  <c r="AG100" i="48"/>
  <c r="BP297" i="48"/>
  <c r="AG95" i="48"/>
  <c r="BP213" i="48"/>
  <c r="AG11" i="48"/>
  <c r="BP253" i="48"/>
  <c r="AG51" i="48"/>
  <c r="BP237" i="48"/>
  <c r="AG35" i="48"/>
  <c r="BP303" i="48"/>
  <c r="AG101" i="48"/>
  <c r="BP276" i="48"/>
  <c r="AG74" i="48"/>
  <c r="BP221" i="48"/>
  <c r="AG19" i="48"/>
  <c r="BP289" i="48"/>
  <c r="AG87" i="48"/>
  <c r="BP280" i="48"/>
  <c r="AG78" i="48"/>
  <c r="BP220" i="48"/>
  <c r="AG18" i="48"/>
  <c r="BP226" i="48"/>
  <c r="AG24" i="48"/>
  <c r="AG62" i="48"/>
  <c r="BP211" i="48"/>
  <c r="AG9" i="48"/>
  <c r="AG46" i="48"/>
  <c r="BP282" i="48"/>
  <c r="AG80" i="48"/>
  <c r="BP265" i="48"/>
  <c r="AG63" i="48"/>
  <c r="BP235" i="48"/>
  <c r="AG33" i="48"/>
  <c r="BP288" i="48"/>
  <c r="AG86" i="48"/>
  <c r="BP277" i="48"/>
  <c r="AG75" i="48"/>
  <c r="BP230" i="48"/>
  <c r="AG28" i="48"/>
  <c r="BP270" i="48"/>
  <c r="AG68" i="48"/>
  <c r="AJ27" i="48"/>
  <c r="AJ94" i="48"/>
  <c r="AJ92" i="48"/>
  <c r="AJ9" i="48"/>
  <c r="AJ80" i="48"/>
  <c r="BB80" i="48" s="1"/>
  <c r="AJ57" i="48"/>
  <c r="AJ71" i="48"/>
  <c r="BB71" i="48" s="1"/>
  <c r="AJ10" i="48"/>
  <c r="AJ74" i="48"/>
  <c r="AJ52" i="48"/>
  <c r="AJ40" i="48"/>
  <c r="AJ37" i="48"/>
  <c r="AJ95" i="48"/>
  <c r="AJ25" i="48"/>
  <c r="AJ93" i="48"/>
  <c r="AJ24" i="48"/>
  <c r="AJ35" i="48"/>
  <c r="AJ99" i="48"/>
  <c r="AJ38" i="48"/>
  <c r="AJ102" i="48"/>
  <c r="AJ96" i="48"/>
  <c r="AJ50" i="48"/>
  <c r="AJ68" i="48"/>
  <c r="AJ16" i="48"/>
  <c r="BP286" i="48"/>
  <c r="AG84" i="48"/>
  <c r="BP290" i="48"/>
  <c r="AG88" i="48"/>
  <c r="BP258" i="48"/>
  <c r="AG56" i="48"/>
  <c r="BP242" i="48"/>
  <c r="AG40" i="48"/>
  <c r="BP254" i="48"/>
  <c r="AG52" i="48"/>
  <c r="BP267" i="48"/>
  <c r="AG65" i="48"/>
  <c r="BP228" i="48"/>
  <c r="AG26" i="48"/>
  <c r="AG85" i="48"/>
  <c r="BP278" i="48"/>
  <c r="AG76" i="48"/>
  <c r="BP262" i="48"/>
  <c r="AG60" i="48"/>
  <c r="BP274" i="48"/>
  <c r="AG72" i="48"/>
  <c r="BP285" i="48"/>
  <c r="AG83" i="48"/>
  <c r="BP233" i="48"/>
  <c r="AG31" i="48"/>
  <c r="BP281" i="48"/>
  <c r="AG79" i="48"/>
  <c r="BP250" i="48"/>
  <c r="AG48" i="48"/>
  <c r="AG29" i="48"/>
  <c r="AG59" i="48"/>
  <c r="AJ11" i="48"/>
  <c r="AJ75" i="48"/>
  <c r="AJ14" i="48"/>
  <c r="AJ78" i="48"/>
  <c r="AJ60" i="48"/>
  <c r="AJ17" i="48"/>
  <c r="BB17" i="48" s="1"/>
  <c r="AJ48" i="48"/>
  <c r="AJ15" i="48"/>
  <c r="AJ55" i="48"/>
  <c r="AJ58" i="48"/>
  <c r="AJ77" i="48"/>
  <c r="AJ41" i="48"/>
  <c r="BB41" i="48" s="1"/>
  <c r="AJ21" i="48"/>
  <c r="AJ88" i="48"/>
  <c r="AJ19" i="48"/>
  <c r="AJ83" i="48"/>
  <c r="AJ22" i="48"/>
  <c r="AJ86" i="48"/>
  <c r="AJ76" i="48"/>
  <c r="AJ66" i="48"/>
  <c r="AJ81" i="48"/>
  <c r="AJ56" i="48"/>
  <c r="BP301" i="48"/>
  <c r="AG99" i="48"/>
  <c r="BP296" i="48"/>
  <c r="AG94" i="48"/>
  <c r="BP229" i="48"/>
  <c r="AG27" i="48"/>
  <c r="BP218" i="48"/>
  <c r="AG16" i="48"/>
  <c r="BP217" i="48"/>
  <c r="AG15" i="48"/>
  <c r="BP223" i="48"/>
  <c r="AG21" i="48"/>
  <c r="BP298" i="48"/>
  <c r="AG96" i="48"/>
  <c r="BP294" i="48"/>
  <c r="AG92" i="48"/>
  <c r="BP246" i="48"/>
  <c r="AG44" i="48"/>
  <c r="BP268" i="48"/>
  <c r="AG66" i="48"/>
  <c r="BP249" i="48"/>
  <c r="AG47" i="48"/>
  <c r="BP283" i="48"/>
  <c r="AG81" i="48"/>
  <c r="AG53" i="48"/>
  <c r="BP252" i="48"/>
  <c r="AG50" i="48"/>
  <c r="BP219" i="48"/>
  <c r="AG17" i="48"/>
  <c r="BP251" i="48"/>
  <c r="AG49" i="48"/>
  <c r="AG32" i="48"/>
  <c r="BP272" i="48"/>
  <c r="AG70" i="48"/>
  <c r="BP214" i="48"/>
  <c r="AG12" i="48"/>
  <c r="BP275" i="48"/>
  <c r="AG73" i="48"/>
  <c r="BP257" i="48"/>
  <c r="AG55" i="48"/>
  <c r="BP305" i="48"/>
  <c r="AG103" i="48"/>
  <c r="BP279" i="48"/>
  <c r="AG77" i="48"/>
  <c r="BP260" i="48"/>
  <c r="AG58" i="48"/>
  <c r="BP240" i="48"/>
  <c r="AG38" i="48"/>
  <c r="BP291" i="48"/>
  <c r="AG89" i="48"/>
  <c r="BP299" i="48"/>
  <c r="AG97" i="48"/>
  <c r="BP224" i="48"/>
  <c r="AG22" i="48"/>
  <c r="BP266" i="48"/>
  <c r="AG64" i="48"/>
  <c r="BP247" i="48"/>
  <c r="AG45" i="48"/>
  <c r="BP244" i="48"/>
  <c r="AG42" i="48"/>
  <c r="BP269" i="48"/>
  <c r="AG67" i="48"/>
  <c r="BP215" i="48"/>
  <c r="AG13" i="48"/>
  <c r="BP222" i="48"/>
  <c r="AG20" i="48"/>
  <c r="BP300" i="48"/>
  <c r="AG98" i="48"/>
  <c r="BP238" i="48"/>
  <c r="AG36" i="48"/>
  <c r="BP293" i="48"/>
  <c r="AG91" i="48"/>
  <c r="BP227" i="48"/>
  <c r="AG25" i="48"/>
  <c r="BP256" i="48"/>
  <c r="AG54" i="48"/>
  <c r="AG43" i="48"/>
  <c r="BP239" i="48"/>
  <c r="AG37" i="48"/>
  <c r="BT254" i="48"/>
  <c r="AJ59" i="48"/>
  <c r="AJ85" i="48"/>
  <c r="AJ20" i="48"/>
  <c r="AJ63" i="48"/>
  <c r="AJ89" i="48"/>
  <c r="AJ73" i="48"/>
  <c r="AJ28" i="48"/>
  <c r="AJ39" i="48"/>
  <c r="AJ103" i="48"/>
  <c r="AJ42" i="48"/>
  <c r="AJ13" i="48"/>
  <c r="AJ49" i="48"/>
  <c r="AJ45" i="48"/>
  <c r="AJ64" i="48"/>
  <c r="AJ31" i="48"/>
  <c r="AJ82" i="48"/>
  <c r="AJ98" i="48"/>
  <c r="AJ100" i="48"/>
  <c r="AJ61" i="48"/>
  <c r="AJ67" i="48"/>
  <c r="AJ70" i="48"/>
  <c r="AJ8" i="48"/>
  <c r="AJ44" i="48"/>
  <c r="AJ18" i="48"/>
  <c r="AD8" i="48"/>
  <c r="BU292" i="48"/>
  <c r="BU281" i="48"/>
  <c r="BU224" i="48"/>
  <c r="BQ252" i="48"/>
  <c r="BQ229" i="48"/>
  <c r="BY287" i="48"/>
  <c r="BV233" i="48"/>
  <c r="BR276" i="48"/>
  <c r="BZ231" i="48"/>
  <c r="CE242" i="48"/>
  <c r="CE285" i="48"/>
  <c r="CM286" i="48"/>
  <c r="CM236" i="48"/>
  <c r="CM219" i="48"/>
  <c r="CQ240" i="48"/>
  <c r="CQ234" i="48"/>
  <c r="CZ283" i="48"/>
  <c r="CZ254" i="48"/>
  <c r="BW222" i="48"/>
  <c r="BW211" i="48"/>
  <c r="BZ252" i="48"/>
  <c r="CE274" i="48"/>
  <c r="CE231" i="48"/>
  <c r="CM280" i="48"/>
  <c r="CM279" i="48"/>
  <c r="CM224" i="48"/>
  <c r="CQ236" i="48"/>
  <c r="CQ241" i="48"/>
  <c r="CT285" i="48"/>
  <c r="CT245" i="48"/>
  <c r="CT217" i="48"/>
  <c r="CT267" i="48"/>
  <c r="CZ272" i="48"/>
  <c r="BX263" i="48"/>
  <c r="BQ290" i="48"/>
  <c r="BS287" i="48"/>
  <c r="BS223" i="48"/>
  <c r="BY299" i="48"/>
  <c r="BY266" i="48"/>
  <c r="BP264" i="48"/>
  <c r="BV246" i="48"/>
  <c r="BV243" i="48"/>
  <c r="BR288" i="48"/>
  <c r="BR225" i="48"/>
  <c r="BR255" i="48"/>
  <c r="BT263" i="48"/>
  <c r="BZ264" i="48"/>
  <c r="BZ298" i="48"/>
  <c r="BZ234" i="48"/>
  <c r="CE288" i="48"/>
  <c r="CE257" i="48"/>
  <c r="CE287" i="48"/>
  <c r="CE249" i="48"/>
  <c r="CE244" i="48"/>
  <c r="CE221" i="48"/>
  <c r="CM250" i="48"/>
  <c r="CM265" i="48"/>
  <c r="CM242" i="48"/>
  <c r="CM232" i="48"/>
  <c r="CM254" i="48"/>
  <c r="CQ238" i="48"/>
  <c r="CQ253" i="48"/>
  <c r="CQ218" i="48"/>
  <c r="CQ213" i="48"/>
  <c r="CQ243" i="48"/>
  <c r="CT250" i="48"/>
  <c r="CT226" i="48"/>
  <c r="CT221" i="48"/>
  <c r="CT220" i="48"/>
  <c r="CT259" i="48"/>
  <c r="CT287" i="48"/>
  <c r="CZ280" i="48"/>
  <c r="CZ241" i="48"/>
  <c r="CZ286" i="48"/>
  <c r="CZ247" i="48"/>
  <c r="CZ216" i="48"/>
  <c r="DF289" i="48"/>
  <c r="DF268" i="48"/>
  <c r="DF236" i="48"/>
  <c r="DJ263" i="48"/>
  <c r="DJ270" i="48"/>
  <c r="DJ298" i="48"/>
  <c r="DJ229" i="48"/>
  <c r="DJ234" i="48"/>
  <c r="DJ276" i="48"/>
  <c r="DJ260" i="48"/>
  <c r="DJ299" i="48"/>
  <c r="DJ259" i="48"/>
  <c r="DM235" i="48"/>
  <c r="DM286" i="48"/>
  <c r="DM240" i="48"/>
  <c r="DM230" i="48"/>
  <c r="DM265" i="48"/>
  <c r="BP210" i="48"/>
  <c r="AG8" i="48"/>
  <c r="BX304" i="48"/>
  <c r="BX237" i="48"/>
  <c r="BS242" i="48"/>
  <c r="BS284" i="48"/>
  <c r="CA284" i="48" s="1"/>
  <c r="CE278" i="48"/>
  <c r="CE224" i="48"/>
  <c r="CE211" i="48"/>
  <c r="CM266" i="48"/>
  <c r="CM218" i="48"/>
  <c r="CM237" i="48"/>
  <c r="CQ292" i="48"/>
  <c r="CQ246" i="48"/>
  <c r="CQ267" i="48"/>
  <c r="CT264" i="48"/>
  <c r="CT238" i="48"/>
  <c r="CT299" i="48"/>
  <c r="CZ290" i="48"/>
  <c r="DF297" i="48"/>
  <c r="DF247" i="48"/>
  <c r="BU219" i="48"/>
  <c r="BX240" i="48"/>
  <c r="BU217" i="48"/>
  <c r="BU299" i="48"/>
  <c r="BU278" i="48"/>
  <c r="BX227" i="48"/>
  <c r="BX301" i="48"/>
  <c r="BS253" i="48"/>
  <c r="BS220" i="48"/>
  <c r="BY269" i="48"/>
  <c r="BP287" i="48"/>
  <c r="BP261" i="48"/>
  <c r="BV276" i="48"/>
  <c r="BV232" i="48"/>
  <c r="BV264" i="48"/>
  <c r="BR265" i="48"/>
  <c r="BR293" i="48"/>
  <c r="BT252" i="48"/>
  <c r="BT249" i="48"/>
  <c r="BT227" i="48"/>
  <c r="BW275" i="48"/>
  <c r="BW298" i="48"/>
  <c r="BW241" i="48"/>
  <c r="BZ295" i="48"/>
  <c r="CE229" i="48"/>
  <c r="CE266" i="48"/>
  <c r="CE301" i="48"/>
  <c r="CE283" i="48"/>
  <c r="CE298" i="48"/>
  <c r="CE226" i="48"/>
  <c r="CE216" i="48"/>
  <c r="CE262" i="48"/>
  <c r="CM210" i="48"/>
  <c r="CM241" i="48"/>
  <c r="CM223" i="48"/>
  <c r="CD221" i="48"/>
  <c r="CH236" i="48"/>
  <c r="CH292" i="48"/>
  <c r="CH232" i="48"/>
  <c r="CH264" i="48"/>
  <c r="CH299" i="48"/>
  <c r="CH271" i="48"/>
  <c r="CS252" i="48"/>
  <c r="CS291" i="48"/>
  <c r="CS277" i="48"/>
  <c r="CS289" i="48"/>
  <c r="CS232" i="48"/>
  <c r="CS257" i="48"/>
  <c r="CS214" i="48"/>
  <c r="DA221" i="48"/>
  <c r="DA214" i="48"/>
  <c r="DA288" i="48"/>
  <c r="DH273" i="48"/>
  <c r="DH281" i="48"/>
  <c r="DH274" i="48"/>
  <c r="DH238" i="48"/>
  <c r="DH246" i="48"/>
  <c r="DH212" i="48"/>
  <c r="DK270" i="48"/>
  <c r="DK243" i="48"/>
  <c r="DK262" i="48"/>
  <c r="DK231" i="48"/>
  <c r="DK298" i="48"/>
  <c r="DR236" i="48"/>
  <c r="DR258" i="48"/>
  <c r="DR233" i="48"/>
  <c r="DR257" i="48"/>
  <c r="DR287" i="48"/>
  <c r="DR279" i="48"/>
  <c r="CD300" i="48"/>
  <c r="CY305" i="48"/>
  <c r="CY280" i="48"/>
  <c r="CY277" i="48"/>
  <c r="CY233" i="48"/>
  <c r="CY234" i="48"/>
  <c r="CY215" i="48"/>
  <c r="CY235" i="48"/>
  <c r="CY258" i="48"/>
  <c r="DE272" i="48"/>
  <c r="DE248" i="48"/>
  <c r="DL279" i="48"/>
  <c r="DL253" i="48"/>
  <c r="DL286" i="48"/>
  <c r="DL282" i="48"/>
  <c r="EA257" i="48"/>
  <c r="EA264" i="48"/>
  <c r="EA236" i="48"/>
  <c r="EA239" i="48"/>
  <c r="EA224" i="48"/>
  <c r="EA228" i="48"/>
  <c r="DM250" i="48"/>
  <c r="DM232" i="48"/>
  <c r="DM292" i="48"/>
  <c r="DO290" i="48"/>
  <c r="DO237" i="48"/>
  <c r="DO276" i="48"/>
  <c r="DO287" i="48"/>
  <c r="DO251" i="48"/>
  <c r="DO257" i="48"/>
  <c r="DO256" i="48"/>
  <c r="DO217" i="48"/>
  <c r="DO286" i="48"/>
  <c r="DQ252" i="48"/>
  <c r="DQ258" i="48"/>
  <c r="DQ281" i="48"/>
  <c r="DQ220" i="48"/>
  <c r="DQ263" i="48"/>
  <c r="DQ237" i="48"/>
  <c r="DQ229" i="48"/>
  <c r="DQ230" i="48"/>
  <c r="DQ284" i="48"/>
  <c r="DS301" i="48"/>
  <c r="DS280" i="48"/>
  <c r="DS291" i="48"/>
  <c r="DS247" i="48"/>
  <c r="DS211" i="48"/>
  <c r="DY283" i="48"/>
  <c r="DY225" i="48"/>
  <c r="DY212" i="48"/>
  <c r="EB260" i="48"/>
  <c r="EB240" i="48"/>
  <c r="EB227" i="48"/>
  <c r="EB293" i="48"/>
  <c r="CI253" i="48"/>
  <c r="CI304" i="48"/>
  <c r="CI279" i="48"/>
  <c r="CI232" i="48"/>
  <c r="CI260" i="48"/>
  <c r="CI234" i="48"/>
  <c r="CL282" i="48"/>
  <c r="CL275" i="48"/>
  <c r="CP239" i="48"/>
  <c r="CP266" i="48"/>
  <c r="CP242" i="48"/>
  <c r="CP244" i="48"/>
  <c r="CP238" i="48"/>
  <c r="CP240" i="48"/>
  <c r="CP212" i="48"/>
  <c r="CH297" i="48"/>
  <c r="CH274" i="48"/>
  <c r="CH285" i="48"/>
  <c r="CH288" i="48"/>
  <c r="CH269" i="48"/>
  <c r="CH213" i="48"/>
  <c r="CS267" i="48"/>
  <c r="CS244" i="48"/>
  <c r="CS253" i="48"/>
  <c r="CS270" i="48"/>
  <c r="CS236" i="48"/>
  <c r="CS237" i="48"/>
  <c r="DA286" i="48"/>
  <c r="DA273" i="48"/>
  <c r="DA274" i="48"/>
  <c r="DA250" i="48"/>
  <c r="DA224" i="48"/>
  <c r="DH276" i="48"/>
  <c r="DH264" i="48"/>
  <c r="DH211" i="48"/>
  <c r="DK296" i="48"/>
  <c r="DK257" i="48"/>
  <c r="DK232" i="48"/>
  <c r="DK237" i="48"/>
  <c r="DK214" i="48"/>
  <c r="DR210" i="48"/>
  <c r="DR297" i="48"/>
  <c r="DR220" i="48"/>
  <c r="DR253" i="48"/>
  <c r="DR244" i="48"/>
  <c r="DR213" i="48"/>
  <c r="CD297" i="48"/>
  <c r="CD234" i="48"/>
  <c r="CD238" i="48"/>
  <c r="CD226" i="48"/>
  <c r="CD260" i="48"/>
  <c r="CD244" i="48"/>
  <c r="CQ305" i="48"/>
  <c r="CQ263" i="48"/>
  <c r="CQ248" i="48"/>
  <c r="CQ211" i="48"/>
  <c r="CQ212" i="48"/>
  <c r="CQ290" i="48"/>
  <c r="CT297" i="48"/>
  <c r="CT260" i="48"/>
  <c r="CT278" i="48"/>
  <c r="CT300" i="48"/>
  <c r="CT236" i="48"/>
  <c r="CZ295" i="48"/>
  <c r="CZ245" i="48"/>
  <c r="CZ296" i="48"/>
  <c r="CZ275" i="48"/>
  <c r="CZ211" i="48"/>
  <c r="DF279" i="48"/>
  <c r="DF281" i="48"/>
  <c r="DF288" i="48"/>
  <c r="DF246" i="48"/>
  <c r="DF241" i="48"/>
  <c r="DF248" i="48"/>
  <c r="DF217" i="48"/>
  <c r="DJ262" i="48"/>
  <c r="DJ265" i="48"/>
  <c r="DJ242" i="48"/>
  <c r="DJ220" i="48"/>
  <c r="DM299" i="48"/>
  <c r="DM227" i="48"/>
  <c r="DM272" i="48"/>
  <c r="DM279" i="48"/>
  <c r="DM217" i="48"/>
  <c r="DO242" i="48"/>
  <c r="DO289" i="48"/>
  <c r="DO279" i="48"/>
  <c r="DO218" i="48"/>
  <c r="DO212" i="48"/>
  <c r="DQ261" i="48"/>
  <c r="DQ223" i="48"/>
  <c r="DQ233" i="48"/>
  <c r="DS303" i="48"/>
  <c r="DS272" i="48"/>
  <c r="DS232" i="48"/>
  <c r="DS226" i="48"/>
  <c r="DS213" i="48"/>
  <c r="DY303" i="48"/>
  <c r="DY251" i="48"/>
  <c r="DY244" i="48"/>
  <c r="DY279" i="48"/>
  <c r="DY285" i="48"/>
  <c r="DY246" i="48"/>
  <c r="DY240" i="48"/>
  <c r="DY266" i="48"/>
  <c r="DY273" i="48"/>
  <c r="DY213" i="48"/>
  <c r="EB292" i="48"/>
  <c r="EB291" i="48"/>
  <c r="EB303" i="48"/>
  <c r="EB218" i="48"/>
  <c r="EB286" i="48"/>
  <c r="EB239" i="48"/>
  <c r="EB226" i="48"/>
  <c r="EB213" i="48"/>
  <c r="EB233" i="48"/>
  <c r="CI288" i="48"/>
  <c r="CI235" i="48"/>
  <c r="CI266" i="48"/>
  <c r="CI220" i="48"/>
  <c r="CI211" i="48"/>
  <c r="CL286" i="48"/>
  <c r="CL289" i="48"/>
  <c r="CL258" i="48"/>
  <c r="CL243" i="48"/>
  <c r="CL268" i="48"/>
  <c r="CL240" i="48"/>
  <c r="CP233" i="48"/>
  <c r="CP288" i="48"/>
  <c r="CP272" i="48"/>
  <c r="CP225" i="48"/>
  <c r="CH281" i="48"/>
  <c r="CH266" i="48"/>
  <c r="CH293" i="48"/>
  <c r="CH224" i="48"/>
  <c r="CH238" i="48"/>
  <c r="CH262" i="48"/>
  <c r="CH244" i="48"/>
  <c r="CS240" i="48"/>
  <c r="CY300" i="48"/>
  <c r="CY248" i="48"/>
  <c r="CY231" i="48"/>
  <c r="CY223" i="48"/>
  <c r="DE305" i="48"/>
  <c r="DE255" i="48"/>
  <c r="DE301" i="48"/>
  <c r="DE270" i="48"/>
  <c r="DE232" i="48"/>
  <c r="DL232" i="48"/>
  <c r="DL283" i="48"/>
  <c r="DL268" i="48"/>
  <c r="DL227" i="48"/>
  <c r="DL222" i="48"/>
  <c r="EA301" i="48"/>
  <c r="EA304" i="48"/>
  <c r="EA300" i="48"/>
  <c r="EA299" i="48"/>
  <c r="EA279" i="48"/>
  <c r="EA243" i="48"/>
  <c r="CS239" i="48"/>
  <c r="CS263" i="48"/>
  <c r="CS258" i="48"/>
  <c r="DA231" i="48"/>
  <c r="DA295" i="48"/>
  <c r="DA283" i="48"/>
  <c r="DA297" i="48"/>
  <c r="DA219" i="48"/>
  <c r="DA226" i="48"/>
  <c r="DD278" i="48"/>
  <c r="DD222" i="48"/>
  <c r="DD273" i="48"/>
  <c r="DH253" i="48"/>
  <c r="DH303" i="48"/>
  <c r="DH279" i="48"/>
  <c r="DH291" i="48"/>
  <c r="DH272" i="48"/>
  <c r="DH252" i="48"/>
  <c r="DH247" i="48"/>
  <c r="DH214" i="48"/>
  <c r="DK229" i="48"/>
  <c r="DK304" i="48"/>
  <c r="DK244" i="48"/>
  <c r="DK263" i="48"/>
  <c r="DK236" i="48"/>
  <c r="DK225" i="48"/>
  <c r="DK239" i="48"/>
  <c r="DK226" i="48"/>
  <c r="DR277" i="48"/>
  <c r="DR282" i="48"/>
  <c r="DR218" i="48"/>
  <c r="DR230" i="48"/>
  <c r="DR216" i="48"/>
  <c r="DR295" i="48"/>
  <c r="DU271" i="48"/>
  <c r="DU256" i="48"/>
  <c r="DU238" i="48"/>
  <c r="DU252" i="48"/>
  <c r="DU231" i="48"/>
  <c r="DU220" i="48"/>
  <c r="DU232" i="48"/>
  <c r="CD283" i="48"/>
  <c r="CD271" i="48"/>
  <c r="CJ263" i="48"/>
  <c r="CJ276" i="48"/>
  <c r="CJ259" i="48"/>
  <c r="CJ270" i="48"/>
  <c r="CJ289" i="48"/>
  <c r="CY292" i="48"/>
  <c r="CY210" i="48"/>
  <c r="CY255" i="48"/>
  <c r="CY221" i="48"/>
  <c r="CY268" i="48"/>
  <c r="CY271" i="48"/>
  <c r="CY247" i="48"/>
  <c r="CY213" i="48"/>
  <c r="DE278" i="48"/>
  <c r="DE246" i="48"/>
  <c r="DE264" i="48"/>
  <c r="DE266" i="48"/>
  <c r="DE217" i="48"/>
  <c r="DE259" i="48"/>
  <c r="DE261" i="48"/>
  <c r="DE228" i="48"/>
  <c r="DL269" i="48"/>
  <c r="DL235" i="48"/>
  <c r="DL270" i="48"/>
  <c r="DL263" i="48"/>
  <c r="DL239" i="48"/>
  <c r="DL240" i="48"/>
  <c r="DL293" i="48"/>
  <c r="DL214" i="48"/>
  <c r="DL229" i="48"/>
  <c r="DV289" i="48"/>
  <c r="DV277" i="48"/>
  <c r="DV253" i="48"/>
  <c r="DV249" i="48"/>
  <c r="DV236" i="48"/>
  <c r="DV225" i="48"/>
  <c r="EA254" i="48"/>
  <c r="EA284" i="48"/>
  <c r="EA229" i="48"/>
  <c r="EA218" i="48"/>
  <c r="EA233" i="48"/>
  <c r="EA275" i="48"/>
  <c r="CH277" i="48"/>
  <c r="CH252" i="48"/>
  <c r="CH278" i="48"/>
  <c r="CH286" i="48"/>
  <c r="CH249" i="48"/>
  <c r="CH214" i="48"/>
  <c r="CH221" i="48"/>
  <c r="CH291" i="48"/>
  <c r="CS282" i="48"/>
  <c r="CS303" i="48"/>
  <c r="CS290" i="48"/>
  <c r="CS301" i="48"/>
  <c r="CS250" i="48"/>
  <c r="CS255" i="48"/>
  <c r="CS221" i="48"/>
  <c r="CS215" i="48"/>
  <c r="CS261" i="48"/>
  <c r="DA294" i="48"/>
  <c r="DA242" i="48"/>
  <c r="DA247" i="48"/>
  <c r="DA216" i="48"/>
  <c r="DH285" i="48"/>
  <c r="DH283" i="48"/>
  <c r="DH228" i="48"/>
  <c r="DH254" i="48"/>
  <c r="DH233" i="48"/>
  <c r="DH262" i="48"/>
  <c r="DK297" i="48"/>
  <c r="DK241" i="48"/>
  <c r="DK248" i="48"/>
  <c r="DK252" i="48"/>
  <c r="DK223" i="48"/>
  <c r="DK259" i="48"/>
  <c r="DK230" i="48"/>
  <c r="DR247" i="48"/>
  <c r="DR305" i="48"/>
  <c r="DR273" i="48"/>
  <c r="DR274" i="48"/>
  <c r="DR272" i="48"/>
  <c r="CH210" i="48"/>
  <c r="CH304" i="48"/>
  <c r="CH284" i="48"/>
  <c r="CH211" i="48"/>
  <c r="CD285" i="48"/>
  <c r="CD254" i="48"/>
  <c r="CD250" i="48"/>
  <c r="CD259" i="48"/>
  <c r="CY276" i="48"/>
  <c r="CY214" i="48"/>
  <c r="CH279" i="48"/>
  <c r="CS279" i="48"/>
  <c r="CS285" i="48"/>
  <c r="CS273" i="48"/>
  <c r="CS230" i="48"/>
  <c r="DA298" i="48"/>
  <c r="DA244" i="48"/>
  <c r="DA230" i="48"/>
  <c r="DA270" i="48"/>
  <c r="DA235" i="48"/>
  <c r="DA213" i="48"/>
  <c r="DH248" i="48"/>
  <c r="DH226" i="48"/>
  <c r="DH286" i="48"/>
  <c r="DK258" i="48"/>
  <c r="DK250" i="48"/>
  <c r="DK253" i="48"/>
  <c r="CD231" i="48"/>
  <c r="CY270" i="48"/>
  <c r="CY237" i="48"/>
  <c r="CY286" i="48"/>
  <c r="CY294" i="48"/>
  <c r="CY211" i="48"/>
  <c r="CH220" i="48"/>
  <c r="CH212" i="48"/>
  <c r="CS304" i="48"/>
  <c r="CS278" i="48"/>
  <c r="CS231" i="48"/>
  <c r="CS302" i="48"/>
  <c r="CS238" i="48"/>
  <c r="CS296" i="48"/>
  <c r="DA258" i="48"/>
  <c r="DA246" i="48"/>
  <c r="DA253" i="48"/>
  <c r="DA227" i="48"/>
  <c r="DA218" i="48"/>
  <c r="DA300" i="48"/>
  <c r="DH287" i="48"/>
  <c r="DH258" i="48"/>
  <c r="DH218" i="48"/>
  <c r="DH235" i="48"/>
  <c r="DK278" i="48"/>
  <c r="DK242" i="48"/>
  <c r="DK280" i="48"/>
  <c r="DK273" i="48"/>
  <c r="DK261" i="48"/>
  <c r="DK256" i="48"/>
  <c r="DK212" i="48"/>
  <c r="DR293" i="48"/>
  <c r="DR265" i="48"/>
  <c r="DR256" i="48"/>
  <c r="DH239" i="48"/>
  <c r="DH230" i="48"/>
  <c r="DH269" i="48"/>
  <c r="DH297" i="48"/>
  <c r="DK266" i="48"/>
  <c r="DK301" i="48"/>
  <c r="DK295" i="48"/>
  <c r="DK279" i="48"/>
  <c r="DR283" i="48"/>
  <c r="DR226" i="48"/>
  <c r="DR289" i="48"/>
  <c r="DR262" i="48"/>
  <c r="DR243" i="48"/>
  <c r="DR268" i="48"/>
  <c r="DR221" i="48"/>
  <c r="AB97" i="48"/>
  <c r="AB81" i="48"/>
  <c r="AB49" i="48"/>
  <c r="AB33" i="48"/>
  <c r="AB17" i="48"/>
  <c r="AB76" i="48"/>
  <c r="AB46" i="48"/>
  <c r="AB65" i="48"/>
  <c r="AB18" i="48"/>
  <c r="AB92" i="48"/>
  <c r="AB12" i="48"/>
  <c r="AB87" i="48"/>
  <c r="AB71" i="48"/>
  <c r="AB23" i="48"/>
  <c r="AB93" i="48"/>
  <c r="AB13" i="48"/>
  <c r="AB50" i="48"/>
  <c r="AB82" i="48"/>
  <c r="BK268" i="48"/>
  <c r="X66" i="48"/>
  <c r="BK282" i="48"/>
  <c r="X80" i="48"/>
  <c r="BK259" i="48"/>
  <c r="BM259" i="48" s="1"/>
  <c r="X57" i="48"/>
  <c r="BK286" i="48"/>
  <c r="X84" i="48"/>
  <c r="BK301" i="48"/>
  <c r="X99" i="48"/>
  <c r="AB44" i="48"/>
  <c r="AB78" i="48"/>
  <c r="AB55" i="48"/>
  <c r="AB39" i="48"/>
  <c r="AB11" i="48"/>
  <c r="BK264" i="48"/>
  <c r="BM264" i="48" s="1"/>
  <c r="X62" i="48"/>
  <c r="BK249" i="48"/>
  <c r="BM249" i="48" s="1"/>
  <c r="X47" i="48"/>
  <c r="BK302" i="48"/>
  <c r="BM302" i="48" s="1"/>
  <c r="X100" i="48"/>
  <c r="BK277" i="48"/>
  <c r="BM277" i="48" s="1"/>
  <c r="X75" i="48"/>
  <c r="BK237" i="48"/>
  <c r="BM237" i="48" s="1"/>
  <c r="X35" i="48"/>
  <c r="BK294" i="48"/>
  <c r="X92" i="48"/>
  <c r="BK243" i="48"/>
  <c r="X41" i="48"/>
  <c r="BK241" i="48"/>
  <c r="BM241" i="48" s="1"/>
  <c r="X39" i="48"/>
  <c r="BK293" i="48"/>
  <c r="X91" i="48"/>
  <c r="BK218" i="48"/>
  <c r="X16" i="48"/>
  <c r="BK265" i="48"/>
  <c r="BM265" i="48" s="1"/>
  <c r="X63" i="48"/>
  <c r="BK303" i="48"/>
  <c r="X101" i="48"/>
  <c r="BK271" i="48"/>
  <c r="X69" i="48"/>
  <c r="BK261" i="48"/>
  <c r="BM261" i="48" s="1"/>
  <c r="X59" i="48"/>
  <c r="BK291" i="48"/>
  <c r="BM291" i="48" s="1"/>
  <c r="X89" i="48"/>
  <c r="BK213" i="48"/>
  <c r="X11" i="48"/>
  <c r="BK297" i="48"/>
  <c r="BM297" i="48" s="1"/>
  <c r="X95" i="48"/>
  <c r="BK275" i="48"/>
  <c r="BM275" i="48" s="1"/>
  <c r="X73" i="48"/>
  <c r="BK270" i="48"/>
  <c r="BM270" i="48" s="1"/>
  <c r="X68" i="48"/>
  <c r="BK253" i="48"/>
  <c r="BM253" i="48" s="1"/>
  <c r="X51" i="48"/>
  <c r="BK219" i="48"/>
  <c r="X17" i="48"/>
  <c r="BK283" i="48"/>
  <c r="BM283" i="48" s="1"/>
  <c r="X81" i="48"/>
  <c r="BK246" i="48"/>
  <c r="X44" i="48"/>
  <c r="BK288" i="48"/>
  <c r="X86" i="48"/>
  <c r="AB77" i="48"/>
  <c r="AB45" i="48"/>
  <c r="AB8" i="48"/>
  <c r="AB72" i="48"/>
  <c r="AB56" i="48"/>
  <c r="AB74" i="48"/>
  <c r="AB99" i="48"/>
  <c r="AB83" i="48"/>
  <c r="AB67" i="48"/>
  <c r="AB51" i="48"/>
  <c r="AB19" i="48"/>
  <c r="DW306" i="48"/>
  <c r="BK284" i="48"/>
  <c r="BM284" i="48" s="1"/>
  <c r="X82" i="48"/>
  <c r="BK236" i="48"/>
  <c r="BM236" i="48" s="1"/>
  <c r="X34" i="48"/>
  <c r="BK287" i="48"/>
  <c r="X85" i="48"/>
  <c r="BK229" i="48"/>
  <c r="X27" i="48"/>
  <c r="BK255" i="48"/>
  <c r="X53" i="48"/>
  <c r="BK267" i="48"/>
  <c r="X65" i="48"/>
  <c r="BK272" i="48"/>
  <c r="X70" i="48"/>
  <c r="BK300" i="48"/>
  <c r="BM300" i="48" s="1"/>
  <c r="X98" i="48"/>
  <c r="BK280" i="48"/>
  <c r="BM280" i="48" s="1"/>
  <c r="X78" i="48"/>
  <c r="BK304" i="48"/>
  <c r="X102" i="48"/>
  <c r="BK212" i="48"/>
  <c r="X10" i="48"/>
  <c r="BK240" i="48"/>
  <c r="BM240" i="48" s="1"/>
  <c r="X38" i="48"/>
  <c r="BK292" i="48"/>
  <c r="X90" i="48"/>
  <c r="BK273" i="48"/>
  <c r="BM273" i="48" s="1"/>
  <c r="X71" i="48"/>
  <c r="BK279" i="48"/>
  <c r="X77" i="48"/>
  <c r="BK227" i="48"/>
  <c r="BM227" i="48" s="1"/>
  <c r="X25" i="48"/>
  <c r="BK215" i="48"/>
  <c r="BM215" i="48" s="1"/>
  <c r="X13" i="48"/>
  <c r="BK254" i="48"/>
  <c r="X52" i="48"/>
  <c r="BK305" i="48"/>
  <c r="X103" i="48"/>
  <c r="BK222" i="48"/>
  <c r="BM222" i="48" s="1"/>
  <c r="X20" i="48"/>
  <c r="BK238" i="48"/>
  <c r="X36" i="48"/>
  <c r="BK289" i="48"/>
  <c r="BM289" i="48" s="1"/>
  <c r="X87" i="48"/>
  <c r="BK234" i="48"/>
  <c r="X32" i="48"/>
  <c r="BK233" i="48"/>
  <c r="BM233" i="48" s="1"/>
  <c r="X31" i="48"/>
  <c r="BK211" i="48"/>
  <c r="X9" i="48"/>
  <c r="BK295" i="48"/>
  <c r="BM295" i="48" s="1"/>
  <c r="X93" i="48"/>
  <c r="BK290" i="48"/>
  <c r="BM290" i="48" s="1"/>
  <c r="X88" i="48"/>
  <c r="BK269" i="48"/>
  <c r="BM269" i="48" s="1"/>
  <c r="X67" i="48"/>
  <c r="BK235" i="48"/>
  <c r="BM235" i="48" s="1"/>
  <c r="X33" i="48"/>
  <c r="BK299" i="48"/>
  <c r="X97" i="48"/>
  <c r="BK262" i="48"/>
  <c r="X60" i="48"/>
  <c r="BK228" i="48"/>
  <c r="BM228" i="48" s="1"/>
  <c r="X26" i="48"/>
  <c r="AB94" i="48"/>
  <c r="AB9" i="48"/>
  <c r="AB73" i="48"/>
  <c r="AB57" i="48"/>
  <c r="AB38" i="48"/>
  <c r="AB100" i="48"/>
  <c r="AB84" i="48"/>
  <c r="AB68" i="48"/>
  <c r="AB52" i="48"/>
  <c r="AB98" i="48"/>
  <c r="AB62" i="48"/>
  <c r="AB26" i="48"/>
  <c r="AB95" i="48"/>
  <c r="AB79" i="48"/>
  <c r="AB63" i="48"/>
  <c r="AB47" i="48"/>
  <c r="AB15" i="48"/>
  <c r="BK281" i="48"/>
  <c r="BM281" i="48" s="1"/>
  <c r="X79" i="48"/>
  <c r="BK225" i="48"/>
  <c r="X23" i="48"/>
  <c r="BK263" i="48"/>
  <c r="BM263" i="48" s="1"/>
  <c r="X61" i="48"/>
  <c r="BK250" i="48"/>
  <c r="X48" i="48"/>
  <c r="BK230" i="48"/>
  <c r="X28" i="48"/>
  <c r="BK256" i="48"/>
  <c r="X54" i="48"/>
  <c r="BK248" i="48"/>
  <c r="X46" i="48"/>
  <c r="BK216" i="48"/>
  <c r="X14" i="48"/>
  <c r="BK276" i="48"/>
  <c r="X74" i="48"/>
  <c r="BK220" i="48"/>
  <c r="X18" i="48"/>
  <c r="BK296" i="48"/>
  <c r="BM296" i="48" s="1"/>
  <c r="X94" i="48"/>
  <c r="BK245" i="48"/>
  <c r="X43" i="48"/>
  <c r="BK242" i="48"/>
  <c r="BM242" i="48" s="1"/>
  <c r="X40" i="48"/>
  <c r="BK217" i="48"/>
  <c r="BM217" i="48" s="1"/>
  <c r="X15" i="48"/>
  <c r="BK247" i="48"/>
  <c r="X45" i="48"/>
  <c r="BK298" i="48"/>
  <c r="X96" i="48"/>
  <c r="BK223" i="48"/>
  <c r="X21" i="48"/>
  <c r="BK266" i="48"/>
  <c r="X64" i="48"/>
  <c r="BK274" i="48"/>
  <c r="X72" i="48"/>
  <c r="BK239" i="48"/>
  <c r="X37" i="48"/>
  <c r="BK258" i="48"/>
  <c r="X56" i="48"/>
  <c r="BK257" i="48"/>
  <c r="X55" i="48"/>
  <c r="BK231" i="48"/>
  <c r="BM231" i="48" s="1"/>
  <c r="X29" i="48"/>
  <c r="BK226" i="48"/>
  <c r="BM226" i="48" s="1"/>
  <c r="X24" i="48"/>
  <c r="BK221" i="48"/>
  <c r="BM221" i="48" s="1"/>
  <c r="X19" i="48"/>
  <c r="BK285" i="48"/>
  <c r="BM285" i="48" s="1"/>
  <c r="X83" i="48"/>
  <c r="BK251" i="48"/>
  <c r="X49" i="48"/>
  <c r="BK214" i="48"/>
  <c r="BM214" i="48" s="1"/>
  <c r="X12" i="48"/>
  <c r="BK278" i="48"/>
  <c r="X76" i="48"/>
  <c r="BK260" i="48"/>
  <c r="X58" i="48"/>
  <c r="AB66" i="48"/>
  <c r="AB85" i="48"/>
  <c r="AB69" i="48"/>
  <c r="AB53" i="48"/>
  <c r="AB21" i="48"/>
  <c r="AB70" i="48"/>
  <c r="AB96" i="48"/>
  <c r="AB80" i="48"/>
  <c r="AB64" i="48"/>
  <c r="AB48" i="48"/>
  <c r="AB16" i="48"/>
  <c r="AB86" i="48"/>
  <c r="AB54" i="48"/>
  <c r="AB14" i="48"/>
  <c r="AB75" i="48"/>
  <c r="AB10" i="48"/>
  <c r="CA133" i="48"/>
  <c r="CA147" i="48"/>
  <c r="BM179" i="48"/>
  <c r="BM112" i="48"/>
  <c r="CA177" i="48"/>
  <c r="BM195" i="48"/>
  <c r="BM139" i="48"/>
  <c r="BN136" i="48" s="1"/>
  <c r="BU267" i="48"/>
  <c r="BX221" i="48"/>
  <c r="BQ256" i="48"/>
  <c r="BQ277" i="48"/>
  <c r="BS210" i="48"/>
  <c r="BS268" i="48"/>
  <c r="BY255" i="48"/>
  <c r="BY240" i="48"/>
  <c r="BP248" i="48"/>
  <c r="BR244" i="48"/>
  <c r="BT236" i="48"/>
  <c r="BT297" i="48"/>
  <c r="BW270" i="48"/>
  <c r="BW238" i="48"/>
  <c r="BZ241" i="48"/>
  <c r="CE277" i="48"/>
  <c r="CE238" i="48"/>
  <c r="CE228" i="48"/>
  <c r="CE255" i="48"/>
  <c r="CM238" i="48"/>
  <c r="CM277" i="48"/>
  <c r="CM262" i="48"/>
  <c r="CM305" i="48"/>
  <c r="CM291" i="48"/>
  <c r="CM235" i="48"/>
  <c r="CM290" i="48"/>
  <c r="CM220" i="48"/>
  <c r="CM211" i="48"/>
  <c r="CQ261" i="48"/>
  <c r="CQ260" i="48"/>
  <c r="CA190" i="48"/>
  <c r="BS271" i="48"/>
  <c r="BU265" i="48"/>
  <c r="BX299" i="48"/>
  <c r="BX288" i="48"/>
  <c r="BX285" i="48"/>
  <c r="BQ279" i="48"/>
  <c r="BQ274" i="48"/>
  <c r="BS278" i="48"/>
  <c r="BS230" i="48"/>
  <c r="BY253" i="48"/>
  <c r="BY250" i="48"/>
  <c r="BP255" i="48"/>
  <c r="BP234" i="48"/>
  <c r="BP231" i="48"/>
  <c r="BV301" i="48"/>
  <c r="BV294" i="48"/>
  <c r="BR239" i="48"/>
  <c r="BR242" i="48"/>
  <c r="CA129" i="48"/>
  <c r="BU279" i="48"/>
  <c r="BU228" i="48"/>
  <c r="BU262" i="48"/>
  <c r="BX224" i="48"/>
  <c r="BX290" i="48"/>
  <c r="BQ291" i="48"/>
  <c r="BQ213" i="48"/>
  <c r="BP245" i="48"/>
  <c r="BV230" i="48"/>
  <c r="BV244" i="48"/>
  <c r="BV291" i="48"/>
  <c r="BR256" i="48"/>
  <c r="BT233" i="48"/>
  <c r="BT243" i="48"/>
  <c r="BZ215" i="48"/>
  <c r="CE294" i="48"/>
  <c r="CE241" i="48"/>
  <c r="CE279" i="48"/>
  <c r="CE243" i="48"/>
  <c r="CE272" i="48"/>
  <c r="CE213" i="48"/>
  <c r="CQ271" i="48"/>
  <c r="CQ301" i="48"/>
  <c r="CQ287" i="48"/>
  <c r="CQ215" i="48"/>
  <c r="CQ220" i="48"/>
  <c r="CT243" i="48"/>
  <c r="CT234" i="48"/>
  <c r="CT302" i="48"/>
  <c r="CT274" i="48"/>
  <c r="CT265" i="48"/>
  <c r="CT273" i="48"/>
  <c r="CZ273" i="48"/>
  <c r="CZ291" i="48"/>
  <c r="CZ294" i="48"/>
  <c r="CZ240" i="48"/>
  <c r="CZ250" i="48"/>
  <c r="CZ225" i="48"/>
  <c r="DF251" i="48"/>
  <c r="DF230" i="48"/>
  <c r="DF250" i="48"/>
  <c r="DF245" i="48"/>
  <c r="DF225" i="48"/>
  <c r="DF235" i="48"/>
  <c r="DF283" i="48"/>
  <c r="DJ246" i="48"/>
  <c r="DJ302" i="48"/>
  <c r="DJ228" i="48"/>
  <c r="DJ213" i="48"/>
  <c r="DM236" i="48"/>
  <c r="DM239" i="48"/>
  <c r="DM301" i="48"/>
  <c r="DM256" i="48"/>
  <c r="DM293" i="48"/>
  <c r="DM219" i="48"/>
  <c r="DM234" i="48"/>
  <c r="DM224" i="48"/>
  <c r="DM261" i="48"/>
  <c r="DM222" i="48"/>
  <c r="DO270" i="48"/>
  <c r="DO265" i="48"/>
  <c r="DO227" i="48"/>
  <c r="DO239" i="48"/>
  <c r="DO282" i="48"/>
  <c r="DQ210" i="48"/>
  <c r="DQ274" i="48"/>
  <c r="DQ243" i="48"/>
  <c r="DQ271" i="48"/>
  <c r="DQ304" i="48"/>
  <c r="DS266" i="48"/>
  <c r="DS292" i="48"/>
  <c r="DS305" i="48"/>
  <c r="DS261" i="48"/>
  <c r="DS268" i="48"/>
  <c r="DS233" i="48"/>
  <c r="DS244" i="48"/>
  <c r="DS278" i="48"/>
  <c r="DY248" i="48"/>
  <c r="DY278" i="48"/>
  <c r="DY291" i="48"/>
  <c r="DY286" i="48"/>
  <c r="DY255" i="48"/>
  <c r="DY230" i="48"/>
  <c r="EB222" i="48"/>
  <c r="EB237" i="48"/>
  <c r="EB278" i="48"/>
  <c r="EB223" i="48"/>
  <c r="CD274" i="48"/>
  <c r="CF283" i="48"/>
  <c r="CF302" i="48"/>
  <c r="CF256" i="48"/>
  <c r="CF228" i="48"/>
  <c r="CF220" i="48"/>
  <c r="CN248" i="48"/>
  <c r="CN263" i="48"/>
  <c r="CN220" i="48"/>
  <c r="CN219" i="48"/>
  <c r="CR232" i="48"/>
  <c r="CU246" i="48"/>
  <c r="CU216" i="48"/>
  <c r="CW236" i="48"/>
  <c r="CW241" i="48"/>
  <c r="DC266" i="48"/>
  <c r="DC210" i="48"/>
  <c r="DC233" i="48"/>
  <c r="DC259" i="48"/>
  <c r="DC226" i="48"/>
  <c r="DG266" i="48"/>
  <c r="DG286" i="48"/>
  <c r="DP234" i="48"/>
  <c r="DT234" i="48"/>
  <c r="DT214" i="48"/>
  <c r="DZ276" i="48"/>
  <c r="DZ244" i="48"/>
  <c r="DZ218" i="48"/>
  <c r="BR303" i="48"/>
  <c r="BT303" i="48"/>
  <c r="BW266" i="48"/>
  <c r="BW259" i="48"/>
  <c r="BZ289" i="48"/>
  <c r="BK252" i="48"/>
  <c r="BM252" i="48" s="1"/>
  <c r="CE297" i="48"/>
  <c r="CE304" i="48"/>
  <c r="CE269" i="48"/>
  <c r="CE305" i="48"/>
  <c r="CE271" i="48"/>
  <c r="CE264" i="48"/>
  <c r="CE234" i="48"/>
  <c r="CM288" i="48"/>
  <c r="CM299" i="48"/>
  <c r="CM221" i="48"/>
  <c r="CM255" i="48"/>
  <c r="CM216" i="48"/>
  <c r="CM212" i="48"/>
  <c r="CM278" i="48"/>
  <c r="CQ274" i="48"/>
  <c r="CQ226" i="48"/>
  <c r="CQ231" i="48"/>
  <c r="CQ224" i="48"/>
  <c r="CT291" i="48"/>
  <c r="CT298" i="48"/>
  <c r="CT304" i="48"/>
  <c r="CT257" i="48"/>
  <c r="CT269" i="48"/>
  <c r="CT235" i="48"/>
  <c r="CZ264" i="48"/>
  <c r="CZ228" i="48"/>
  <c r="CZ267" i="48"/>
  <c r="CZ246" i="48"/>
  <c r="CZ223" i="48"/>
  <c r="DF258" i="48"/>
  <c r="DF243" i="48"/>
  <c r="DF296" i="48"/>
  <c r="DF220" i="48"/>
  <c r="DF211" i="48"/>
  <c r="DF232" i="48"/>
  <c r="DF221" i="48"/>
  <c r="DF299" i="48"/>
  <c r="DJ275" i="48"/>
  <c r="DJ251" i="48"/>
  <c r="DJ271" i="48"/>
  <c r="DJ282" i="48"/>
  <c r="DJ218" i="48"/>
  <c r="DM284" i="48"/>
  <c r="DM283" i="48"/>
  <c r="DM303" i="48"/>
  <c r="DM220" i="48"/>
  <c r="DM296" i="48"/>
  <c r="DO245" i="48"/>
  <c r="DO275" i="48"/>
  <c r="DO241" i="48"/>
  <c r="DO240" i="48"/>
  <c r="DO234" i="48"/>
  <c r="DO226" i="48"/>
  <c r="DO294" i="48"/>
  <c r="DQ280" i="48"/>
  <c r="DQ283" i="48"/>
  <c r="DQ219" i="48"/>
  <c r="DQ221" i="48"/>
  <c r="DQ227" i="48"/>
  <c r="DQ249" i="48"/>
  <c r="DQ276" i="48"/>
  <c r="DQ232" i="48"/>
  <c r="DS286" i="48"/>
  <c r="DS276" i="48"/>
  <c r="DS214" i="48"/>
  <c r="DS293" i="48"/>
  <c r="DS284" i="48"/>
  <c r="DS222" i="48"/>
  <c r="DS243" i="48"/>
  <c r="DS290" i="48"/>
  <c r="DY275" i="48"/>
  <c r="DY293" i="48"/>
  <c r="DY232" i="48"/>
  <c r="DY276" i="48"/>
  <c r="EB304" i="48"/>
  <c r="EB279" i="48"/>
  <c r="EB280" i="48"/>
  <c r="EB274" i="48"/>
  <c r="EB221" i="48"/>
  <c r="EB231" i="48"/>
  <c r="CF296" i="48"/>
  <c r="CF278" i="48"/>
  <c r="CF218" i="48"/>
  <c r="CF257" i="48"/>
  <c r="CN241" i="48"/>
  <c r="CN303" i="48"/>
  <c r="CN217" i="48"/>
  <c r="CR302" i="48"/>
  <c r="CR286" i="48"/>
  <c r="CR225" i="48"/>
  <c r="CR212" i="48"/>
  <c r="CR262" i="48"/>
  <c r="CU301" i="48"/>
  <c r="CU236" i="48"/>
  <c r="CU303" i="48"/>
  <c r="CU221" i="48"/>
  <c r="CW225" i="48"/>
  <c r="CW285" i="48"/>
  <c r="CW217" i="48"/>
  <c r="CW218" i="48"/>
  <c r="CW226" i="48"/>
  <c r="DC235" i="48"/>
  <c r="DC254" i="48"/>
  <c r="DG245" i="48"/>
  <c r="DG253" i="48"/>
  <c r="DP268" i="48"/>
  <c r="DP259" i="48"/>
  <c r="DP221" i="48"/>
  <c r="DT291" i="48"/>
  <c r="DT292" i="48"/>
  <c r="DT269" i="48"/>
  <c r="DT236" i="48"/>
  <c r="DT246" i="48"/>
  <c r="DT221" i="48"/>
  <c r="DT213" i="48"/>
  <c r="DT219" i="48"/>
  <c r="DZ270" i="48"/>
  <c r="DZ281" i="48"/>
  <c r="DZ294" i="48"/>
  <c r="DZ247" i="48"/>
  <c r="CM285" i="48"/>
  <c r="CM225" i="48"/>
  <c r="CQ298" i="48"/>
  <c r="CQ210" i="48"/>
  <c r="CQ237" i="48"/>
  <c r="CQ265" i="48"/>
  <c r="CQ291" i="48"/>
  <c r="CQ279" i="48"/>
  <c r="CQ225" i="48"/>
  <c r="CQ232" i="48"/>
  <c r="CQ214" i="48"/>
  <c r="CT210" i="48"/>
  <c r="CT229" i="48"/>
  <c r="CT262" i="48"/>
  <c r="CT222" i="48"/>
  <c r="CT240" i="48"/>
  <c r="CT223" i="48"/>
  <c r="CZ277" i="48"/>
  <c r="CZ303" i="48"/>
  <c r="CZ259" i="48"/>
  <c r="CZ278" i="48"/>
  <c r="DF305" i="48"/>
  <c r="DF272" i="48"/>
  <c r="DF265" i="48"/>
  <c r="DF276" i="48"/>
  <c r="DF226" i="48"/>
  <c r="DF223" i="48"/>
  <c r="DJ294" i="48"/>
  <c r="DJ293" i="48"/>
  <c r="DJ226" i="48"/>
  <c r="DJ288" i="48"/>
  <c r="DJ289" i="48"/>
  <c r="DJ303" i="48"/>
  <c r="DJ223" i="48"/>
  <c r="DM291" i="48"/>
  <c r="DM245" i="48"/>
  <c r="DM211" i="48"/>
  <c r="DO236" i="48"/>
  <c r="DO267" i="48"/>
  <c r="DO232" i="48"/>
  <c r="DO221" i="48"/>
  <c r="DO302" i="48"/>
  <c r="DQ298" i="48"/>
  <c r="DQ303" i="48"/>
  <c r="DQ287" i="48"/>
  <c r="DQ294" i="48"/>
  <c r="DQ247" i="48"/>
  <c r="DQ270" i="48"/>
  <c r="DS289" i="48"/>
  <c r="DS285" i="48"/>
  <c r="DY298" i="48"/>
  <c r="DY281" i="48"/>
  <c r="DY250" i="48"/>
  <c r="DY263" i="48"/>
  <c r="DY257" i="48"/>
  <c r="DY222" i="48"/>
  <c r="EB288" i="48"/>
  <c r="EB249" i="48"/>
  <c r="EB276" i="48"/>
  <c r="EB244" i="48"/>
  <c r="EB224" i="48"/>
  <c r="EB246" i="48"/>
  <c r="EB211" i="48"/>
  <c r="EB229" i="48"/>
  <c r="EB210" i="48"/>
  <c r="CI300" i="48"/>
  <c r="CI280" i="48"/>
  <c r="CI255" i="48"/>
  <c r="CI268" i="48"/>
  <c r="CI231" i="48"/>
  <c r="CI221" i="48"/>
  <c r="CI216" i="48"/>
  <c r="CL219" i="48"/>
  <c r="CL266" i="48"/>
  <c r="CL238" i="48"/>
  <c r="CL260" i="48"/>
  <c r="CL242" i="48"/>
  <c r="CL264" i="48"/>
  <c r="CL233" i="48"/>
  <c r="CP267" i="48"/>
  <c r="CP292" i="48"/>
  <c r="CP269" i="48"/>
  <c r="CP237" i="48"/>
  <c r="CP248" i="48"/>
  <c r="CP214" i="48"/>
  <c r="EC279" i="48"/>
  <c r="EC293" i="48"/>
  <c r="CI246" i="48"/>
  <c r="CI303" i="48"/>
  <c r="CI283" i="48"/>
  <c r="CI229" i="48"/>
  <c r="CI271" i="48"/>
  <c r="CI282" i="48"/>
  <c r="CI224" i="48"/>
  <c r="CI215" i="48"/>
  <c r="CL259" i="48"/>
  <c r="CL220" i="48"/>
  <c r="CL305" i="48"/>
  <c r="CL304" i="48"/>
  <c r="CL239" i="48"/>
  <c r="CL284" i="48"/>
  <c r="CL261" i="48"/>
  <c r="CL272" i="48"/>
  <c r="CL267" i="48"/>
  <c r="CP278" i="48"/>
  <c r="CP250" i="48"/>
  <c r="CP215" i="48"/>
  <c r="CP245" i="48"/>
  <c r="CP222" i="48"/>
  <c r="CP211" i="48"/>
  <c r="CP226" i="48"/>
  <c r="CP303" i="48"/>
  <c r="CG278" i="48"/>
  <c r="CG282" i="48"/>
  <c r="CG275" i="48"/>
  <c r="CG236" i="48"/>
  <c r="CG231" i="48"/>
  <c r="CG266" i="48"/>
  <c r="CG241" i="48"/>
  <c r="CG232" i="48"/>
  <c r="CG211" i="48"/>
  <c r="CH302" i="48"/>
  <c r="CH215" i="48"/>
  <c r="CH243" i="48"/>
  <c r="CH296" i="48"/>
  <c r="CH222" i="48"/>
  <c r="CH295" i="48"/>
  <c r="CH235" i="48"/>
  <c r="CK279" i="48"/>
  <c r="CK217" i="48"/>
  <c r="CK273" i="48"/>
  <c r="CK238" i="48"/>
  <c r="CO292" i="48"/>
  <c r="CO282" i="48"/>
  <c r="CO254" i="48"/>
  <c r="CO274" i="48"/>
  <c r="CO223" i="48"/>
  <c r="CO226" i="48"/>
  <c r="CO280" i="48"/>
  <c r="CS251" i="48"/>
  <c r="CS248" i="48"/>
  <c r="CS294" i="48"/>
  <c r="CS287" i="48"/>
  <c r="CS245" i="48"/>
  <c r="CS247" i="48"/>
  <c r="CS262" i="48"/>
  <c r="DA291" i="48"/>
  <c r="DA280" i="48"/>
  <c r="DA248" i="48"/>
  <c r="DA243" i="48"/>
  <c r="DA252" i="48"/>
  <c r="DA249" i="48"/>
  <c r="DD305" i="48"/>
  <c r="DD269" i="48"/>
  <c r="DD227" i="48"/>
  <c r="DD296" i="48"/>
  <c r="DD271" i="48"/>
  <c r="DD263" i="48"/>
  <c r="DD285" i="48"/>
  <c r="DD212" i="48"/>
  <c r="DD210" i="48"/>
  <c r="DH301" i="48"/>
  <c r="DH221" i="48"/>
  <c r="DH236" i="48"/>
  <c r="DH278" i="48"/>
  <c r="DH259" i="48"/>
  <c r="DH270" i="48"/>
  <c r="DH251" i="48"/>
  <c r="DH217" i="48"/>
  <c r="DK294" i="48"/>
  <c r="DZ216" i="48"/>
  <c r="DZ260" i="48"/>
  <c r="EC260" i="48"/>
  <c r="EC239" i="48"/>
  <c r="EC290" i="48"/>
  <c r="EC274" i="48"/>
  <c r="EC305" i="48"/>
  <c r="EC267" i="48"/>
  <c r="EC258" i="48"/>
  <c r="EC215" i="48"/>
  <c r="EC276" i="48"/>
  <c r="EC211" i="48"/>
  <c r="CI250" i="48"/>
  <c r="CI237" i="48"/>
  <c r="CI273" i="48"/>
  <c r="CI244" i="48"/>
  <c r="CI219" i="48"/>
  <c r="CL251" i="48"/>
  <c r="CL247" i="48"/>
  <c r="CL257" i="48"/>
  <c r="CL237" i="48"/>
  <c r="CL228" i="48"/>
  <c r="CL287" i="48"/>
  <c r="CP247" i="48"/>
  <c r="CP300" i="48"/>
  <c r="CP304" i="48"/>
  <c r="CD249" i="48"/>
  <c r="CD268" i="48"/>
  <c r="CD264" i="48"/>
  <c r="CG271" i="48"/>
  <c r="CG287" i="48"/>
  <c r="CG230" i="48"/>
  <c r="CH258" i="48"/>
  <c r="CH275" i="48"/>
  <c r="CH239" i="48"/>
  <c r="CH280" i="48"/>
  <c r="CH246" i="48"/>
  <c r="CH223" i="48"/>
  <c r="CH261" i="48"/>
  <c r="CH283" i="48"/>
  <c r="CK248" i="48"/>
  <c r="CK285" i="48"/>
  <c r="CK269" i="48"/>
  <c r="CK213" i="48"/>
  <c r="CK228" i="48"/>
  <c r="CK304" i="48"/>
  <c r="CO244" i="48"/>
  <c r="CO283" i="48"/>
  <c r="CO277" i="48"/>
  <c r="CO250" i="48"/>
  <c r="CO288" i="48"/>
  <c r="CS298" i="48"/>
  <c r="CS305" i="48"/>
  <c r="CS281" i="48"/>
  <c r="CS217" i="48"/>
  <c r="CS233" i="48"/>
  <c r="CS228" i="48"/>
  <c r="CS300" i="48"/>
  <c r="DA279" i="48"/>
  <c r="DA290" i="48"/>
  <c r="DA234" i="48"/>
  <c r="DA285" i="48"/>
  <c r="DA265" i="48"/>
  <c r="DA215" i="48"/>
  <c r="CP255" i="48"/>
  <c r="CG290" i="48"/>
  <c r="CG252" i="48"/>
  <c r="CG305" i="48"/>
  <c r="CG210" i="48"/>
  <c r="CG226" i="48"/>
  <c r="CG288" i="48"/>
  <c r="CG249" i="48"/>
  <c r="CG304" i="48"/>
  <c r="CH250" i="48"/>
  <c r="CH216" i="48"/>
  <c r="CH255" i="48"/>
  <c r="CK298" i="48"/>
  <c r="CK299" i="48"/>
  <c r="CK286" i="48"/>
  <c r="CK251" i="48"/>
  <c r="CK221" i="48"/>
  <c r="CK246" i="48"/>
  <c r="CK223" i="48"/>
  <c r="CK218" i="48"/>
  <c r="CO219" i="48"/>
  <c r="CO231" i="48"/>
  <c r="CO232" i="48"/>
  <c r="CO304" i="48"/>
  <c r="CO260" i="48"/>
  <c r="CS210" i="48"/>
  <c r="CS242" i="48"/>
  <c r="CS254" i="48"/>
  <c r="CS218" i="48"/>
  <c r="DA272" i="48"/>
  <c r="DA267" i="48"/>
  <c r="DA245" i="48"/>
  <c r="DA262" i="48"/>
  <c r="DA281" i="48"/>
  <c r="DA241" i="48"/>
  <c r="DA229" i="48"/>
  <c r="DD276" i="48"/>
  <c r="DD232" i="48"/>
  <c r="DD303" i="48"/>
  <c r="DD246" i="48"/>
  <c r="DD277" i="48"/>
  <c r="DH288" i="48"/>
  <c r="DH275" i="48"/>
  <c r="DH256" i="48"/>
  <c r="DH260" i="48"/>
  <c r="DH232" i="48"/>
  <c r="DH234" i="48"/>
  <c r="DH277" i="48"/>
  <c r="DK284" i="48"/>
  <c r="DK271" i="48"/>
  <c r="DK238" i="48"/>
  <c r="DK233" i="48"/>
  <c r="DK213" i="48"/>
  <c r="DR223" i="48"/>
  <c r="DR266" i="48"/>
  <c r="DR261" i="48"/>
  <c r="DR248" i="48"/>
  <c r="DR237" i="48"/>
  <c r="DR232" i="48"/>
  <c r="DR275" i="48"/>
  <c r="DU240" i="48"/>
  <c r="DU279" i="48"/>
  <c r="DU212" i="48"/>
  <c r="DU304" i="48"/>
  <c r="DU215" i="48"/>
  <c r="DU228" i="48"/>
  <c r="CD235" i="48"/>
  <c r="CD270" i="48"/>
  <c r="CJ303" i="48"/>
  <c r="CJ272" i="48"/>
  <c r="CJ237" i="48"/>
  <c r="CJ251" i="48"/>
  <c r="CJ243" i="48"/>
  <c r="CJ271" i="48"/>
  <c r="CJ222" i="48"/>
  <c r="CJ281" i="48"/>
  <c r="CJ301" i="48"/>
  <c r="CY252" i="48"/>
  <c r="CY246" i="48"/>
  <c r="CY267" i="48"/>
  <c r="CY232" i="48"/>
  <c r="CA117" i="48"/>
  <c r="DK277" i="48"/>
  <c r="DK287" i="48"/>
  <c r="DK235" i="48"/>
  <c r="DK216" i="48"/>
  <c r="DK227" i="48"/>
  <c r="DK290" i="48"/>
  <c r="DR285" i="48"/>
  <c r="DR211" i="48"/>
  <c r="DR280" i="48"/>
  <c r="DR242" i="48"/>
  <c r="DU275" i="48"/>
  <c r="DU236" i="48"/>
  <c r="DU293" i="48"/>
  <c r="DU266" i="48"/>
  <c r="DU235" i="48"/>
  <c r="DU281" i="48"/>
  <c r="DU297" i="48"/>
  <c r="DU273" i="48"/>
  <c r="CD267" i="48"/>
  <c r="CJ292" i="48"/>
  <c r="CJ247" i="48"/>
  <c r="CJ252" i="48"/>
  <c r="CJ235" i="48"/>
  <c r="CJ305" i="48"/>
  <c r="CJ214" i="48"/>
  <c r="CY284" i="48"/>
  <c r="CY279" i="48"/>
  <c r="CY226" i="48"/>
  <c r="CY281" i="48"/>
  <c r="CY272" i="48"/>
  <c r="CY256" i="48"/>
  <c r="DE239" i="48"/>
  <c r="DE210" i="48"/>
  <c r="DE296" i="48"/>
  <c r="DL244" i="48"/>
  <c r="DL278" i="48"/>
  <c r="DL254" i="48"/>
  <c r="DL219" i="48"/>
  <c r="DL211" i="48"/>
  <c r="DL210" i="48"/>
  <c r="DV251" i="48"/>
  <c r="DV233" i="48"/>
  <c r="DV237" i="48"/>
  <c r="DV238" i="48"/>
  <c r="DV214" i="48"/>
  <c r="DV287" i="48"/>
  <c r="EA267" i="48"/>
  <c r="EA248" i="48"/>
  <c r="EA231" i="48"/>
  <c r="EA270" i="48"/>
  <c r="CA192" i="48"/>
  <c r="CA193" i="48"/>
  <c r="BY205" i="48"/>
  <c r="BM183" i="48"/>
  <c r="BM127" i="48"/>
  <c r="CA174" i="48"/>
  <c r="CA111" i="48"/>
  <c r="CA134" i="48"/>
  <c r="CA140" i="48"/>
  <c r="CA175" i="48"/>
  <c r="DA264" i="48"/>
  <c r="DD268" i="48"/>
  <c r="DD272" i="48"/>
  <c r="DD298" i="48"/>
  <c r="DD301" i="48"/>
  <c r="DH295" i="48"/>
  <c r="DH213" i="48"/>
  <c r="DH299" i="48"/>
  <c r="DH255" i="48"/>
  <c r="DH266" i="48"/>
  <c r="DH305" i="48"/>
  <c r="DK293" i="48"/>
  <c r="DK303" i="48"/>
  <c r="DK228" i="48"/>
  <c r="DK286" i="48"/>
  <c r="DK234" i="48"/>
  <c r="DR290" i="48"/>
  <c r="DR278" i="48"/>
  <c r="DR296" i="48"/>
  <c r="DR284" i="48"/>
  <c r="DR241" i="48"/>
  <c r="DR291" i="48"/>
  <c r="DU255" i="48"/>
  <c r="DU276" i="48"/>
  <c r="DU230" i="48"/>
  <c r="DU222" i="48"/>
  <c r="DU257" i="48"/>
  <c r="DU211" i="48"/>
  <c r="CD279" i="48"/>
  <c r="CD251" i="48"/>
  <c r="CD282" i="48"/>
  <c r="CD296" i="48"/>
  <c r="CD269" i="48"/>
  <c r="CJ248" i="48"/>
  <c r="CJ283" i="48"/>
  <c r="CJ274" i="48"/>
  <c r="CJ242" i="48"/>
  <c r="CJ229" i="48"/>
  <c r="CY269" i="48"/>
  <c r="CY301" i="48"/>
  <c r="CY262" i="48"/>
  <c r="CY299" i="48"/>
  <c r="CY291" i="48"/>
  <c r="CY217" i="48"/>
  <c r="CY212" i="48"/>
  <c r="CY298" i="48"/>
  <c r="DE302" i="48"/>
  <c r="DE303" i="48"/>
  <c r="DE230" i="48"/>
  <c r="DE289" i="48"/>
  <c r="DE224" i="48"/>
  <c r="DE253" i="48"/>
  <c r="DE284" i="48"/>
  <c r="DL299" i="48"/>
  <c r="DL303" i="48"/>
  <c r="DL224" i="48"/>
  <c r="DL288" i="48"/>
  <c r="DV278" i="48"/>
  <c r="DV250" i="48"/>
  <c r="DV247" i="48"/>
  <c r="DV215" i="48"/>
  <c r="EA278" i="48"/>
  <c r="EA250" i="48"/>
  <c r="EA253" i="48"/>
  <c r="EA217" i="48"/>
  <c r="EA251" i="48"/>
  <c r="EA298" i="48"/>
  <c r="CA112" i="48"/>
  <c r="BR205" i="48"/>
  <c r="CA115" i="48"/>
  <c r="CA138" i="48"/>
  <c r="CA144" i="48"/>
  <c r="CA173" i="48"/>
  <c r="CA179" i="48"/>
  <c r="CA202" i="48"/>
  <c r="EE136" i="48"/>
  <c r="BM119" i="48"/>
  <c r="BM171" i="48"/>
  <c r="BM131" i="48"/>
  <c r="BM199" i="48"/>
  <c r="BM159" i="48"/>
  <c r="BM111" i="48"/>
  <c r="CA116" i="48"/>
  <c r="CA132" i="48"/>
  <c r="CA182" i="48"/>
  <c r="CY302" i="48"/>
  <c r="DE286" i="48"/>
  <c r="DE287" i="48"/>
  <c r="DE235" i="48"/>
  <c r="DE285" i="48"/>
  <c r="DE258" i="48"/>
  <c r="DE220" i="48"/>
  <c r="DL275" i="48"/>
  <c r="DL287" i="48"/>
  <c r="DL252" i="48"/>
  <c r="DL216" i="48"/>
  <c r="DL221" i="48"/>
  <c r="DV242" i="48"/>
  <c r="DV240" i="48"/>
  <c r="DV272" i="48"/>
  <c r="DV245" i="48"/>
  <c r="DV235" i="48"/>
  <c r="EA297" i="48"/>
  <c r="EA258" i="48"/>
  <c r="EA241" i="48"/>
  <c r="EA263" i="48"/>
  <c r="EA286" i="48"/>
  <c r="EA212" i="48"/>
  <c r="CA164" i="48"/>
  <c r="BM22" i="48"/>
  <c r="BK224" i="48"/>
  <c r="BM224" i="48" s="1"/>
  <c r="BM42" i="48"/>
  <c r="BK244" i="48"/>
  <c r="BM244" i="48" s="1"/>
  <c r="BM30" i="48"/>
  <c r="BK232" i="48"/>
  <c r="CA286" i="48"/>
  <c r="CZ104" i="48"/>
  <c r="CZ210" i="48"/>
  <c r="BX104" i="48"/>
  <c r="BX210" i="48"/>
  <c r="BT104" i="48"/>
  <c r="BT210" i="48"/>
  <c r="BM238" i="48"/>
  <c r="CA161" i="48"/>
  <c r="CA118" i="48"/>
  <c r="CA149" i="48"/>
  <c r="DO205" i="48"/>
  <c r="BT205" i="48"/>
  <c r="CH205" i="48"/>
  <c r="BM109" i="48"/>
  <c r="BK205" i="48"/>
  <c r="EE121" i="48"/>
  <c r="EE188" i="48"/>
  <c r="EE197" i="48"/>
  <c r="EE126" i="48"/>
  <c r="EE109" i="48"/>
  <c r="CD205" i="48"/>
  <c r="EE142" i="48"/>
  <c r="EE185" i="48"/>
  <c r="EE165" i="48"/>
  <c r="EE160" i="48"/>
  <c r="EE145" i="48"/>
  <c r="EE162" i="48"/>
  <c r="EE138" i="48"/>
  <c r="EE110" i="48"/>
  <c r="EE131" i="48"/>
  <c r="EE118" i="48"/>
  <c r="EE157" i="48"/>
  <c r="EE152" i="48"/>
  <c r="BK210" i="48"/>
  <c r="CA153" i="48"/>
  <c r="CA141" i="48"/>
  <c r="EE187" i="48"/>
  <c r="EE111" i="48"/>
  <c r="EE139" i="48"/>
  <c r="EE167" i="48"/>
  <c r="EE191" i="48"/>
  <c r="EE163" i="48"/>
  <c r="CN205" i="48"/>
  <c r="CR205" i="48"/>
  <c r="CW205" i="48"/>
  <c r="EE182" i="48"/>
  <c r="CA122" i="48"/>
  <c r="CA189" i="48"/>
  <c r="CA120" i="48"/>
  <c r="CA123" i="48"/>
  <c r="CA146" i="48"/>
  <c r="CA181" i="48"/>
  <c r="CA187" i="48"/>
  <c r="DN205" i="48"/>
  <c r="CA157" i="48"/>
  <c r="CH305" i="48"/>
  <c r="CH254" i="48"/>
  <c r="CH226" i="48"/>
  <c r="CH231" i="48"/>
  <c r="CH229" i="48"/>
  <c r="CS283" i="48"/>
  <c r="CS299" i="48"/>
  <c r="CS256" i="48"/>
  <c r="CS292" i="48"/>
  <c r="DA296" i="48"/>
  <c r="DA302" i="48"/>
  <c r="DA257" i="48"/>
  <c r="DA289" i="48"/>
  <c r="DA275" i="48"/>
  <c r="DA211" i="48"/>
  <c r="DA238" i="48"/>
  <c r="DA225" i="48"/>
  <c r="DA233" i="48"/>
  <c r="DH296" i="48"/>
  <c r="DH300" i="48"/>
  <c r="DH304" i="48"/>
  <c r="DH257" i="48"/>
  <c r="DH249" i="48"/>
  <c r="DH224" i="48"/>
  <c r="DH271" i="48"/>
  <c r="DH263" i="48"/>
  <c r="DK260" i="48"/>
  <c r="DK276" i="48"/>
  <c r="DK265" i="48"/>
  <c r="DK240" i="48"/>
  <c r="DK267" i="48"/>
  <c r="DK245" i="48"/>
  <c r="DK255" i="48"/>
  <c r="DK302" i="48"/>
  <c r="DR286" i="48"/>
  <c r="DR224" i="48"/>
  <c r="DR249" i="48"/>
  <c r="DR235" i="48"/>
  <c r="CD286" i="48"/>
  <c r="CY245" i="48"/>
  <c r="CY254" i="48"/>
  <c r="CY283" i="48"/>
  <c r="CY265" i="48"/>
  <c r="CY241" i="48"/>
  <c r="CY260" i="48"/>
  <c r="CY227" i="48"/>
  <c r="DE244" i="48"/>
  <c r="DE293" i="48"/>
  <c r="DE256" i="48"/>
  <c r="DE238" i="48"/>
  <c r="DE242" i="48"/>
  <c r="DE237" i="48"/>
  <c r="DE241" i="48"/>
  <c r="DE223" i="48"/>
  <c r="DE236" i="48"/>
  <c r="DE214" i="48"/>
  <c r="DL249" i="48"/>
  <c r="DL236" i="48"/>
  <c r="DL217" i="48"/>
  <c r="DL242" i="48"/>
  <c r="DL231" i="48"/>
  <c r="DL234" i="48"/>
  <c r="DL301" i="48"/>
  <c r="EA293" i="48"/>
  <c r="EA246" i="48"/>
  <c r="EA219" i="48"/>
  <c r="EA232" i="48"/>
  <c r="EA260" i="48"/>
  <c r="CA163" i="48"/>
  <c r="CA186" i="48"/>
  <c r="EE184" i="48"/>
  <c r="CQ205" i="48"/>
  <c r="DM205" i="48"/>
  <c r="DS205" i="48"/>
  <c r="DY205" i="48"/>
  <c r="DA205" i="48"/>
  <c r="DH205" i="48"/>
  <c r="DR205" i="48"/>
  <c r="BM175" i="48"/>
  <c r="BM110" i="48"/>
  <c r="BM203" i="48"/>
  <c r="BM123" i="48"/>
  <c r="BM201" i="48"/>
  <c r="BM185" i="48"/>
  <c r="BM187" i="48"/>
  <c r="BM147" i="48"/>
  <c r="BN147" i="48" s="1"/>
  <c r="BM164" i="48"/>
  <c r="BM116" i="48"/>
  <c r="CA121" i="48"/>
  <c r="CA158" i="48"/>
  <c r="EE193" i="48"/>
  <c r="EE158" i="48"/>
  <c r="EE189" i="48"/>
  <c r="EE202" i="48"/>
  <c r="EE186" i="48"/>
  <c r="EE153" i="48"/>
  <c r="EE200" i="48"/>
  <c r="EE116" i="48"/>
  <c r="EE149" i="48"/>
  <c r="EE144" i="48"/>
  <c r="EE180" i="48"/>
  <c r="EE129" i="48"/>
  <c r="EE124" i="48"/>
  <c r="EE201" i="48"/>
  <c r="EE203" i="48"/>
  <c r="EE172" i="48"/>
  <c r="EE141" i="48"/>
  <c r="CI205" i="48"/>
  <c r="CL205" i="48"/>
  <c r="EA205" i="48"/>
  <c r="CA185" i="48"/>
  <c r="CA159" i="48"/>
  <c r="CA188" i="48"/>
  <c r="BW205" i="48"/>
  <c r="EE198" i="48"/>
  <c r="EE159" i="48"/>
  <c r="EE123" i="48"/>
  <c r="EE151" i="48"/>
  <c r="EE147" i="48"/>
  <c r="CU205" i="48"/>
  <c r="DG205" i="48"/>
  <c r="DZ205" i="48"/>
  <c r="EE190" i="48"/>
  <c r="CK205" i="48"/>
  <c r="CA196" i="48"/>
  <c r="CA183" i="48"/>
  <c r="CA199" i="48"/>
  <c r="CA201" i="48"/>
  <c r="CJ205" i="48"/>
  <c r="ED205" i="48"/>
  <c r="CA197" i="48"/>
  <c r="CA130" i="48"/>
  <c r="CA136" i="48"/>
  <c r="CA171" i="48"/>
  <c r="CA200" i="48"/>
  <c r="CA109" i="48"/>
  <c r="BP205" i="48"/>
  <c r="CA145" i="48"/>
  <c r="CA135" i="48"/>
  <c r="BX205" i="48"/>
  <c r="DH227" i="48"/>
  <c r="DK251" i="48"/>
  <c r="DK211" i="48"/>
  <c r="DR234" i="48"/>
  <c r="DR302" i="48"/>
  <c r="DR300" i="48"/>
  <c r="DR227" i="48"/>
  <c r="DR269" i="48"/>
  <c r="DR252" i="48"/>
  <c r="CD289" i="48"/>
  <c r="CD275" i="48"/>
  <c r="CA170" i="48"/>
  <c r="CA176" i="48"/>
  <c r="BS205" i="48"/>
  <c r="CA154" i="48"/>
  <c r="EE140" i="48"/>
  <c r="EE168" i="48"/>
  <c r="EE132" i="48"/>
  <c r="EE176" i="48"/>
  <c r="CE205" i="48"/>
  <c r="CM205" i="48"/>
  <c r="CT205" i="48"/>
  <c r="CZ205" i="48"/>
  <c r="DQ205" i="48"/>
  <c r="EB205" i="48"/>
  <c r="CS205" i="48"/>
  <c r="DK205" i="48"/>
  <c r="BM151" i="48"/>
  <c r="BM202" i="48"/>
  <c r="BM128" i="48"/>
  <c r="CA180" i="48"/>
  <c r="CA142" i="48"/>
  <c r="EE192" i="48"/>
  <c r="EE155" i="48"/>
  <c r="EE114" i="48"/>
  <c r="EE137" i="48"/>
  <c r="EE164" i="48"/>
  <c r="EE133" i="48"/>
  <c r="EE128" i="48"/>
  <c r="EE177" i="48"/>
  <c r="EE113" i="48"/>
  <c r="EE196" i="48"/>
  <c r="EE175" i="48"/>
  <c r="EE122" i="48"/>
  <c r="EE125" i="48"/>
  <c r="EE120" i="48"/>
  <c r="CY205" i="48"/>
  <c r="CA204" i="48"/>
  <c r="BZ205" i="48"/>
  <c r="CA143" i="48"/>
  <c r="CA166" i="48"/>
  <c r="CA172" i="48"/>
  <c r="CA114" i="48"/>
  <c r="BU205" i="48"/>
  <c r="CA150" i="48"/>
  <c r="BQ205" i="48"/>
  <c r="EE199" i="48"/>
  <c r="EE143" i="48"/>
  <c r="EE171" i="48"/>
  <c r="EE135" i="48"/>
  <c r="DC205" i="48"/>
  <c r="DT205" i="48"/>
  <c r="CA165" i="48"/>
  <c r="DU205" i="48"/>
  <c r="CA137" i="48"/>
  <c r="CV205" i="48"/>
  <c r="DV205" i="48"/>
  <c r="DX205" i="48"/>
  <c r="CA152" i="48"/>
  <c r="CA155" i="48"/>
  <c r="CA178" i="48"/>
  <c r="CA184" i="48"/>
  <c r="CA198" i="48"/>
  <c r="CA151" i="48"/>
  <c r="CH282" i="48"/>
  <c r="CH300" i="48"/>
  <c r="CH272" i="48"/>
  <c r="CH218" i="48"/>
  <c r="CH260" i="48"/>
  <c r="CS275" i="48"/>
  <c r="CS249" i="48"/>
  <c r="CS269" i="48"/>
  <c r="CS211" i="48"/>
  <c r="CS264" i="48"/>
  <c r="CS219" i="48"/>
  <c r="CS222" i="48"/>
  <c r="DA266" i="48"/>
  <c r="DA271" i="48"/>
  <c r="DA299" i="48"/>
  <c r="DA304" i="48"/>
  <c r="DA232" i="48"/>
  <c r="DH241" i="48"/>
  <c r="DH294" i="48"/>
  <c r="DH268" i="48"/>
  <c r="DH225" i="48"/>
  <c r="DH219" i="48"/>
  <c r="DH223" i="48"/>
  <c r="DK300" i="48"/>
  <c r="DK246" i="48"/>
  <c r="DK272" i="48"/>
  <c r="DK247" i="48"/>
  <c r="DR259" i="48"/>
  <c r="DR281" i="48"/>
  <c r="DR254" i="48"/>
  <c r="DR246" i="48"/>
  <c r="DR271" i="48"/>
  <c r="DR292" i="48"/>
  <c r="DR229" i="48"/>
  <c r="DR240" i="48"/>
  <c r="DR215" i="48"/>
  <c r="CD246" i="48"/>
  <c r="CD298" i="48"/>
  <c r="CD288" i="48"/>
  <c r="CD227" i="48"/>
  <c r="CY297" i="48"/>
  <c r="DE276" i="48"/>
  <c r="CA128" i="48"/>
  <c r="CA131" i="48"/>
  <c r="CA160" i="48"/>
  <c r="CA195" i="48"/>
  <c r="CA110" i="48"/>
  <c r="EE195" i="48"/>
  <c r="DF205" i="48"/>
  <c r="DJ205" i="48"/>
  <c r="BM135" i="48"/>
  <c r="BM193" i="48"/>
  <c r="BL205" i="48"/>
  <c r="BM167" i="48"/>
  <c r="BN166" i="48" s="1"/>
  <c r="BM140" i="48"/>
  <c r="BM124" i="48"/>
  <c r="EE169" i="48"/>
  <c r="EE204" i="48"/>
  <c r="EE154" i="48"/>
  <c r="EE178" i="48"/>
  <c r="EE148" i="48"/>
  <c r="EE166" i="48"/>
  <c r="EE181" i="48"/>
  <c r="EE117" i="48"/>
  <c r="EE112" i="48"/>
  <c r="EE161" i="48"/>
  <c r="EE156" i="48"/>
  <c r="EE194" i="48"/>
  <c r="EE146" i="48"/>
  <c r="EE150" i="48"/>
  <c r="EE173" i="48"/>
  <c r="CP205" i="48"/>
  <c r="DE205" i="48"/>
  <c r="DL205" i="48"/>
  <c r="CA113" i="48"/>
  <c r="CA124" i="48"/>
  <c r="BV205" i="48"/>
  <c r="CA127" i="48"/>
  <c r="CA156" i="48"/>
  <c r="CA191" i="48"/>
  <c r="CF205" i="48"/>
  <c r="EE127" i="48"/>
  <c r="EE183" i="48"/>
  <c r="EE119" i="48"/>
  <c r="EE179" i="48"/>
  <c r="EE115" i="48"/>
  <c r="DP205" i="48"/>
  <c r="EC205" i="48"/>
  <c r="EE130" i="48"/>
  <c r="CG205" i="48"/>
  <c r="EE174" i="48"/>
  <c r="EE170" i="48"/>
  <c r="EE134" i="48"/>
  <c r="CO205" i="48"/>
  <c r="DD205" i="48"/>
  <c r="CA126" i="48"/>
  <c r="DB205" i="48"/>
  <c r="DI205" i="48"/>
  <c r="CA125" i="48"/>
  <c r="CA194" i="48"/>
  <c r="CA139" i="48"/>
  <c r="CA162" i="48"/>
  <c r="CA168" i="48"/>
  <c r="CA203" i="48"/>
  <c r="CX205" i="48"/>
  <c r="CA148" i="48"/>
  <c r="CA119" i="48"/>
  <c r="CA167" i="48"/>
  <c r="CA169" i="48"/>
  <c r="Z70" i="49"/>
  <c r="Z38" i="49"/>
  <c r="Z85" i="49"/>
  <c r="Z69" i="49"/>
  <c r="Z53" i="49"/>
  <c r="Z37" i="49"/>
  <c r="Z21" i="49"/>
  <c r="Z84" i="49"/>
  <c r="Z68" i="49"/>
  <c r="Z52" i="49"/>
  <c r="Z36" i="49"/>
  <c r="Z20" i="49"/>
  <c r="Z51" i="49"/>
  <c r="Z98" i="49"/>
  <c r="Z82" i="49"/>
  <c r="Z66" i="49"/>
  <c r="Z50" i="49"/>
  <c r="Z34" i="49"/>
  <c r="Z18" i="49"/>
  <c r="Z97" i="49"/>
  <c r="Z81" i="49"/>
  <c r="Z65" i="49"/>
  <c r="Z49" i="49"/>
  <c r="Z33" i="49"/>
  <c r="Z17" i="49"/>
  <c r="Z96" i="49"/>
  <c r="Z80" i="49"/>
  <c r="Z64" i="49"/>
  <c r="Z48" i="49"/>
  <c r="Z32" i="49"/>
  <c r="Z16" i="49"/>
  <c r="Z78" i="49"/>
  <c r="Z62" i="49"/>
  <c r="Z46" i="49"/>
  <c r="Z30" i="49"/>
  <c r="Z14" i="49"/>
  <c r="Z93" i="49"/>
  <c r="Z77" i="49"/>
  <c r="Z61" i="49"/>
  <c r="Z45" i="49"/>
  <c r="Z29" i="49"/>
  <c r="Z13" i="49"/>
  <c r="Z92" i="49"/>
  <c r="Z76" i="49"/>
  <c r="Z60" i="49"/>
  <c r="Z44" i="49"/>
  <c r="Z28" i="49"/>
  <c r="Z12" i="49"/>
  <c r="Z83" i="49"/>
  <c r="Z19" i="49"/>
  <c r="Z90" i="49"/>
  <c r="Z74" i="49"/>
  <c r="Z58" i="49"/>
  <c r="Z42" i="49"/>
  <c r="Z26" i="49"/>
  <c r="Z10" i="49"/>
  <c r="Z89" i="49"/>
  <c r="Z73" i="49"/>
  <c r="Z57" i="49"/>
  <c r="Z41" i="49"/>
  <c r="Z25" i="49"/>
  <c r="Z9" i="49"/>
  <c r="Z88" i="49"/>
  <c r="Z72" i="49"/>
  <c r="Z56" i="49"/>
  <c r="Z40" i="49"/>
  <c r="Z24" i="49"/>
  <c r="Z8" i="49"/>
  <c r="DP209" i="49"/>
  <c r="DP271" i="49"/>
  <c r="V8" i="49"/>
  <c r="V12" i="49"/>
  <c r="V16" i="49"/>
  <c r="V20" i="49"/>
  <c r="V24" i="49"/>
  <c r="V28" i="49"/>
  <c r="V32" i="49"/>
  <c r="V36" i="49"/>
  <c r="V40" i="49"/>
  <c r="V44" i="49"/>
  <c r="V48" i="49"/>
  <c r="V52" i="49"/>
  <c r="V56" i="49"/>
  <c r="V60" i="49"/>
  <c r="V64" i="49"/>
  <c r="V68" i="49"/>
  <c r="V72" i="49"/>
  <c r="V76" i="49"/>
  <c r="V80" i="49"/>
  <c r="V84" i="49"/>
  <c r="V88" i="49"/>
  <c r="V92" i="49"/>
  <c r="V96" i="49"/>
  <c r="V100" i="49"/>
  <c r="V9" i="49"/>
  <c r="V13" i="49"/>
  <c r="V17" i="49"/>
  <c r="V21" i="49"/>
  <c r="V25" i="49"/>
  <c r="V29" i="49"/>
  <c r="V33" i="49"/>
  <c r="V37" i="49"/>
  <c r="V41" i="49"/>
  <c r="V45" i="49"/>
  <c r="V49" i="49"/>
  <c r="V53" i="49"/>
  <c r="V57" i="49"/>
  <c r="V61" i="49"/>
  <c r="V65" i="49"/>
  <c r="V69" i="49"/>
  <c r="V73" i="49"/>
  <c r="V77" i="49"/>
  <c r="V81" i="49"/>
  <c r="V85" i="49"/>
  <c r="V89" i="49"/>
  <c r="V93" i="49"/>
  <c r="V97" i="49"/>
  <c r="V101" i="49"/>
  <c r="V10" i="49"/>
  <c r="V14" i="49"/>
  <c r="V18" i="49"/>
  <c r="V22" i="49"/>
  <c r="V26" i="49"/>
  <c r="V30" i="49"/>
  <c r="V34" i="49"/>
  <c r="V38" i="49"/>
  <c r="V42" i="49"/>
  <c r="V46" i="49"/>
  <c r="V50" i="49"/>
  <c r="V54" i="49"/>
  <c r="V58" i="49"/>
  <c r="V11" i="49"/>
  <c r="V27" i="49"/>
  <c r="V43" i="49"/>
  <c r="V59" i="49"/>
  <c r="V67" i="49"/>
  <c r="V75" i="49"/>
  <c r="V83" i="49"/>
  <c r="V91" i="49"/>
  <c r="V99" i="49"/>
  <c r="V15" i="49"/>
  <c r="V31" i="49"/>
  <c r="V47" i="49"/>
  <c r="V62" i="49"/>
  <c r="V70" i="49"/>
  <c r="V78" i="49"/>
  <c r="V86" i="49"/>
  <c r="V94" i="49"/>
  <c r="V102" i="49"/>
  <c r="V55" i="49"/>
  <c r="V74" i="49"/>
  <c r="V90" i="49"/>
  <c r="V19" i="49"/>
  <c r="V35" i="49"/>
  <c r="V51" i="49"/>
  <c r="V63" i="49"/>
  <c r="V71" i="49"/>
  <c r="V79" i="49"/>
  <c r="V87" i="49"/>
  <c r="V95" i="49"/>
  <c r="V7" i="49"/>
  <c r="V23" i="49"/>
  <c r="V39" i="49"/>
  <c r="V66" i="49"/>
  <c r="V82" i="49"/>
  <c r="V98" i="49"/>
  <c r="Y103" i="49"/>
  <c r="DP267" i="49"/>
  <c r="DP297" i="49"/>
  <c r="DP214" i="49"/>
  <c r="EZ262" i="49"/>
  <c r="EZ278" i="49"/>
  <c r="EZ232" i="49"/>
  <c r="EZ248" i="49"/>
  <c r="DP296" i="49"/>
  <c r="AG20" i="49"/>
  <c r="EZ218" i="49"/>
  <c r="EZ270" i="49"/>
  <c r="EZ286" i="49"/>
  <c r="DP259" i="49"/>
  <c r="EZ266" i="49"/>
  <c r="EZ282" i="49"/>
  <c r="DP300" i="49"/>
  <c r="EU9" i="49"/>
  <c r="EU13" i="49"/>
  <c r="EU17" i="49"/>
  <c r="EU21" i="49"/>
  <c r="EU25" i="49"/>
  <c r="EU226" i="49" s="1"/>
  <c r="EU29" i="49"/>
  <c r="EU33" i="49"/>
  <c r="EU37" i="49"/>
  <c r="EU8" i="49"/>
  <c r="EU12" i="49"/>
  <c r="EU16" i="49"/>
  <c r="EU20" i="49"/>
  <c r="EU24" i="49"/>
  <c r="EU28" i="49"/>
  <c r="EU32" i="49"/>
  <c r="EU36" i="49"/>
  <c r="EU11" i="49"/>
  <c r="EU15" i="49"/>
  <c r="EU19" i="49"/>
  <c r="EU23" i="49"/>
  <c r="EU18" i="49"/>
  <c r="EU27" i="49"/>
  <c r="EU35" i="49"/>
  <c r="EU14" i="49"/>
  <c r="EU26" i="49"/>
  <c r="EU34" i="49"/>
  <c r="EU39" i="49"/>
  <c r="EU10" i="49"/>
  <c r="EU22" i="49"/>
  <c r="EU30" i="49"/>
  <c r="EU43" i="49"/>
  <c r="EU47" i="49"/>
  <c r="EU51" i="49"/>
  <c r="EU55" i="49"/>
  <c r="EU59" i="49"/>
  <c r="EU63" i="49"/>
  <c r="EU67" i="49"/>
  <c r="EU73" i="49"/>
  <c r="EU77" i="49"/>
  <c r="EU81" i="49"/>
  <c r="EU85" i="49"/>
  <c r="EU89" i="49"/>
  <c r="EU93" i="49"/>
  <c r="EU97" i="49"/>
  <c r="EU101" i="49"/>
  <c r="EU42" i="49"/>
  <c r="EU46" i="49"/>
  <c r="EU50" i="49"/>
  <c r="EU54" i="49"/>
  <c r="EU58" i="49"/>
  <c r="EU62" i="49"/>
  <c r="EU66" i="49"/>
  <c r="EU72" i="49"/>
  <c r="EU76" i="49"/>
  <c r="EU80" i="49"/>
  <c r="EU84" i="49"/>
  <c r="EU88" i="49"/>
  <c r="EU92" i="49"/>
  <c r="EU96" i="49"/>
  <c r="EU100" i="49"/>
  <c r="EU38" i="49"/>
  <c r="EU41" i="49"/>
  <c r="EU45" i="49"/>
  <c r="EU49" i="49"/>
  <c r="EU53" i="49"/>
  <c r="EU57" i="49"/>
  <c r="EU61" i="49"/>
  <c r="EU65" i="49"/>
  <c r="EU69" i="49"/>
  <c r="EU71" i="49"/>
  <c r="EU75" i="49"/>
  <c r="EU79" i="49"/>
  <c r="EU83" i="49"/>
  <c r="EU87" i="49"/>
  <c r="EU91" i="49"/>
  <c r="EU95" i="49"/>
  <c r="EU99" i="49"/>
  <c r="EU31" i="49"/>
  <c r="EU40" i="49"/>
  <c r="EU44" i="49"/>
  <c r="EU48" i="49"/>
  <c r="EU52" i="49"/>
  <c r="EU56" i="49"/>
  <c r="EU60" i="49"/>
  <c r="EU64" i="49"/>
  <c r="EU68" i="49"/>
  <c r="EU74" i="49"/>
  <c r="EU90" i="49"/>
  <c r="EU70" i="49"/>
  <c r="EU86" i="49"/>
  <c r="EU102" i="49"/>
  <c r="EU82" i="49"/>
  <c r="EU98" i="49"/>
  <c r="EU78" i="49"/>
  <c r="EU94" i="49"/>
  <c r="EU7" i="49"/>
  <c r="DL11" i="49"/>
  <c r="DL15" i="49"/>
  <c r="DL19" i="49"/>
  <c r="DL23" i="49"/>
  <c r="DL27" i="49"/>
  <c r="DL31" i="49"/>
  <c r="DL35" i="49"/>
  <c r="DL39" i="49"/>
  <c r="DL43" i="49"/>
  <c r="DL47" i="49"/>
  <c r="DL51" i="49"/>
  <c r="DL55" i="49"/>
  <c r="DL59" i="49"/>
  <c r="DL63" i="49"/>
  <c r="DL67" i="49"/>
  <c r="DL10" i="49"/>
  <c r="DL14" i="49"/>
  <c r="DL18" i="49"/>
  <c r="DL22" i="49"/>
  <c r="DL26" i="49"/>
  <c r="DL30" i="49"/>
  <c r="DL34" i="49"/>
  <c r="DL38" i="49"/>
  <c r="DL42" i="49"/>
  <c r="DL243" i="49" s="1"/>
  <c r="DL46" i="49"/>
  <c r="DL50" i="49"/>
  <c r="DL54" i="49"/>
  <c r="DL58" i="49"/>
  <c r="DL62" i="49"/>
  <c r="DL66" i="49"/>
  <c r="DL70" i="49"/>
  <c r="DL7" i="49"/>
  <c r="DL9" i="49"/>
  <c r="DL13" i="49"/>
  <c r="DL17" i="49"/>
  <c r="DL21" i="49"/>
  <c r="DL25" i="49"/>
  <c r="DL29" i="49"/>
  <c r="DL33" i="49"/>
  <c r="DL37" i="49"/>
  <c r="DL41" i="49"/>
  <c r="DL45" i="49"/>
  <c r="DL49" i="49"/>
  <c r="DL53" i="49"/>
  <c r="DL57" i="49"/>
  <c r="DL61" i="49"/>
  <c r="DL65" i="49"/>
  <c r="DL69" i="49"/>
  <c r="DL8" i="49"/>
  <c r="DL12" i="49"/>
  <c r="DL16" i="49"/>
  <c r="DL20" i="49"/>
  <c r="DL221" i="49" s="1"/>
  <c r="DL36" i="49"/>
  <c r="DL52" i="49"/>
  <c r="DL68" i="49"/>
  <c r="DL71" i="49"/>
  <c r="DL75" i="49"/>
  <c r="DL79" i="49"/>
  <c r="DL83" i="49"/>
  <c r="DL87" i="49"/>
  <c r="DL91" i="49"/>
  <c r="DL95" i="49"/>
  <c r="DL99" i="49"/>
  <c r="DL32" i="49"/>
  <c r="DL48" i="49"/>
  <c r="DL64" i="49"/>
  <c r="DL74" i="49"/>
  <c r="DL78" i="49"/>
  <c r="DL82" i="49"/>
  <c r="DL86" i="49"/>
  <c r="DL90" i="49"/>
  <c r="DL94" i="49"/>
  <c r="DL98" i="49"/>
  <c r="DL102" i="49"/>
  <c r="DL28" i="49"/>
  <c r="DL44" i="49"/>
  <c r="DL60" i="49"/>
  <c r="DL73" i="49"/>
  <c r="DL77" i="49"/>
  <c r="DL81" i="49"/>
  <c r="DL85" i="49"/>
  <c r="DL89" i="49"/>
  <c r="DL93" i="49"/>
  <c r="DL97" i="49"/>
  <c r="DL101" i="49"/>
  <c r="DL24" i="49"/>
  <c r="DL225" i="49" s="1"/>
  <c r="DL40" i="49"/>
  <c r="DL56" i="49"/>
  <c r="DL72" i="49"/>
  <c r="DL76" i="49"/>
  <c r="DL80" i="49"/>
  <c r="DL84" i="49"/>
  <c r="DL88" i="49"/>
  <c r="DL92" i="49"/>
  <c r="DL96" i="49"/>
  <c r="DL100" i="49"/>
  <c r="CQ11" i="49"/>
  <c r="CQ15" i="49"/>
  <c r="CQ19" i="49"/>
  <c r="CQ23" i="49"/>
  <c r="CQ27" i="49"/>
  <c r="CQ31" i="49"/>
  <c r="CQ35" i="49"/>
  <c r="CQ39" i="49"/>
  <c r="CQ10" i="49"/>
  <c r="CQ14" i="49"/>
  <c r="CQ18" i="49"/>
  <c r="CQ22" i="49"/>
  <c r="CQ26" i="49"/>
  <c r="CQ30" i="49"/>
  <c r="CQ34" i="49"/>
  <c r="CQ38" i="49"/>
  <c r="CQ9" i="49"/>
  <c r="CQ13" i="49"/>
  <c r="CQ17" i="49"/>
  <c r="CQ21" i="49"/>
  <c r="CQ20" i="49"/>
  <c r="CQ29" i="49"/>
  <c r="CQ37" i="49"/>
  <c r="CQ16" i="49"/>
  <c r="CQ28" i="49"/>
  <c r="CQ36" i="49"/>
  <c r="CQ12" i="49"/>
  <c r="CQ8" i="49"/>
  <c r="CQ24" i="49"/>
  <c r="CQ32" i="49"/>
  <c r="CQ40" i="49"/>
  <c r="CQ41" i="49"/>
  <c r="CQ45" i="49"/>
  <c r="CQ49" i="49"/>
  <c r="CQ53" i="49"/>
  <c r="CQ57" i="49"/>
  <c r="CQ61" i="49"/>
  <c r="CQ65" i="49"/>
  <c r="CQ69" i="49"/>
  <c r="CQ71" i="49"/>
  <c r="CQ75" i="49"/>
  <c r="CQ79" i="49"/>
  <c r="CQ83" i="49"/>
  <c r="CQ87" i="49"/>
  <c r="CQ91" i="49"/>
  <c r="CQ95" i="49"/>
  <c r="CQ99" i="49"/>
  <c r="CQ33" i="49"/>
  <c r="CQ44" i="49"/>
  <c r="CQ48" i="49"/>
  <c r="CQ52" i="49"/>
  <c r="CQ56" i="49"/>
  <c r="CQ60" i="49"/>
  <c r="CQ64" i="49"/>
  <c r="CQ68" i="49"/>
  <c r="CQ74" i="49"/>
  <c r="CQ78" i="49"/>
  <c r="CQ82" i="49"/>
  <c r="CQ86" i="49"/>
  <c r="CQ90" i="49"/>
  <c r="CQ94" i="49"/>
  <c r="CQ98" i="49"/>
  <c r="CQ102" i="49"/>
  <c r="CQ25" i="49"/>
  <c r="CQ43" i="49"/>
  <c r="CQ47" i="49"/>
  <c r="CQ51" i="49"/>
  <c r="CQ55" i="49"/>
  <c r="CQ59" i="49"/>
  <c r="CQ63" i="49"/>
  <c r="CQ67" i="49"/>
  <c r="CQ73" i="49"/>
  <c r="CQ77" i="49"/>
  <c r="CQ81" i="49"/>
  <c r="CQ85" i="49"/>
  <c r="CQ89" i="49"/>
  <c r="CQ93" i="49"/>
  <c r="CQ97" i="49"/>
  <c r="CQ101" i="49"/>
  <c r="CQ42" i="49"/>
  <c r="CQ46" i="49"/>
  <c r="CQ50" i="49"/>
  <c r="CQ54" i="49"/>
  <c r="CQ58" i="49"/>
  <c r="CQ62" i="49"/>
  <c r="CQ263" i="49" s="1"/>
  <c r="CQ66" i="49"/>
  <c r="CQ76" i="49"/>
  <c r="CQ92" i="49"/>
  <c r="CQ72" i="49"/>
  <c r="CQ88" i="49"/>
  <c r="CQ84" i="49"/>
  <c r="CQ100" i="49"/>
  <c r="CQ80" i="49"/>
  <c r="CQ96" i="49"/>
  <c r="CQ7" i="49"/>
  <c r="CQ70" i="49"/>
  <c r="CF11" i="49"/>
  <c r="CF15" i="49"/>
  <c r="CF19" i="49"/>
  <c r="CF23" i="49"/>
  <c r="CF27" i="49"/>
  <c r="CF31" i="49"/>
  <c r="CF35" i="49"/>
  <c r="CF39" i="49"/>
  <c r="CF43" i="49"/>
  <c r="CF47" i="49"/>
  <c r="CF51" i="49"/>
  <c r="CF55" i="49"/>
  <c r="CF59" i="49"/>
  <c r="CF63" i="49"/>
  <c r="CF67" i="49"/>
  <c r="CF10" i="49"/>
  <c r="CF14" i="49"/>
  <c r="CF18" i="49"/>
  <c r="CF22" i="49"/>
  <c r="CF26" i="49"/>
  <c r="CF30" i="49"/>
  <c r="CF34" i="49"/>
  <c r="CF38" i="49"/>
  <c r="CF42" i="49"/>
  <c r="CF46" i="49"/>
  <c r="CF50" i="49"/>
  <c r="CF54" i="49"/>
  <c r="CF58" i="49"/>
  <c r="CF62" i="49"/>
  <c r="CF66" i="49"/>
  <c r="CF70" i="49"/>
  <c r="CF7" i="49"/>
  <c r="CF9" i="49"/>
  <c r="CF13" i="49"/>
  <c r="CF214" i="49" s="1"/>
  <c r="CF17" i="49"/>
  <c r="CF21" i="49"/>
  <c r="CF25" i="49"/>
  <c r="CF29" i="49"/>
  <c r="CF33" i="49"/>
  <c r="CF37" i="49"/>
  <c r="CF41" i="49"/>
  <c r="CF45" i="49"/>
  <c r="CF49" i="49"/>
  <c r="CF53" i="49"/>
  <c r="CF57" i="49"/>
  <c r="CF61" i="49"/>
  <c r="CF65" i="49"/>
  <c r="CF69" i="49"/>
  <c r="CF8" i="49"/>
  <c r="CF12" i="49"/>
  <c r="CF213" i="49" s="1"/>
  <c r="CF16" i="49"/>
  <c r="CF217" i="49" s="1"/>
  <c r="CF28" i="49"/>
  <c r="CF44" i="49"/>
  <c r="CF60" i="49"/>
  <c r="CF71" i="49"/>
  <c r="CF75" i="49"/>
  <c r="CF79" i="49"/>
  <c r="CF83" i="49"/>
  <c r="CF87" i="49"/>
  <c r="CF91" i="49"/>
  <c r="CF95" i="49"/>
  <c r="CF99" i="49"/>
  <c r="CF24" i="49"/>
  <c r="CF40" i="49"/>
  <c r="CF56" i="49"/>
  <c r="CF74" i="49"/>
  <c r="CF78" i="49"/>
  <c r="CF82" i="49"/>
  <c r="CF86" i="49"/>
  <c r="CF90" i="49"/>
  <c r="CF94" i="49"/>
  <c r="CF98" i="49"/>
  <c r="CF102" i="49"/>
  <c r="CF20" i="49"/>
  <c r="CF36" i="49"/>
  <c r="CF52" i="49"/>
  <c r="CF68" i="49"/>
  <c r="CF73" i="49"/>
  <c r="CF77" i="49"/>
  <c r="CF81" i="49"/>
  <c r="CF85" i="49"/>
  <c r="CF89" i="49"/>
  <c r="CF93" i="49"/>
  <c r="CF97" i="49"/>
  <c r="CF101" i="49"/>
  <c r="CF32" i="49"/>
  <c r="CF48" i="49"/>
  <c r="CF64" i="49"/>
  <c r="CF72" i="49"/>
  <c r="CF76" i="49"/>
  <c r="CF80" i="49"/>
  <c r="CF84" i="49"/>
  <c r="CF88" i="49"/>
  <c r="CF92" i="49"/>
  <c r="CF293" i="49" s="1"/>
  <c r="CF96" i="49"/>
  <c r="CF100" i="49"/>
  <c r="BK11" i="49"/>
  <c r="BK15" i="49"/>
  <c r="BK19" i="49"/>
  <c r="BK23" i="49"/>
  <c r="BK27" i="49"/>
  <c r="BK31" i="49"/>
  <c r="BK35" i="49"/>
  <c r="BK39" i="49"/>
  <c r="BK10" i="49"/>
  <c r="BK14" i="49"/>
  <c r="BK18" i="49"/>
  <c r="BK22" i="49"/>
  <c r="BK26" i="49"/>
  <c r="BK30" i="49"/>
  <c r="BK34" i="49"/>
  <c r="BK38" i="49"/>
  <c r="BK239" i="49" s="1"/>
  <c r="BK9" i="49"/>
  <c r="BK13" i="49"/>
  <c r="BK17" i="49"/>
  <c r="BK21" i="49"/>
  <c r="BK12" i="49"/>
  <c r="BK29" i="49"/>
  <c r="BK37" i="49"/>
  <c r="BK40" i="49"/>
  <c r="BK8" i="49"/>
  <c r="BK28" i="49"/>
  <c r="BK36" i="49"/>
  <c r="BK16" i="49"/>
  <c r="BK24" i="49"/>
  <c r="BK32" i="49"/>
  <c r="BK33" i="49"/>
  <c r="BK41" i="49"/>
  <c r="BK45" i="49"/>
  <c r="BK49" i="49"/>
  <c r="BK53" i="49"/>
  <c r="BK57" i="49"/>
  <c r="BK61" i="49"/>
  <c r="BK65" i="49"/>
  <c r="BK69" i="49"/>
  <c r="BK71" i="49"/>
  <c r="BK75" i="49"/>
  <c r="BK79" i="49"/>
  <c r="BK83" i="49"/>
  <c r="BK87" i="49"/>
  <c r="BK91" i="49"/>
  <c r="BK95" i="49"/>
  <c r="BK99" i="49"/>
  <c r="BK7" i="49"/>
  <c r="BK20" i="49"/>
  <c r="BK25" i="49"/>
  <c r="BK44" i="49"/>
  <c r="BK48" i="49"/>
  <c r="BK52" i="49"/>
  <c r="BK56" i="49"/>
  <c r="BK60" i="49"/>
  <c r="BK64" i="49"/>
  <c r="BK68" i="49"/>
  <c r="BK74" i="49"/>
  <c r="BK78" i="49"/>
  <c r="BK82" i="49"/>
  <c r="BK86" i="49"/>
  <c r="BK90" i="49"/>
  <c r="BK94" i="49"/>
  <c r="BK98" i="49"/>
  <c r="BK102" i="49"/>
  <c r="BK43" i="49"/>
  <c r="BK47" i="49"/>
  <c r="BK51" i="49"/>
  <c r="BK55" i="49"/>
  <c r="BK59" i="49"/>
  <c r="BK63" i="49"/>
  <c r="BK67" i="49"/>
  <c r="BK73" i="49"/>
  <c r="BK77" i="49"/>
  <c r="BK81" i="49"/>
  <c r="BK85" i="49"/>
  <c r="BK89" i="49"/>
  <c r="BK93" i="49"/>
  <c r="BK97" i="49"/>
  <c r="BK101" i="49"/>
  <c r="BK42" i="49"/>
  <c r="BK46" i="49"/>
  <c r="BK50" i="49"/>
  <c r="BK54" i="49"/>
  <c r="BK58" i="49"/>
  <c r="BK62" i="49"/>
  <c r="BK66" i="49"/>
  <c r="BK84" i="49"/>
  <c r="BK100" i="49"/>
  <c r="BK80" i="49"/>
  <c r="BK96" i="49"/>
  <c r="BK76" i="49"/>
  <c r="BK92" i="49"/>
  <c r="BK72" i="49"/>
  <c r="BK88" i="49"/>
  <c r="BK70" i="49"/>
  <c r="BK271" i="49" s="1"/>
  <c r="AO10" i="49"/>
  <c r="AO18" i="49"/>
  <c r="AO26" i="49"/>
  <c r="AO34" i="49"/>
  <c r="AO42" i="49"/>
  <c r="AO50" i="49"/>
  <c r="AO58" i="49"/>
  <c r="AO66" i="49"/>
  <c r="AO27" i="49"/>
  <c r="AO43" i="49"/>
  <c r="AO11" i="49"/>
  <c r="AO39" i="49"/>
  <c r="AO9" i="49"/>
  <c r="AO17" i="49"/>
  <c r="AO25" i="49"/>
  <c r="AO33" i="49"/>
  <c r="AO41" i="49"/>
  <c r="AO242" i="49" s="1"/>
  <c r="AO49" i="49"/>
  <c r="AO57" i="49"/>
  <c r="AO65" i="49"/>
  <c r="AO14" i="49"/>
  <c r="AO22" i="49"/>
  <c r="AO30" i="49"/>
  <c r="AO38" i="49"/>
  <c r="AO46" i="49"/>
  <c r="AO54" i="49"/>
  <c r="AO62" i="49"/>
  <c r="AO70" i="49"/>
  <c r="AO45" i="49"/>
  <c r="AO13" i="49"/>
  <c r="AO29" i="49"/>
  <c r="AO53" i="49"/>
  <c r="AO7" i="49"/>
  <c r="AO35" i="49"/>
  <c r="AO8" i="49"/>
  <c r="AO16" i="49"/>
  <c r="AO61" i="49"/>
  <c r="AO15" i="49"/>
  <c r="AO51" i="49"/>
  <c r="AO21" i="49"/>
  <c r="AO37" i="49"/>
  <c r="AO69" i="49"/>
  <c r="AO55" i="49"/>
  <c r="AO12" i="49"/>
  <c r="AO24" i="49"/>
  <c r="AO32" i="49"/>
  <c r="AO40" i="49"/>
  <c r="AO48" i="49"/>
  <c r="AO56" i="49"/>
  <c r="AO64" i="49"/>
  <c r="AO71" i="49"/>
  <c r="AO73" i="49"/>
  <c r="AO75" i="49"/>
  <c r="AO77" i="49"/>
  <c r="AO79" i="49"/>
  <c r="AO81" i="49"/>
  <c r="AO83" i="49"/>
  <c r="AO85" i="49"/>
  <c r="AO87" i="49"/>
  <c r="AO89" i="49"/>
  <c r="AO91" i="49"/>
  <c r="AO93" i="49"/>
  <c r="AO95" i="49"/>
  <c r="AO97" i="49"/>
  <c r="AO99" i="49"/>
  <c r="AO101" i="49"/>
  <c r="AO31" i="49"/>
  <c r="AO63" i="49"/>
  <c r="AO59" i="49"/>
  <c r="AO20" i="49"/>
  <c r="AO28" i="49"/>
  <c r="AO36" i="49"/>
  <c r="AO44" i="49"/>
  <c r="AO52" i="49"/>
  <c r="AO60" i="49"/>
  <c r="AO68" i="49"/>
  <c r="AO72" i="49"/>
  <c r="AO74" i="49"/>
  <c r="AO76" i="49"/>
  <c r="AO78" i="49"/>
  <c r="AO80" i="49"/>
  <c r="AO82" i="49"/>
  <c r="AO84" i="49"/>
  <c r="AO86" i="49"/>
  <c r="AO88" i="49"/>
  <c r="AO90" i="49"/>
  <c r="AO92" i="49"/>
  <c r="AO94" i="49"/>
  <c r="AO96" i="49"/>
  <c r="AO98" i="49"/>
  <c r="AO100" i="49"/>
  <c r="AO102" i="49"/>
  <c r="AO23" i="49"/>
  <c r="AO19" i="49"/>
  <c r="AO47" i="49"/>
  <c r="AO67" i="49"/>
  <c r="FA193" i="49"/>
  <c r="EF8" i="49"/>
  <c r="EF12" i="49"/>
  <c r="EF16" i="49"/>
  <c r="EF20" i="49"/>
  <c r="EF24" i="49"/>
  <c r="EF28" i="49"/>
  <c r="EF32" i="49"/>
  <c r="EF36" i="49"/>
  <c r="EF40" i="49"/>
  <c r="EF44" i="49"/>
  <c r="EF48" i="49"/>
  <c r="EF52" i="49"/>
  <c r="EF56" i="49"/>
  <c r="EF60" i="49"/>
  <c r="EF64" i="49"/>
  <c r="EF68" i="49"/>
  <c r="EF11" i="49"/>
  <c r="EF15" i="49"/>
  <c r="EF19" i="49"/>
  <c r="EF23" i="49"/>
  <c r="EF27" i="49"/>
  <c r="EF31" i="49"/>
  <c r="EF35" i="49"/>
  <c r="EF236" i="49" s="1"/>
  <c r="EF39" i="49"/>
  <c r="EF43" i="49"/>
  <c r="EF244" i="49" s="1"/>
  <c r="EF47" i="49"/>
  <c r="EF51" i="49"/>
  <c r="EF55" i="49"/>
  <c r="EF59" i="49"/>
  <c r="EF63" i="49"/>
  <c r="EF67" i="49"/>
  <c r="EF10" i="49"/>
  <c r="EF14" i="49"/>
  <c r="EF18" i="49"/>
  <c r="EF22" i="49"/>
  <c r="EF26" i="49"/>
  <c r="EF30" i="49"/>
  <c r="EF34" i="49"/>
  <c r="EF38" i="49"/>
  <c r="EF42" i="49"/>
  <c r="EF46" i="49"/>
  <c r="EF50" i="49"/>
  <c r="EF54" i="49"/>
  <c r="EF58" i="49"/>
  <c r="EF62" i="49"/>
  <c r="EF66" i="49"/>
  <c r="EF70" i="49"/>
  <c r="EF7" i="49"/>
  <c r="EF9" i="49"/>
  <c r="EF13" i="49"/>
  <c r="EF17" i="49"/>
  <c r="EF25" i="49"/>
  <c r="EF41" i="49"/>
  <c r="EF57" i="49"/>
  <c r="EF72" i="49"/>
  <c r="EF76" i="49"/>
  <c r="EF80" i="49"/>
  <c r="EF84" i="49"/>
  <c r="EF88" i="49"/>
  <c r="EF92" i="49"/>
  <c r="EF96" i="49"/>
  <c r="EF100" i="49"/>
  <c r="EF21" i="49"/>
  <c r="EF222" i="49" s="1"/>
  <c r="EF37" i="49"/>
  <c r="EF53" i="49"/>
  <c r="EF69" i="49"/>
  <c r="EF71" i="49"/>
  <c r="EF75" i="49"/>
  <c r="EF79" i="49"/>
  <c r="EF83" i="49"/>
  <c r="EF87" i="49"/>
  <c r="EF91" i="49"/>
  <c r="EF95" i="49"/>
  <c r="EF296" i="49" s="1"/>
  <c r="EF99" i="49"/>
  <c r="EF300" i="49" s="1"/>
  <c r="EF33" i="49"/>
  <c r="EF49" i="49"/>
  <c r="EF65" i="49"/>
  <c r="EF74" i="49"/>
  <c r="EF78" i="49"/>
  <c r="EF82" i="49"/>
  <c r="EF86" i="49"/>
  <c r="EF90" i="49"/>
  <c r="EF94" i="49"/>
  <c r="EF98" i="49"/>
  <c r="EF102" i="49"/>
  <c r="EF29" i="49"/>
  <c r="EF45" i="49"/>
  <c r="EF61" i="49"/>
  <c r="EF73" i="49"/>
  <c r="EF77" i="49"/>
  <c r="EF81" i="49"/>
  <c r="EF85" i="49"/>
  <c r="EF89" i="49"/>
  <c r="EF93" i="49"/>
  <c r="EF97" i="49"/>
  <c r="EF101" i="49"/>
  <c r="EC13" i="49"/>
  <c r="EC21" i="49"/>
  <c r="EC29" i="49"/>
  <c r="EC37" i="49"/>
  <c r="EC238" i="49" s="1"/>
  <c r="EC45" i="49"/>
  <c r="EC53" i="49"/>
  <c r="EC61" i="49"/>
  <c r="EC69" i="49"/>
  <c r="EC10" i="49"/>
  <c r="EC38" i="49"/>
  <c r="EC58" i="49"/>
  <c r="EC66" i="49"/>
  <c r="EC12" i="49"/>
  <c r="EC20" i="49"/>
  <c r="EC28" i="49"/>
  <c r="EC36" i="49"/>
  <c r="EC44" i="49"/>
  <c r="EC52" i="49"/>
  <c r="EC60" i="49"/>
  <c r="EC68" i="49"/>
  <c r="EC9" i="49"/>
  <c r="EC17" i="49"/>
  <c r="EC25" i="49"/>
  <c r="EC226" i="49" s="1"/>
  <c r="EC33" i="49"/>
  <c r="EC41" i="49"/>
  <c r="EC49" i="49"/>
  <c r="EC57" i="49"/>
  <c r="EC65" i="49"/>
  <c r="EC54" i="49"/>
  <c r="EC22" i="49"/>
  <c r="EC62" i="49"/>
  <c r="EC16" i="49"/>
  <c r="EC40" i="49"/>
  <c r="EC7" i="49"/>
  <c r="EC30" i="49"/>
  <c r="EC18" i="49"/>
  <c r="EC46" i="49"/>
  <c r="EC8" i="49"/>
  <c r="EC24" i="49"/>
  <c r="EC48" i="49"/>
  <c r="EC11" i="49"/>
  <c r="EC56" i="49"/>
  <c r="EC26" i="49"/>
  <c r="EC32" i="49"/>
  <c r="EC64" i="49"/>
  <c r="EC70" i="49"/>
  <c r="EC15" i="49"/>
  <c r="EC19" i="49"/>
  <c r="EC27" i="49"/>
  <c r="EC35" i="49"/>
  <c r="EC43" i="49"/>
  <c r="EC51" i="49"/>
  <c r="EC59" i="49"/>
  <c r="EC67" i="49"/>
  <c r="EC14" i="49"/>
  <c r="EC72" i="49"/>
  <c r="EC74" i="49"/>
  <c r="EC76" i="49"/>
  <c r="EC78" i="49"/>
  <c r="EC80" i="49"/>
  <c r="EC82" i="49"/>
  <c r="EC84" i="49"/>
  <c r="EC86" i="49"/>
  <c r="EC88" i="49"/>
  <c r="EC90" i="49"/>
  <c r="EC92" i="49"/>
  <c r="EC293" i="49" s="1"/>
  <c r="EC94" i="49"/>
  <c r="EC96" i="49"/>
  <c r="EC98" i="49"/>
  <c r="EC299" i="49" s="1"/>
  <c r="EC100" i="49"/>
  <c r="EC301" i="49" s="1"/>
  <c r="EC102" i="49"/>
  <c r="EC303" i="49" s="1"/>
  <c r="EC23" i="49"/>
  <c r="EC31" i="49"/>
  <c r="EC39" i="49"/>
  <c r="EC47" i="49"/>
  <c r="EC55" i="49"/>
  <c r="EC63" i="49"/>
  <c r="EC34" i="49"/>
  <c r="EC42" i="49"/>
  <c r="EC71" i="49"/>
  <c r="EC73" i="49"/>
  <c r="EC75" i="49"/>
  <c r="EC77" i="49"/>
  <c r="EC79" i="49"/>
  <c r="EC81" i="49"/>
  <c r="EC282" i="49" s="1"/>
  <c r="EC83" i="49"/>
  <c r="EC85" i="49"/>
  <c r="EC286" i="49" s="1"/>
  <c r="EC87" i="49"/>
  <c r="EC89" i="49"/>
  <c r="EC290" i="49" s="1"/>
  <c r="EC91" i="49"/>
  <c r="EC292" i="49" s="1"/>
  <c r="EC93" i="49"/>
  <c r="EC95" i="49"/>
  <c r="EC97" i="49"/>
  <c r="EC99" i="49"/>
  <c r="EC300" i="49" s="1"/>
  <c r="EC101" i="49"/>
  <c r="EC50" i="49"/>
  <c r="DR11" i="49"/>
  <c r="DR15" i="49"/>
  <c r="DR19" i="49"/>
  <c r="DR23" i="49"/>
  <c r="DR27" i="49"/>
  <c r="DR31" i="49"/>
  <c r="DR35" i="49"/>
  <c r="DR39" i="49"/>
  <c r="DR43" i="49"/>
  <c r="DR47" i="49"/>
  <c r="DR51" i="49"/>
  <c r="DR55" i="49"/>
  <c r="DR256" i="49" s="1"/>
  <c r="DR59" i="49"/>
  <c r="DR63" i="49"/>
  <c r="DR67" i="49"/>
  <c r="DR10" i="49"/>
  <c r="DR14" i="49"/>
  <c r="DR18" i="49"/>
  <c r="DR22" i="49"/>
  <c r="DR26" i="49"/>
  <c r="DR30" i="49"/>
  <c r="DR34" i="49"/>
  <c r="DR38" i="49"/>
  <c r="DR42" i="49"/>
  <c r="DR46" i="49"/>
  <c r="DR50" i="49"/>
  <c r="DR54" i="49"/>
  <c r="DR58" i="49"/>
  <c r="DR62" i="49"/>
  <c r="DR66" i="49"/>
  <c r="DR70" i="49"/>
  <c r="DR9" i="49"/>
  <c r="DR13" i="49"/>
  <c r="DR17" i="49"/>
  <c r="DR21" i="49"/>
  <c r="DR25" i="49"/>
  <c r="DR29" i="49"/>
  <c r="DR33" i="49"/>
  <c r="DR37" i="49"/>
  <c r="DR41" i="49"/>
  <c r="DR45" i="49"/>
  <c r="DR49" i="49"/>
  <c r="DR53" i="49"/>
  <c r="DR57" i="49"/>
  <c r="DR61" i="49"/>
  <c r="DR65" i="49"/>
  <c r="DR69" i="49"/>
  <c r="DR8" i="49"/>
  <c r="DR12" i="49"/>
  <c r="DR16" i="49"/>
  <c r="DR28" i="49"/>
  <c r="DR44" i="49"/>
  <c r="DR60" i="49"/>
  <c r="DR24" i="49"/>
  <c r="DR40" i="49"/>
  <c r="DR56" i="49"/>
  <c r="DR20" i="49"/>
  <c r="DR36" i="49"/>
  <c r="DR52" i="49"/>
  <c r="DR68" i="49"/>
  <c r="DR32" i="49"/>
  <c r="DR48" i="49"/>
  <c r="DR64" i="49"/>
  <c r="DR74" i="49"/>
  <c r="DR77" i="49"/>
  <c r="DR81" i="49"/>
  <c r="DR76" i="49"/>
  <c r="DR86" i="49"/>
  <c r="DR75" i="49"/>
  <c r="DR96" i="49"/>
  <c r="DR84" i="49"/>
  <c r="DR83" i="49"/>
  <c r="DR90" i="49"/>
  <c r="DR92" i="49"/>
  <c r="DR95" i="49"/>
  <c r="DR82" i="49"/>
  <c r="DR101" i="49"/>
  <c r="DR89" i="49"/>
  <c r="DR91" i="49"/>
  <c r="DR98" i="49"/>
  <c r="DR85" i="49"/>
  <c r="DR102" i="49"/>
  <c r="DR72" i="49"/>
  <c r="DR73" i="49"/>
  <c r="DR88" i="49"/>
  <c r="DR99" i="49"/>
  <c r="DR100" i="49"/>
  <c r="DR78" i="49"/>
  <c r="DR97" i="49"/>
  <c r="DR7" i="49"/>
  <c r="DR71" i="49"/>
  <c r="DR87" i="49"/>
  <c r="DR94" i="49"/>
  <c r="DR79" i="49"/>
  <c r="DR80" i="49"/>
  <c r="DR93" i="49"/>
  <c r="DG11" i="49"/>
  <c r="DG15" i="49"/>
  <c r="DG19" i="49"/>
  <c r="DG23" i="49"/>
  <c r="DG27" i="49"/>
  <c r="DG228" i="49" s="1"/>
  <c r="DG31" i="49"/>
  <c r="DG35" i="49"/>
  <c r="DG10" i="49"/>
  <c r="DG14" i="49"/>
  <c r="DG18" i="49"/>
  <c r="DG22" i="49"/>
  <c r="DG26" i="49"/>
  <c r="DG30" i="49"/>
  <c r="DG34" i="49"/>
  <c r="DG38" i="49"/>
  <c r="DG9" i="49"/>
  <c r="DG13" i="49"/>
  <c r="DG17" i="49"/>
  <c r="DG21" i="49"/>
  <c r="DG8" i="49"/>
  <c r="DG25" i="49"/>
  <c r="DG33" i="49"/>
  <c r="DG20" i="49"/>
  <c r="DG24" i="49"/>
  <c r="DG32" i="49"/>
  <c r="DG12" i="49"/>
  <c r="DG28" i="49"/>
  <c r="DG36" i="49"/>
  <c r="DG41" i="49"/>
  <c r="DG45" i="49"/>
  <c r="DG49" i="49"/>
  <c r="DG53" i="49"/>
  <c r="DG57" i="49"/>
  <c r="DG61" i="49"/>
  <c r="DG65" i="49"/>
  <c r="DG69" i="49"/>
  <c r="DG71" i="49"/>
  <c r="DG75" i="49"/>
  <c r="DG79" i="49"/>
  <c r="DG83" i="49"/>
  <c r="DG87" i="49"/>
  <c r="DG91" i="49"/>
  <c r="DG95" i="49"/>
  <c r="DG99" i="49"/>
  <c r="DG7" i="49"/>
  <c r="DG44" i="49"/>
  <c r="DG48" i="49"/>
  <c r="DG52" i="49"/>
  <c r="DG56" i="49"/>
  <c r="DG60" i="49"/>
  <c r="DG64" i="49"/>
  <c r="DG68" i="49"/>
  <c r="DG74" i="49"/>
  <c r="DG78" i="49"/>
  <c r="DG82" i="49"/>
  <c r="DG283" i="49" s="1"/>
  <c r="DG86" i="49"/>
  <c r="DG90" i="49"/>
  <c r="DG94" i="49"/>
  <c r="DG98" i="49"/>
  <c r="DG102" i="49"/>
  <c r="DG16" i="49"/>
  <c r="DG29" i="49"/>
  <c r="DG40" i="49"/>
  <c r="DG43" i="49"/>
  <c r="DG47" i="49"/>
  <c r="DG51" i="49"/>
  <c r="DG55" i="49"/>
  <c r="DG59" i="49"/>
  <c r="DG63" i="49"/>
  <c r="DG67" i="49"/>
  <c r="DG73" i="49"/>
  <c r="DG77" i="49"/>
  <c r="DG81" i="49"/>
  <c r="DG85" i="49"/>
  <c r="DG89" i="49"/>
  <c r="DG93" i="49"/>
  <c r="DG97" i="49"/>
  <c r="DG101" i="49"/>
  <c r="DG37" i="49"/>
  <c r="DG39" i="49"/>
  <c r="DG42" i="49"/>
  <c r="DG46" i="49"/>
  <c r="DG50" i="49"/>
  <c r="DG54" i="49"/>
  <c r="DG58" i="49"/>
  <c r="DG62" i="49"/>
  <c r="DG66" i="49"/>
  <c r="DG80" i="49"/>
  <c r="DG96" i="49"/>
  <c r="DG76" i="49"/>
  <c r="DG92" i="49"/>
  <c r="DG72" i="49"/>
  <c r="DG88" i="49"/>
  <c r="DG84" i="49"/>
  <c r="DG100" i="49"/>
  <c r="DG70" i="49"/>
  <c r="DC10" i="49"/>
  <c r="DC14" i="49"/>
  <c r="DC18" i="49"/>
  <c r="DC22" i="49"/>
  <c r="DC26" i="49"/>
  <c r="DC227" i="49" s="1"/>
  <c r="DC30" i="49"/>
  <c r="DC34" i="49"/>
  <c r="DC38" i="49"/>
  <c r="DC9" i="49"/>
  <c r="DC13" i="49"/>
  <c r="DC17" i="49"/>
  <c r="DC21" i="49"/>
  <c r="DC25" i="49"/>
  <c r="DC29" i="49"/>
  <c r="DC33" i="49"/>
  <c r="DC37" i="49"/>
  <c r="DC8" i="49"/>
  <c r="DC12" i="49"/>
  <c r="DC16" i="49"/>
  <c r="DC20" i="49"/>
  <c r="DC23" i="49"/>
  <c r="DC224" i="49" s="1"/>
  <c r="DC24" i="49"/>
  <c r="DC32" i="49"/>
  <c r="DC40" i="49"/>
  <c r="DC19" i="49"/>
  <c r="DC31" i="49"/>
  <c r="DC39" i="49"/>
  <c r="DC11" i="49"/>
  <c r="DC27" i="49"/>
  <c r="DC15" i="49"/>
  <c r="DC35" i="49"/>
  <c r="DC44" i="49"/>
  <c r="DC48" i="49"/>
  <c r="DC52" i="49"/>
  <c r="DC56" i="49"/>
  <c r="DC60" i="49"/>
  <c r="DC64" i="49"/>
  <c r="DC68" i="49"/>
  <c r="DC74" i="49"/>
  <c r="DC78" i="49"/>
  <c r="DC82" i="49"/>
  <c r="DC283" i="49" s="1"/>
  <c r="DC86" i="49"/>
  <c r="DC90" i="49"/>
  <c r="DC94" i="49"/>
  <c r="DC98" i="49"/>
  <c r="DC102" i="49"/>
  <c r="DC43" i="49"/>
  <c r="DC47" i="49"/>
  <c r="DC51" i="49"/>
  <c r="DC55" i="49"/>
  <c r="DC59" i="49"/>
  <c r="DC63" i="49"/>
  <c r="DC67" i="49"/>
  <c r="DC70" i="49"/>
  <c r="DC73" i="49"/>
  <c r="DC77" i="49"/>
  <c r="DC81" i="49"/>
  <c r="DC85" i="49"/>
  <c r="DC89" i="49"/>
  <c r="DC93" i="49"/>
  <c r="DC97" i="49"/>
  <c r="DC298" i="49" s="1"/>
  <c r="DC101" i="49"/>
  <c r="DC28" i="49"/>
  <c r="DC42" i="49"/>
  <c r="DC46" i="49"/>
  <c r="DC50" i="49"/>
  <c r="DC54" i="49"/>
  <c r="DC58" i="49"/>
  <c r="DC62" i="49"/>
  <c r="DC66" i="49"/>
  <c r="DC72" i="49"/>
  <c r="DC76" i="49"/>
  <c r="DC80" i="49"/>
  <c r="DC84" i="49"/>
  <c r="DC88" i="49"/>
  <c r="DC92" i="49"/>
  <c r="DC96" i="49"/>
  <c r="DC100" i="49"/>
  <c r="DC36" i="49"/>
  <c r="DC41" i="49"/>
  <c r="DC45" i="49"/>
  <c r="DC49" i="49"/>
  <c r="DC53" i="49"/>
  <c r="DC57" i="49"/>
  <c r="DC61" i="49"/>
  <c r="DC65" i="49"/>
  <c r="DC69" i="49"/>
  <c r="DC79" i="49"/>
  <c r="DC95" i="49"/>
  <c r="DC75" i="49"/>
  <c r="DC91" i="49"/>
  <c r="DC7" i="49"/>
  <c r="DC71" i="49"/>
  <c r="DC87" i="49"/>
  <c r="DC83" i="49"/>
  <c r="DC99" i="49"/>
  <c r="CZ8" i="49"/>
  <c r="CZ12" i="49"/>
  <c r="CZ213" i="49" s="1"/>
  <c r="CZ16" i="49"/>
  <c r="CZ217" i="49" s="1"/>
  <c r="CZ20" i="49"/>
  <c r="CZ24" i="49"/>
  <c r="CZ225" i="49" s="1"/>
  <c r="CZ28" i="49"/>
  <c r="CZ32" i="49"/>
  <c r="CZ36" i="49"/>
  <c r="CZ40" i="49"/>
  <c r="CZ44" i="49"/>
  <c r="CZ48" i="49"/>
  <c r="CZ52" i="49"/>
  <c r="CZ56" i="49"/>
  <c r="CZ60" i="49"/>
  <c r="CZ64" i="49"/>
  <c r="CZ68" i="49"/>
  <c r="CZ11" i="49"/>
  <c r="CZ15" i="49"/>
  <c r="CZ19" i="49"/>
  <c r="CZ23" i="49"/>
  <c r="CZ27" i="49"/>
  <c r="CZ31" i="49"/>
  <c r="CZ35" i="49"/>
  <c r="CZ39" i="49"/>
  <c r="CZ43" i="49"/>
  <c r="CZ244" i="49" s="1"/>
  <c r="CZ47" i="49"/>
  <c r="CZ51" i="49"/>
  <c r="CZ55" i="49"/>
  <c r="CZ59" i="49"/>
  <c r="CZ63" i="49"/>
  <c r="CZ67" i="49"/>
  <c r="CZ10" i="49"/>
  <c r="CZ14" i="49"/>
  <c r="CZ18" i="49"/>
  <c r="CZ219" i="49" s="1"/>
  <c r="CZ22" i="49"/>
  <c r="CZ26" i="49"/>
  <c r="CZ30" i="49"/>
  <c r="CZ34" i="49"/>
  <c r="CZ38" i="49"/>
  <c r="CZ42" i="49"/>
  <c r="CZ46" i="49"/>
  <c r="CZ50" i="49"/>
  <c r="CZ54" i="49"/>
  <c r="CZ58" i="49"/>
  <c r="CZ62" i="49"/>
  <c r="CZ66" i="49"/>
  <c r="CZ70" i="49"/>
  <c r="CZ7" i="49"/>
  <c r="CZ9" i="49"/>
  <c r="CZ13" i="49"/>
  <c r="CZ17" i="49"/>
  <c r="CZ33" i="49"/>
  <c r="CZ49" i="49"/>
  <c r="CZ65" i="49"/>
  <c r="CZ72" i="49"/>
  <c r="CZ76" i="49"/>
  <c r="CZ80" i="49"/>
  <c r="CZ84" i="49"/>
  <c r="CZ88" i="49"/>
  <c r="CZ92" i="49"/>
  <c r="CZ96" i="49"/>
  <c r="CZ100" i="49"/>
  <c r="CZ29" i="49"/>
  <c r="CZ45" i="49"/>
  <c r="CZ61" i="49"/>
  <c r="CZ262" i="49" s="1"/>
  <c r="CZ71" i="49"/>
  <c r="CZ75" i="49"/>
  <c r="CZ79" i="49"/>
  <c r="CZ83" i="49"/>
  <c r="CZ87" i="49"/>
  <c r="CZ91" i="49"/>
  <c r="CZ95" i="49"/>
  <c r="CZ296" i="49" s="1"/>
  <c r="CZ99" i="49"/>
  <c r="CZ300" i="49" s="1"/>
  <c r="CZ25" i="49"/>
  <c r="CZ41" i="49"/>
  <c r="CZ57" i="49"/>
  <c r="CZ74" i="49"/>
  <c r="CZ78" i="49"/>
  <c r="CZ82" i="49"/>
  <c r="CZ86" i="49"/>
  <c r="CZ90" i="49"/>
  <c r="CZ94" i="49"/>
  <c r="CZ98" i="49"/>
  <c r="CZ102" i="49"/>
  <c r="CZ21" i="49"/>
  <c r="CZ222" i="49" s="1"/>
  <c r="CZ37" i="49"/>
  <c r="CZ53" i="49"/>
  <c r="CZ69" i="49"/>
  <c r="CZ73" i="49"/>
  <c r="CZ77" i="49"/>
  <c r="CZ81" i="49"/>
  <c r="CZ85" i="49"/>
  <c r="CZ89" i="49"/>
  <c r="CZ93" i="49"/>
  <c r="CZ97" i="49"/>
  <c r="CZ101" i="49"/>
  <c r="CX10" i="49"/>
  <c r="CX14" i="49"/>
  <c r="CX18" i="49"/>
  <c r="CX22" i="49"/>
  <c r="CX26" i="49"/>
  <c r="CX30" i="49"/>
  <c r="CX34" i="49"/>
  <c r="CX38" i="49"/>
  <c r="CX42" i="49"/>
  <c r="CX46" i="49"/>
  <c r="CX50" i="49"/>
  <c r="CX251" i="49" s="1"/>
  <c r="CX54" i="49"/>
  <c r="CX58" i="49"/>
  <c r="CX62" i="49"/>
  <c r="CX66" i="49"/>
  <c r="CX70" i="49"/>
  <c r="CX9" i="49"/>
  <c r="CX13" i="49"/>
  <c r="CX17" i="49"/>
  <c r="CX21" i="49"/>
  <c r="CX25" i="49"/>
  <c r="CX29" i="49"/>
  <c r="CX33" i="49"/>
  <c r="CX37" i="49"/>
  <c r="CX41" i="49"/>
  <c r="CX45" i="49"/>
  <c r="CX49" i="49"/>
  <c r="CX53" i="49"/>
  <c r="CX57" i="49"/>
  <c r="CX61" i="49"/>
  <c r="CX65" i="49"/>
  <c r="CX69" i="49"/>
  <c r="CX8" i="49"/>
  <c r="CX12" i="49"/>
  <c r="CX16" i="49"/>
  <c r="CX20" i="49"/>
  <c r="CX24" i="49"/>
  <c r="CX28" i="49"/>
  <c r="CX32" i="49"/>
  <c r="CX36" i="49"/>
  <c r="CX40" i="49"/>
  <c r="CX44" i="49"/>
  <c r="CX48" i="49"/>
  <c r="CX52" i="49"/>
  <c r="CX56" i="49"/>
  <c r="CX60" i="49"/>
  <c r="CX261" i="49" s="1"/>
  <c r="CX64" i="49"/>
  <c r="CX68" i="49"/>
  <c r="CX11" i="49"/>
  <c r="CX15" i="49"/>
  <c r="CX23" i="49"/>
  <c r="CX39" i="49"/>
  <c r="CX55" i="49"/>
  <c r="CX19" i="49"/>
  <c r="CX35" i="49"/>
  <c r="CX51" i="49"/>
  <c r="CX67" i="49"/>
  <c r="CX31" i="49"/>
  <c r="CX47" i="49"/>
  <c r="CX63" i="49"/>
  <c r="CX27" i="49"/>
  <c r="CX43" i="49"/>
  <c r="CX59" i="49"/>
  <c r="CX73" i="49"/>
  <c r="CX75" i="49"/>
  <c r="CX81" i="49"/>
  <c r="CX82" i="49"/>
  <c r="CX83" i="49"/>
  <c r="CX95" i="49"/>
  <c r="CX296" i="49" s="1"/>
  <c r="CX92" i="49"/>
  <c r="CX101" i="49"/>
  <c r="CX76" i="49"/>
  <c r="CX89" i="49"/>
  <c r="CX77" i="49"/>
  <c r="CX84" i="49"/>
  <c r="CX98" i="49"/>
  <c r="CX99" i="49"/>
  <c r="CX100" i="49"/>
  <c r="CX91" i="49"/>
  <c r="CX97" i="49"/>
  <c r="CX94" i="49"/>
  <c r="CX7" i="49"/>
  <c r="CX79" i="49"/>
  <c r="CX86" i="49"/>
  <c r="CX90" i="49"/>
  <c r="CX80" i="49"/>
  <c r="CX74" i="49"/>
  <c r="CX78" i="49"/>
  <c r="CX96" i="49"/>
  <c r="CX297" i="49" s="1"/>
  <c r="CX102" i="49"/>
  <c r="CX72" i="49"/>
  <c r="CX85" i="49"/>
  <c r="CX88" i="49"/>
  <c r="CX93" i="49"/>
  <c r="CX71" i="49"/>
  <c r="CX87" i="49"/>
  <c r="CO20" i="49"/>
  <c r="CO24" i="49"/>
  <c r="CO10" i="49"/>
  <c r="CO18" i="49"/>
  <c r="CO26" i="49"/>
  <c r="CO34" i="49"/>
  <c r="CO15" i="49"/>
  <c r="CO23" i="49"/>
  <c r="CO31" i="49"/>
  <c r="CO39" i="49"/>
  <c r="CO47" i="49"/>
  <c r="CO55" i="49"/>
  <c r="CO63" i="49"/>
  <c r="CO264" i="49" s="1"/>
  <c r="CO8" i="49"/>
  <c r="CO12" i="49"/>
  <c r="CO32" i="49"/>
  <c r="CO36" i="49"/>
  <c r="CO68" i="49"/>
  <c r="CO14" i="49"/>
  <c r="CO11" i="49"/>
  <c r="CO43" i="49"/>
  <c r="CO22" i="49"/>
  <c r="CO46" i="49"/>
  <c r="CO58" i="49"/>
  <c r="CO35" i="49"/>
  <c r="CO67" i="49"/>
  <c r="CO268" i="49" s="1"/>
  <c r="CO54" i="49"/>
  <c r="CO66" i="49"/>
  <c r="CO27" i="49"/>
  <c r="CO59" i="49"/>
  <c r="CO30" i="49"/>
  <c r="CO42" i="49"/>
  <c r="CO62" i="49"/>
  <c r="CO70" i="49"/>
  <c r="CO7" i="49"/>
  <c r="CO13" i="49"/>
  <c r="CO19" i="49"/>
  <c r="CO51" i="49"/>
  <c r="CO38" i="49"/>
  <c r="CO50" i="49"/>
  <c r="CO48" i="49"/>
  <c r="CO64" i="49"/>
  <c r="CO17" i="49"/>
  <c r="CO21" i="49"/>
  <c r="CO29" i="49"/>
  <c r="CO230" i="49" s="1"/>
  <c r="CO37" i="49"/>
  <c r="CO45" i="49"/>
  <c r="CO53" i="49"/>
  <c r="CO61" i="49"/>
  <c r="CO69" i="49"/>
  <c r="CO71" i="49"/>
  <c r="CO73" i="49"/>
  <c r="CO75" i="49"/>
  <c r="CO276" i="49" s="1"/>
  <c r="CO77" i="49"/>
  <c r="CO79" i="49"/>
  <c r="CO81" i="49"/>
  <c r="CO83" i="49"/>
  <c r="CO85" i="49"/>
  <c r="CO87" i="49"/>
  <c r="CO89" i="49"/>
  <c r="CO91" i="49"/>
  <c r="CO292" i="49" s="1"/>
  <c r="CO93" i="49"/>
  <c r="CO294" i="49" s="1"/>
  <c r="CO95" i="49"/>
  <c r="CO97" i="49"/>
  <c r="CO298" i="49" s="1"/>
  <c r="CO99" i="49"/>
  <c r="CO300" i="49" s="1"/>
  <c r="CO101" i="49"/>
  <c r="CO302" i="49" s="1"/>
  <c r="CO16" i="49"/>
  <c r="CO28" i="49"/>
  <c r="CO229" i="49" s="1"/>
  <c r="CO56" i="49"/>
  <c r="CO60" i="49"/>
  <c r="CO9" i="49"/>
  <c r="CO40" i="49"/>
  <c r="CO25" i="49"/>
  <c r="CO33" i="49"/>
  <c r="CO41" i="49"/>
  <c r="CO49" i="49"/>
  <c r="CO57" i="49"/>
  <c r="CO65" i="49"/>
  <c r="CO72" i="49"/>
  <c r="CO74" i="49"/>
  <c r="CO76" i="49"/>
  <c r="CO78" i="49"/>
  <c r="CO80" i="49"/>
  <c r="CO82" i="49"/>
  <c r="CO84" i="49"/>
  <c r="CO86" i="49"/>
  <c r="CO88" i="49"/>
  <c r="CO90" i="49"/>
  <c r="CO92" i="49"/>
  <c r="CO94" i="49"/>
  <c r="CO96" i="49"/>
  <c r="CO98" i="49"/>
  <c r="CO299" i="49" s="1"/>
  <c r="CO100" i="49"/>
  <c r="CO102" i="49"/>
  <c r="CO44" i="49"/>
  <c r="CO52" i="49"/>
  <c r="CH10" i="49"/>
  <c r="CH14" i="49"/>
  <c r="CH18" i="49"/>
  <c r="CH22" i="49"/>
  <c r="CH26" i="49"/>
  <c r="CH30" i="49"/>
  <c r="CH34" i="49"/>
  <c r="CH38" i="49"/>
  <c r="CH42" i="49"/>
  <c r="CH46" i="49"/>
  <c r="CH50" i="49"/>
  <c r="CH54" i="49"/>
  <c r="CH58" i="49"/>
  <c r="CH259" i="49" s="1"/>
  <c r="CH62" i="49"/>
  <c r="CH66" i="49"/>
  <c r="CH70" i="49"/>
  <c r="CH9" i="49"/>
  <c r="CH13" i="49"/>
  <c r="CH17" i="49"/>
  <c r="CH21" i="49"/>
  <c r="CH25" i="49"/>
  <c r="CH29" i="49"/>
  <c r="CH33" i="49"/>
  <c r="CH37" i="49"/>
  <c r="CH41" i="49"/>
  <c r="CH45" i="49"/>
  <c r="CH49" i="49"/>
  <c r="CH53" i="49"/>
  <c r="CH57" i="49"/>
  <c r="CH61" i="49"/>
  <c r="CH65" i="49"/>
  <c r="CH69" i="49"/>
  <c r="CH8" i="49"/>
  <c r="CH12" i="49"/>
  <c r="CH16" i="49"/>
  <c r="CH20" i="49"/>
  <c r="CH24" i="49"/>
  <c r="CH225" i="49" s="1"/>
  <c r="CH28" i="49"/>
  <c r="CH32" i="49"/>
  <c r="CH36" i="49"/>
  <c r="CH40" i="49"/>
  <c r="CH44" i="49"/>
  <c r="CH48" i="49"/>
  <c r="CH52" i="49"/>
  <c r="CH56" i="49"/>
  <c r="CH60" i="49"/>
  <c r="CH64" i="49"/>
  <c r="CH68" i="49"/>
  <c r="CH11" i="49"/>
  <c r="CH15" i="49"/>
  <c r="CH19" i="49"/>
  <c r="CH35" i="49"/>
  <c r="CH51" i="49"/>
  <c r="CH67" i="49"/>
  <c r="CH31" i="49"/>
  <c r="CH47" i="49"/>
  <c r="CH63" i="49"/>
  <c r="CH264" i="49" s="1"/>
  <c r="CH27" i="49"/>
  <c r="CH43" i="49"/>
  <c r="CH59" i="49"/>
  <c r="CH23" i="49"/>
  <c r="CH39" i="49"/>
  <c r="CH55" i="49"/>
  <c r="CH72" i="49"/>
  <c r="CH90" i="49"/>
  <c r="CH74" i="49"/>
  <c r="CH77" i="49"/>
  <c r="CH89" i="49"/>
  <c r="CH94" i="49"/>
  <c r="CH79" i="49"/>
  <c r="CH86" i="49"/>
  <c r="CH99" i="49"/>
  <c r="CH98" i="49"/>
  <c r="CH78" i="49"/>
  <c r="CH87" i="49"/>
  <c r="CH97" i="49"/>
  <c r="CH85" i="49"/>
  <c r="CH286" i="49" s="1"/>
  <c r="CH88" i="49"/>
  <c r="CH76" i="49"/>
  <c r="CH93" i="49"/>
  <c r="CH96" i="49"/>
  <c r="CH7" i="49"/>
  <c r="CH75" i="49"/>
  <c r="CH92" i="49"/>
  <c r="CH102" i="49"/>
  <c r="CH82" i="49"/>
  <c r="CH71" i="49"/>
  <c r="CH73" i="49"/>
  <c r="CH91" i="49"/>
  <c r="CH95" i="49"/>
  <c r="CH101" i="49"/>
  <c r="CH81" i="49"/>
  <c r="CH84" i="49"/>
  <c r="CH83" i="49"/>
  <c r="CH100" i="49"/>
  <c r="CH80" i="49"/>
  <c r="CD9" i="49"/>
  <c r="CD13" i="49"/>
  <c r="CD17" i="49"/>
  <c r="CD21" i="49"/>
  <c r="CD25" i="49"/>
  <c r="CD29" i="49"/>
  <c r="CD33" i="49"/>
  <c r="CD37" i="49"/>
  <c r="CD41" i="49"/>
  <c r="CD45" i="49"/>
  <c r="CD49" i="49"/>
  <c r="CD53" i="49"/>
  <c r="CD57" i="49"/>
  <c r="CD61" i="49"/>
  <c r="CD262" i="49" s="1"/>
  <c r="CD65" i="49"/>
  <c r="CD69" i="49"/>
  <c r="CD8" i="49"/>
  <c r="CD12" i="49"/>
  <c r="CD16" i="49"/>
  <c r="CD20" i="49"/>
  <c r="CD24" i="49"/>
  <c r="CD225" i="49" s="1"/>
  <c r="CD28" i="49"/>
  <c r="CD32" i="49"/>
  <c r="CD36" i="49"/>
  <c r="CD40" i="49"/>
  <c r="CD44" i="49"/>
  <c r="CD48" i="49"/>
  <c r="CD52" i="49"/>
  <c r="CD56" i="49"/>
  <c r="CD60" i="49"/>
  <c r="CD64" i="49"/>
  <c r="CD68" i="49"/>
  <c r="CD11" i="49"/>
  <c r="CD15" i="49"/>
  <c r="CD19" i="49"/>
  <c r="CD23" i="49"/>
  <c r="CD27" i="49"/>
  <c r="CD31" i="49"/>
  <c r="CD35" i="49"/>
  <c r="CD39" i="49"/>
  <c r="CD43" i="49"/>
  <c r="CD244" i="49" s="1"/>
  <c r="CD47" i="49"/>
  <c r="CD51" i="49"/>
  <c r="CD55" i="49"/>
  <c r="CD59" i="49"/>
  <c r="CD63" i="49"/>
  <c r="CD67" i="49"/>
  <c r="CD10" i="49"/>
  <c r="CD14" i="49"/>
  <c r="CD18" i="49"/>
  <c r="CD34" i="49"/>
  <c r="CD50" i="49"/>
  <c r="CD66" i="49"/>
  <c r="CD30" i="49"/>
  <c r="CD46" i="49"/>
  <c r="CD62" i="49"/>
  <c r="CD26" i="49"/>
  <c r="CD42" i="49"/>
  <c r="CD58" i="49"/>
  <c r="CD22" i="49"/>
  <c r="CD38" i="49"/>
  <c r="CD239" i="49" s="1"/>
  <c r="CD54" i="49"/>
  <c r="CD70" i="49"/>
  <c r="CD80" i="49"/>
  <c r="CD84" i="49"/>
  <c r="CD87" i="49"/>
  <c r="CD92" i="49"/>
  <c r="CD101" i="49"/>
  <c r="CD71" i="49"/>
  <c r="CD91" i="49"/>
  <c r="CD73" i="49"/>
  <c r="CD83" i="49"/>
  <c r="CD72" i="49"/>
  <c r="CD102" i="49"/>
  <c r="CD81" i="49"/>
  <c r="CD79" i="49"/>
  <c r="CD95" i="49"/>
  <c r="CD74" i="49"/>
  <c r="CD86" i="49"/>
  <c r="CD93" i="49"/>
  <c r="CD96" i="49"/>
  <c r="CD77" i="49"/>
  <c r="CD82" i="49"/>
  <c r="CD85" i="49"/>
  <c r="CD88" i="49"/>
  <c r="CD100" i="49"/>
  <c r="CD99" i="49"/>
  <c r="CD98" i="49"/>
  <c r="CD76" i="49"/>
  <c r="CD90" i="49"/>
  <c r="CD94" i="49"/>
  <c r="CD97" i="49"/>
  <c r="CD7" i="49"/>
  <c r="CD75" i="49"/>
  <c r="CD78" i="49"/>
  <c r="CD89" i="49"/>
  <c r="BT8" i="49"/>
  <c r="BT12" i="49"/>
  <c r="BT16" i="49"/>
  <c r="BT217" i="49" s="1"/>
  <c r="BT20" i="49"/>
  <c r="BT24" i="49"/>
  <c r="BT28" i="49"/>
  <c r="BT32" i="49"/>
  <c r="BT36" i="49"/>
  <c r="BT40" i="49"/>
  <c r="BT44" i="49"/>
  <c r="BT48" i="49"/>
  <c r="BT52" i="49"/>
  <c r="BT56" i="49"/>
  <c r="BT60" i="49"/>
  <c r="BT64" i="49"/>
  <c r="BT68" i="49"/>
  <c r="BT11" i="49"/>
  <c r="BT15" i="49"/>
  <c r="BT19" i="49"/>
  <c r="BT23" i="49"/>
  <c r="BT27" i="49"/>
  <c r="BT31" i="49"/>
  <c r="BT35" i="49"/>
  <c r="BT236" i="49" s="1"/>
  <c r="BT39" i="49"/>
  <c r="BT43" i="49"/>
  <c r="BT244" i="49" s="1"/>
  <c r="BT47" i="49"/>
  <c r="BT51" i="49"/>
  <c r="BT55" i="49"/>
  <c r="BT59" i="49"/>
  <c r="BT63" i="49"/>
  <c r="BT67" i="49"/>
  <c r="BT10" i="49"/>
  <c r="BT211" i="49" s="1"/>
  <c r="BT14" i="49"/>
  <c r="BT18" i="49"/>
  <c r="BT22" i="49"/>
  <c r="BT26" i="49"/>
  <c r="BT30" i="49"/>
  <c r="BT34" i="49"/>
  <c r="BT38" i="49"/>
  <c r="BT42" i="49"/>
  <c r="BT46" i="49"/>
  <c r="BT50" i="49"/>
  <c r="BT54" i="49"/>
  <c r="BT58" i="49"/>
  <c r="BT62" i="49"/>
  <c r="BT66" i="49"/>
  <c r="BT70" i="49"/>
  <c r="BT7" i="49"/>
  <c r="BT9" i="49"/>
  <c r="BT13" i="49"/>
  <c r="BT17" i="49"/>
  <c r="BT25" i="49"/>
  <c r="BT41" i="49"/>
  <c r="BT57" i="49"/>
  <c r="BT72" i="49"/>
  <c r="BT76" i="49"/>
  <c r="BT80" i="49"/>
  <c r="BT84" i="49"/>
  <c r="BT88" i="49"/>
  <c r="BT92" i="49"/>
  <c r="BT96" i="49"/>
  <c r="BT100" i="49"/>
  <c r="BT21" i="49"/>
  <c r="BT222" i="49" s="1"/>
  <c r="BT37" i="49"/>
  <c r="BT53" i="49"/>
  <c r="BT69" i="49"/>
  <c r="BT71" i="49"/>
  <c r="BT75" i="49"/>
  <c r="BT79" i="49"/>
  <c r="BT83" i="49"/>
  <c r="BT87" i="49"/>
  <c r="BT91" i="49"/>
  <c r="BT95" i="49"/>
  <c r="BT296" i="49" s="1"/>
  <c r="BT99" i="49"/>
  <c r="BT300" i="49" s="1"/>
  <c r="BT33" i="49"/>
  <c r="BT49" i="49"/>
  <c r="BT65" i="49"/>
  <c r="BT74" i="49"/>
  <c r="BT78" i="49"/>
  <c r="BT82" i="49"/>
  <c r="BT86" i="49"/>
  <c r="BT90" i="49"/>
  <c r="BT94" i="49"/>
  <c r="BT295" i="49" s="1"/>
  <c r="BT98" i="49"/>
  <c r="BT102" i="49"/>
  <c r="BT303" i="49" s="1"/>
  <c r="BT29" i="49"/>
  <c r="BT45" i="49"/>
  <c r="BT61" i="49"/>
  <c r="BT73" i="49"/>
  <c r="BT77" i="49"/>
  <c r="BT81" i="49"/>
  <c r="BT85" i="49"/>
  <c r="BT89" i="49"/>
  <c r="BT93" i="49"/>
  <c r="BT97" i="49"/>
  <c r="BT101" i="49"/>
  <c r="BI60" i="49"/>
  <c r="BI14" i="49"/>
  <c r="BI22" i="49"/>
  <c r="BI30" i="49"/>
  <c r="BI11" i="49"/>
  <c r="BI19" i="49"/>
  <c r="BI27" i="49"/>
  <c r="BI35" i="49"/>
  <c r="BI43" i="49"/>
  <c r="BI51" i="49"/>
  <c r="BI59" i="49"/>
  <c r="BI260" i="49" s="1"/>
  <c r="BI67" i="49"/>
  <c r="BI268" i="49" s="1"/>
  <c r="BI32" i="49"/>
  <c r="BI68" i="49"/>
  <c r="BI56" i="49"/>
  <c r="BI10" i="49"/>
  <c r="BI39" i="49"/>
  <c r="BI18" i="49"/>
  <c r="BI34" i="49"/>
  <c r="BI42" i="49"/>
  <c r="BI54" i="49"/>
  <c r="BI20" i="49"/>
  <c r="BI36" i="49"/>
  <c r="BI31" i="49"/>
  <c r="BI63" i="49"/>
  <c r="BI52" i="49"/>
  <c r="BI253" i="49" s="1"/>
  <c r="BI50" i="49"/>
  <c r="BI62" i="49"/>
  <c r="BI23" i="49"/>
  <c r="BI224" i="49" s="1"/>
  <c r="BI55" i="49"/>
  <c r="BI26" i="49"/>
  <c r="BI38" i="49"/>
  <c r="BI58" i="49"/>
  <c r="BI70" i="49"/>
  <c r="BI7" i="49"/>
  <c r="BI40" i="49"/>
  <c r="BI9" i="49"/>
  <c r="BI17" i="49"/>
  <c r="BI15" i="49"/>
  <c r="BI47" i="49"/>
  <c r="BI46" i="49"/>
  <c r="BI66" i="49"/>
  <c r="BI24" i="49"/>
  <c r="BI16" i="49"/>
  <c r="BI28" i="49"/>
  <c r="BI13" i="49"/>
  <c r="BI25" i="49"/>
  <c r="BI226" i="49" s="1"/>
  <c r="BI33" i="49"/>
  <c r="BI234" i="49" s="1"/>
  <c r="BI41" i="49"/>
  <c r="BI49" i="49"/>
  <c r="BI57" i="49"/>
  <c r="BI65" i="49"/>
  <c r="BI71" i="49"/>
  <c r="BI73" i="49"/>
  <c r="BI75" i="49"/>
  <c r="BI77" i="49"/>
  <c r="BI79" i="49"/>
  <c r="BI81" i="49"/>
  <c r="BI83" i="49"/>
  <c r="BI85" i="49"/>
  <c r="BI87" i="49"/>
  <c r="BI288" i="49" s="1"/>
  <c r="BI89" i="49"/>
  <c r="BI91" i="49"/>
  <c r="BI93" i="49"/>
  <c r="BI294" i="49" s="1"/>
  <c r="BI95" i="49"/>
  <c r="BI296" i="49" s="1"/>
  <c r="BI97" i="49"/>
  <c r="BI298" i="49" s="1"/>
  <c r="BI99" i="49"/>
  <c r="BI101" i="49"/>
  <c r="BI302" i="49" s="1"/>
  <c r="BI8" i="49"/>
  <c r="BI209" i="49" s="1"/>
  <c r="BI12" i="49"/>
  <c r="BI44" i="49"/>
  <c r="BI21" i="49"/>
  <c r="BI29" i="49"/>
  <c r="BI37" i="49"/>
  <c r="BI45" i="49"/>
  <c r="BI53" i="49"/>
  <c r="BI61" i="49"/>
  <c r="BI69" i="49"/>
  <c r="BI72" i="49"/>
  <c r="BI74" i="49"/>
  <c r="BI76" i="49"/>
  <c r="BI78" i="49"/>
  <c r="BI80" i="49"/>
  <c r="BI82" i="49"/>
  <c r="BI84" i="49"/>
  <c r="BI86" i="49"/>
  <c r="BI88" i="49"/>
  <c r="BI90" i="49"/>
  <c r="BI92" i="49"/>
  <c r="BI293" i="49" s="1"/>
  <c r="BI94" i="49"/>
  <c r="BI295" i="49" s="1"/>
  <c r="BI96" i="49"/>
  <c r="BI297" i="49" s="1"/>
  <c r="BI98" i="49"/>
  <c r="BI100" i="49"/>
  <c r="BI301" i="49" s="1"/>
  <c r="BI102" i="49"/>
  <c r="BI303" i="49" s="1"/>
  <c r="BI48" i="49"/>
  <c r="BI64" i="49"/>
  <c r="BF11" i="49"/>
  <c r="BF15" i="49"/>
  <c r="BF19" i="49"/>
  <c r="BF23" i="49"/>
  <c r="BF27" i="49"/>
  <c r="BF31" i="49"/>
  <c r="BF35" i="49"/>
  <c r="BF39" i="49"/>
  <c r="BF43" i="49"/>
  <c r="BF47" i="49"/>
  <c r="BF51" i="49"/>
  <c r="BF55" i="49"/>
  <c r="BF256" i="49" s="1"/>
  <c r="BF59" i="49"/>
  <c r="BF260" i="49" s="1"/>
  <c r="BF63" i="49"/>
  <c r="BF67" i="49"/>
  <c r="BF10" i="49"/>
  <c r="BF14" i="49"/>
  <c r="BF18" i="49"/>
  <c r="BF22" i="49"/>
  <c r="BF26" i="49"/>
  <c r="BF30" i="49"/>
  <c r="BF34" i="49"/>
  <c r="BF38" i="49"/>
  <c r="BF42" i="49"/>
  <c r="BF46" i="49"/>
  <c r="BF50" i="49"/>
  <c r="BF54" i="49"/>
  <c r="BF58" i="49"/>
  <c r="BF62" i="49"/>
  <c r="BF66" i="49"/>
  <c r="BF70" i="49"/>
  <c r="BF9" i="49"/>
  <c r="BF13" i="49"/>
  <c r="BF214" i="49" s="1"/>
  <c r="BF17" i="49"/>
  <c r="BF21" i="49"/>
  <c r="BF25" i="49"/>
  <c r="BF29" i="49"/>
  <c r="BF33" i="49"/>
  <c r="BF37" i="49"/>
  <c r="BF41" i="49"/>
  <c r="BF45" i="49"/>
  <c r="BF49" i="49"/>
  <c r="BF53" i="49"/>
  <c r="BF57" i="49"/>
  <c r="BF61" i="49"/>
  <c r="BF65" i="49"/>
  <c r="BF69" i="49"/>
  <c r="BF8" i="49"/>
  <c r="BF12" i="49"/>
  <c r="BF16" i="49"/>
  <c r="BF28" i="49"/>
  <c r="BF44" i="49"/>
  <c r="BF60" i="49"/>
  <c r="BF261" i="49" s="1"/>
  <c r="BF24" i="49"/>
  <c r="BF40" i="49"/>
  <c r="BF56" i="49"/>
  <c r="BF20" i="49"/>
  <c r="BF36" i="49"/>
  <c r="BF52" i="49"/>
  <c r="BF68" i="49"/>
  <c r="BF32" i="49"/>
  <c r="BF48" i="49"/>
  <c r="BF64" i="49"/>
  <c r="BF73" i="49"/>
  <c r="BF75" i="49"/>
  <c r="BF102" i="49"/>
  <c r="BF81" i="49"/>
  <c r="BF98" i="49"/>
  <c r="BF84" i="49"/>
  <c r="BF101" i="49"/>
  <c r="BF89" i="49"/>
  <c r="BF91" i="49"/>
  <c r="BF74" i="49"/>
  <c r="BF275" i="49" s="1"/>
  <c r="BF86" i="49"/>
  <c r="BF96" i="49"/>
  <c r="BF71" i="49"/>
  <c r="BF78" i="49"/>
  <c r="BF97" i="49"/>
  <c r="BF76" i="49"/>
  <c r="BF79" i="49"/>
  <c r="BF80" i="49"/>
  <c r="BF90" i="49"/>
  <c r="BF93" i="49"/>
  <c r="BF94" i="49"/>
  <c r="BF7" i="49"/>
  <c r="BF83" i="49"/>
  <c r="BF72" i="49"/>
  <c r="BF77" i="49"/>
  <c r="BF278" i="49" s="1"/>
  <c r="BF82" i="49"/>
  <c r="BF85" i="49"/>
  <c r="BF88" i="49"/>
  <c r="BF92" i="49"/>
  <c r="BF99" i="49"/>
  <c r="BF300" i="49" s="1"/>
  <c r="BF100" i="49"/>
  <c r="BF95" i="49"/>
  <c r="BF87" i="49"/>
  <c r="AZ11" i="49"/>
  <c r="AZ15" i="49"/>
  <c r="AZ19" i="49"/>
  <c r="AZ23" i="49"/>
  <c r="AZ27" i="49"/>
  <c r="AZ31" i="49"/>
  <c r="AZ35" i="49"/>
  <c r="AZ39" i="49"/>
  <c r="AZ43" i="49"/>
  <c r="AZ47" i="49"/>
  <c r="AZ51" i="49"/>
  <c r="AZ55" i="49"/>
  <c r="AZ59" i="49"/>
  <c r="AZ63" i="49"/>
  <c r="AZ67" i="49"/>
  <c r="AZ268" i="49" s="1"/>
  <c r="AZ10" i="49"/>
  <c r="AZ14" i="49"/>
  <c r="AZ215" i="49" s="1"/>
  <c r="AZ18" i="49"/>
  <c r="AZ22" i="49"/>
  <c r="AZ26" i="49"/>
  <c r="AZ30" i="49"/>
  <c r="AZ34" i="49"/>
  <c r="AZ38" i="49"/>
  <c r="AZ42" i="49"/>
  <c r="AZ46" i="49"/>
  <c r="AZ50" i="49"/>
  <c r="AZ54" i="49"/>
  <c r="AZ58" i="49"/>
  <c r="AZ62" i="49"/>
  <c r="AZ66" i="49"/>
  <c r="AZ70" i="49"/>
  <c r="AZ7" i="49"/>
  <c r="AZ9" i="49"/>
  <c r="AZ13" i="49"/>
  <c r="AZ17" i="49"/>
  <c r="AZ218" i="49" s="1"/>
  <c r="AZ21" i="49"/>
  <c r="AZ25" i="49"/>
  <c r="AZ226" i="49" s="1"/>
  <c r="AZ29" i="49"/>
  <c r="AZ33" i="49"/>
  <c r="AZ37" i="49"/>
  <c r="AZ41" i="49"/>
  <c r="AZ45" i="49"/>
  <c r="AZ49" i="49"/>
  <c r="AZ53" i="49"/>
  <c r="AZ57" i="49"/>
  <c r="AZ61" i="49"/>
  <c r="AZ65" i="49"/>
  <c r="AZ69" i="49"/>
  <c r="AZ8" i="49"/>
  <c r="AZ12" i="49"/>
  <c r="AZ16" i="49"/>
  <c r="AZ217" i="49" s="1"/>
  <c r="AZ20" i="49"/>
  <c r="AZ36" i="49"/>
  <c r="AZ52" i="49"/>
  <c r="AZ68" i="49"/>
  <c r="AZ71" i="49"/>
  <c r="AZ75" i="49"/>
  <c r="AZ276" i="49" s="1"/>
  <c r="AZ79" i="49"/>
  <c r="AZ83" i="49"/>
  <c r="AZ87" i="49"/>
  <c r="AZ91" i="49"/>
  <c r="AZ95" i="49"/>
  <c r="AZ99" i="49"/>
  <c r="AZ32" i="49"/>
  <c r="AZ48" i="49"/>
  <c r="AZ64" i="49"/>
  <c r="AZ74" i="49"/>
  <c r="AZ78" i="49"/>
  <c r="AZ82" i="49"/>
  <c r="AZ86" i="49"/>
  <c r="AZ90" i="49"/>
  <c r="AZ94" i="49"/>
  <c r="AZ98" i="49"/>
  <c r="AZ102" i="49"/>
  <c r="AZ303" i="49" s="1"/>
  <c r="AZ28" i="49"/>
  <c r="AZ44" i="49"/>
  <c r="AZ60" i="49"/>
  <c r="AZ261" i="49" s="1"/>
  <c r="AZ73" i="49"/>
  <c r="AZ77" i="49"/>
  <c r="AZ81" i="49"/>
  <c r="AZ85" i="49"/>
  <c r="AZ89" i="49"/>
  <c r="AZ93" i="49"/>
  <c r="AZ97" i="49"/>
  <c r="AZ101" i="49"/>
  <c r="AZ24" i="49"/>
  <c r="AZ40" i="49"/>
  <c r="AZ56" i="49"/>
  <c r="AZ72" i="49"/>
  <c r="AZ76" i="49"/>
  <c r="AZ80" i="49"/>
  <c r="AZ84" i="49"/>
  <c r="AZ88" i="49"/>
  <c r="AZ92" i="49"/>
  <c r="AZ96" i="49"/>
  <c r="AZ100" i="49"/>
  <c r="AX9" i="49"/>
  <c r="AX210" i="49" s="1"/>
  <c r="AX13" i="49"/>
  <c r="AX17" i="49"/>
  <c r="AX21" i="49"/>
  <c r="AX25" i="49"/>
  <c r="AX29" i="49"/>
  <c r="AX33" i="49"/>
  <c r="AX37" i="49"/>
  <c r="AX41" i="49"/>
  <c r="AX45" i="49"/>
  <c r="AX49" i="49"/>
  <c r="AX53" i="49"/>
  <c r="AX254" i="49" s="1"/>
  <c r="AX57" i="49"/>
  <c r="AX61" i="49"/>
  <c r="AX65" i="49"/>
  <c r="AX69" i="49"/>
  <c r="AX8" i="49"/>
  <c r="AX12" i="49"/>
  <c r="AX16" i="49"/>
  <c r="AX20" i="49"/>
  <c r="AX24" i="49"/>
  <c r="AX28" i="49"/>
  <c r="AX32" i="49"/>
  <c r="AX36" i="49"/>
  <c r="AX40" i="49"/>
  <c r="AX44" i="49"/>
  <c r="AX48" i="49"/>
  <c r="AX52" i="49"/>
  <c r="AX56" i="49"/>
  <c r="AX60" i="49"/>
  <c r="AX64" i="49"/>
  <c r="AX68" i="49"/>
  <c r="AX11" i="49"/>
  <c r="AX15" i="49"/>
  <c r="AX19" i="49"/>
  <c r="AX23" i="49"/>
  <c r="AX27" i="49"/>
  <c r="AX31" i="49"/>
  <c r="AX35" i="49"/>
  <c r="AX39" i="49"/>
  <c r="AX43" i="49"/>
  <c r="AX244" i="49" s="1"/>
  <c r="AX47" i="49"/>
  <c r="AX51" i="49"/>
  <c r="AX55" i="49"/>
  <c r="AX59" i="49"/>
  <c r="AX63" i="49"/>
  <c r="AX67" i="49"/>
  <c r="AX10" i="49"/>
  <c r="AX14" i="49"/>
  <c r="AX18" i="49"/>
  <c r="AX26" i="49"/>
  <c r="AX42" i="49"/>
  <c r="AX58" i="49"/>
  <c r="AX22" i="49"/>
  <c r="AX38" i="49"/>
  <c r="AX54" i="49"/>
  <c r="AX70" i="49"/>
  <c r="AX34" i="49"/>
  <c r="AX50" i="49"/>
  <c r="AX66" i="49"/>
  <c r="AX30" i="49"/>
  <c r="AX46" i="49"/>
  <c r="AX62" i="49"/>
  <c r="AX83" i="49"/>
  <c r="AX78" i="49"/>
  <c r="AX90" i="49"/>
  <c r="AX71" i="49"/>
  <c r="AX77" i="49"/>
  <c r="AX94" i="49"/>
  <c r="AX81" i="49"/>
  <c r="AX82" i="49"/>
  <c r="AX93" i="49"/>
  <c r="AX100" i="49"/>
  <c r="AX101" i="49"/>
  <c r="AX72" i="49"/>
  <c r="AX87" i="49"/>
  <c r="AX91" i="49"/>
  <c r="AX73" i="49"/>
  <c r="AX76" i="49"/>
  <c r="AX277" i="49" s="1"/>
  <c r="AX85" i="49"/>
  <c r="AX92" i="49"/>
  <c r="AX293" i="49" s="1"/>
  <c r="AX102" i="49"/>
  <c r="AX80" i="49"/>
  <c r="AX75" i="49"/>
  <c r="AX86" i="49"/>
  <c r="AX89" i="49"/>
  <c r="AX74" i="49"/>
  <c r="AX96" i="49"/>
  <c r="AX99" i="49"/>
  <c r="AX88" i="49"/>
  <c r="AX95" i="49"/>
  <c r="AX98" i="49"/>
  <c r="AX7" i="49"/>
  <c r="AX79" i="49"/>
  <c r="AX84" i="49"/>
  <c r="AX97" i="49"/>
  <c r="AT8" i="49"/>
  <c r="AT12" i="49"/>
  <c r="AT16" i="49"/>
  <c r="AT20" i="49"/>
  <c r="AT24" i="49"/>
  <c r="AT28" i="49"/>
  <c r="AT32" i="49"/>
  <c r="AT36" i="49"/>
  <c r="AT40" i="49"/>
  <c r="AT44" i="49"/>
  <c r="AT48" i="49"/>
  <c r="AT52" i="49"/>
  <c r="AT253" i="49" s="1"/>
  <c r="AT56" i="49"/>
  <c r="AT60" i="49"/>
  <c r="AT64" i="49"/>
  <c r="AT68" i="49"/>
  <c r="AT11" i="49"/>
  <c r="AT15" i="49"/>
  <c r="AT19" i="49"/>
  <c r="AT23" i="49"/>
  <c r="AT27" i="49"/>
  <c r="AT31" i="49"/>
  <c r="AT35" i="49"/>
  <c r="AT39" i="49"/>
  <c r="AT43" i="49"/>
  <c r="AT47" i="49"/>
  <c r="AT51" i="49"/>
  <c r="AT55" i="49"/>
  <c r="AT59" i="49"/>
  <c r="AT63" i="49"/>
  <c r="AT67" i="49"/>
  <c r="AT10" i="49"/>
  <c r="AT14" i="49"/>
  <c r="AT18" i="49"/>
  <c r="AT22" i="49"/>
  <c r="AT26" i="49"/>
  <c r="AT30" i="49"/>
  <c r="AT34" i="49"/>
  <c r="AT38" i="49"/>
  <c r="AT42" i="49"/>
  <c r="AT46" i="49"/>
  <c r="AT50" i="49"/>
  <c r="AT54" i="49"/>
  <c r="AT58" i="49"/>
  <c r="AT62" i="49"/>
  <c r="AT263" i="49" s="1"/>
  <c r="AT66" i="49"/>
  <c r="AT70" i="49"/>
  <c r="AT9" i="49"/>
  <c r="AT13" i="49"/>
  <c r="AT17" i="49"/>
  <c r="AT25" i="49"/>
  <c r="AT41" i="49"/>
  <c r="AT57" i="49"/>
  <c r="AT21" i="49"/>
  <c r="AT37" i="49"/>
  <c r="AT53" i="49"/>
  <c r="AT69" i="49"/>
  <c r="AT33" i="49"/>
  <c r="AT49" i="49"/>
  <c r="AT65" i="49"/>
  <c r="AT29" i="49"/>
  <c r="AT45" i="49"/>
  <c r="AT61" i="49"/>
  <c r="AT81" i="49"/>
  <c r="AT82" i="49"/>
  <c r="AT283" i="49" s="1"/>
  <c r="AT98" i="49"/>
  <c r="AT84" i="49"/>
  <c r="AT101" i="49"/>
  <c r="AT89" i="49"/>
  <c r="AT97" i="49"/>
  <c r="AT99" i="49"/>
  <c r="AT74" i="49"/>
  <c r="AT75" i="49"/>
  <c r="AT85" i="49"/>
  <c r="AT77" i="49"/>
  <c r="AT91" i="49"/>
  <c r="AT96" i="49"/>
  <c r="AT102" i="49"/>
  <c r="AT71" i="49"/>
  <c r="AT78" i="49"/>
  <c r="AT279" i="49" s="1"/>
  <c r="AT95" i="49"/>
  <c r="AT83" i="49"/>
  <c r="AT86" i="49"/>
  <c r="AT72" i="49"/>
  <c r="AT73" i="49"/>
  <c r="AT88" i="49"/>
  <c r="AT92" i="49"/>
  <c r="AT100" i="49"/>
  <c r="AT79" i="49"/>
  <c r="AT7" i="49"/>
  <c r="AT87" i="49"/>
  <c r="AT76" i="49"/>
  <c r="AT80" i="49"/>
  <c r="AT90" i="49"/>
  <c r="AT93" i="49"/>
  <c r="AT94" i="49"/>
  <c r="AQ10" i="49"/>
  <c r="AQ14" i="49"/>
  <c r="AQ18" i="49"/>
  <c r="AQ22" i="49"/>
  <c r="AQ26" i="49"/>
  <c r="AQ227" i="49" s="1"/>
  <c r="AQ30" i="49"/>
  <c r="AQ34" i="49"/>
  <c r="AQ235" i="49" s="1"/>
  <c r="AQ38" i="49"/>
  <c r="AQ9" i="49"/>
  <c r="AQ210" i="49" s="1"/>
  <c r="AQ13" i="49"/>
  <c r="AQ17" i="49"/>
  <c r="AQ21" i="49"/>
  <c r="AQ25" i="49"/>
  <c r="AQ29" i="49"/>
  <c r="AQ33" i="49"/>
  <c r="AQ37" i="49"/>
  <c r="AQ8" i="49"/>
  <c r="AQ12" i="49"/>
  <c r="AQ16" i="49"/>
  <c r="AQ20" i="49"/>
  <c r="AQ23" i="49"/>
  <c r="AQ24" i="49"/>
  <c r="AQ32" i="49"/>
  <c r="AQ40" i="49"/>
  <c r="AQ19" i="49"/>
  <c r="AQ31" i="49"/>
  <c r="AQ39" i="49"/>
  <c r="AQ11" i="49"/>
  <c r="AQ27" i="49"/>
  <c r="AQ28" i="49"/>
  <c r="AQ35" i="49"/>
  <c r="AQ44" i="49"/>
  <c r="AQ48" i="49"/>
  <c r="AQ52" i="49"/>
  <c r="AQ56" i="49"/>
  <c r="AQ60" i="49"/>
  <c r="AQ64" i="49"/>
  <c r="AQ68" i="49"/>
  <c r="AQ74" i="49"/>
  <c r="AQ78" i="49"/>
  <c r="AQ82" i="49"/>
  <c r="AQ86" i="49"/>
  <c r="AQ90" i="49"/>
  <c r="AQ94" i="49"/>
  <c r="AQ98" i="49"/>
  <c r="AQ102" i="49"/>
  <c r="AQ43" i="49"/>
  <c r="AQ47" i="49"/>
  <c r="AQ51" i="49"/>
  <c r="AQ55" i="49"/>
  <c r="AQ59" i="49"/>
  <c r="AQ63" i="49"/>
  <c r="AQ67" i="49"/>
  <c r="AQ73" i="49"/>
  <c r="AQ77" i="49"/>
  <c r="AQ81" i="49"/>
  <c r="AQ85" i="49"/>
  <c r="AQ89" i="49"/>
  <c r="AQ93" i="49"/>
  <c r="AQ97" i="49"/>
  <c r="AQ101" i="49"/>
  <c r="AQ42" i="49"/>
  <c r="AQ46" i="49"/>
  <c r="AQ50" i="49"/>
  <c r="AQ54" i="49"/>
  <c r="AQ58" i="49"/>
  <c r="AQ62" i="49"/>
  <c r="AQ66" i="49"/>
  <c r="AQ70" i="49"/>
  <c r="AQ271" i="49" s="1"/>
  <c r="AQ72" i="49"/>
  <c r="AQ76" i="49"/>
  <c r="AQ80" i="49"/>
  <c r="AQ84" i="49"/>
  <c r="AQ88" i="49"/>
  <c r="AQ92" i="49"/>
  <c r="AQ96" i="49"/>
  <c r="AQ100" i="49"/>
  <c r="AQ7" i="49"/>
  <c r="AQ15" i="49"/>
  <c r="AQ36" i="49"/>
  <c r="AQ41" i="49"/>
  <c r="AQ45" i="49"/>
  <c r="AQ49" i="49"/>
  <c r="AQ53" i="49"/>
  <c r="AQ57" i="49"/>
  <c r="AQ61" i="49"/>
  <c r="AQ65" i="49"/>
  <c r="AQ266" i="49" s="1"/>
  <c r="AQ69" i="49"/>
  <c r="AQ79" i="49"/>
  <c r="AQ280" i="49" s="1"/>
  <c r="AQ95" i="49"/>
  <c r="AQ75" i="49"/>
  <c r="AQ91" i="49"/>
  <c r="AQ71" i="49"/>
  <c r="AQ87" i="49"/>
  <c r="AQ83" i="49"/>
  <c r="AQ99" i="49"/>
  <c r="AN8" i="49"/>
  <c r="AN12" i="49"/>
  <c r="AN16" i="49"/>
  <c r="AN20" i="49"/>
  <c r="AN24" i="49"/>
  <c r="AN28" i="49"/>
  <c r="AN32" i="49"/>
  <c r="AN36" i="49"/>
  <c r="AN40" i="49"/>
  <c r="AN44" i="49"/>
  <c r="AN48" i="49"/>
  <c r="AN249" i="49" s="1"/>
  <c r="AN52" i="49"/>
  <c r="AN56" i="49"/>
  <c r="AN60" i="49"/>
  <c r="AN64" i="49"/>
  <c r="AN68" i="49"/>
  <c r="AN11" i="49"/>
  <c r="AN15" i="49"/>
  <c r="AN19" i="49"/>
  <c r="AN23" i="49"/>
  <c r="AN27" i="49"/>
  <c r="AN31" i="49"/>
  <c r="AN35" i="49"/>
  <c r="AN39" i="49"/>
  <c r="AN43" i="49"/>
  <c r="AN47" i="49"/>
  <c r="AN51" i="49"/>
  <c r="AN55" i="49"/>
  <c r="AN256" i="49" s="1"/>
  <c r="AN59" i="49"/>
  <c r="AN63" i="49"/>
  <c r="AN67" i="49"/>
  <c r="AN10" i="49"/>
  <c r="AN14" i="49"/>
  <c r="AN18" i="49"/>
  <c r="AN22" i="49"/>
  <c r="AN26" i="49"/>
  <c r="AN30" i="49"/>
  <c r="AN34" i="49"/>
  <c r="AN38" i="49"/>
  <c r="AN42" i="49"/>
  <c r="AN46" i="49"/>
  <c r="AN50" i="49"/>
  <c r="AN54" i="49"/>
  <c r="AN58" i="49"/>
  <c r="AN62" i="49"/>
  <c r="AN66" i="49"/>
  <c r="AN70" i="49"/>
  <c r="AN7" i="49"/>
  <c r="AN9" i="49"/>
  <c r="AN13" i="49"/>
  <c r="AN214" i="49" s="1"/>
  <c r="AN17" i="49"/>
  <c r="AN218" i="49" s="1"/>
  <c r="AN33" i="49"/>
  <c r="AN49" i="49"/>
  <c r="AN65" i="49"/>
  <c r="AN72" i="49"/>
  <c r="AN76" i="49"/>
  <c r="AN80" i="49"/>
  <c r="AN84" i="49"/>
  <c r="AN88" i="49"/>
  <c r="AN92" i="49"/>
  <c r="AN96" i="49"/>
  <c r="AN100" i="49"/>
  <c r="AN29" i="49"/>
  <c r="AN45" i="49"/>
  <c r="AN61" i="49"/>
  <c r="AN71" i="49"/>
  <c r="AN75" i="49"/>
  <c r="AN79" i="49"/>
  <c r="AN83" i="49"/>
  <c r="AN87" i="49"/>
  <c r="AN91" i="49"/>
  <c r="AN292" i="49" s="1"/>
  <c r="AN95" i="49"/>
  <c r="AN296" i="49" s="1"/>
  <c r="AN99" i="49"/>
  <c r="AN300" i="49" s="1"/>
  <c r="AN25" i="49"/>
  <c r="AN41" i="49"/>
  <c r="AN57" i="49"/>
  <c r="AN74" i="49"/>
  <c r="AN78" i="49"/>
  <c r="AN82" i="49"/>
  <c r="AN86" i="49"/>
  <c r="AN90" i="49"/>
  <c r="AN94" i="49"/>
  <c r="AN98" i="49"/>
  <c r="AN102" i="49"/>
  <c r="AN21" i="49"/>
  <c r="AN37" i="49"/>
  <c r="AN53" i="49"/>
  <c r="AN69" i="49"/>
  <c r="AN73" i="49"/>
  <c r="AN77" i="49"/>
  <c r="AN81" i="49"/>
  <c r="AN282" i="49" s="1"/>
  <c r="AN85" i="49"/>
  <c r="AN89" i="49"/>
  <c r="AN290" i="49" s="1"/>
  <c r="AN93" i="49"/>
  <c r="AN97" i="49"/>
  <c r="AN101" i="49"/>
  <c r="AG33" i="49"/>
  <c r="AG100" i="49"/>
  <c r="AG92" i="49"/>
  <c r="AG84" i="49"/>
  <c r="AG76" i="49"/>
  <c r="AG62" i="49"/>
  <c r="AG30" i="49"/>
  <c r="AG37" i="49"/>
  <c r="AG47" i="49"/>
  <c r="AG15" i="49"/>
  <c r="AG216" i="49" s="1"/>
  <c r="FA201" i="49"/>
  <c r="FA195" i="49"/>
  <c r="FA189" i="49"/>
  <c r="FA149" i="49"/>
  <c r="FA148" i="49"/>
  <c r="FA123" i="49"/>
  <c r="FA115" i="49"/>
  <c r="DC239" i="49"/>
  <c r="EQ8" i="49"/>
  <c r="EQ12" i="49"/>
  <c r="EQ16" i="49"/>
  <c r="EQ20" i="49"/>
  <c r="EQ24" i="49"/>
  <c r="EQ28" i="49"/>
  <c r="EQ32" i="49"/>
  <c r="EQ36" i="49"/>
  <c r="EQ237" i="49" s="1"/>
  <c r="EQ11" i="49"/>
  <c r="EQ15" i="49"/>
  <c r="EQ19" i="49"/>
  <c r="EQ23" i="49"/>
  <c r="EQ27" i="49"/>
  <c r="EQ31" i="49"/>
  <c r="EQ35" i="49"/>
  <c r="EQ236" i="49" s="1"/>
  <c r="EQ39" i="49"/>
  <c r="EQ10" i="49"/>
  <c r="EQ14" i="49"/>
  <c r="EQ215" i="49" s="1"/>
  <c r="EQ18" i="49"/>
  <c r="EQ22" i="49"/>
  <c r="EQ17" i="49"/>
  <c r="EQ26" i="49"/>
  <c r="EQ34" i="49"/>
  <c r="EQ13" i="49"/>
  <c r="EQ25" i="49"/>
  <c r="EQ33" i="49"/>
  <c r="EQ9" i="49"/>
  <c r="EQ21" i="49"/>
  <c r="EQ29" i="49"/>
  <c r="EQ42" i="49"/>
  <c r="EQ46" i="49"/>
  <c r="EQ50" i="49"/>
  <c r="EQ54" i="49"/>
  <c r="EQ255" i="49" s="1"/>
  <c r="EQ58" i="49"/>
  <c r="EQ62" i="49"/>
  <c r="EQ66" i="49"/>
  <c r="EQ267" i="49" s="1"/>
  <c r="EQ72" i="49"/>
  <c r="EQ76" i="49"/>
  <c r="EQ277" i="49" s="1"/>
  <c r="EQ80" i="49"/>
  <c r="EQ84" i="49"/>
  <c r="EQ88" i="49"/>
  <c r="EQ92" i="49"/>
  <c r="EQ96" i="49"/>
  <c r="EQ100" i="49"/>
  <c r="EQ38" i="49"/>
  <c r="EQ41" i="49"/>
  <c r="EQ45" i="49"/>
  <c r="EQ49" i="49"/>
  <c r="EQ53" i="49"/>
  <c r="EQ57" i="49"/>
  <c r="EQ61" i="49"/>
  <c r="EQ65" i="49"/>
  <c r="EQ69" i="49"/>
  <c r="EQ71" i="49"/>
  <c r="EQ75" i="49"/>
  <c r="EQ276" i="49" s="1"/>
  <c r="EQ79" i="49"/>
  <c r="EQ83" i="49"/>
  <c r="EQ87" i="49"/>
  <c r="EQ91" i="49"/>
  <c r="EQ95" i="49"/>
  <c r="EQ99" i="49"/>
  <c r="EQ37" i="49"/>
  <c r="EQ40" i="49"/>
  <c r="EQ44" i="49"/>
  <c r="EQ48" i="49"/>
  <c r="EQ52" i="49"/>
  <c r="EQ56" i="49"/>
  <c r="EQ60" i="49"/>
  <c r="EQ64" i="49"/>
  <c r="EQ68" i="49"/>
  <c r="EQ70" i="49"/>
  <c r="EQ74" i="49"/>
  <c r="EQ78" i="49"/>
  <c r="EQ82" i="49"/>
  <c r="EQ86" i="49"/>
  <c r="EQ90" i="49"/>
  <c r="EQ94" i="49"/>
  <c r="EQ98" i="49"/>
  <c r="EQ102" i="49"/>
  <c r="EQ30" i="49"/>
  <c r="EQ43" i="49"/>
  <c r="EQ47" i="49"/>
  <c r="EQ51" i="49"/>
  <c r="EQ55" i="49"/>
  <c r="EQ59" i="49"/>
  <c r="EQ63" i="49"/>
  <c r="EQ67" i="49"/>
  <c r="EQ73" i="49"/>
  <c r="EQ89" i="49"/>
  <c r="EQ85" i="49"/>
  <c r="EQ101" i="49"/>
  <c r="EQ81" i="49"/>
  <c r="EQ97" i="49"/>
  <c r="EQ77" i="49"/>
  <c r="EQ93" i="49"/>
  <c r="EQ7" i="49"/>
  <c r="EP9" i="49"/>
  <c r="EP13" i="49"/>
  <c r="EP214" i="49" s="1"/>
  <c r="EP17" i="49"/>
  <c r="EP21" i="49"/>
  <c r="EP25" i="49"/>
  <c r="EP29" i="49"/>
  <c r="EP33" i="49"/>
  <c r="EP37" i="49"/>
  <c r="EP41" i="49"/>
  <c r="EP45" i="49"/>
  <c r="EP49" i="49"/>
  <c r="EP250" i="49" s="1"/>
  <c r="EP53" i="49"/>
  <c r="EP57" i="49"/>
  <c r="EP61" i="49"/>
  <c r="EP65" i="49"/>
  <c r="EP69" i="49"/>
  <c r="EP8" i="49"/>
  <c r="EP12" i="49"/>
  <c r="EP16" i="49"/>
  <c r="EP20" i="49"/>
  <c r="EP24" i="49"/>
  <c r="EP28" i="49"/>
  <c r="EP32" i="49"/>
  <c r="EP36" i="49"/>
  <c r="EP40" i="49"/>
  <c r="EP44" i="49"/>
  <c r="EP48" i="49"/>
  <c r="EP52" i="49"/>
  <c r="EP56" i="49"/>
  <c r="EP60" i="49"/>
  <c r="EP64" i="49"/>
  <c r="EP68" i="49"/>
  <c r="EP11" i="49"/>
  <c r="EP15" i="49"/>
  <c r="EP19" i="49"/>
  <c r="EP23" i="49"/>
  <c r="EP27" i="49"/>
  <c r="EP31" i="49"/>
  <c r="EP35" i="49"/>
  <c r="EP39" i="49"/>
  <c r="EP43" i="49"/>
  <c r="EP47" i="49"/>
  <c r="EP248" i="49" s="1"/>
  <c r="EP51" i="49"/>
  <c r="EP55" i="49"/>
  <c r="EP59" i="49"/>
  <c r="EP63" i="49"/>
  <c r="EP67" i="49"/>
  <c r="EP10" i="49"/>
  <c r="EP14" i="49"/>
  <c r="EP18" i="49"/>
  <c r="EP34" i="49"/>
  <c r="EP50" i="49"/>
  <c r="EP66" i="49"/>
  <c r="EP30" i="49"/>
  <c r="EP46" i="49"/>
  <c r="EP62" i="49"/>
  <c r="EP26" i="49"/>
  <c r="EP42" i="49"/>
  <c r="EP58" i="49"/>
  <c r="EP22" i="49"/>
  <c r="EP223" i="49" s="1"/>
  <c r="EP38" i="49"/>
  <c r="EP54" i="49"/>
  <c r="EP70" i="49"/>
  <c r="EP88" i="49"/>
  <c r="EP96" i="49"/>
  <c r="EP98" i="49"/>
  <c r="EP82" i="49"/>
  <c r="EP95" i="49"/>
  <c r="EP83" i="49"/>
  <c r="EP89" i="49"/>
  <c r="EP91" i="49"/>
  <c r="EP76" i="49"/>
  <c r="EP79" i="49"/>
  <c r="EP86" i="49"/>
  <c r="EP73" i="49"/>
  <c r="EP78" i="49"/>
  <c r="EP85" i="49"/>
  <c r="EP97" i="49"/>
  <c r="EP100" i="49"/>
  <c r="EP80" i="49"/>
  <c r="EP90" i="49"/>
  <c r="EP93" i="49"/>
  <c r="EP294" i="49" s="1"/>
  <c r="EP74" i="49"/>
  <c r="EP75" i="49"/>
  <c r="EP92" i="49"/>
  <c r="EP102" i="49"/>
  <c r="EP99" i="49"/>
  <c r="EP101" i="49"/>
  <c r="EP72" i="49"/>
  <c r="EP77" i="49"/>
  <c r="EP7" i="49"/>
  <c r="EP71" i="49"/>
  <c r="EP81" i="49"/>
  <c r="EP84" i="49"/>
  <c r="EP87" i="49"/>
  <c r="EP94" i="49"/>
  <c r="EJ9" i="49"/>
  <c r="EJ13" i="49"/>
  <c r="EJ17" i="49"/>
  <c r="EJ21" i="49"/>
  <c r="EJ222" i="49" s="1"/>
  <c r="EJ25" i="49"/>
  <c r="EJ29" i="49"/>
  <c r="EJ230" i="49" s="1"/>
  <c r="EJ33" i="49"/>
  <c r="EJ37" i="49"/>
  <c r="EJ41" i="49"/>
  <c r="EJ45" i="49"/>
  <c r="EJ49" i="49"/>
  <c r="EJ53" i="49"/>
  <c r="EJ57" i="49"/>
  <c r="EJ61" i="49"/>
  <c r="EJ65" i="49"/>
  <c r="EJ69" i="49"/>
  <c r="EJ8" i="49"/>
  <c r="EJ12" i="49"/>
  <c r="EJ16" i="49"/>
  <c r="EJ20" i="49"/>
  <c r="EJ24" i="49"/>
  <c r="EJ28" i="49"/>
  <c r="EJ32" i="49"/>
  <c r="EJ233" i="49" s="1"/>
  <c r="EJ36" i="49"/>
  <c r="EJ237" i="49" s="1"/>
  <c r="EJ40" i="49"/>
  <c r="EJ44" i="49"/>
  <c r="EJ245" i="49" s="1"/>
  <c r="EJ48" i="49"/>
  <c r="EJ52" i="49"/>
  <c r="EJ56" i="49"/>
  <c r="EJ60" i="49"/>
  <c r="EJ64" i="49"/>
  <c r="EJ68" i="49"/>
  <c r="EJ11" i="49"/>
  <c r="EJ212" i="49" s="1"/>
  <c r="EJ15" i="49"/>
  <c r="EJ19" i="49"/>
  <c r="EJ23" i="49"/>
  <c r="EJ27" i="49"/>
  <c r="EJ31" i="49"/>
  <c r="EJ35" i="49"/>
  <c r="EJ39" i="49"/>
  <c r="EJ43" i="49"/>
  <c r="EJ47" i="49"/>
  <c r="EJ51" i="49"/>
  <c r="EJ55" i="49"/>
  <c r="EJ59" i="49"/>
  <c r="EJ63" i="49"/>
  <c r="EJ264" i="49" s="1"/>
  <c r="EJ67" i="49"/>
  <c r="EJ10" i="49"/>
  <c r="EJ14" i="49"/>
  <c r="EJ26" i="49"/>
  <c r="EJ42" i="49"/>
  <c r="EJ58" i="49"/>
  <c r="EJ7" i="49"/>
  <c r="EJ73" i="49"/>
  <c r="EJ77" i="49"/>
  <c r="EJ81" i="49"/>
  <c r="EJ85" i="49"/>
  <c r="EJ89" i="49"/>
  <c r="EJ93" i="49"/>
  <c r="EJ97" i="49"/>
  <c r="EJ101" i="49"/>
  <c r="EJ22" i="49"/>
  <c r="EJ38" i="49"/>
  <c r="EJ54" i="49"/>
  <c r="EJ70" i="49"/>
  <c r="EJ72" i="49"/>
  <c r="EJ76" i="49"/>
  <c r="EJ80" i="49"/>
  <c r="EJ84" i="49"/>
  <c r="EJ88" i="49"/>
  <c r="EJ92" i="49"/>
  <c r="EJ96" i="49"/>
  <c r="EJ297" i="49" s="1"/>
  <c r="EJ100" i="49"/>
  <c r="EJ301" i="49" s="1"/>
  <c r="EJ18" i="49"/>
  <c r="EJ34" i="49"/>
  <c r="EJ50" i="49"/>
  <c r="EJ66" i="49"/>
  <c r="EJ71" i="49"/>
  <c r="EJ75" i="49"/>
  <c r="EJ79" i="49"/>
  <c r="EJ83" i="49"/>
  <c r="EJ87" i="49"/>
  <c r="EJ91" i="49"/>
  <c r="EJ95" i="49"/>
  <c r="EJ99" i="49"/>
  <c r="EJ30" i="49"/>
  <c r="EJ231" i="49" s="1"/>
  <c r="EJ46" i="49"/>
  <c r="EJ62" i="49"/>
  <c r="EJ74" i="49"/>
  <c r="EJ78" i="49"/>
  <c r="EJ82" i="49"/>
  <c r="EJ86" i="49"/>
  <c r="EJ90" i="49"/>
  <c r="EJ94" i="49"/>
  <c r="EJ98" i="49"/>
  <c r="EJ102" i="49"/>
  <c r="EG14" i="49"/>
  <c r="EG22" i="49"/>
  <c r="EG30" i="49"/>
  <c r="EG38" i="49"/>
  <c r="EG46" i="49"/>
  <c r="EG54" i="49"/>
  <c r="EG62" i="49"/>
  <c r="EG31" i="49"/>
  <c r="EG232" i="49" s="1"/>
  <c r="EG67" i="49"/>
  <c r="EG13" i="49"/>
  <c r="EG214" i="49" s="1"/>
  <c r="EG21" i="49"/>
  <c r="EG29" i="49"/>
  <c r="EG37" i="49"/>
  <c r="EG45" i="49"/>
  <c r="EG53" i="49"/>
  <c r="EG61" i="49"/>
  <c r="EG69" i="49"/>
  <c r="EG10" i="49"/>
  <c r="EG18" i="49"/>
  <c r="EG26" i="49"/>
  <c r="EG34" i="49"/>
  <c r="EG42" i="49"/>
  <c r="EG50" i="49"/>
  <c r="EG58" i="49"/>
  <c r="EG66" i="49"/>
  <c r="EG19" i="49"/>
  <c r="EG23" i="49"/>
  <c r="EG11" i="49"/>
  <c r="EG57" i="49"/>
  <c r="EG25" i="49"/>
  <c r="EG226" i="49" s="1"/>
  <c r="EG65" i="49"/>
  <c r="EG7" i="49"/>
  <c r="EG55" i="49"/>
  <c r="EG12" i="49"/>
  <c r="EG59" i="49"/>
  <c r="EG70" i="49"/>
  <c r="EG41" i="49"/>
  <c r="EG9" i="49"/>
  <c r="EG17" i="49"/>
  <c r="EG33" i="49"/>
  <c r="EG49" i="49"/>
  <c r="EG8" i="49"/>
  <c r="EG16" i="49"/>
  <c r="EG20" i="49"/>
  <c r="EG28" i="49"/>
  <c r="EG229" i="49" s="1"/>
  <c r="EG36" i="49"/>
  <c r="EG44" i="49"/>
  <c r="EG52" i="49"/>
  <c r="EG60" i="49"/>
  <c r="EG68" i="49"/>
  <c r="EG269" i="49" s="1"/>
  <c r="EG71" i="49"/>
  <c r="EG73" i="49"/>
  <c r="EG75" i="49"/>
  <c r="EG77" i="49"/>
  <c r="EG79" i="49"/>
  <c r="EG81" i="49"/>
  <c r="EG83" i="49"/>
  <c r="EG85" i="49"/>
  <c r="EG87" i="49"/>
  <c r="EG89" i="49"/>
  <c r="EG91" i="49"/>
  <c r="EG93" i="49"/>
  <c r="EG294" i="49" s="1"/>
  <c r="EG95" i="49"/>
  <c r="EG296" i="49" s="1"/>
  <c r="EG97" i="49"/>
  <c r="EG99" i="49"/>
  <c r="EG101" i="49"/>
  <c r="EG302" i="49" s="1"/>
  <c r="EG35" i="49"/>
  <c r="EG39" i="49"/>
  <c r="EG240" i="49" s="1"/>
  <c r="EG43" i="49"/>
  <c r="EG24" i="49"/>
  <c r="EG225" i="49" s="1"/>
  <c r="EG32" i="49"/>
  <c r="EG40" i="49"/>
  <c r="EG48" i="49"/>
  <c r="EG56" i="49"/>
  <c r="EG64" i="49"/>
  <c r="EG72" i="49"/>
  <c r="EG74" i="49"/>
  <c r="EG275" i="49" s="1"/>
  <c r="EG76" i="49"/>
  <c r="EG78" i="49"/>
  <c r="EG80" i="49"/>
  <c r="EG82" i="49"/>
  <c r="EG84" i="49"/>
  <c r="EG86" i="49"/>
  <c r="EG88" i="49"/>
  <c r="EG90" i="49"/>
  <c r="EG92" i="49"/>
  <c r="EG293" i="49" s="1"/>
  <c r="EG94" i="49"/>
  <c r="EG96" i="49"/>
  <c r="EG98" i="49"/>
  <c r="EG100" i="49"/>
  <c r="EG301" i="49" s="1"/>
  <c r="EG102" i="49"/>
  <c r="EG47" i="49"/>
  <c r="EG51" i="49"/>
  <c r="EG63" i="49"/>
  <c r="EG15" i="49"/>
  <c r="EG27" i="49"/>
  <c r="EE9" i="49"/>
  <c r="EE13" i="49"/>
  <c r="EE17" i="49"/>
  <c r="EE21" i="49"/>
  <c r="EE25" i="49"/>
  <c r="EE29" i="49"/>
  <c r="EE33" i="49"/>
  <c r="EE37" i="49"/>
  <c r="EE8" i="49"/>
  <c r="EE12" i="49"/>
  <c r="EE16" i="49"/>
  <c r="EE20" i="49"/>
  <c r="EE24" i="49"/>
  <c r="EE28" i="49"/>
  <c r="EE229" i="49" s="1"/>
  <c r="EE32" i="49"/>
  <c r="EE36" i="49"/>
  <c r="EE11" i="49"/>
  <c r="EE15" i="49"/>
  <c r="EE19" i="49"/>
  <c r="EE23" i="49"/>
  <c r="EE14" i="49"/>
  <c r="EE31" i="49"/>
  <c r="EE10" i="49"/>
  <c r="EE30" i="49"/>
  <c r="EE38" i="49"/>
  <c r="EE18" i="49"/>
  <c r="EE26" i="49"/>
  <c r="EE43" i="49"/>
  <c r="EE47" i="49"/>
  <c r="EE248" i="49" s="1"/>
  <c r="EE51" i="49"/>
  <c r="EE55" i="49"/>
  <c r="EE59" i="49"/>
  <c r="EE260" i="49" s="1"/>
  <c r="EE63" i="49"/>
  <c r="EE67" i="49"/>
  <c r="EE73" i="49"/>
  <c r="EE77" i="49"/>
  <c r="EE81" i="49"/>
  <c r="EE85" i="49"/>
  <c r="EE89" i="49"/>
  <c r="EE93" i="49"/>
  <c r="EE97" i="49"/>
  <c r="EE101" i="49"/>
  <c r="EE35" i="49"/>
  <c r="EE39" i="49"/>
  <c r="EE240" i="49" s="1"/>
  <c r="EE42" i="49"/>
  <c r="EE46" i="49"/>
  <c r="EE50" i="49"/>
  <c r="EE54" i="49"/>
  <c r="EE58" i="49"/>
  <c r="EE62" i="49"/>
  <c r="EE66" i="49"/>
  <c r="EE72" i="49"/>
  <c r="EE273" i="49" s="1"/>
  <c r="EE76" i="49"/>
  <c r="EE80" i="49"/>
  <c r="EE84" i="49"/>
  <c r="EE88" i="49"/>
  <c r="EE92" i="49"/>
  <c r="EE96" i="49"/>
  <c r="EE100" i="49"/>
  <c r="EE22" i="49"/>
  <c r="EE34" i="49"/>
  <c r="EE41" i="49"/>
  <c r="EE45" i="49"/>
  <c r="EE49" i="49"/>
  <c r="EE53" i="49"/>
  <c r="EE57" i="49"/>
  <c r="EE61" i="49"/>
  <c r="EE65" i="49"/>
  <c r="EE69" i="49"/>
  <c r="EE71" i="49"/>
  <c r="EE75" i="49"/>
  <c r="EE79" i="49"/>
  <c r="EE280" i="49" s="1"/>
  <c r="EE83" i="49"/>
  <c r="EE87" i="49"/>
  <c r="EE288" i="49" s="1"/>
  <c r="EE91" i="49"/>
  <c r="EE95" i="49"/>
  <c r="EE99" i="49"/>
  <c r="EE7" i="49"/>
  <c r="EE27" i="49"/>
  <c r="EE40" i="49"/>
  <c r="EE44" i="49"/>
  <c r="EE48" i="49"/>
  <c r="EE52" i="49"/>
  <c r="EE56" i="49"/>
  <c r="EE60" i="49"/>
  <c r="EE64" i="49"/>
  <c r="EE68" i="49"/>
  <c r="EE86" i="49"/>
  <c r="EE102" i="49"/>
  <c r="EE82" i="49"/>
  <c r="EE98" i="49"/>
  <c r="EE78" i="49"/>
  <c r="EE279" i="49" s="1"/>
  <c r="EE94" i="49"/>
  <c r="EE74" i="49"/>
  <c r="EE90" i="49"/>
  <c r="EE70" i="49"/>
  <c r="ED10" i="49"/>
  <c r="ED14" i="49"/>
  <c r="ED18" i="49"/>
  <c r="ED22" i="49"/>
  <c r="ED26" i="49"/>
  <c r="ED30" i="49"/>
  <c r="ED34" i="49"/>
  <c r="ED38" i="49"/>
  <c r="ED42" i="49"/>
  <c r="ED46" i="49"/>
  <c r="ED50" i="49"/>
  <c r="ED54" i="49"/>
  <c r="ED58" i="49"/>
  <c r="ED62" i="49"/>
  <c r="ED66" i="49"/>
  <c r="ED70" i="49"/>
  <c r="ED9" i="49"/>
  <c r="ED13" i="49"/>
  <c r="ED214" i="49" s="1"/>
  <c r="ED17" i="49"/>
  <c r="ED21" i="49"/>
  <c r="ED25" i="49"/>
  <c r="ED29" i="49"/>
  <c r="ED33" i="49"/>
  <c r="ED37" i="49"/>
  <c r="ED41" i="49"/>
  <c r="ED45" i="49"/>
  <c r="ED49" i="49"/>
  <c r="ED53" i="49"/>
  <c r="ED57" i="49"/>
  <c r="ED61" i="49"/>
  <c r="ED65" i="49"/>
  <c r="ED69" i="49"/>
  <c r="ED8" i="49"/>
  <c r="ED12" i="49"/>
  <c r="ED16" i="49"/>
  <c r="ED20" i="49"/>
  <c r="ED221" i="49" s="1"/>
  <c r="ED24" i="49"/>
  <c r="ED28" i="49"/>
  <c r="ED32" i="49"/>
  <c r="ED36" i="49"/>
  <c r="ED40" i="49"/>
  <c r="ED44" i="49"/>
  <c r="ED48" i="49"/>
  <c r="ED52" i="49"/>
  <c r="ED56" i="49"/>
  <c r="ED60" i="49"/>
  <c r="ED64" i="49"/>
  <c r="ED68" i="49"/>
  <c r="ED11" i="49"/>
  <c r="ED15" i="49"/>
  <c r="ED31" i="49"/>
  <c r="ED47" i="49"/>
  <c r="ED63" i="49"/>
  <c r="ED27" i="49"/>
  <c r="ED43" i="49"/>
  <c r="ED59" i="49"/>
  <c r="ED260" i="49" s="1"/>
  <c r="ED23" i="49"/>
  <c r="ED39" i="49"/>
  <c r="ED240" i="49" s="1"/>
  <c r="ED55" i="49"/>
  <c r="ED19" i="49"/>
  <c r="ED35" i="49"/>
  <c r="ED51" i="49"/>
  <c r="ED67" i="49"/>
  <c r="ED82" i="49"/>
  <c r="ED84" i="49"/>
  <c r="ED95" i="49"/>
  <c r="ED74" i="49"/>
  <c r="ED71" i="49"/>
  <c r="ED76" i="49"/>
  <c r="ED79" i="49"/>
  <c r="ED86" i="49"/>
  <c r="ED96" i="49"/>
  <c r="ED98" i="49"/>
  <c r="ED78" i="49"/>
  <c r="ED85" i="49"/>
  <c r="ED97" i="49"/>
  <c r="ED80" i="49"/>
  <c r="ED88" i="49"/>
  <c r="ED90" i="49"/>
  <c r="ED92" i="49"/>
  <c r="ED77" i="49"/>
  <c r="ED99" i="49"/>
  <c r="ED101" i="49"/>
  <c r="ED7" i="49"/>
  <c r="ED83" i="49"/>
  <c r="ED102" i="49"/>
  <c r="ED72" i="49"/>
  <c r="ED73" i="49"/>
  <c r="ED100" i="49"/>
  <c r="ED75" i="49"/>
  <c r="ED89" i="49"/>
  <c r="ED81" i="49"/>
  <c r="ED87" i="49"/>
  <c r="ED94" i="49"/>
  <c r="ED91" i="49"/>
  <c r="ED93" i="49"/>
  <c r="DY12" i="49"/>
  <c r="DY20" i="49"/>
  <c r="DY221" i="49" s="1"/>
  <c r="DY28" i="49"/>
  <c r="DY36" i="49"/>
  <c r="DY44" i="49"/>
  <c r="DY52" i="49"/>
  <c r="DY60" i="49"/>
  <c r="DY68" i="49"/>
  <c r="DY41" i="49"/>
  <c r="DY45" i="49"/>
  <c r="DY9" i="49"/>
  <c r="DY57" i="49"/>
  <c r="DY11" i="49"/>
  <c r="DY19" i="49"/>
  <c r="DY27" i="49"/>
  <c r="DY35" i="49"/>
  <c r="DY43" i="49"/>
  <c r="DY51" i="49"/>
  <c r="DY59" i="49"/>
  <c r="DY67" i="49"/>
  <c r="DY8" i="49"/>
  <c r="DY16" i="49"/>
  <c r="DY217" i="49" s="1"/>
  <c r="DY24" i="49"/>
  <c r="DY32" i="49"/>
  <c r="DY40" i="49"/>
  <c r="DY48" i="49"/>
  <c r="DY56" i="49"/>
  <c r="DY64" i="49"/>
  <c r="DY265" i="49" s="1"/>
  <c r="DY65" i="49"/>
  <c r="DY69" i="49"/>
  <c r="DY55" i="49"/>
  <c r="DY53" i="49"/>
  <c r="DY61" i="49"/>
  <c r="DY29" i="49"/>
  <c r="DY23" i="49"/>
  <c r="DY63" i="49"/>
  <c r="DY10" i="49"/>
  <c r="DY15" i="49"/>
  <c r="DY39" i="49"/>
  <c r="DY31" i="49"/>
  <c r="DY47" i="49"/>
  <c r="DY7" i="49"/>
  <c r="DY21" i="49"/>
  <c r="DY14" i="49"/>
  <c r="DY18" i="49"/>
  <c r="DY26" i="49"/>
  <c r="DY227" i="49" s="1"/>
  <c r="DY34" i="49"/>
  <c r="DY42" i="49"/>
  <c r="DY50" i="49"/>
  <c r="DY58" i="49"/>
  <c r="DY66" i="49"/>
  <c r="DY72" i="49"/>
  <c r="DY273" i="49" s="1"/>
  <c r="DY74" i="49"/>
  <c r="DY76" i="49"/>
  <c r="DY78" i="49"/>
  <c r="DY80" i="49"/>
  <c r="DY281" i="49" s="1"/>
  <c r="DY82" i="49"/>
  <c r="DY84" i="49"/>
  <c r="DY86" i="49"/>
  <c r="DY88" i="49"/>
  <c r="DY289" i="49" s="1"/>
  <c r="DY90" i="49"/>
  <c r="DY92" i="49"/>
  <c r="DY293" i="49" s="1"/>
  <c r="DY94" i="49"/>
  <c r="DY96" i="49"/>
  <c r="DY98" i="49"/>
  <c r="DY299" i="49" s="1"/>
  <c r="DY100" i="49"/>
  <c r="DY102" i="49"/>
  <c r="DY17" i="49"/>
  <c r="DY49" i="49"/>
  <c r="DY13" i="49"/>
  <c r="DY25" i="49"/>
  <c r="DY37" i="49"/>
  <c r="DY22" i="49"/>
  <c r="DY30" i="49"/>
  <c r="DY38" i="49"/>
  <c r="DY46" i="49"/>
  <c r="DY54" i="49"/>
  <c r="DY62" i="49"/>
  <c r="DY71" i="49"/>
  <c r="DY73" i="49"/>
  <c r="DY75" i="49"/>
  <c r="DY77" i="49"/>
  <c r="DY79" i="49"/>
  <c r="DY81" i="49"/>
  <c r="DY83" i="49"/>
  <c r="DY85" i="49"/>
  <c r="DY87" i="49"/>
  <c r="DY89" i="49"/>
  <c r="DY91" i="49"/>
  <c r="DY292" i="49" s="1"/>
  <c r="DY93" i="49"/>
  <c r="DY294" i="49" s="1"/>
  <c r="DY95" i="49"/>
  <c r="DY97" i="49"/>
  <c r="DY99" i="49"/>
  <c r="DY300" i="49" s="1"/>
  <c r="DY101" i="49"/>
  <c r="DY33" i="49"/>
  <c r="DY70" i="49"/>
  <c r="DW11" i="49"/>
  <c r="DW15" i="49"/>
  <c r="DW19" i="49"/>
  <c r="DW23" i="49"/>
  <c r="DW27" i="49"/>
  <c r="DW31" i="49"/>
  <c r="DW232" i="49" s="1"/>
  <c r="DW35" i="49"/>
  <c r="DW236" i="49" s="1"/>
  <c r="DW10" i="49"/>
  <c r="DW14" i="49"/>
  <c r="DW18" i="49"/>
  <c r="DW22" i="49"/>
  <c r="DW26" i="49"/>
  <c r="DW30" i="49"/>
  <c r="DW34" i="49"/>
  <c r="DW38" i="49"/>
  <c r="DW9" i="49"/>
  <c r="DW13" i="49"/>
  <c r="DW17" i="49"/>
  <c r="DW21" i="49"/>
  <c r="DW12" i="49"/>
  <c r="DW29" i="49"/>
  <c r="DW37" i="49"/>
  <c r="DW8" i="49"/>
  <c r="DW28" i="49"/>
  <c r="DW229" i="49" s="1"/>
  <c r="DW36" i="49"/>
  <c r="DW39" i="49"/>
  <c r="DW240" i="49" s="1"/>
  <c r="DW16" i="49"/>
  <c r="DW24" i="49"/>
  <c r="DW32" i="49"/>
  <c r="DW41" i="49"/>
  <c r="DW45" i="49"/>
  <c r="DW49" i="49"/>
  <c r="DW53" i="49"/>
  <c r="DW57" i="49"/>
  <c r="DW61" i="49"/>
  <c r="DW65" i="49"/>
  <c r="DW69" i="49"/>
  <c r="DW71" i="49"/>
  <c r="DW75" i="49"/>
  <c r="DW79" i="49"/>
  <c r="DW83" i="49"/>
  <c r="DW87" i="49"/>
  <c r="DW91" i="49"/>
  <c r="DW95" i="49"/>
  <c r="DW99" i="49"/>
  <c r="DW40" i="49"/>
  <c r="DW44" i="49"/>
  <c r="DW48" i="49"/>
  <c r="DW52" i="49"/>
  <c r="DW56" i="49"/>
  <c r="DW60" i="49"/>
  <c r="DW64" i="49"/>
  <c r="DW68" i="49"/>
  <c r="DW74" i="49"/>
  <c r="DW78" i="49"/>
  <c r="DW82" i="49"/>
  <c r="DW86" i="49"/>
  <c r="DW90" i="49"/>
  <c r="DW94" i="49"/>
  <c r="DW98" i="49"/>
  <c r="DW102" i="49"/>
  <c r="DW20" i="49"/>
  <c r="DW33" i="49"/>
  <c r="DW43" i="49"/>
  <c r="DW47" i="49"/>
  <c r="DW51" i="49"/>
  <c r="DW55" i="49"/>
  <c r="DW59" i="49"/>
  <c r="DW63" i="49"/>
  <c r="DW67" i="49"/>
  <c r="DW73" i="49"/>
  <c r="DW77" i="49"/>
  <c r="DW81" i="49"/>
  <c r="DW85" i="49"/>
  <c r="DW89" i="49"/>
  <c r="DW93" i="49"/>
  <c r="DW97" i="49"/>
  <c r="DW101" i="49"/>
  <c r="DW25" i="49"/>
  <c r="DW42" i="49"/>
  <c r="DW46" i="49"/>
  <c r="DW50" i="49"/>
  <c r="DW54" i="49"/>
  <c r="DW58" i="49"/>
  <c r="DW259" i="49" s="1"/>
  <c r="DW62" i="49"/>
  <c r="DW66" i="49"/>
  <c r="DW84" i="49"/>
  <c r="DW100" i="49"/>
  <c r="DW80" i="49"/>
  <c r="DW96" i="49"/>
  <c r="DW76" i="49"/>
  <c r="DW92" i="49"/>
  <c r="DW72" i="49"/>
  <c r="DW88" i="49"/>
  <c r="DW7" i="49"/>
  <c r="DW70" i="49"/>
  <c r="DQ13" i="49"/>
  <c r="DQ21" i="49"/>
  <c r="DQ29" i="49"/>
  <c r="DQ10" i="49"/>
  <c r="DQ18" i="49"/>
  <c r="DQ26" i="49"/>
  <c r="DQ227" i="49" s="1"/>
  <c r="DQ34" i="49"/>
  <c r="DQ42" i="49"/>
  <c r="DQ243" i="49" s="1"/>
  <c r="DQ50" i="49"/>
  <c r="DQ58" i="49"/>
  <c r="DQ259" i="49" s="1"/>
  <c r="DQ66" i="49"/>
  <c r="DQ51" i="49"/>
  <c r="DQ15" i="49"/>
  <c r="DQ43" i="49"/>
  <c r="DQ47" i="49"/>
  <c r="DQ70" i="49"/>
  <c r="DQ9" i="49"/>
  <c r="DQ30" i="49"/>
  <c r="DQ62" i="49"/>
  <c r="DQ39" i="49"/>
  <c r="DQ25" i="49"/>
  <c r="DQ45" i="49"/>
  <c r="DQ65" i="49"/>
  <c r="DQ22" i="49"/>
  <c r="DQ54" i="49"/>
  <c r="DQ41" i="49"/>
  <c r="DQ53" i="49"/>
  <c r="DQ7" i="49"/>
  <c r="DQ63" i="49"/>
  <c r="DQ14" i="49"/>
  <c r="DQ215" i="49" s="1"/>
  <c r="DQ46" i="49"/>
  <c r="DQ17" i="49"/>
  <c r="DQ33" i="49"/>
  <c r="DQ49" i="49"/>
  <c r="DQ61" i="49"/>
  <c r="DQ27" i="49"/>
  <c r="DQ8" i="49"/>
  <c r="DQ16" i="49"/>
  <c r="DQ38" i="49"/>
  <c r="DQ37" i="49"/>
  <c r="DQ57" i="49"/>
  <c r="DQ69" i="49"/>
  <c r="DQ11" i="49"/>
  <c r="DQ35" i="49"/>
  <c r="DQ12" i="49"/>
  <c r="DQ71" i="49"/>
  <c r="DQ73" i="49"/>
  <c r="DQ75" i="49"/>
  <c r="DQ77" i="49"/>
  <c r="DQ79" i="49"/>
  <c r="DQ81" i="49"/>
  <c r="DQ83" i="49"/>
  <c r="DQ85" i="49"/>
  <c r="DQ87" i="49"/>
  <c r="DQ89" i="49"/>
  <c r="DQ91" i="49"/>
  <c r="DQ93" i="49"/>
  <c r="DQ95" i="49"/>
  <c r="DQ97" i="49"/>
  <c r="DQ99" i="49"/>
  <c r="DQ101" i="49"/>
  <c r="DQ23" i="49"/>
  <c r="DQ24" i="49"/>
  <c r="DQ32" i="49"/>
  <c r="DQ40" i="49"/>
  <c r="DQ48" i="49"/>
  <c r="DQ56" i="49"/>
  <c r="DQ64" i="49"/>
  <c r="DQ19" i="49"/>
  <c r="DQ67" i="49"/>
  <c r="DQ72" i="49"/>
  <c r="DQ74" i="49"/>
  <c r="DQ76" i="49"/>
  <c r="DQ78" i="49"/>
  <c r="DQ80" i="49"/>
  <c r="DQ82" i="49"/>
  <c r="DQ84" i="49"/>
  <c r="DQ86" i="49"/>
  <c r="DQ88" i="49"/>
  <c r="DQ90" i="49"/>
  <c r="DQ92" i="49"/>
  <c r="DQ293" i="49" s="1"/>
  <c r="DQ94" i="49"/>
  <c r="DQ96" i="49"/>
  <c r="DQ98" i="49"/>
  <c r="DQ100" i="49"/>
  <c r="DQ102" i="49"/>
  <c r="DQ31" i="49"/>
  <c r="DQ20" i="49"/>
  <c r="DQ28" i="49"/>
  <c r="DQ36" i="49"/>
  <c r="DQ237" i="49" s="1"/>
  <c r="DQ44" i="49"/>
  <c r="DQ52" i="49"/>
  <c r="DQ60" i="49"/>
  <c r="DQ68" i="49"/>
  <c r="DQ55" i="49"/>
  <c r="DQ59" i="49"/>
  <c r="DM12" i="49"/>
  <c r="DM20" i="49"/>
  <c r="DM28" i="49"/>
  <c r="DM9" i="49"/>
  <c r="DM17" i="49"/>
  <c r="DM25" i="49"/>
  <c r="DM226" i="49" s="1"/>
  <c r="DM33" i="49"/>
  <c r="DM41" i="49"/>
  <c r="DM49" i="49"/>
  <c r="DM57" i="49"/>
  <c r="DM65" i="49"/>
  <c r="DM50" i="49"/>
  <c r="DM251" i="49" s="1"/>
  <c r="DM8" i="49"/>
  <c r="DM16" i="49"/>
  <c r="DM13" i="49"/>
  <c r="DM45" i="49"/>
  <c r="DM24" i="49"/>
  <c r="DM48" i="49"/>
  <c r="DM60" i="49"/>
  <c r="DM7" i="49"/>
  <c r="DM26" i="49"/>
  <c r="DM34" i="49"/>
  <c r="DM38" i="49"/>
  <c r="DM37" i="49"/>
  <c r="DM69" i="49"/>
  <c r="DM36" i="49"/>
  <c r="DM56" i="49"/>
  <c r="DM68" i="49"/>
  <c r="DM70" i="49"/>
  <c r="DM10" i="49"/>
  <c r="DM14" i="49"/>
  <c r="DM29" i="49"/>
  <c r="DM61" i="49"/>
  <c r="DM42" i="49"/>
  <c r="DM32" i="49"/>
  <c r="DM44" i="49"/>
  <c r="DM64" i="49"/>
  <c r="DM54" i="49"/>
  <c r="DM15" i="49"/>
  <c r="DM21" i="49"/>
  <c r="DM53" i="49"/>
  <c r="DM40" i="49"/>
  <c r="DM52" i="49"/>
  <c r="DM58" i="49"/>
  <c r="DM23" i="49"/>
  <c r="DM31" i="49"/>
  <c r="DM39" i="49"/>
  <c r="DM47" i="49"/>
  <c r="DM55" i="49"/>
  <c r="DM63" i="49"/>
  <c r="DM72" i="49"/>
  <c r="DM74" i="49"/>
  <c r="DM76" i="49"/>
  <c r="DM78" i="49"/>
  <c r="DM279" i="49" s="1"/>
  <c r="DM80" i="49"/>
  <c r="DM82" i="49"/>
  <c r="DM84" i="49"/>
  <c r="DM86" i="49"/>
  <c r="DM88" i="49"/>
  <c r="DM90" i="49"/>
  <c r="DM92" i="49"/>
  <c r="DM94" i="49"/>
  <c r="DM96" i="49"/>
  <c r="DM98" i="49"/>
  <c r="DM100" i="49"/>
  <c r="DM102" i="49"/>
  <c r="DM22" i="49"/>
  <c r="DM11" i="49"/>
  <c r="DM18" i="49"/>
  <c r="DM46" i="49"/>
  <c r="DM66" i="49"/>
  <c r="DM19" i="49"/>
  <c r="DM220" i="49" s="1"/>
  <c r="DM27" i="49"/>
  <c r="DM35" i="49"/>
  <c r="DM236" i="49" s="1"/>
  <c r="DM43" i="49"/>
  <c r="DM51" i="49"/>
  <c r="DM59" i="49"/>
  <c r="DM67" i="49"/>
  <c r="DM71" i="49"/>
  <c r="DM73" i="49"/>
  <c r="DM75" i="49"/>
  <c r="DM77" i="49"/>
  <c r="DM79" i="49"/>
  <c r="DM81" i="49"/>
  <c r="DM83" i="49"/>
  <c r="DM85" i="49"/>
  <c r="DM286" i="49" s="1"/>
  <c r="DM87" i="49"/>
  <c r="DM89" i="49"/>
  <c r="DM91" i="49"/>
  <c r="DM292" i="49" s="1"/>
  <c r="DM93" i="49"/>
  <c r="DM294" i="49" s="1"/>
  <c r="DM95" i="49"/>
  <c r="DM97" i="49"/>
  <c r="DM99" i="49"/>
  <c r="DM300" i="49" s="1"/>
  <c r="DM101" i="49"/>
  <c r="DM302" i="49" s="1"/>
  <c r="DM30" i="49"/>
  <c r="DM62" i="49"/>
  <c r="DF8" i="49"/>
  <c r="DF12" i="49"/>
  <c r="DF16" i="49"/>
  <c r="DF20" i="49"/>
  <c r="DF24" i="49"/>
  <c r="DF28" i="49"/>
  <c r="DF32" i="49"/>
  <c r="DF36" i="49"/>
  <c r="DF40" i="49"/>
  <c r="DF44" i="49"/>
  <c r="DF48" i="49"/>
  <c r="DF52" i="49"/>
  <c r="DF56" i="49"/>
  <c r="DF257" i="49" s="1"/>
  <c r="DF60" i="49"/>
  <c r="DF64" i="49"/>
  <c r="DF68" i="49"/>
  <c r="DF269" i="49" s="1"/>
  <c r="DF11" i="49"/>
  <c r="DF15" i="49"/>
  <c r="DF216" i="49" s="1"/>
  <c r="DF19" i="49"/>
  <c r="DF23" i="49"/>
  <c r="DF27" i="49"/>
  <c r="DF31" i="49"/>
  <c r="DF35" i="49"/>
  <c r="DF39" i="49"/>
  <c r="DF43" i="49"/>
  <c r="DF47" i="49"/>
  <c r="DF51" i="49"/>
  <c r="DF55" i="49"/>
  <c r="DF59" i="49"/>
  <c r="DF63" i="49"/>
  <c r="DF67" i="49"/>
  <c r="DF10" i="49"/>
  <c r="DF14" i="49"/>
  <c r="DF18" i="49"/>
  <c r="DF22" i="49"/>
  <c r="DF26" i="49"/>
  <c r="DF227" i="49" s="1"/>
  <c r="DF30" i="49"/>
  <c r="DF34" i="49"/>
  <c r="DF38" i="49"/>
  <c r="DF42" i="49"/>
  <c r="DF46" i="49"/>
  <c r="DF50" i="49"/>
  <c r="DF54" i="49"/>
  <c r="DF58" i="49"/>
  <c r="DF62" i="49"/>
  <c r="DF66" i="49"/>
  <c r="DF70" i="49"/>
  <c r="DF9" i="49"/>
  <c r="DF13" i="49"/>
  <c r="DF17" i="49"/>
  <c r="DF25" i="49"/>
  <c r="DF41" i="49"/>
  <c r="DF57" i="49"/>
  <c r="DF21" i="49"/>
  <c r="DF37" i="49"/>
  <c r="DF53" i="49"/>
  <c r="DF69" i="49"/>
  <c r="DF33" i="49"/>
  <c r="DF234" i="49" s="1"/>
  <c r="DF49" i="49"/>
  <c r="DF65" i="49"/>
  <c r="DF29" i="49"/>
  <c r="DF45" i="49"/>
  <c r="DF61" i="49"/>
  <c r="DF86" i="49"/>
  <c r="DF75" i="49"/>
  <c r="DF85" i="49"/>
  <c r="DF93" i="49"/>
  <c r="DF96" i="49"/>
  <c r="DF98" i="49"/>
  <c r="DF102" i="49"/>
  <c r="DF82" i="49"/>
  <c r="DF74" i="49"/>
  <c r="DF77" i="49"/>
  <c r="DF101" i="49"/>
  <c r="DF71" i="49"/>
  <c r="DF89" i="49"/>
  <c r="DF81" i="49"/>
  <c r="DF78" i="49"/>
  <c r="DF279" i="49" s="1"/>
  <c r="DF87" i="49"/>
  <c r="DF97" i="49"/>
  <c r="DF76" i="49"/>
  <c r="DF90" i="49"/>
  <c r="DF95" i="49"/>
  <c r="DF84" i="49"/>
  <c r="DF94" i="49"/>
  <c r="DF92" i="49"/>
  <c r="DF79" i="49"/>
  <c r="DF80" i="49"/>
  <c r="DF7" i="49"/>
  <c r="DF83" i="49"/>
  <c r="DF88" i="49"/>
  <c r="DF72" i="49"/>
  <c r="DF73" i="49"/>
  <c r="DF91" i="49"/>
  <c r="DF99" i="49"/>
  <c r="DF100" i="49"/>
  <c r="DF301" i="49" s="1"/>
  <c r="DE11" i="49"/>
  <c r="DE19" i="49"/>
  <c r="DE220" i="49" s="1"/>
  <c r="DE27" i="49"/>
  <c r="DE35" i="49"/>
  <c r="DE43" i="49"/>
  <c r="DE51" i="49"/>
  <c r="DE59" i="49"/>
  <c r="DE67" i="49"/>
  <c r="DE52" i="49"/>
  <c r="DE44" i="49"/>
  <c r="DE60" i="49"/>
  <c r="DE10" i="49"/>
  <c r="DE18" i="49"/>
  <c r="DE26" i="49"/>
  <c r="DE34" i="49"/>
  <c r="DE42" i="49"/>
  <c r="DE50" i="49"/>
  <c r="DE58" i="49"/>
  <c r="DE66" i="49"/>
  <c r="DE15" i="49"/>
  <c r="DE23" i="49"/>
  <c r="DE31" i="49"/>
  <c r="DE232" i="49" s="1"/>
  <c r="DE39" i="49"/>
  <c r="DE47" i="49"/>
  <c r="DE55" i="49"/>
  <c r="DE63" i="49"/>
  <c r="DE40" i="49"/>
  <c r="DE56" i="49"/>
  <c r="DE14" i="49"/>
  <c r="DE38" i="49"/>
  <c r="DE70" i="49"/>
  <c r="DE32" i="49"/>
  <c r="DE22" i="49"/>
  <c r="DE46" i="49"/>
  <c r="DE12" i="49"/>
  <c r="DE16" i="49"/>
  <c r="DE20" i="49"/>
  <c r="DE36" i="49"/>
  <c r="DE9" i="49"/>
  <c r="DE54" i="49"/>
  <c r="DE7" i="49"/>
  <c r="DE48" i="49"/>
  <c r="DE249" i="49" s="1"/>
  <c r="DE30" i="49"/>
  <c r="DE62" i="49"/>
  <c r="DE64" i="49"/>
  <c r="DE13" i="49"/>
  <c r="DE25" i="49"/>
  <c r="DE226" i="49" s="1"/>
  <c r="DE33" i="49"/>
  <c r="DE41" i="49"/>
  <c r="DE49" i="49"/>
  <c r="DE57" i="49"/>
  <c r="DE65" i="49"/>
  <c r="DE71" i="49"/>
  <c r="DE73" i="49"/>
  <c r="DE75" i="49"/>
  <c r="DE276" i="49" s="1"/>
  <c r="DE77" i="49"/>
  <c r="DE79" i="49"/>
  <c r="DE81" i="49"/>
  <c r="DE83" i="49"/>
  <c r="DE284" i="49" s="1"/>
  <c r="DE85" i="49"/>
  <c r="DE286" i="49" s="1"/>
  <c r="DE87" i="49"/>
  <c r="DE89" i="49"/>
  <c r="DE91" i="49"/>
  <c r="DE93" i="49"/>
  <c r="DE95" i="49"/>
  <c r="DE97" i="49"/>
  <c r="DE298" i="49" s="1"/>
  <c r="DE99" i="49"/>
  <c r="DE101" i="49"/>
  <c r="DE17" i="49"/>
  <c r="DE21" i="49"/>
  <c r="DE29" i="49"/>
  <c r="DE37" i="49"/>
  <c r="DE45" i="49"/>
  <c r="DE53" i="49"/>
  <c r="DE61" i="49"/>
  <c r="DE69" i="49"/>
  <c r="DE28" i="49"/>
  <c r="DE72" i="49"/>
  <c r="DE74" i="49"/>
  <c r="DE76" i="49"/>
  <c r="DE277" i="49" s="1"/>
  <c r="DE78" i="49"/>
  <c r="DE80" i="49"/>
  <c r="DE281" i="49" s="1"/>
  <c r="DE82" i="49"/>
  <c r="DE84" i="49"/>
  <c r="DE86" i="49"/>
  <c r="DE88" i="49"/>
  <c r="DE90" i="49"/>
  <c r="DE92" i="49"/>
  <c r="DE94" i="49"/>
  <c r="DE96" i="49"/>
  <c r="DE297" i="49" s="1"/>
  <c r="DE98" i="49"/>
  <c r="DE299" i="49" s="1"/>
  <c r="DE100" i="49"/>
  <c r="DE102" i="49"/>
  <c r="DE8" i="49"/>
  <c r="DE24" i="49"/>
  <c r="DE68" i="49"/>
  <c r="DA10" i="49"/>
  <c r="DA18" i="49"/>
  <c r="DA26" i="49"/>
  <c r="DA227" i="49" s="1"/>
  <c r="DA34" i="49"/>
  <c r="DA42" i="49"/>
  <c r="DA50" i="49"/>
  <c r="DA251" i="49" s="1"/>
  <c r="DA58" i="49"/>
  <c r="DA66" i="49"/>
  <c r="DA267" i="49" s="1"/>
  <c r="DA55" i="49"/>
  <c r="DA63" i="49"/>
  <c r="DA9" i="49"/>
  <c r="DA17" i="49"/>
  <c r="DA25" i="49"/>
  <c r="DA33" i="49"/>
  <c r="DA41" i="49"/>
  <c r="DA49" i="49"/>
  <c r="DA57" i="49"/>
  <c r="DA65" i="49"/>
  <c r="DA14" i="49"/>
  <c r="DA22" i="49"/>
  <c r="DA30" i="49"/>
  <c r="DA38" i="49"/>
  <c r="DA46" i="49"/>
  <c r="DA54" i="49"/>
  <c r="DA62" i="49"/>
  <c r="DA59" i="49"/>
  <c r="DA260" i="49" s="1"/>
  <c r="DA53" i="49"/>
  <c r="DA35" i="49"/>
  <c r="DA21" i="49"/>
  <c r="DA61" i="49"/>
  <c r="DA7" i="49"/>
  <c r="DA8" i="49"/>
  <c r="DA16" i="49"/>
  <c r="DA13" i="49"/>
  <c r="DA37" i="49"/>
  <c r="DA69" i="49"/>
  <c r="DA23" i="49"/>
  <c r="DA31" i="49"/>
  <c r="DA67" i="49"/>
  <c r="DA29" i="49"/>
  <c r="DA45" i="49"/>
  <c r="DA19" i="49"/>
  <c r="DA43" i="49"/>
  <c r="DA51" i="49"/>
  <c r="DA252" i="49" s="1"/>
  <c r="DA70" i="49"/>
  <c r="DA12" i="49"/>
  <c r="DA213" i="49" s="1"/>
  <c r="DA24" i="49"/>
  <c r="DA32" i="49"/>
  <c r="DA233" i="49" s="1"/>
  <c r="DA40" i="49"/>
  <c r="DA48" i="49"/>
  <c r="DA56" i="49"/>
  <c r="DA64" i="49"/>
  <c r="DA71" i="49"/>
  <c r="DA73" i="49"/>
  <c r="DA75" i="49"/>
  <c r="DA77" i="49"/>
  <c r="DA79" i="49"/>
  <c r="DA81" i="49"/>
  <c r="DA83" i="49"/>
  <c r="DA85" i="49"/>
  <c r="DA87" i="49"/>
  <c r="DA89" i="49"/>
  <c r="DA91" i="49"/>
  <c r="DA93" i="49"/>
  <c r="DA95" i="49"/>
  <c r="DA97" i="49"/>
  <c r="DA298" i="49" s="1"/>
  <c r="DA99" i="49"/>
  <c r="DA101" i="49"/>
  <c r="DA11" i="49"/>
  <c r="DA47" i="49"/>
  <c r="DA20" i="49"/>
  <c r="DA28" i="49"/>
  <c r="DA36" i="49"/>
  <c r="DA44" i="49"/>
  <c r="DA52" i="49"/>
  <c r="DA60" i="49"/>
  <c r="DA68" i="49"/>
  <c r="DA72" i="49"/>
  <c r="DA74" i="49"/>
  <c r="DA76" i="49"/>
  <c r="DA78" i="49"/>
  <c r="DA80" i="49"/>
  <c r="DA82" i="49"/>
  <c r="DA84" i="49"/>
  <c r="DA86" i="49"/>
  <c r="DA88" i="49"/>
  <c r="DA289" i="49" s="1"/>
  <c r="DA90" i="49"/>
  <c r="DA92" i="49"/>
  <c r="DA94" i="49"/>
  <c r="DA96" i="49"/>
  <c r="DA297" i="49" s="1"/>
  <c r="DA98" i="49"/>
  <c r="DA100" i="49"/>
  <c r="DA102" i="49"/>
  <c r="DA15" i="49"/>
  <c r="DA27" i="49"/>
  <c r="DA39" i="49"/>
  <c r="CU8" i="49"/>
  <c r="CU12" i="49"/>
  <c r="CU16" i="49"/>
  <c r="CU20" i="49"/>
  <c r="CU24" i="49"/>
  <c r="CU28" i="49"/>
  <c r="CU229" i="49" s="1"/>
  <c r="CU32" i="49"/>
  <c r="CU233" i="49" s="1"/>
  <c r="CU36" i="49"/>
  <c r="CU237" i="49" s="1"/>
  <c r="CU11" i="49"/>
  <c r="CU15" i="49"/>
  <c r="CU216" i="49" s="1"/>
  <c r="CU19" i="49"/>
  <c r="CU23" i="49"/>
  <c r="CU27" i="49"/>
  <c r="CU31" i="49"/>
  <c r="CU35" i="49"/>
  <c r="CU39" i="49"/>
  <c r="CU10" i="49"/>
  <c r="CU14" i="49"/>
  <c r="CU18" i="49"/>
  <c r="CU22" i="49"/>
  <c r="CU21" i="49"/>
  <c r="CU30" i="49"/>
  <c r="CU38" i="49"/>
  <c r="CU17" i="49"/>
  <c r="CU29" i="49"/>
  <c r="CU37" i="49"/>
  <c r="CU13" i="49"/>
  <c r="CU9" i="49"/>
  <c r="CU25" i="49"/>
  <c r="CU33" i="49"/>
  <c r="CU234" i="49" s="1"/>
  <c r="CU42" i="49"/>
  <c r="CU46" i="49"/>
  <c r="CU50" i="49"/>
  <c r="CU54" i="49"/>
  <c r="CU58" i="49"/>
  <c r="CU62" i="49"/>
  <c r="CU66" i="49"/>
  <c r="CU70" i="49"/>
  <c r="CU72" i="49"/>
  <c r="CU76" i="49"/>
  <c r="CU80" i="49"/>
  <c r="CU84" i="49"/>
  <c r="CU88" i="49"/>
  <c r="CU92" i="49"/>
  <c r="CU96" i="49"/>
  <c r="CU100" i="49"/>
  <c r="CU40" i="49"/>
  <c r="CU41" i="49"/>
  <c r="CU45" i="49"/>
  <c r="CU49" i="49"/>
  <c r="CU250" i="49" s="1"/>
  <c r="CU53" i="49"/>
  <c r="CU57" i="49"/>
  <c r="CU61" i="49"/>
  <c r="CU65" i="49"/>
  <c r="CU69" i="49"/>
  <c r="CU71" i="49"/>
  <c r="CU75" i="49"/>
  <c r="CU79" i="49"/>
  <c r="CU83" i="49"/>
  <c r="CU87" i="49"/>
  <c r="CU91" i="49"/>
  <c r="CU95" i="49"/>
  <c r="CU99" i="49"/>
  <c r="CU26" i="49"/>
  <c r="CU44" i="49"/>
  <c r="CU48" i="49"/>
  <c r="CU52" i="49"/>
  <c r="CU56" i="49"/>
  <c r="CU60" i="49"/>
  <c r="CU64" i="49"/>
  <c r="CU265" i="49" s="1"/>
  <c r="CU68" i="49"/>
  <c r="CU74" i="49"/>
  <c r="CU78" i="49"/>
  <c r="CU82" i="49"/>
  <c r="CU86" i="49"/>
  <c r="CU90" i="49"/>
  <c r="CU94" i="49"/>
  <c r="CU98" i="49"/>
  <c r="CU102" i="49"/>
  <c r="CU34" i="49"/>
  <c r="CU43" i="49"/>
  <c r="CU47" i="49"/>
  <c r="CU51" i="49"/>
  <c r="CU55" i="49"/>
  <c r="CU59" i="49"/>
  <c r="CU63" i="49"/>
  <c r="CU67" i="49"/>
  <c r="CU268" i="49" s="1"/>
  <c r="CU77" i="49"/>
  <c r="CU278" i="49" s="1"/>
  <c r="CU93" i="49"/>
  <c r="CU73" i="49"/>
  <c r="CU89" i="49"/>
  <c r="CU85" i="49"/>
  <c r="CU101" i="49"/>
  <c r="CU7" i="49"/>
  <c r="CU81" i="49"/>
  <c r="CU97" i="49"/>
  <c r="CR10" i="49"/>
  <c r="CR211" i="49" s="1"/>
  <c r="CR14" i="49"/>
  <c r="CR215" i="49" s="1"/>
  <c r="CR18" i="49"/>
  <c r="CR22" i="49"/>
  <c r="CR26" i="49"/>
  <c r="CR30" i="49"/>
  <c r="CR34" i="49"/>
  <c r="CR38" i="49"/>
  <c r="CR42" i="49"/>
  <c r="CR46" i="49"/>
  <c r="CR50" i="49"/>
  <c r="CR54" i="49"/>
  <c r="CR58" i="49"/>
  <c r="CR62" i="49"/>
  <c r="CR263" i="49" s="1"/>
  <c r="CR66" i="49"/>
  <c r="CR70" i="49"/>
  <c r="CR7" i="49"/>
  <c r="CR9" i="49"/>
  <c r="CR13" i="49"/>
  <c r="CR17" i="49"/>
  <c r="CR21" i="49"/>
  <c r="CR25" i="49"/>
  <c r="CR29" i="49"/>
  <c r="CR33" i="49"/>
  <c r="CR37" i="49"/>
  <c r="CR41" i="49"/>
  <c r="CR45" i="49"/>
  <c r="CR49" i="49"/>
  <c r="CR53" i="49"/>
  <c r="CR254" i="49" s="1"/>
  <c r="CR57" i="49"/>
  <c r="CR258" i="49" s="1"/>
  <c r="CR61" i="49"/>
  <c r="CR65" i="49"/>
  <c r="CR266" i="49" s="1"/>
  <c r="CR69" i="49"/>
  <c r="CR8" i="49"/>
  <c r="CR12" i="49"/>
  <c r="CR16" i="49"/>
  <c r="CR20" i="49"/>
  <c r="CR24" i="49"/>
  <c r="CR28" i="49"/>
  <c r="CR32" i="49"/>
  <c r="CR36" i="49"/>
  <c r="CR40" i="49"/>
  <c r="CR44" i="49"/>
  <c r="CR48" i="49"/>
  <c r="CR52" i="49"/>
  <c r="CR56" i="49"/>
  <c r="CR60" i="49"/>
  <c r="CR64" i="49"/>
  <c r="CR68" i="49"/>
  <c r="CR11" i="49"/>
  <c r="CR15" i="49"/>
  <c r="CR216" i="49" s="1"/>
  <c r="CR31" i="49"/>
  <c r="CR47" i="49"/>
  <c r="CR63" i="49"/>
  <c r="CR264" i="49" s="1"/>
  <c r="CR74" i="49"/>
  <c r="CR78" i="49"/>
  <c r="CR82" i="49"/>
  <c r="CR86" i="49"/>
  <c r="CR90" i="49"/>
  <c r="CR94" i="49"/>
  <c r="CR98" i="49"/>
  <c r="CR102" i="49"/>
  <c r="CR27" i="49"/>
  <c r="CR43" i="49"/>
  <c r="CR59" i="49"/>
  <c r="CR73" i="49"/>
  <c r="CR77" i="49"/>
  <c r="CR81" i="49"/>
  <c r="CR85" i="49"/>
  <c r="CR89" i="49"/>
  <c r="CR93" i="49"/>
  <c r="CR294" i="49" s="1"/>
  <c r="CR97" i="49"/>
  <c r="CR298" i="49" s="1"/>
  <c r="CR101" i="49"/>
  <c r="CR302" i="49" s="1"/>
  <c r="CR23" i="49"/>
  <c r="CR224" i="49" s="1"/>
  <c r="CR39" i="49"/>
  <c r="CR55" i="49"/>
  <c r="CR72" i="49"/>
  <c r="CR76" i="49"/>
  <c r="CR80" i="49"/>
  <c r="CR84" i="49"/>
  <c r="CR88" i="49"/>
  <c r="CR92" i="49"/>
  <c r="CR96" i="49"/>
  <c r="CR100" i="49"/>
  <c r="CR19" i="49"/>
  <c r="CR35" i="49"/>
  <c r="CR51" i="49"/>
  <c r="CR67" i="49"/>
  <c r="CR71" i="49"/>
  <c r="CR272" i="49" s="1"/>
  <c r="CR75" i="49"/>
  <c r="CR79" i="49"/>
  <c r="CR83" i="49"/>
  <c r="CR284" i="49" s="1"/>
  <c r="CR87" i="49"/>
  <c r="CR91" i="49"/>
  <c r="CR95" i="49"/>
  <c r="CR99" i="49"/>
  <c r="CN9" i="49"/>
  <c r="CN13" i="49"/>
  <c r="CN17" i="49"/>
  <c r="CN21" i="49"/>
  <c r="CN25" i="49"/>
  <c r="CN29" i="49"/>
  <c r="CN33" i="49"/>
  <c r="CN37" i="49"/>
  <c r="CN41" i="49"/>
  <c r="CN45" i="49"/>
  <c r="CN49" i="49"/>
  <c r="CN53" i="49"/>
  <c r="CN57" i="49"/>
  <c r="CN61" i="49"/>
  <c r="CN65" i="49"/>
  <c r="CN266" i="49" s="1"/>
  <c r="CN69" i="49"/>
  <c r="CN270" i="49" s="1"/>
  <c r="CN8" i="49"/>
  <c r="CN12" i="49"/>
  <c r="CN16" i="49"/>
  <c r="CN20" i="49"/>
  <c r="CN24" i="49"/>
  <c r="CN28" i="49"/>
  <c r="CN32" i="49"/>
  <c r="CN36" i="49"/>
  <c r="CN40" i="49"/>
  <c r="CN241" i="49" s="1"/>
  <c r="CN44" i="49"/>
  <c r="CN48" i="49"/>
  <c r="CN52" i="49"/>
  <c r="CN56" i="49"/>
  <c r="CN257" i="49" s="1"/>
  <c r="CN60" i="49"/>
  <c r="CN64" i="49"/>
  <c r="CN68" i="49"/>
  <c r="CN11" i="49"/>
  <c r="CN15" i="49"/>
  <c r="CN19" i="49"/>
  <c r="CN23" i="49"/>
  <c r="CN224" i="49" s="1"/>
  <c r="CN27" i="49"/>
  <c r="CN31" i="49"/>
  <c r="CN232" i="49" s="1"/>
  <c r="CN35" i="49"/>
  <c r="CN39" i="49"/>
  <c r="CN43" i="49"/>
  <c r="CN47" i="49"/>
  <c r="CN51" i="49"/>
  <c r="CN55" i="49"/>
  <c r="CN59" i="49"/>
  <c r="CN63" i="49"/>
  <c r="CN67" i="49"/>
  <c r="CN10" i="49"/>
  <c r="CN14" i="49"/>
  <c r="CN215" i="49" s="1"/>
  <c r="CN18" i="49"/>
  <c r="CN30" i="49"/>
  <c r="CN46" i="49"/>
  <c r="CN62" i="49"/>
  <c r="CN73" i="49"/>
  <c r="CN77" i="49"/>
  <c r="CN278" i="49" s="1"/>
  <c r="CN81" i="49"/>
  <c r="CN282" i="49" s="1"/>
  <c r="CN85" i="49"/>
  <c r="CN89" i="49"/>
  <c r="CN290" i="49" s="1"/>
  <c r="CN93" i="49"/>
  <c r="CN97" i="49"/>
  <c r="CN101" i="49"/>
  <c r="CN26" i="49"/>
  <c r="CN42" i="49"/>
  <c r="CN58" i="49"/>
  <c r="CN7" i="49"/>
  <c r="CN72" i="49"/>
  <c r="CN76" i="49"/>
  <c r="CN80" i="49"/>
  <c r="CN84" i="49"/>
  <c r="CN88" i="49"/>
  <c r="CN92" i="49"/>
  <c r="CN96" i="49"/>
  <c r="CN100" i="49"/>
  <c r="CN301" i="49" s="1"/>
  <c r="CN22" i="49"/>
  <c r="CN38" i="49"/>
  <c r="CN239" i="49" s="1"/>
  <c r="CN54" i="49"/>
  <c r="CN70" i="49"/>
  <c r="CN71" i="49"/>
  <c r="CN272" i="49" s="1"/>
  <c r="CN75" i="49"/>
  <c r="CN79" i="49"/>
  <c r="CN83" i="49"/>
  <c r="CN87" i="49"/>
  <c r="CN91" i="49"/>
  <c r="CN95" i="49"/>
  <c r="CN99" i="49"/>
  <c r="CN34" i="49"/>
  <c r="CN50" i="49"/>
  <c r="CN66" i="49"/>
  <c r="CN74" i="49"/>
  <c r="CN78" i="49"/>
  <c r="CN82" i="49"/>
  <c r="CN86" i="49"/>
  <c r="CN90" i="49"/>
  <c r="CN94" i="49"/>
  <c r="CN98" i="49"/>
  <c r="CN102" i="49"/>
  <c r="CN303" i="49" s="1"/>
  <c r="CL11" i="49"/>
  <c r="CL15" i="49"/>
  <c r="CL216" i="49" s="1"/>
  <c r="CL19" i="49"/>
  <c r="CL23" i="49"/>
  <c r="CL27" i="49"/>
  <c r="CL31" i="49"/>
  <c r="CL35" i="49"/>
  <c r="CL39" i="49"/>
  <c r="CL43" i="49"/>
  <c r="CL47" i="49"/>
  <c r="CL51" i="49"/>
  <c r="CL252" i="49" s="1"/>
  <c r="CL55" i="49"/>
  <c r="CL59" i="49"/>
  <c r="CL63" i="49"/>
  <c r="CL67" i="49"/>
  <c r="CL10" i="49"/>
  <c r="CL14" i="49"/>
  <c r="CL18" i="49"/>
  <c r="CL22" i="49"/>
  <c r="CL223" i="49" s="1"/>
  <c r="CL26" i="49"/>
  <c r="CL227" i="49" s="1"/>
  <c r="CL30" i="49"/>
  <c r="CL34" i="49"/>
  <c r="CL38" i="49"/>
  <c r="CL42" i="49"/>
  <c r="CL46" i="49"/>
  <c r="CL50" i="49"/>
  <c r="CL54" i="49"/>
  <c r="CL58" i="49"/>
  <c r="CL62" i="49"/>
  <c r="CL66" i="49"/>
  <c r="CL70" i="49"/>
  <c r="CL9" i="49"/>
  <c r="CL13" i="49"/>
  <c r="CL17" i="49"/>
  <c r="CL21" i="49"/>
  <c r="CL25" i="49"/>
  <c r="CL29" i="49"/>
  <c r="CL33" i="49"/>
  <c r="CL37" i="49"/>
  <c r="CL41" i="49"/>
  <c r="CL242" i="49" s="1"/>
  <c r="CL45" i="49"/>
  <c r="CL49" i="49"/>
  <c r="CL250" i="49" s="1"/>
  <c r="CL53" i="49"/>
  <c r="CL57" i="49"/>
  <c r="CL61" i="49"/>
  <c r="CL65" i="49"/>
  <c r="CL69" i="49"/>
  <c r="CL8" i="49"/>
  <c r="CL12" i="49"/>
  <c r="CL16" i="49"/>
  <c r="CL20" i="49"/>
  <c r="CL36" i="49"/>
  <c r="CL52" i="49"/>
  <c r="CL68" i="49"/>
  <c r="CL32" i="49"/>
  <c r="CL48" i="49"/>
  <c r="CL64" i="49"/>
  <c r="CL28" i="49"/>
  <c r="CL44" i="49"/>
  <c r="CL245" i="49" s="1"/>
  <c r="CL60" i="49"/>
  <c r="CL24" i="49"/>
  <c r="CL40" i="49"/>
  <c r="CL241" i="49" s="1"/>
  <c r="CL56" i="49"/>
  <c r="CL78" i="49"/>
  <c r="CL81" i="49"/>
  <c r="CL82" i="49"/>
  <c r="CL95" i="49"/>
  <c r="CL101" i="49"/>
  <c r="CL76" i="49"/>
  <c r="CL91" i="49"/>
  <c r="CL97" i="49"/>
  <c r="CL89" i="49"/>
  <c r="CL94" i="49"/>
  <c r="CL75" i="49"/>
  <c r="CL73" i="49"/>
  <c r="CL85" i="49"/>
  <c r="CL90" i="49"/>
  <c r="CL92" i="49"/>
  <c r="CL102" i="49"/>
  <c r="CL80" i="49"/>
  <c r="CL281" i="49" s="1"/>
  <c r="CL74" i="49"/>
  <c r="CL83" i="49"/>
  <c r="CL96" i="49"/>
  <c r="CL84" i="49"/>
  <c r="CL7" i="49"/>
  <c r="CL72" i="49"/>
  <c r="CL88" i="49"/>
  <c r="CL99" i="49"/>
  <c r="CL100" i="49"/>
  <c r="CL77" i="49"/>
  <c r="CL71" i="49"/>
  <c r="CL87" i="49"/>
  <c r="CL98" i="49"/>
  <c r="CL79" i="49"/>
  <c r="CL86" i="49"/>
  <c r="CL93" i="49"/>
  <c r="CJ8" i="49"/>
  <c r="CJ209" i="49" s="1"/>
  <c r="CJ12" i="49"/>
  <c r="CJ16" i="49"/>
  <c r="CJ217" i="49" s="1"/>
  <c r="CJ20" i="49"/>
  <c r="CJ221" i="49" s="1"/>
  <c r="CJ24" i="49"/>
  <c r="CJ28" i="49"/>
  <c r="CJ229" i="49" s="1"/>
  <c r="CJ32" i="49"/>
  <c r="CJ36" i="49"/>
  <c r="CJ40" i="49"/>
  <c r="CJ44" i="49"/>
  <c r="CJ48" i="49"/>
  <c r="CJ52" i="49"/>
  <c r="CJ56" i="49"/>
  <c r="CJ60" i="49"/>
  <c r="CJ64" i="49"/>
  <c r="CJ68" i="49"/>
  <c r="CJ11" i="49"/>
  <c r="CJ15" i="49"/>
  <c r="CJ19" i="49"/>
  <c r="CJ23" i="49"/>
  <c r="CJ27" i="49"/>
  <c r="CJ31" i="49"/>
  <c r="CJ35" i="49"/>
  <c r="CJ236" i="49" s="1"/>
  <c r="CJ39" i="49"/>
  <c r="CJ240" i="49" s="1"/>
  <c r="CJ43" i="49"/>
  <c r="CJ47" i="49"/>
  <c r="CJ248" i="49" s="1"/>
  <c r="CJ51" i="49"/>
  <c r="CJ55" i="49"/>
  <c r="CJ59" i="49"/>
  <c r="CJ63" i="49"/>
  <c r="CJ67" i="49"/>
  <c r="CJ10" i="49"/>
  <c r="CJ14" i="49"/>
  <c r="CJ18" i="49"/>
  <c r="CJ22" i="49"/>
  <c r="CJ26" i="49"/>
  <c r="CJ30" i="49"/>
  <c r="CJ34" i="49"/>
  <c r="CJ38" i="49"/>
  <c r="CJ42" i="49"/>
  <c r="CJ46" i="49"/>
  <c r="CJ50" i="49"/>
  <c r="CJ54" i="49"/>
  <c r="CJ255" i="49" s="1"/>
  <c r="CJ58" i="49"/>
  <c r="CJ259" i="49" s="1"/>
  <c r="CJ62" i="49"/>
  <c r="CJ66" i="49"/>
  <c r="CJ70" i="49"/>
  <c r="CJ7" i="49"/>
  <c r="CJ9" i="49"/>
  <c r="CJ13" i="49"/>
  <c r="CJ214" i="49" s="1"/>
  <c r="CJ17" i="49"/>
  <c r="CJ29" i="49"/>
  <c r="CJ45" i="49"/>
  <c r="CJ61" i="49"/>
  <c r="CJ72" i="49"/>
  <c r="CJ76" i="49"/>
  <c r="CJ80" i="49"/>
  <c r="CJ84" i="49"/>
  <c r="CJ88" i="49"/>
  <c r="CJ92" i="49"/>
  <c r="CJ96" i="49"/>
  <c r="CJ100" i="49"/>
  <c r="CJ25" i="49"/>
  <c r="CJ226" i="49" s="1"/>
  <c r="CJ41" i="49"/>
  <c r="CJ242" i="49" s="1"/>
  <c r="CJ57" i="49"/>
  <c r="CJ71" i="49"/>
  <c r="CJ272" i="49" s="1"/>
  <c r="CJ75" i="49"/>
  <c r="CJ79" i="49"/>
  <c r="CJ83" i="49"/>
  <c r="CJ87" i="49"/>
  <c r="CJ91" i="49"/>
  <c r="CJ95" i="49"/>
  <c r="CJ99" i="49"/>
  <c r="CJ300" i="49" s="1"/>
  <c r="CJ21" i="49"/>
  <c r="CJ37" i="49"/>
  <c r="CJ53" i="49"/>
  <c r="CJ69" i="49"/>
  <c r="CJ74" i="49"/>
  <c r="CJ78" i="49"/>
  <c r="CJ82" i="49"/>
  <c r="CJ86" i="49"/>
  <c r="CJ90" i="49"/>
  <c r="CJ94" i="49"/>
  <c r="CJ295" i="49" s="1"/>
  <c r="CJ98" i="49"/>
  <c r="CJ102" i="49"/>
  <c r="CJ33" i="49"/>
  <c r="CJ49" i="49"/>
  <c r="CJ65" i="49"/>
  <c r="CJ73" i="49"/>
  <c r="CJ77" i="49"/>
  <c r="CJ81" i="49"/>
  <c r="CJ85" i="49"/>
  <c r="CJ89" i="49"/>
  <c r="CJ93" i="49"/>
  <c r="CJ97" i="49"/>
  <c r="CJ101" i="49"/>
  <c r="CG8" i="49"/>
  <c r="CG16" i="49"/>
  <c r="CG24" i="49"/>
  <c r="CG32" i="49"/>
  <c r="CG13" i="49"/>
  <c r="CG21" i="49"/>
  <c r="CG29" i="49"/>
  <c r="CG230" i="49" s="1"/>
  <c r="CG37" i="49"/>
  <c r="CG238" i="49" s="1"/>
  <c r="CG45" i="49"/>
  <c r="CG53" i="49"/>
  <c r="CG254" i="49" s="1"/>
  <c r="CG61" i="49"/>
  <c r="CG69" i="49"/>
  <c r="CG42" i="49"/>
  <c r="CG46" i="49"/>
  <c r="CG62" i="49"/>
  <c r="CG12" i="49"/>
  <c r="CG9" i="49"/>
  <c r="CG41" i="49"/>
  <c r="CG20" i="49"/>
  <c r="CG44" i="49"/>
  <c r="CG56" i="49"/>
  <c r="CG7" i="49"/>
  <c r="CG33" i="49"/>
  <c r="CG65" i="49"/>
  <c r="CG266" i="49" s="1"/>
  <c r="CG52" i="49"/>
  <c r="CG64" i="49"/>
  <c r="CG70" i="49"/>
  <c r="CG18" i="49"/>
  <c r="CG219" i="49" s="1"/>
  <c r="CG25" i="49"/>
  <c r="CG57" i="49"/>
  <c r="CG258" i="49" s="1"/>
  <c r="CG28" i="49"/>
  <c r="CG40" i="49"/>
  <c r="CG60" i="49"/>
  <c r="CG11" i="49"/>
  <c r="CG17" i="49"/>
  <c r="CG49" i="49"/>
  <c r="CG10" i="49"/>
  <c r="CG36" i="49"/>
  <c r="CG48" i="49"/>
  <c r="CG68" i="49"/>
  <c r="CG30" i="49"/>
  <c r="CG66" i="49"/>
  <c r="CG22" i="49"/>
  <c r="CG54" i="49"/>
  <c r="CG15" i="49"/>
  <c r="CG19" i="49"/>
  <c r="CG27" i="49"/>
  <c r="CG35" i="49"/>
  <c r="CG236" i="49" s="1"/>
  <c r="CG43" i="49"/>
  <c r="CG51" i="49"/>
  <c r="CG59" i="49"/>
  <c r="CG67" i="49"/>
  <c r="CG72" i="49"/>
  <c r="CG74" i="49"/>
  <c r="CG76" i="49"/>
  <c r="CG78" i="49"/>
  <c r="CG80" i="49"/>
  <c r="CG82" i="49"/>
  <c r="CG84" i="49"/>
  <c r="CG86" i="49"/>
  <c r="CG88" i="49"/>
  <c r="CG90" i="49"/>
  <c r="CG92" i="49"/>
  <c r="CG94" i="49"/>
  <c r="CG96" i="49"/>
  <c r="CG98" i="49"/>
  <c r="CG100" i="49"/>
  <c r="CG102" i="49"/>
  <c r="CG34" i="49"/>
  <c r="CG50" i="49"/>
  <c r="CG23" i="49"/>
  <c r="CG31" i="49"/>
  <c r="CG39" i="49"/>
  <c r="CG47" i="49"/>
  <c r="CG55" i="49"/>
  <c r="CG63" i="49"/>
  <c r="CG71" i="49"/>
  <c r="CG73" i="49"/>
  <c r="CG274" i="49" s="1"/>
  <c r="CG75" i="49"/>
  <c r="CG77" i="49"/>
  <c r="CG79" i="49"/>
  <c r="CG81" i="49"/>
  <c r="CG83" i="49"/>
  <c r="CG85" i="49"/>
  <c r="CG87" i="49"/>
  <c r="CG288" i="49" s="1"/>
  <c r="CG89" i="49"/>
  <c r="CG91" i="49"/>
  <c r="CG93" i="49"/>
  <c r="CG95" i="49"/>
  <c r="CG296" i="49" s="1"/>
  <c r="CG97" i="49"/>
  <c r="CG298" i="49" s="1"/>
  <c r="CG99" i="49"/>
  <c r="CG101" i="49"/>
  <c r="CG14" i="49"/>
  <c r="CG26" i="49"/>
  <c r="CG38" i="49"/>
  <c r="CG58" i="49"/>
  <c r="CC9" i="49"/>
  <c r="CC57" i="49"/>
  <c r="CC70" i="49"/>
  <c r="CC15" i="49"/>
  <c r="CC23" i="49"/>
  <c r="CC31" i="49"/>
  <c r="CC12" i="49"/>
  <c r="CC20" i="49"/>
  <c r="CC28" i="49"/>
  <c r="CC229" i="49" s="1"/>
  <c r="CC36" i="49"/>
  <c r="CC44" i="49"/>
  <c r="CC52" i="49"/>
  <c r="CC60" i="49"/>
  <c r="CC68" i="49"/>
  <c r="CC269" i="49" s="1"/>
  <c r="CC53" i="49"/>
  <c r="CC65" i="49"/>
  <c r="CC49" i="49"/>
  <c r="CC11" i="49"/>
  <c r="CC24" i="49"/>
  <c r="CC56" i="49"/>
  <c r="CC19" i="49"/>
  <c r="CC39" i="49"/>
  <c r="CC59" i="49"/>
  <c r="CC69" i="49"/>
  <c r="CC16" i="49"/>
  <c r="CC48" i="49"/>
  <c r="CC41" i="49"/>
  <c r="CC242" i="49" s="1"/>
  <c r="CC35" i="49"/>
  <c r="CC47" i="49"/>
  <c r="CC67" i="49"/>
  <c r="CC29" i="49"/>
  <c r="CC230" i="49" s="1"/>
  <c r="CC8" i="49"/>
  <c r="CC209" i="49" s="1"/>
  <c r="CC40" i="49"/>
  <c r="CC25" i="49"/>
  <c r="CC226" i="49" s="1"/>
  <c r="CC27" i="49"/>
  <c r="CC43" i="49"/>
  <c r="CC55" i="49"/>
  <c r="CC10" i="49"/>
  <c r="CC18" i="49"/>
  <c r="CC32" i="49"/>
  <c r="CC64" i="49"/>
  <c r="CC51" i="49"/>
  <c r="CC63" i="49"/>
  <c r="CC7" i="49"/>
  <c r="CC61" i="49"/>
  <c r="CC72" i="49"/>
  <c r="CC74" i="49"/>
  <c r="CC76" i="49"/>
  <c r="CC78" i="49"/>
  <c r="CC80" i="49"/>
  <c r="CC281" i="49" s="1"/>
  <c r="CC82" i="49"/>
  <c r="CC84" i="49"/>
  <c r="CC86" i="49"/>
  <c r="CC88" i="49"/>
  <c r="CC289" i="49" s="1"/>
  <c r="CC90" i="49"/>
  <c r="CC92" i="49"/>
  <c r="CC94" i="49"/>
  <c r="CC96" i="49"/>
  <c r="CC297" i="49" s="1"/>
  <c r="CC98" i="49"/>
  <c r="CC100" i="49"/>
  <c r="CC102" i="49"/>
  <c r="CC303" i="49" s="1"/>
  <c r="CC13" i="49"/>
  <c r="CC37" i="49"/>
  <c r="CC26" i="49"/>
  <c r="CC34" i="49"/>
  <c r="CC42" i="49"/>
  <c r="CC50" i="49"/>
  <c r="CC58" i="49"/>
  <c r="CC66" i="49"/>
  <c r="CC21" i="49"/>
  <c r="CC71" i="49"/>
  <c r="CC73" i="49"/>
  <c r="CC274" i="49" s="1"/>
  <c r="CC75" i="49"/>
  <c r="CC77" i="49"/>
  <c r="CC79" i="49"/>
  <c r="CC81" i="49"/>
  <c r="CC83" i="49"/>
  <c r="CC85" i="49"/>
  <c r="CC87" i="49"/>
  <c r="CC89" i="49"/>
  <c r="CC91" i="49"/>
  <c r="CC93" i="49"/>
  <c r="CC95" i="49"/>
  <c r="CC97" i="49"/>
  <c r="CC298" i="49" s="1"/>
  <c r="CC99" i="49"/>
  <c r="CC101" i="49"/>
  <c r="CC33" i="49"/>
  <c r="CC45" i="49"/>
  <c r="CC14" i="49"/>
  <c r="CC215" i="49" s="1"/>
  <c r="CC22" i="49"/>
  <c r="CC30" i="49"/>
  <c r="CC231" i="49" s="1"/>
  <c r="CC38" i="49"/>
  <c r="CC239" i="49" s="1"/>
  <c r="CC46" i="49"/>
  <c r="CC54" i="49"/>
  <c r="CC255" i="49" s="1"/>
  <c r="CC62" i="49"/>
  <c r="CC17" i="49"/>
  <c r="CA11" i="49"/>
  <c r="CA15" i="49"/>
  <c r="CA19" i="49"/>
  <c r="CA23" i="49"/>
  <c r="CA27" i="49"/>
  <c r="CA31" i="49"/>
  <c r="CA35" i="49"/>
  <c r="CA39" i="49"/>
  <c r="CA10" i="49"/>
  <c r="CA14" i="49"/>
  <c r="CA18" i="49"/>
  <c r="CA22" i="49"/>
  <c r="CA26" i="49"/>
  <c r="CA30" i="49"/>
  <c r="CA34" i="49"/>
  <c r="CA38" i="49"/>
  <c r="CA9" i="49"/>
  <c r="CA13" i="49"/>
  <c r="CA214" i="49" s="1"/>
  <c r="CA17" i="49"/>
  <c r="CA21" i="49"/>
  <c r="CA16" i="49"/>
  <c r="CA25" i="49"/>
  <c r="CA33" i="49"/>
  <c r="CA12" i="49"/>
  <c r="CA24" i="49"/>
  <c r="CA32" i="49"/>
  <c r="CA8" i="49"/>
  <c r="CA20" i="49"/>
  <c r="CA28" i="49"/>
  <c r="CA41" i="49"/>
  <c r="CA242" i="49" s="1"/>
  <c r="CA45" i="49"/>
  <c r="CA49" i="49"/>
  <c r="CA53" i="49"/>
  <c r="CA254" i="49" s="1"/>
  <c r="CA57" i="49"/>
  <c r="CA61" i="49"/>
  <c r="CA262" i="49" s="1"/>
  <c r="CA65" i="49"/>
  <c r="CA266" i="49" s="1"/>
  <c r="CA69" i="49"/>
  <c r="CA71" i="49"/>
  <c r="CA272" i="49" s="1"/>
  <c r="CA75" i="49"/>
  <c r="CA79" i="49"/>
  <c r="CA83" i="49"/>
  <c r="CA87" i="49"/>
  <c r="CA91" i="49"/>
  <c r="CA95" i="49"/>
  <c r="CA99" i="49"/>
  <c r="CA29" i="49"/>
  <c r="CA37" i="49"/>
  <c r="CA44" i="49"/>
  <c r="CA48" i="49"/>
  <c r="CA52" i="49"/>
  <c r="CA56" i="49"/>
  <c r="CA60" i="49"/>
  <c r="CA64" i="49"/>
  <c r="CA68" i="49"/>
  <c r="CA74" i="49"/>
  <c r="CA275" i="49" s="1"/>
  <c r="CA78" i="49"/>
  <c r="CA279" i="49" s="1"/>
  <c r="CA82" i="49"/>
  <c r="CA86" i="49"/>
  <c r="CA287" i="49" s="1"/>
  <c r="CA90" i="49"/>
  <c r="CA94" i="49"/>
  <c r="CA98" i="49"/>
  <c r="CA102" i="49"/>
  <c r="CA36" i="49"/>
  <c r="CA40" i="49"/>
  <c r="CA43" i="49"/>
  <c r="CA47" i="49"/>
  <c r="CA51" i="49"/>
  <c r="CA55" i="49"/>
  <c r="CA59" i="49"/>
  <c r="CA63" i="49"/>
  <c r="CA67" i="49"/>
  <c r="CA73" i="49"/>
  <c r="CA77" i="49"/>
  <c r="CA81" i="49"/>
  <c r="CA85" i="49"/>
  <c r="CA89" i="49"/>
  <c r="CA93" i="49"/>
  <c r="CA97" i="49"/>
  <c r="CA298" i="49" s="1"/>
  <c r="CA101" i="49"/>
  <c r="CA42" i="49"/>
  <c r="CA46" i="49"/>
  <c r="CA50" i="49"/>
  <c r="CA54" i="49"/>
  <c r="CA58" i="49"/>
  <c r="CA62" i="49"/>
  <c r="CA66" i="49"/>
  <c r="CA72" i="49"/>
  <c r="CA88" i="49"/>
  <c r="CA84" i="49"/>
  <c r="CA285" i="49" s="1"/>
  <c r="CA100" i="49"/>
  <c r="CA80" i="49"/>
  <c r="CA96" i="49"/>
  <c r="CA7" i="49"/>
  <c r="CA76" i="49"/>
  <c r="CA92" i="49"/>
  <c r="CA70" i="49"/>
  <c r="CA271" i="49" s="1"/>
  <c r="BX9" i="49"/>
  <c r="BX13" i="49"/>
  <c r="BX214" i="49" s="1"/>
  <c r="BX17" i="49"/>
  <c r="BX21" i="49"/>
  <c r="BX25" i="49"/>
  <c r="BX29" i="49"/>
  <c r="BX33" i="49"/>
  <c r="BX37" i="49"/>
  <c r="BX41" i="49"/>
  <c r="BX45" i="49"/>
  <c r="BX49" i="49"/>
  <c r="BX53" i="49"/>
  <c r="BX57" i="49"/>
  <c r="BX258" i="49" s="1"/>
  <c r="BX61" i="49"/>
  <c r="BX65" i="49"/>
  <c r="BX69" i="49"/>
  <c r="BX8" i="49"/>
  <c r="BX12" i="49"/>
  <c r="BX16" i="49"/>
  <c r="BX217" i="49" s="1"/>
  <c r="BX20" i="49"/>
  <c r="BX24" i="49"/>
  <c r="BX28" i="49"/>
  <c r="BX229" i="49" s="1"/>
  <c r="BX32" i="49"/>
  <c r="BX36" i="49"/>
  <c r="BX40" i="49"/>
  <c r="BX44" i="49"/>
  <c r="BX48" i="49"/>
  <c r="BX52" i="49"/>
  <c r="BX56" i="49"/>
  <c r="BX60" i="49"/>
  <c r="BX64" i="49"/>
  <c r="BX68" i="49"/>
  <c r="BX11" i="49"/>
  <c r="BX212" i="49" s="1"/>
  <c r="BX15" i="49"/>
  <c r="BX19" i="49"/>
  <c r="BX23" i="49"/>
  <c r="BX27" i="49"/>
  <c r="BX31" i="49"/>
  <c r="BX35" i="49"/>
  <c r="BX39" i="49"/>
  <c r="BX43" i="49"/>
  <c r="BX47" i="49"/>
  <c r="BX248" i="49" s="1"/>
  <c r="BX51" i="49"/>
  <c r="BX55" i="49"/>
  <c r="BX59" i="49"/>
  <c r="BX63" i="49"/>
  <c r="BX67" i="49"/>
  <c r="BX10" i="49"/>
  <c r="BX211" i="49" s="1"/>
  <c r="BX14" i="49"/>
  <c r="BX215" i="49" s="1"/>
  <c r="BX18" i="49"/>
  <c r="BX26" i="49"/>
  <c r="BX42" i="49"/>
  <c r="BX58" i="49"/>
  <c r="BX7" i="49"/>
  <c r="BX73" i="49"/>
  <c r="BX77" i="49"/>
  <c r="BX81" i="49"/>
  <c r="BX282" i="49" s="1"/>
  <c r="BX85" i="49"/>
  <c r="BX89" i="49"/>
  <c r="BX290" i="49" s="1"/>
  <c r="BX93" i="49"/>
  <c r="BX97" i="49"/>
  <c r="BX101" i="49"/>
  <c r="BX302" i="49" s="1"/>
  <c r="BX22" i="49"/>
  <c r="BX38" i="49"/>
  <c r="BX54" i="49"/>
  <c r="BX70" i="49"/>
  <c r="BX72" i="49"/>
  <c r="BX76" i="49"/>
  <c r="BX80" i="49"/>
  <c r="BX84" i="49"/>
  <c r="BX88" i="49"/>
  <c r="BX92" i="49"/>
  <c r="BX96" i="49"/>
  <c r="BX297" i="49" s="1"/>
  <c r="BX100" i="49"/>
  <c r="BX301" i="49" s="1"/>
  <c r="BX34" i="49"/>
  <c r="BX50" i="49"/>
  <c r="BX66" i="49"/>
  <c r="BX267" i="49" s="1"/>
  <c r="BX71" i="49"/>
  <c r="BX75" i="49"/>
  <c r="BX79" i="49"/>
  <c r="BX83" i="49"/>
  <c r="BX87" i="49"/>
  <c r="BX288" i="49" s="1"/>
  <c r="BX91" i="49"/>
  <c r="BX95" i="49"/>
  <c r="BX99" i="49"/>
  <c r="BX30" i="49"/>
  <c r="BX46" i="49"/>
  <c r="BX62" i="49"/>
  <c r="BX74" i="49"/>
  <c r="BX78" i="49"/>
  <c r="BX82" i="49"/>
  <c r="BX86" i="49"/>
  <c r="BX90" i="49"/>
  <c r="BX291" i="49" s="1"/>
  <c r="BX94" i="49"/>
  <c r="BX98" i="49"/>
  <c r="BX102" i="49"/>
  <c r="BW10" i="49"/>
  <c r="BW211" i="49" s="1"/>
  <c r="BW14" i="49"/>
  <c r="BW18" i="49"/>
  <c r="BW22" i="49"/>
  <c r="BW223" i="49" s="1"/>
  <c r="BW26" i="49"/>
  <c r="BW30" i="49"/>
  <c r="BW231" i="49" s="1"/>
  <c r="BW34" i="49"/>
  <c r="BW38" i="49"/>
  <c r="BW9" i="49"/>
  <c r="BW13" i="49"/>
  <c r="BW17" i="49"/>
  <c r="BW21" i="49"/>
  <c r="BW25" i="49"/>
  <c r="BW29" i="49"/>
  <c r="BW33" i="49"/>
  <c r="BW37" i="49"/>
  <c r="BW8" i="49"/>
  <c r="BW12" i="49"/>
  <c r="BW16" i="49"/>
  <c r="BW20" i="49"/>
  <c r="BW15" i="49"/>
  <c r="BW24" i="49"/>
  <c r="BW32" i="49"/>
  <c r="BW233" i="49" s="1"/>
  <c r="BW11" i="49"/>
  <c r="BW212" i="49" s="1"/>
  <c r="BW31" i="49"/>
  <c r="BW39" i="49"/>
  <c r="BW19" i="49"/>
  <c r="BW27" i="49"/>
  <c r="BW44" i="49"/>
  <c r="BW48" i="49"/>
  <c r="BW52" i="49"/>
  <c r="BW56" i="49"/>
  <c r="BW60" i="49"/>
  <c r="BW64" i="49"/>
  <c r="BW68" i="49"/>
  <c r="BW74" i="49"/>
  <c r="BW78" i="49"/>
  <c r="BW82" i="49"/>
  <c r="BW86" i="49"/>
  <c r="BW90" i="49"/>
  <c r="BW94" i="49"/>
  <c r="BW98" i="49"/>
  <c r="BW102" i="49"/>
  <c r="BW28" i="49"/>
  <c r="BW229" i="49" s="1"/>
  <c r="BW36" i="49"/>
  <c r="BW40" i="49"/>
  <c r="BW241" i="49" s="1"/>
  <c r="BW43" i="49"/>
  <c r="BW47" i="49"/>
  <c r="BW51" i="49"/>
  <c r="BW55" i="49"/>
  <c r="BW59" i="49"/>
  <c r="BW63" i="49"/>
  <c r="BW67" i="49"/>
  <c r="BW70" i="49"/>
  <c r="BW73" i="49"/>
  <c r="BW77" i="49"/>
  <c r="BW81" i="49"/>
  <c r="BW282" i="49" s="1"/>
  <c r="BW85" i="49"/>
  <c r="BW89" i="49"/>
  <c r="BW93" i="49"/>
  <c r="BW97" i="49"/>
  <c r="BW298" i="49" s="1"/>
  <c r="BW101" i="49"/>
  <c r="BW7" i="49"/>
  <c r="BW35" i="49"/>
  <c r="BW42" i="49"/>
  <c r="BW46" i="49"/>
  <c r="BW247" i="49" s="1"/>
  <c r="BW50" i="49"/>
  <c r="BW54" i="49"/>
  <c r="BW58" i="49"/>
  <c r="BW62" i="49"/>
  <c r="BW66" i="49"/>
  <c r="BW72" i="49"/>
  <c r="BW76" i="49"/>
  <c r="BW80" i="49"/>
  <c r="BW84" i="49"/>
  <c r="BW88" i="49"/>
  <c r="BW92" i="49"/>
  <c r="BW96" i="49"/>
  <c r="BW100" i="49"/>
  <c r="BW23" i="49"/>
  <c r="BW41" i="49"/>
  <c r="BW45" i="49"/>
  <c r="BW49" i="49"/>
  <c r="BW53" i="49"/>
  <c r="BW254" i="49" s="1"/>
  <c r="BW57" i="49"/>
  <c r="BW61" i="49"/>
  <c r="BW262" i="49" s="1"/>
  <c r="BW65" i="49"/>
  <c r="BW69" i="49"/>
  <c r="BW71" i="49"/>
  <c r="BW87" i="49"/>
  <c r="BW83" i="49"/>
  <c r="BW99" i="49"/>
  <c r="BW79" i="49"/>
  <c r="BW95" i="49"/>
  <c r="BW75" i="49"/>
  <c r="BW91" i="49"/>
  <c r="BS9" i="49"/>
  <c r="BS210" i="49" s="1"/>
  <c r="BS13" i="49"/>
  <c r="BS17" i="49"/>
  <c r="BS21" i="49"/>
  <c r="BS25" i="49"/>
  <c r="BS226" i="49" s="1"/>
  <c r="BS29" i="49"/>
  <c r="BS33" i="49"/>
  <c r="BS37" i="49"/>
  <c r="BS238" i="49" s="1"/>
  <c r="BS8" i="49"/>
  <c r="BS12" i="49"/>
  <c r="BS213" i="49" s="1"/>
  <c r="BS16" i="49"/>
  <c r="BS20" i="49"/>
  <c r="BS24" i="49"/>
  <c r="BS28" i="49"/>
  <c r="BS32" i="49"/>
  <c r="BS36" i="49"/>
  <c r="BS40" i="49"/>
  <c r="BS241" i="49" s="1"/>
  <c r="BS11" i="49"/>
  <c r="BS15" i="49"/>
  <c r="BS19" i="49"/>
  <c r="BS23" i="49"/>
  <c r="BS224" i="49" s="1"/>
  <c r="BS14" i="49"/>
  <c r="BS31" i="49"/>
  <c r="BS39" i="49"/>
  <c r="BS240" i="49" s="1"/>
  <c r="BS10" i="49"/>
  <c r="BS30" i="49"/>
  <c r="BS38" i="49"/>
  <c r="BS18" i="49"/>
  <c r="BS219" i="49" s="1"/>
  <c r="BS26" i="49"/>
  <c r="BS43" i="49"/>
  <c r="BS244" i="49" s="1"/>
  <c r="BS47" i="49"/>
  <c r="BS51" i="49"/>
  <c r="BS55" i="49"/>
  <c r="BS59" i="49"/>
  <c r="BS63" i="49"/>
  <c r="BS67" i="49"/>
  <c r="BS73" i="49"/>
  <c r="BS77" i="49"/>
  <c r="BS81" i="49"/>
  <c r="BS85" i="49"/>
  <c r="BS89" i="49"/>
  <c r="BS93" i="49"/>
  <c r="BS97" i="49"/>
  <c r="BS101" i="49"/>
  <c r="BS22" i="49"/>
  <c r="BS223" i="49" s="1"/>
  <c r="BS27" i="49"/>
  <c r="BS35" i="49"/>
  <c r="BS236" i="49" s="1"/>
  <c r="BS42" i="49"/>
  <c r="BS243" i="49" s="1"/>
  <c r="BS46" i="49"/>
  <c r="BS50" i="49"/>
  <c r="BS251" i="49" s="1"/>
  <c r="BS54" i="49"/>
  <c r="BS58" i="49"/>
  <c r="BS62" i="49"/>
  <c r="BS66" i="49"/>
  <c r="BS72" i="49"/>
  <c r="BS76" i="49"/>
  <c r="BS80" i="49"/>
  <c r="BS84" i="49"/>
  <c r="BS88" i="49"/>
  <c r="BS92" i="49"/>
  <c r="BS96" i="49"/>
  <c r="BS100" i="49"/>
  <c r="BS34" i="49"/>
  <c r="BS41" i="49"/>
  <c r="BS45" i="49"/>
  <c r="BS49" i="49"/>
  <c r="BS53" i="49"/>
  <c r="BS57" i="49"/>
  <c r="BS61" i="49"/>
  <c r="BS65" i="49"/>
  <c r="BS266" i="49" s="1"/>
  <c r="BS69" i="49"/>
  <c r="BS71" i="49"/>
  <c r="BS75" i="49"/>
  <c r="BS79" i="49"/>
  <c r="BS83" i="49"/>
  <c r="BS87" i="49"/>
  <c r="BS91" i="49"/>
  <c r="BS95" i="49"/>
  <c r="BS99" i="49"/>
  <c r="BS44" i="49"/>
  <c r="BS48" i="49"/>
  <c r="BS52" i="49"/>
  <c r="BS56" i="49"/>
  <c r="BS60" i="49"/>
  <c r="BS261" i="49" s="1"/>
  <c r="BS64" i="49"/>
  <c r="BS68" i="49"/>
  <c r="BS86" i="49"/>
  <c r="BS287" i="49" s="1"/>
  <c r="BS102" i="49"/>
  <c r="BS82" i="49"/>
  <c r="BS98" i="49"/>
  <c r="BS78" i="49"/>
  <c r="BS94" i="49"/>
  <c r="BS74" i="49"/>
  <c r="BS90" i="49"/>
  <c r="BS7" i="49"/>
  <c r="BS70" i="49"/>
  <c r="BR10" i="49"/>
  <c r="BR14" i="49"/>
  <c r="BR18" i="49"/>
  <c r="BR22" i="49"/>
  <c r="BR26" i="49"/>
  <c r="BR227" i="49" s="1"/>
  <c r="BR30" i="49"/>
  <c r="BR34" i="49"/>
  <c r="BR38" i="49"/>
  <c r="BR42" i="49"/>
  <c r="BR46" i="49"/>
  <c r="BR50" i="49"/>
  <c r="BR251" i="49" s="1"/>
  <c r="BR54" i="49"/>
  <c r="BR255" i="49" s="1"/>
  <c r="BR58" i="49"/>
  <c r="BR62" i="49"/>
  <c r="BR263" i="49" s="1"/>
  <c r="BR66" i="49"/>
  <c r="BR70" i="49"/>
  <c r="BR9" i="49"/>
  <c r="BR13" i="49"/>
  <c r="BR17" i="49"/>
  <c r="BR21" i="49"/>
  <c r="BR25" i="49"/>
  <c r="BR29" i="49"/>
  <c r="BR33" i="49"/>
  <c r="BR37" i="49"/>
  <c r="BR41" i="49"/>
  <c r="BR242" i="49" s="1"/>
  <c r="BR45" i="49"/>
  <c r="BR49" i="49"/>
  <c r="BR53" i="49"/>
  <c r="BR57" i="49"/>
  <c r="BR61" i="49"/>
  <c r="BR65" i="49"/>
  <c r="BR266" i="49" s="1"/>
  <c r="BR69" i="49"/>
  <c r="BR270" i="49" s="1"/>
  <c r="BR8" i="49"/>
  <c r="BR12" i="49"/>
  <c r="BR213" i="49" s="1"/>
  <c r="BR16" i="49"/>
  <c r="BR20" i="49"/>
  <c r="BR24" i="49"/>
  <c r="BR28" i="49"/>
  <c r="BR32" i="49"/>
  <c r="BR36" i="49"/>
  <c r="BR40" i="49"/>
  <c r="BR44" i="49"/>
  <c r="BR48" i="49"/>
  <c r="BR52" i="49"/>
  <c r="BR56" i="49"/>
  <c r="BR257" i="49" s="1"/>
  <c r="BR60" i="49"/>
  <c r="BR64" i="49"/>
  <c r="BR68" i="49"/>
  <c r="BR269" i="49" s="1"/>
  <c r="BR11" i="49"/>
  <c r="BR15" i="49"/>
  <c r="BR31" i="49"/>
  <c r="BR232" i="49" s="1"/>
  <c r="BR47" i="49"/>
  <c r="BR63" i="49"/>
  <c r="BR27" i="49"/>
  <c r="BR43" i="49"/>
  <c r="BR59" i="49"/>
  <c r="BR260" i="49" s="1"/>
  <c r="BR23" i="49"/>
  <c r="BR39" i="49"/>
  <c r="BR55" i="49"/>
  <c r="BR19" i="49"/>
  <c r="BR35" i="49"/>
  <c r="BR51" i="49"/>
  <c r="BR67" i="49"/>
  <c r="BR71" i="49"/>
  <c r="BR76" i="49"/>
  <c r="BR277" i="49" s="1"/>
  <c r="BR89" i="49"/>
  <c r="BR91" i="49"/>
  <c r="BR73" i="49"/>
  <c r="BR75" i="49"/>
  <c r="BR88" i="49"/>
  <c r="BR81" i="49"/>
  <c r="BR83" i="49"/>
  <c r="BR92" i="49"/>
  <c r="BR101" i="49"/>
  <c r="BR302" i="49" s="1"/>
  <c r="BR72" i="49"/>
  <c r="BR95" i="49"/>
  <c r="BR74" i="49"/>
  <c r="BR86" i="49"/>
  <c r="BR96" i="49"/>
  <c r="BR80" i="49"/>
  <c r="BR84" i="49"/>
  <c r="BR285" i="49" s="1"/>
  <c r="BR87" i="49"/>
  <c r="BR78" i="49"/>
  <c r="BR97" i="49"/>
  <c r="BR7" i="49"/>
  <c r="BR208" i="49" s="1"/>
  <c r="BR98" i="49"/>
  <c r="BR79" i="49"/>
  <c r="BR90" i="49"/>
  <c r="BR93" i="49"/>
  <c r="BR94" i="49"/>
  <c r="BR102" i="49"/>
  <c r="BR77" i="49"/>
  <c r="BR82" i="49"/>
  <c r="BR85" i="49"/>
  <c r="BR286" i="49" s="1"/>
  <c r="BR99" i="49"/>
  <c r="BR100" i="49"/>
  <c r="BL10" i="49"/>
  <c r="BL14" i="49"/>
  <c r="BL18" i="49"/>
  <c r="BL22" i="49"/>
  <c r="BL26" i="49"/>
  <c r="BL30" i="49"/>
  <c r="BL34" i="49"/>
  <c r="BL38" i="49"/>
  <c r="BL42" i="49"/>
  <c r="BL46" i="49"/>
  <c r="BL50" i="49"/>
  <c r="BL54" i="49"/>
  <c r="BL58" i="49"/>
  <c r="BL62" i="49"/>
  <c r="BL66" i="49"/>
  <c r="BL267" i="49" s="1"/>
  <c r="BL70" i="49"/>
  <c r="BL271" i="49" s="1"/>
  <c r="BL7" i="49"/>
  <c r="BL9" i="49"/>
  <c r="BL13" i="49"/>
  <c r="BL17" i="49"/>
  <c r="BL21" i="49"/>
  <c r="BL25" i="49"/>
  <c r="BL29" i="49"/>
  <c r="BL33" i="49"/>
  <c r="BL37" i="49"/>
  <c r="BL41" i="49"/>
  <c r="BL45" i="49"/>
  <c r="BL49" i="49"/>
  <c r="BL250" i="49" s="1"/>
  <c r="BL53" i="49"/>
  <c r="BL57" i="49"/>
  <c r="BL61" i="49"/>
  <c r="BL65" i="49"/>
  <c r="BL69" i="49"/>
  <c r="BL8" i="49"/>
  <c r="BL12" i="49"/>
  <c r="BL16" i="49"/>
  <c r="BL217" i="49" s="1"/>
  <c r="BL20" i="49"/>
  <c r="BL24" i="49"/>
  <c r="BL225" i="49" s="1"/>
  <c r="BL28" i="49"/>
  <c r="BL32" i="49"/>
  <c r="BL36" i="49"/>
  <c r="BL40" i="49"/>
  <c r="BL44" i="49"/>
  <c r="BL48" i="49"/>
  <c r="BL52" i="49"/>
  <c r="BL56" i="49"/>
  <c r="BL60" i="49"/>
  <c r="BL64" i="49"/>
  <c r="BL68" i="49"/>
  <c r="BL11" i="49"/>
  <c r="BL15" i="49"/>
  <c r="BL23" i="49"/>
  <c r="BL39" i="49"/>
  <c r="BL240" i="49" s="1"/>
  <c r="BL55" i="49"/>
  <c r="BL74" i="49"/>
  <c r="BL78" i="49"/>
  <c r="BL82" i="49"/>
  <c r="BL86" i="49"/>
  <c r="BL90" i="49"/>
  <c r="BL94" i="49"/>
  <c r="BL98" i="49"/>
  <c r="BL102" i="49"/>
  <c r="BL19" i="49"/>
  <c r="BL35" i="49"/>
  <c r="BL51" i="49"/>
  <c r="BL67" i="49"/>
  <c r="BL73" i="49"/>
  <c r="BL77" i="49"/>
  <c r="BL81" i="49"/>
  <c r="BL85" i="49"/>
  <c r="BL89" i="49"/>
  <c r="BL93" i="49"/>
  <c r="BL97" i="49"/>
  <c r="BL101" i="49"/>
  <c r="BL302" i="49" s="1"/>
  <c r="BL31" i="49"/>
  <c r="BL47" i="49"/>
  <c r="BL248" i="49" s="1"/>
  <c r="BL63" i="49"/>
  <c r="BL264" i="49" s="1"/>
  <c r="BL72" i="49"/>
  <c r="BL273" i="49" s="1"/>
  <c r="BL76" i="49"/>
  <c r="BL80" i="49"/>
  <c r="BL84" i="49"/>
  <c r="BL88" i="49"/>
  <c r="BL92" i="49"/>
  <c r="BL96" i="49"/>
  <c r="BL100" i="49"/>
  <c r="BL27" i="49"/>
  <c r="BL43" i="49"/>
  <c r="BL59" i="49"/>
  <c r="BL71" i="49"/>
  <c r="BL75" i="49"/>
  <c r="BL79" i="49"/>
  <c r="BL83" i="49"/>
  <c r="BL87" i="49"/>
  <c r="BL91" i="49"/>
  <c r="BL95" i="49"/>
  <c r="BL296" i="49" s="1"/>
  <c r="BL99" i="49"/>
  <c r="BL300" i="49" s="1"/>
  <c r="BE19" i="49"/>
  <c r="BE23" i="49"/>
  <c r="BE224" i="49" s="1"/>
  <c r="BE47" i="49"/>
  <c r="BE63" i="49"/>
  <c r="BE13" i="49"/>
  <c r="BE21" i="49"/>
  <c r="BE29" i="49"/>
  <c r="BE10" i="49"/>
  <c r="BE18" i="49"/>
  <c r="BE26" i="49"/>
  <c r="BE34" i="49"/>
  <c r="BE42" i="49"/>
  <c r="BE50" i="49"/>
  <c r="BE251" i="49" s="1"/>
  <c r="BE58" i="49"/>
  <c r="BE66" i="49"/>
  <c r="BE59" i="49"/>
  <c r="BE35" i="49"/>
  <c r="BE67" i="49"/>
  <c r="BE9" i="49"/>
  <c r="BE210" i="49" s="1"/>
  <c r="BE17" i="49"/>
  <c r="BE22" i="49"/>
  <c r="BE54" i="49"/>
  <c r="BE255" i="49" s="1"/>
  <c r="BE33" i="49"/>
  <c r="BE37" i="49"/>
  <c r="BE57" i="49"/>
  <c r="BE69" i="49"/>
  <c r="BE14" i="49"/>
  <c r="BE46" i="49"/>
  <c r="BE45" i="49"/>
  <c r="BE65" i="49"/>
  <c r="BE7" i="49"/>
  <c r="BE27" i="49"/>
  <c r="BE31" i="49"/>
  <c r="BE38" i="49"/>
  <c r="BE70" i="49"/>
  <c r="BE25" i="49"/>
  <c r="BE226" i="49" s="1"/>
  <c r="BE41" i="49"/>
  <c r="BE53" i="49"/>
  <c r="BE8" i="49"/>
  <c r="BE209" i="49" s="1"/>
  <c r="BE16" i="49"/>
  <c r="BE30" i="49"/>
  <c r="BE62" i="49"/>
  <c r="BE263" i="49" s="1"/>
  <c r="BE55" i="49"/>
  <c r="BE49" i="49"/>
  <c r="BE61" i="49"/>
  <c r="BE71" i="49"/>
  <c r="BE73" i="49"/>
  <c r="BE75" i="49"/>
  <c r="BE77" i="49"/>
  <c r="BE79" i="49"/>
  <c r="BE81" i="49"/>
  <c r="BE83" i="49"/>
  <c r="BE85" i="49"/>
  <c r="BE286" i="49" s="1"/>
  <c r="BE87" i="49"/>
  <c r="BE89" i="49"/>
  <c r="BE91" i="49"/>
  <c r="BE93" i="49"/>
  <c r="BE95" i="49"/>
  <c r="BE97" i="49"/>
  <c r="BE99" i="49"/>
  <c r="BE300" i="49" s="1"/>
  <c r="BE101" i="49"/>
  <c r="BE51" i="49"/>
  <c r="BE252" i="49" s="1"/>
  <c r="BE24" i="49"/>
  <c r="BE32" i="49"/>
  <c r="BE40" i="49"/>
  <c r="BE48" i="49"/>
  <c r="BE56" i="49"/>
  <c r="BE64" i="49"/>
  <c r="BE15" i="49"/>
  <c r="BE72" i="49"/>
  <c r="BE74" i="49"/>
  <c r="BE275" i="49" s="1"/>
  <c r="BE76" i="49"/>
  <c r="BE78" i="49"/>
  <c r="BE80" i="49"/>
  <c r="BE82" i="49"/>
  <c r="BE283" i="49" s="1"/>
  <c r="BE84" i="49"/>
  <c r="BE86" i="49"/>
  <c r="BE88" i="49"/>
  <c r="BE90" i="49"/>
  <c r="BE92" i="49"/>
  <c r="BE293" i="49" s="1"/>
  <c r="BE94" i="49"/>
  <c r="BE295" i="49" s="1"/>
  <c r="BE96" i="49"/>
  <c r="BE98" i="49"/>
  <c r="BE100" i="49"/>
  <c r="BE301" i="49" s="1"/>
  <c r="BE102" i="49"/>
  <c r="BE303" i="49" s="1"/>
  <c r="BE39" i="49"/>
  <c r="BE12" i="49"/>
  <c r="BE20" i="49"/>
  <c r="BE28" i="49"/>
  <c r="BE36" i="49"/>
  <c r="BE44" i="49"/>
  <c r="BE52" i="49"/>
  <c r="BE60" i="49"/>
  <c r="BE68" i="49"/>
  <c r="BE11" i="49"/>
  <c r="BE43" i="49"/>
  <c r="BC9" i="49"/>
  <c r="BC13" i="49"/>
  <c r="BC17" i="49"/>
  <c r="BC21" i="49"/>
  <c r="BC25" i="49"/>
  <c r="BC29" i="49"/>
  <c r="BC230" i="49" s="1"/>
  <c r="BC33" i="49"/>
  <c r="BC234" i="49" s="1"/>
  <c r="BC37" i="49"/>
  <c r="BC8" i="49"/>
  <c r="BC12" i="49"/>
  <c r="BC16" i="49"/>
  <c r="BC20" i="49"/>
  <c r="BC24" i="49"/>
  <c r="BC28" i="49"/>
  <c r="BC32" i="49"/>
  <c r="BC36" i="49"/>
  <c r="BC40" i="49"/>
  <c r="BC241" i="49" s="1"/>
  <c r="BC11" i="49"/>
  <c r="BC15" i="49"/>
  <c r="BC19" i="49"/>
  <c r="BC23" i="49"/>
  <c r="BC224" i="49" s="1"/>
  <c r="BC10" i="49"/>
  <c r="BC27" i="49"/>
  <c r="BC228" i="49" s="1"/>
  <c r="BC35" i="49"/>
  <c r="BC22" i="49"/>
  <c r="BC26" i="49"/>
  <c r="BC227" i="49" s="1"/>
  <c r="BC34" i="49"/>
  <c r="BC14" i="49"/>
  <c r="BC30" i="49"/>
  <c r="BC31" i="49"/>
  <c r="BC38" i="49"/>
  <c r="BC43" i="49"/>
  <c r="BC47" i="49"/>
  <c r="BC248" i="49" s="1"/>
  <c r="BC51" i="49"/>
  <c r="BC55" i="49"/>
  <c r="BC59" i="49"/>
  <c r="BC63" i="49"/>
  <c r="BC264" i="49" s="1"/>
  <c r="BC67" i="49"/>
  <c r="BC73" i="49"/>
  <c r="BC77" i="49"/>
  <c r="BC81" i="49"/>
  <c r="BC282" i="49" s="1"/>
  <c r="BC85" i="49"/>
  <c r="BC89" i="49"/>
  <c r="BC290" i="49" s="1"/>
  <c r="BC93" i="49"/>
  <c r="BC294" i="49" s="1"/>
  <c r="BC97" i="49"/>
  <c r="BC101" i="49"/>
  <c r="BC302" i="49" s="1"/>
  <c r="BC18" i="49"/>
  <c r="BC42" i="49"/>
  <c r="BC46" i="49"/>
  <c r="BC50" i="49"/>
  <c r="BC54" i="49"/>
  <c r="BC58" i="49"/>
  <c r="BC62" i="49"/>
  <c r="BC66" i="49"/>
  <c r="BC70" i="49"/>
  <c r="BC72" i="49"/>
  <c r="BC76" i="49"/>
  <c r="BC277" i="49" s="1"/>
  <c r="BC80" i="49"/>
  <c r="BC84" i="49"/>
  <c r="BC88" i="49"/>
  <c r="BC92" i="49"/>
  <c r="BC96" i="49"/>
  <c r="BC100" i="49"/>
  <c r="BC41" i="49"/>
  <c r="BC242" i="49" s="1"/>
  <c r="BC45" i="49"/>
  <c r="BC49" i="49"/>
  <c r="BC250" i="49" s="1"/>
  <c r="BC53" i="49"/>
  <c r="BC57" i="49"/>
  <c r="BC61" i="49"/>
  <c r="BC65" i="49"/>
  <c r="BC69" i="49"/>
  <c r="BC71" i="49"/>
  <c r="BC75" i="49"/>
  <c r="BC79" i="49"/>
  <c r="BC83" i="49"/>
  <c r="BC87" i="49"/>
  <c r="BC91" i="49"/>
  <c r="BC95" i="49"/>
  <c r="BC99" i="49"/>
  <c r="BC39" i="49"/>
  <c r="BC44" i="49"/>
  <c r="BC48" i="49"/>
  <c r="BC52" i="49"/>
  <c r="BC56" i="49"/>
  <c r="BC60" i="49"/>
  <c r="BC64" i="49"/>
  <c r="BC265" i="49" s="1"/>
  <c r="BC68" i="49"/>
  <c r="BC269" i="49" s="1"/>
  <c r="BC82" i="49"/>
  <c r="BC98" i="49"/>
  <c r="BC78" i="49"/>
  <c r="BC94" i="49"/>
  <c r="BC74" i="49"/>
  <c r="BC90" i="49"/>
  <c r="BC86" i="49"/>
  <c r="BC102" i="49"/>
  <c r="BC7" i="49"/>
  <c r="AW69" i="49"/>
  <c r="AW11" i="49"/>
  <c r="AW19" i="49"/>
  <c r="AW27" i="49"/>
  <c r="AW8" i="49"/>
  <c r="AW16" i="49"/>
  <c r="AW24" i="49"/>
  <c r="AW225" i="49" s="1"/>
  <c r="AW32" i="49"/>
  <c r="AW233" i="49" s="1"/>
  <c r="AW40" i="49"/>
  <c r="AW48" i="49"/>
  <c r="AW249" i="49" s="1"/>
  <c r="AW56" i="49"/>
  <c r="AW64" i="49"/>
  <c r="AW29" i="49"/>
  <c r="AW17" i="49"/>
  <c r="AW21" i="49"/>
  <c r="AW25" i="49"/>
  <c r="AW15" i="49"/>
  <c r="AW20" i="49"/>
  <c r="AW52" i="49"/>
  <c r="AW31" i="49"/>
  <c r="AW35" i="49"/>
  <c r="AW236" i="49" s="1"/>
  <c r="AW55" i="49"/>
  <c r="AW67" i="49"/>
  <c r="AW65" i="49"/>
  <c r="AW12" i="49"/>
  <c r="AW44" i="49"/>
  <c r="AW13" i="49"/>
  <c r="AW214" i="49" s="1"/>
  <c r="AW43" i="49"/>
  <c r="AW63" i="49"/>
  <c r="AW33" i="49"/>
  <c r="AW234" i="49" s="1"/>
  <c r="AW36" i="49"/>
  <c r="AW68" i="49"/>
  <c r="AW9" i="49"/>
  <c r="AW23" i="49"/>
  <c r="AW39" i="49"/>
  <c r="AW51" i="49"/>
  <c r="AW14" i="49"/>
  <c r="AW28" i="49"/>
  <c r="AW60" i="49"/>
  <c r="AW61" i="49"/>
  <c r="AW47" i="49"/>
  <c r="AW248" i="49" s="1"/>
  <c r="AW59" i="49"/>
  <c r="AW7" i="49"/>
  <c r="AW18" i="49"/>
  <c r="AW72" i="49"/>
  <c r="AW273" i="49" s="1"/>
  <c r="AW74" i="49"/>
  <c r="AW76" i="49"/>
  <c r="AW277" i="49" s="1"/>
  <c r="AW78" i="49"/>
  <c r="AW80" i="49"/>
  <c r="AW281" i="49" s="1"/>
  <c r="AW82" i="49"/>
  <c r="AW84" i="49"/>
  <c r="AW86" i="49"/>
  <c r="AW88" i="49"/>
  <c r="AW90" i="49"/>
  <c r="AW92" i="49"/>
  <c r="AW293" i="49" s="1"/>
  <c r="AW94" i="49"/>
  <c r="AW96" i="49"/>
  <c r="AW98" i="49"/>
  <c r="AW299" i="49" s="1"/>
  <c r="AW100" i="49"/>
  <c r="AW301" i="49" s="1"/>
  <c r="AW102" i="49"/>
  <c r="AW41" i="49"/>
  <c r="AW242" i="49" s="1"/>
  <c r="AW22" i="49"/>
  <c r="AW30" i="49"/>
  <c r="AW38" i="49"/>
  <c r="AW46" i="49"/>
  <c r="AW247" i="49" s="1"/>
  <c r="AW54" i="49"/>
  <c r="AW62" i="49"/>
  <c r="AW263" i="49" s="1"/>
  <c r="AW70" i="49"/>
  <c r="AW45" i="49"/>
  <c r="AW53" i="49"/>
  <c r="AW254" i="49" s="1"/>
  <c r="AW71" i="49"/>
  <c r="AW73" i="49"/>
  <c r="AW75" i="49"/>
  <c r="AW77" i="49"/>
  <c r="AW79" i="49"/>
  <c r="AW81" i="49"/>
  <c r="AW83" i="49"/>
  <c r="AW85" i="49"/>
  <c r="AW87" i="49"/>
  <c r="AW89" i="49"/>
  <c r="AW91" i="49"/>
  <c r="AW292" i="49" s="1"/>
  <c r="AW93" i="49"/>
  <c r="AW95" i="49"/>
  <c r="AW97" i="49"/>
  <c r="AW99" i="49"/>
  <c r="AW300" i="49" s="1"/>
  <c r="AW101" i="49"/>
  <c r="AW49" i="49"/>
  <c r="AW250" i="49" s="1"/>
  <c r="AW10" i="49"/>
  <c r="AW211" i="49" s="1"/>
  <c r="AW26" i="49"/>
  <c r="AW34" i="49"/>
  <c r="AW235" i="49" s="1"/>
  <c r="AW42" i="49"/>
  <c r="AW243" i="49" s="1"/>
  <c r="AW50" i="49"/>
  <c r="AW58" i="49"/>
  <c r="AW66" i="49"/>
  <c r="AW37" i="49"/>
  <c r="AW57" i="49"/>
  <c r="AS11" i="49"/>
  <c r="AS19" i="49"/>
  <c r="AS27" i="49"/>
  <c r="AS228" i="49" s="1"/>
  <c r="AS35" i="49"/>
  <c r="AS236" i="49" s="1"/>
  <c r="AS43" i="49"/>
  <c r="AS244" i="49" s="1"/>
  <c r="AS51" i="49"/>
  <c r="AS59" i="49"/>
  <c r="AS67" i="49"/>
  <c r="AS8" i="49"/>
  <c r="AS209" i="49" s="1"/>
  <c r="AS36" i="49"/>
  <c r="AS10" i="49"/>
  <c r="AS18" i="49"/>
  <c r="AS219" i="49" s="1"/>
  <c r="AS26" i="49"/>
  <c r="AS227" i="49" s="1"/>
  <c r="AS34" i="49"/>
  <c r="AS235" i="49" s="1"/>
  <c r="AS42" i="49"/>
  <c r="AS50" i="49"/>
  <c r="AS58" i="49"/>
  <c r="AS259" i="49" s="1"/>
  <c r="AS66" i="49"/>
  <c r="AS15" i="49"/>
  <c r="AS23" i="49"/>
  <c r="AS31" i="49"/>
  <c r="AS39" i="49"/>
  <c r="AS47" i="49"/>
  <c r="AS55" i="49"/>
  <c r="AS63" i="49"/>
  <c r="AS52" i="49"/>
  <c r="AS62" i="49"/>
  <c r="AS12" i="49"/>
  <c r="AS16" i="49"/>
  <c r="AS217" i="49" s="1"/>
  <c r="AS44" i="49"/>
  <c r="AS24" i="49"/>
  <c r="AS225" i="49" s="1"/>
  <c r="AS30" i="49"/>
  <c r="AS38" i="49"/>
  <c r="AS70" i="49"/>
  <c r="AS271" i="49" s="1"/>
  <c r="AS9" i="49"/>
  <c r="AS17" i="49"/>
  <c r="AS20" i="49"/>
  <c r="AS48" i="49"/>
  <c r="AS46" i="49"/>
  <c r="AS7" i="49"/>
  <c r="AS64" i="49"/>
  <c r="AS14" i="49"/>
  <c r="AS22" i="49"/>
  <c r="AS54" i="49"/>
  <c r="AS28" i="49"/>
  <c r="AS13" i="49"/>
  <c r="AS25" i="49"/>
  <c r="AS33" i="49"/>
  <c r="AS41" i="49"/>
  <c r="AS242" i="49" s="1"/>
  <c r="AS49" i="49"/>
  <c r="AS57" i="49"/>
  <c r="AS258" i="49" s="1"/>
  <c r="AS65" i="49"/>
  <c r="AS56" i="49"/>
  <c r="AS60" i="49"/>
  <c r="AS261" i="49" s="1"/>
  <c r="AS71" i="49"/>
  <c r="AS73" i="49"/>
  <c r="AS75" i="49"/>
  <c r="AS77" i="49"/>
  <c r="AS79" i="49"/>
  <c r="AS81" i="49"/>
  <c r="AS83" i="49"/>
  <c r="AS85" i="49"/>
  <c r="AS87" i="49"/>
  <c r="AS89" i="49"/>
  <c r="AS91" i="49"/>
  <c r="AS292" i="49" s="1"/>
  <c r="AS93" i="49"/>
  <c r="AS95" i="49"/>
  <c r="AS97" i="49"/>
  <c r="AS99" i="49"/>
  <c r="AS300" i="49" s="1"/>
  <c r="AS101" i="49"/>
  <c r="AS40" i="49"/>
  <c r="AS241" i="49" s="1"/>
  <c r="AS21" i="49"/>
  <c r="AS222" i="49" s="1"/>
  <c r="AS29" i="49"/>
  <c r="AS37" i="49"/>
  <c r="AS238" i="49" s="1"/>
  <c r="AS45" i="49"/>
  <c r="AS53" i="49"/>
  <c r="AS61" i="49"/>
  <c r="AS69" i="49"/>
  <c r="AS68" i="49"/>
  <c r="AS72" i="49"/>
  <c r="AS74" i="49"/>
  <c r="AS76" i="49"/>
  <c r="AS78" i="49"/>
  <c r="AS80" i="49"/>
  <c r="AS82" i="49"/>
  <c r="AS84" i="49"/>
  <c r="AS86" i="49"/>
  <c r="AS88" i="49"/>
  <c r="AS90" i="49"/>
  <c r="AS291" i="49" s="1"/>
  <c r="AS92" i="49"/>
  <c r="AS94" i="49"/>
  <c r="AS295" i="49" s="1"/>
  <c r="AS96" i="49"/>
  <c r="AS98" i="49"/>
  <c r="AS299" i="49" s="1"/>
  <c r="AS100" i="49"/>
  <c r="AS301" i="49" s="1"/>
  <c r="AS102" i="49"/>
  <c r="AS32" i="49"/>
  <c r="AP11" i="49"/>
  <c r="AP15" i="49"/>
  <c r="AP19" i="49"/>
  <c r="AP23" i="49"/>
  <c r="AP27" i="49"/>
  <c r="AP31" i="49"/>
  <c r="AP35" i="49"/>
  <c r="AP39" i="49"/>
  <c r="AP43" i="49"/>
  <c r="AP47" i="49"/>
  <c r="AP51" i="49"/>
  <c r="AP55" i="49"/>
  <c r="AP256" i="49" s="1"/>
  <c r="AP59" i="49"/>
  <c r="AP260" i="49" s="1"/>
  <c r="AP63" i="49"/>
  <c r="AP67" i="49"/>
  <c r="AP268" i="49" s="1"/>
  <c r="AP10" i="49"/>
  <c r="AP211" i="49" s="1"/>
  <c r="AP14" i="49"/>
  <c r="AP18" i="49"/>
  <c r="AP22" i="49"/>
  <c r="AP26" i="49"/>
  <c r="AP30" i="49"/>
  <c r="AP34" i="49"/>
  <c r="AP38" i="49"/>
  <c r="AP42" i="49"/>
  <c r="AP46" i="49"/>
  <c r="AP50" i="49"/>
  <c r="AP54" i="49"/>
  <c r="AP58" i="49"/>
  <c r="AP62" i="49"/>
  <c r="AP263" i="49" s="1"/>
  <c r="AP66" i="49"/>
  <c r="AP70" i="49"/>
  <c r="AP9" i="49"/>
  <c r="AP13" i="49"/>
  <c r="AP17" i="49"/>
  <c r="AP21" i="49"/>
  <c r="AP222" i="49" s="1"/>
  <c r="AP25" i="49"/>
  <c r="AP226" i="49" s="1"/>
  <c r="AP29" i="49"/>
  <c r="AP33" i="49"/>
  <c r="AP234" i="49" s="1"/>
  <c r="AP37" i="49"/>
  <c r="AP41" i="49"/>
  <c r="AP45" i="49"/>
  <c r="AP49" i="49"/>
  <c r="AP53" i="49"/>
  <c r="AP57" i="49"/>
  <c r="AP61" i="49"/>
  <c r="AP262" i="49" s="1"/>
  <c r="AP65" i="49"/>
  <c r="AP69" i="49"/>
  <c r="AP8" i="49"/>
  <c r="AP12" i="49"/>
  <c r="AP213" i="49" s="1"/>
  <c r="AP16" i="49"/>
  <c r="AP24" i="49"/>
  <c r="AP40" i="49"/>
  <c r="AP56" i="49"/>
  <c r="AP257" i="49" s="1"/>
  <c r="AP20" i="49"/>
  <c r="AP36" i="49"/>
  <c r="AP237" i="49" s="1"/>
  <c r="AP52" i="49"/>
  <c r="AP68" i="49"/>
  <c r="AP32" i="49"/>
  <c r="AP233" i="49" s="1"/>
  <c r="AP48" i="49"/>
  <c r="AP64" i="49"/>
  <c r="AP28" i="49"/>
  <c r="AP44" i="49"/>
  <c r="AP60" i="49"/>
  <c r="AP90" i="49"/>
  <c r="AP92" i="49"/>
  <c r="AP95" i="49"/>
  <c r="AP72" i="49"/>
  <c r="AP80" i="49"/>
  <c r="AP87" i="49"/>
  <c r="AP288" i="49" s="1"/>
  <c r="AP76" i="49"/>
  <c r="AP86" i="49"/>
  <c r="AP100" i="49"/>
  <c r="AP73" i="49"/>
  <c r="AP274" i="49" s="1"/>
  <c r="AP88" i="49"/>
  <c r="AP89" i="49"/>
  <c r="AP290" i="49" s="1"/>
  <c r="AP94" i="49"/>
  <c r="AP93" i="49"/>
  <c r="AP75" i="49"/>
  <c r="AP276" i="49" s="1"/>
  <c r="AP97" i="49"/>
  <c r="AP99" i="49"/>
  <c r="AP83" i="49"/>
  <c r="AP84" i="49"/>
  <c r="AP74" i="49"/>
  <c r="AP77" i="49"/>
  <c r="AP278" i="49" s="1"/>
  <c r="AP96" i="49"/>
  <c r="AP102" i="49"/>
  <c r="AP7" i="49"/>
  <c r="AP71" i="49"/>
  <c r="AP82" i="49"/>
  <c r="AP85" i="49"/>
  <c r="AP91" i="49"/>
  <c r="AP101" i="49"/>
  <c r="AP98" i="49"/>
  <c r="AP299" i="49" s="1"/>
  <c r="AP79" i="49"/>
  <c r="AP81" i="49"/>
  <c r="AP78" i="49"/>
  <c r="AM9" i="49"/>
  <c r="AM13" i="49"/>
  <c r="AM214" i="49" s="1"/>
  <c r="AM17" i="49"/>
  <c r="AM21" i="49"/>
  <c r="AM25" i="49"/>
  <c r="AM29" i="49"/>
  <c r="AM230" i="49" s="1"/>
  <c r="AM33" i="49"/>
  <c r="AM37" i="49"/>
  <c r="AM8" i="49"/>
  <c r="AM12" i="49"/>
  <c r="AM16" i="49"/>
  <c r="AM20" i="49"/>
  <c r="AM24" i="49"/>
  <c r="AM28" i="49"/>
  <c r="AM32" i="49"/>
  <c r="AM36" i="49"/>
  <c r="AM40" i="49"/>
  <c r="AM11" i="49"/>
  <c r="AM15" i="49"/>
  <c r="AM216" i="49" s="1"/>
  <c r="AM19" i="49"/>
  <c r="AM23" i="49"/>
  <c r="AM22" i="49"/>
  <c r="AM223" i="49" s="1"/>
  <c r="AM31" i="49"/>
  <c r="AM39" i="49"/>
  <c r="AM18" i="49"/>
  <c r="AM30" i="49"/>
  <c r="AM38" i="49"/>
  <c r="AM10" i="49"/>
  <c r="AM26" i="49"/>
  <c r="AM27" i="49"/>
  <c r="AM34" i="49"/>
  <c r="AM43" i="49"/>
  <c r="AM244" i="49" s="1"/>
  <c r="AM47" i="49"/>
  <c r="AM248" i="49" s="1"/>
  <c r="AM51" i="49"/>
  <c r="AM55" i="49"/>
  <c r="AM256" i="49" s="1"/>
  <c r="AM59" i="49"/>
  <c r="AM63" i="49"/>
  <c r="AM264" i="49" s="1"/>
  <c r="AM67" i="49"/>
  <c r="AM73" i="49"/>
  <c r="AM77" i="49"/>
  <c r="AM278" i="49" s="1"/>
  <c r="AM81" i="49"/>
  <c r="AM85" i="49"/>
  <c r="AM286" i="49" s="1"/>
  <c r="AM89" i="49"/>
  <c r="AM93" i="49"/>
  <c r="AM97" i="49"/>
  <c r="AM101" i="49"/>
  <c r="AM14" i="49"/>
  <c r="AM42" i="49"/>
  <c r="AM46" i="49"/>
  <c r="AM50" i="49"/>
  <c r="AM54" i="49"/>
  <c r="AM58" i="49"/>
  <c r="AM62" i="49"/>
  <c r="AM263" i="49" s="1"/>
  <c r="AM66" i="49"/>
  <c r="AM70" i="49"/>
  <c r="AM72" i="49"/>
  <c r="AM76" i="49"/>
  <c r="AM277" i="49" s="1"/>
  <c r="AM80" i="49"/>
  <c r="AM281" i="49" s="1"/>
  <c r="AM84" i="49"/>
  <c r="AM285" i="49" s="1"/>
  <c r="AM88" i="49"/>
  <c r="AM92" i="49"/>
  <c r="AM96" i="49"/>
  <c r="AM297" i="49" s="1"/>
  <c r="AM100" i="49"/>
  <c r="AM41" i="49"/>
  <c r="AM45" i="49"/>
  <c r="AM49" i="49"/>
  <c r="AM53" i="49"/>
  <c r="AM57" i="49"/>
  <c r="AM61" i="49"/>
  <c r="AM65" i="49"/>
  <c r="AM69" i="49"/>
  <c r="AM71" i="49"/>
  <c r="AM75" i="49"/>
  <c r="AM276" i="49" s="1"/>
  <c r="AM79" i="49"/>
  <c r="AM83" i="49"/>
  <c r="AM87" i="49"/>
  <c r="AM91" i="49"/>
  <c r="AM95" i="49"/>
  <c r="AM99" i="49"/>
  <c r="AM300" i="49" s="1"/>
  <c r="AM35" i="49"/>
  <c r="AM236" i="49" s="1"/>
  <c r="AM44" i="49"/>
  <c r="AM48" i="49"/>
  <c r="AM249" i="49" s="1"/>
  <c r="AM52" i="49"/>
  <c r="AM56" i="49"/>
  <c r="AM60" i="49"/>
  <c r="AM64" i="49"/>
  <c r="AM265" i="49" s="1"/>
  <c r="AM68" i="49"/>
  <c r="AM269" i="49" s="1"/>
  <c r="AM78" i="49"/>
  <c r="AM94" i="49"/>
  <c r="AM74" i="49"/>
  <c r="AM90" i="49"/>
  <c r="AM86" i="49"/>
  <c r="AM102" i="49"/>
  <c r="AM303" i="49" s="1"/>
  <c r="AM82" i="49"/>
  <c r="AM98" i="49"/>
  <c r="AM7" i="49"/>
  <c r="AI8" i="49"/>
  <c r="AI12" i="49"/>
  <c r="AI16" i="49"/>
  <c r="AI20" i="49"/>
  <c r="AI221" i="49" s="1"/>
  <c r="AI24" i="49"/>
  <c r="AI28" i="49"/>
  <c r="AI229" i="49" s="1"/>
  <c r="AI32" i="49"/>
  <c r="AI233" i="49" s="1"/>
  <c r="AI36" i="49"/>
  <c r="AI11" i="49"/>
  <c r="AI15" i="49"/>
  <c r="AI19" i="49"/>
  <c r="AI23" i="49"/>
  <c r="AI27" i="49"/>
  <c r="AI31" i="49"/>
  <c r="AI35" i="49"/>
  <c r="AI39" i="49"/>
  <c r="AI10" i="49"/>
  <c r="AI211" i="49" s="1"/>
  <c r="AI14" i="49"/>
  <c r="AI18" i="49"/>
  <c r="AI22" i="49"/>
  <c r="AI21" i="49"/>
  <c r="AI222" i="49" s="1"/>
  <c r="AI30" i="49"/>
  <c r="AI38" i="49"/>
  <c r="AI239" i="49" s="1"/>
  <c r="AI17" i="49"/>
  <c r="AI218" i="49" s="1"/>
  <c r="AI29" i="49"/>
  <c r="AI37" i="49"/>
  <c r="AI238" i="49" s="1"/>
  <c r="AI13" i="49"/>
  <c r="AI9" i="49"/>
  <c r="AI25" i="49"/>
  <c r="AI33" i="49"/>
  <c r="AI26" i="49"/>
  <c r="AI40" i="49"/>
  <c r="AI42" i="49"/>
  <c r="AI46" i="49"/>
  <c r="AI50" i="49"/>
  <c r="AI54" i="49"/>
  <c r="AI255" i="49" s="1"/>
  <c r="AI58" i="49"/>
  <c r="AI62" i="49"/>
  <c r="AI66" i="49"/>
  <c r="AI70" i="49"/>
  <c r="AI72" i="49"/>
  <c r="AI76" i="49"/>
  <c r="AI80" i="49"/>
  <c r="AI84" i="49"/>
  <c r="AI285" i="49" s="1"/>
  <c r="AI88" i="49"/>
  <c r="AI92" i="49"/>
  <c r="AI293" i="49" s="1"/>
  <c r="AI96" i="49"/>
  <c r="AI100" i="49"/>
  <c r="AI41" i="49"/>
  <c r="AI45" i="49"/>
  <c r="AI49" i="49"/>
  <c r="AI53" i="49"/>
  <c r="AI57" i="49"/>
  <c r="AI61" i="49"/>
  <c r="AI65" i="49"/>
  <c r="AI69" i="49"/>
  <c r="AI71" i="49"/>
  <c r="AI75" i="49"/>
  <c r="AI79" i="49"/>
  <c r="AI280" i="49" s="1"/>
  <c r="AI83" i="49"/>
  <c r="AI87" i="49"/>
  <c r="AI288" i="49" s="1"/>
  <c r="AI91" i="49"/>
  <c r="AI95" i="49"/>
  <c r="AI296" i="49" s="1"/>
  <c r="AI99" i="49"/>
  <c r="AI300" i="49" s="1"/>
  <c r="AI44" i="49"/>
  <c r="AI48" i="49"/>
  <c r="AI249" i="49" s="1"/>
  <c r="AI52" i="49"/>
  <c r="AI56" i="49"/>
  <c r="AI60" i="49"/>
  <c r="AI64" i="49"/>
  <c r="AI68" i="49"/>
  <c r="AI74" i="49"/>
  <c r="AI78" i="49"/>
  <c r="AI82" i="49"/>
  <c r="AI86" i="49"/>
  <c r="AI90" i="49"/>
  <c r="AI94" i="49"/>
  <c r="AI295" i="49" s="1"/>
  <c r="AI98" i="49"/>
  <c r="AI102" i="49"/>
  <c r="AI34" i="49"/>
  <c r="AI43" i="49"/>
  <c r="AI47" i="49"/>
  <c r="AI51" i="49"/>
  <c r="AI252" i="49" s="1"/>
  <c r="AI55" i="49"/>
  <c r="AI256" i="49" s="1"/>
  <c r="AI59" i="49"/>
  <c r="AI63" i="49"/>
  <c r="AI264" i="49" s="1"/>
  <c r="AI67" i="49"/>
  <c r="AI268" i="49" s="1"/>
  <c r="AI77" i="49"/>
  <c r="AI93" i="49"/>
  <c r="AI73" i="49"/>
  <c r="AI89" i="49"/>
  <c r="AI85" i="49"/>
  <c r="AI101" i="49"/>
  <c r="AI81" i="49"/>
  <c r="AI97" i="49"/>
  <c r="AI7" i="49"/>
  <c r="AG29" i="49"/>
  <c r="AG230" i="49" s="1"/>
  <c r="AG13" i="49"/>
  <c r="AG99" i="49"/>
  <c r="AG95" i="49"/>
  <c r="AG91" i="49"/>
  <c r="AG292" i="49" s="1"/>
  <c r="AG87" i="49"/>
  <c r="AG83" i="49"/>
  <c r="AG79" i="49"/>
  <c r="AG280" i="49" s="1"/>
  <c r="AG75" i="49"/>
  <c r="AG71" i="49"/>
  <c r="AG272" i="49" s="1"/>
  <c r="AG58" i="49"/>
  <c r="AG42" i="49"/>
  <c r="AG26" i="49"/>
  <c r="AG227" i="49" s="1"/>
  <c r="AG10" i="49"/>
  <c r="AG211" i="49" s="1"/>
  <c r="AG9" i="49"/>
  <c r="AG210" i="49" s="1"/>
  <c r="AG59" i="49"/>
  <c r="AG43" i="49"/>
  <c r="AG244" i="49" s="1"/>
  <c r="AG27" i="49"/>
  <c r="AG228" i="49" s="1"/>
  <c r="AG11" i="49"/>
  <c r="AG49" i="49"/>
  <c r="AG64" i="49"/>
  <c r="AG48" i="49"/>
  <c r="AG249" i="49" s="1"/>
  <c r="AG32" i="49"/>
  <c r="AG16" i="49"/>
  <c r="FA202" i="49"/>
  <c r="FA160" i="49"/>
  <c r="FA191" i="49"/>
  <c r="FA197" i="49"/>
  <c r="AG301" i="49"/>
  <c r="FA168" i="49"/>
  <c r="FA185" i="49"/>
  <c r="FA169" i="49"/>
  <c r="AG234" i="49"/>
  <c r="FA133" i="49"/>
  <c r="AG263" i="49"/>
  <c r="FA183" i="49"/>
  <c r="FA141" i="49"/>
  <c r="FA142" i="49"/>
  <c r="FA126" i="49"/>
  <c r="FA127" i="49"/>
  <c r="FA144" i="49"/>
  <c r="FA128" i="49"/>
  <c r="FA122" i="49"/>
  <c r="FA118" i="49"/>
  <c r="FA114" i="49"/>
  <c r="FA110" i="49"/>
  <c r="ED251" i="49"/>
  <c r="EE226" i="49"/>
  <c r="EU230" i="49"/>
  <c r="CA238" i="49"/>
  <c r="AQ239" i="49"/>
  <c r="DW239" i="49"/>
  <c r="EE241" i="49"/>
  <c r="CQ242" i="49"/>
  <c r="AQ245" i="49"/>
  <c r="DC245" i="49"/>
  <c r="DG246" i="49"/>
  <c r="BK250" i="49"/>
  <c r="DW250" i="49"/>
  <c r="BS252" i="49"/>
  <c r="EE252" i="49"/>
  <c r="BW253" i="49"/>
  <c r="EU256" i="49"/>
  <c r="CQ258" i="49"/>
  <c r="AZ209" i="49"/>
  <c r="CN219" i="49"/>
  <c r="CQ226" i="49"/>
  <c r="AN228" i="49"/>
  <c r="CZ228" i="49"/>
  <c r="AZ231" i="49"/>
  <c r="DL231" i="49"/>
  <c r="BL234" i="49"/>
  <c r="BX237" i="49"/>
  <c r="CF239" i="49"/>
  <c r="CR203" i="49"/>
  <c r="CR242" i="49"/>
  <c r="AJ203" i="49"/>
  <c r="CV203" i="49"/>
  <c r="AN244" i="49"/>
  <c r="AZ247" i="49"/>
  <c r="DL247" i="49"/>
  <c r="BT252" i="49"/>
  <c r="EF252" i="49"/>
  <c r="BX253" i="49"/>
  <c r="EJ253" i="49"/>
  <c r="CF255" i="49"/>
  <c r="CJ256" i="49"/>
  <c r="DY229" i="49"/>
  <c r="EG231" i="49"/>
  <c r="DE244" i="49"/>
  <c r="EC246" i="49"/>
  <c r="AO251" i="49"/>
  <c r="EG258" i="49"/>
  <c r="DF263" i="49"/>
  <c r="AX264" i="49"/>
  <c r="BF266" i="49"/>
  <c r="DR266" i="49"/>
  <c r="ED269" i="49"/>
  <c r="CD272" i="49"/>
  <c r="EP272" i="49"/>
  <c r="CH273" i="49"/>
  <c r="CL274" i="49"/>
  <c r="CX277" i="49"/>
  <c r="AX280" i="49"/>
  <c r="BF282" i="49"/>
  <c r="DR282" i="49"/>
  <c r="ED285" i="49"/>
  <c r="CD288" i="49"/>
  <c r="EP288" i="49"/>
  <c r="CH289" i="49"/>
  <c r="CL290" i="49"/>
  <c r="DA226" i="49"/>
  <c r="DY228" i="49"/>
  <c r="EG230" i="49"/>
  <c r="DE243" i="49"/>
  <c r="EC245" i="49"/>
  <c r="AO250" i="49"/>
  <c r="BK259" i="49"/>
  <c r="EE261" i="49"/>
  <c r="CA263" i="49"/>
  <c r="EQ264" i="49"/>
  <c r="EU265" i="49"/>
  <c r="CQ267" i="49"/>
  <c r="AQ270" i="49"/>
  <c r="DC270" i="49"/>
  <c r="DG271" i="49"/>
  <c r="ET10" i="49"/>
  <c r="ET14" i="49"/>
  <c r="ET18" i="49"/>
  <c r="ET22" i="49"/>
  <c r="ET26" i="49"/>
  <c r="ET30" i="49"/>
  <c r="ET34" i="49"/>
  <c r="ET38" i="49"/>
  <c r="ET42" i="49"/>
  <c r="ET46" i="49"/>
  <c r="ET50" i="49"/>
  <c r="ET54" i="49"/>
  <c r="ET255" i="49" s="1"/>
  <c r="ET58" i="49"/>
  <c r="ET62" i="49"/>
  <c r="ET66" i="49"/>
  <c r="ET267" i="49" s="1"/>
  <c r="ET9" i="49"/>
  <c r="ET210" i="49" s="1"/>
  <c r="ET13" i="49"/>
  <c r="ET17" i="49"/>
  <c r="ET21" i="49"/>
  <c r="ET25" i="49"/>
  <c r="ET29" i="49"/>
  <c r="ET33" i="49"/>
  <c r="ET37" i="49"/>
  <c r="ET41" i="49"/>
  <c r="ET45" i="49"/>
  <c r="ET246" i="49" s="1"/>
  <c r="ET49" i="49"/>
  <c r="ET53" i="49"/>
  <c r="ET57" i="49"/>
  <c r="ET258" i="49" s="1"/>
  <c r="ET61" i="49"/>
  <c r="ET65" i="49"/>
  <c r="ET69" i="49"/>
  <c r="ET8" i="49"/>
  <c r="ET12" i="49"/>
  <c r="ET16" i="49"/>
  <c r="ET20" i="49"/>
  <c r="ET221" i="49" s="1"/>
  <c r="ET24" i="49"/>
  <c r="ET225" i="49" s="1"/>
  <c r="ET28" i="49"/>
  <c r="ET32" i="49"/>
  <c r="ET36" i="49"/>
  <c r="ET40" i="49"/>
  <c r="ET44" i="49"/>
  <c r="ET48" i="49"/>
  <c r="ET52" i="49"/>
  <c r="ET56" i="49"/>
  <c r="ET60" i="49"/>
  <c r="ET261" i="49" s="1"/>
  <c r="ET64" i="49"/>
  <c r="ET68" i="49"/>
  <c r="ET269" i="49" s="1"/>
  <c r="ET11" i="49"/>
  <c r="ET212" i="49" s="1"/>
  <c r="ET15" i="49"/>
  <c r="ET19" i="49"/>
  <c r="ET35" i="49"/>
  <c r="ET51" i="49"/>
  <c r="ET67" i="49"/>
  <c r="ET31" i="49"/>
  <c r="ET47" i="49"/>
  <c r="ET63" i="49"/>
  <c r="ET27" i="49"/>
  <c r="ET43" i="49"/>
  <c r="ET59" i="49"/>
  <c r="ET23" i="49"/>
  <c r="ET39" i="49"/>
  <c r="ET55" i="49"/>
  <c r="ET73" i="49"/>
  <c r="ET99" i="49"/>
  <c r="ET300" i="49" s="1"/>
  <c r="ET78" i="49"/>
  <c r="ET85" i="49"/>
  <c r="ET93" i="49"/>
  <c r="ET80" i="49"/>
  <c r="ET281" i="49" s="1"/>
  <c r="ET81" i="49"/>
  <c r="ET71" i="49"/>
  <c r="ET77" i="49"/>
  <c r="ET75" i="49"/>
  <c r="ET84" i="49"/>
  <c r="ET285" i="49" s="1"/>
  <c r="ET101" i="49"/>
  <c r="ET89" i="49"/>
  <c r="ET290" i="49" s="1"/>
  <c r="ET87" i="49"/>
  <c r="ET288" i="49" s="1"/>
  <c r="ET94" i="49"/>
  <c r="ET102" i="49"/>
  <c r="ET76" i="49"/>
  <c r="ET83" i="49"/>
  <c r="ET92" i="49"/>
  <c r="ET95" i="49"/>
  <c r="ET88" i="49"/>
  <c r="ET289" i="49" s="1"/>
  <c r="ET7" i="49"/>
  <c r="ET70" i="49"/>
  <c r="ET271" i="49" s="1"/>
  <c r="ET86" i="49"/>
  <c r="ET90" i="49"/>
  <c r="ET97" i="49"/>
  <c r="ET298" i="49" s="1"/>
  <c r="ET79" i="49"/>
  <c r="ET96" i="49"/>
  <c r="ET74" i="49"/>
  <c r="ET82" i="49"/>
  <c r="ET72" i="49"/>
  <c r="ET273" i="49" s="1"/>
  <c r="ET91" i="49"/>
  <c r="ET98" i="49"/>
  <c r="ET299" i="49" s="1"/>
  <c r="ET100" i="49"/>
  <c r="EL8" i="49"/>
  <c r="EL12" i="49"/>
  <c r="EL16" i="49"/>
  <c r="EL20" i="49"/>
  <c r="EL24" i="49"/>
  <c r="EL28" i="49"/>
  <c r="EL32" i="49"/>
  <c r="EL36" i="49"/>
  <c r="EL40" i="49"/>
  <c r="EL44" i="49"/>
  <c r="EL48" i="49"/>
  <c r="EL52" i="49"/>
  <c r="EL253" i="49" s="1"/>
  <c r="EL56" i="49"/>
  <c r="EL257" i="49" s="1"/>
  <c r="EL60" i="49"/>
  <c r="EL64" i="49"/>
  <c r="EL68" i="49"/>
  <c r="EL11" i="49"/>
  <c r="EL15" i="49"/>
  <c r="EL19" i="49"/>
  <c r="EL220" i="49" s="1"/>
  <c r="EL23" i="49"/>
  <c r="EL27" i="49"/>
  <c r="EL31" i="49"/>
  <c r="EL35" i="49"/>
  <c r="EL39" i="49"/>
  <c r="EL43" i="49"/>
  <c r="EL47" i="49"/>
  <c r="EL51" i="49"/>
  <c r="EL55" i="49"/>
  <c r="EL59" i="49"/>
  <c r="EL260" i="49" s="1"/>
  <c r="EL63" i="49"/>
  <c r="EL67" i="49"/>
  <c r="EL10" i="49"/>
  <c r="EL211" i="49" s="1"/>
  <c r="EL14" i="49"/>
  <c r="EL18" i="49"/>
  <c r="EL22" i="49"/>
  <c r="EL26" i="49"/>
  <c r="EL30" i="49"/>
  <c r="EL34" i="49"/>
  <c r="EL38" i="49"/>
  <c r="EL239" i="49" s="1"/>
  <c r="EL42" i="49"/>
  <c r="EL243" i="49" s="1"/>
  <c r="EL46" i="49"/>
  <c r="EL50" i="49"/>
  <c r="EL54" i="49"/>
  <c r="EL58" i="49"/>
  <c r="EL62" i="49"/>
  <c r="EL66" i="49"/>
  <c r="EL267" i="49" s="1"/>
  <c r="EL70" i="49"/>
  <c r="EL271" i="49" s="1"/>
  <c r="EL9" i="49"/>
  <c r="EL210" i="49" s="1"/>
  <c r="EL13" i="49"/>
  <c r="EL214" i="49" s="1"/>
  <c r="EL17" i="49"/>
  <c r="EL33" i="49"/>
  <c r="EL49" i="49"/>
  <c r="EL65" i="49"/>
  <c r="EL29" i="49"/>
  <c r="EL45" i="49"/>
  <c r="EL61" i="49"/>
  <c r="EL25" i="49"/>
  <c r="EL41" i="49"/>
  <c r="EL57" i="49"/>
  <c r="EL258" i="49" s="1"/>
  <c r="EL21" i="49"/>
  <c r="EL37" i="49"/>
  <c r="EL53" i="49"/>
  <c r="EL69" i="49"/>
  <c r="EL75" i="49"/>
  <c r="EL90" i="49"/>
  <c r="EL102" i="49"/>
  <c r="EL80" i="49"/>
  <c r="EL84" i="49"/>
  <c r="EL87" i="49"/>
  <c r="EL288" i="49" s="1"/>
  <c r="EL92" i="49"/>
  <c r="EL101" i="49"/>
  <c r="EL77" i="49"/>
  <c r="EL94" i="49"/>
  <c r="EL97" i="49"/>
  <c r="EL74" i="49"/>
  <c r="EL71" i="49"/>
  <c r="EL72" i="49"/>
  <c r="EL79" i="49"/>
  <c r="EL81" i="49"/>
  <c r="EL282" i="49" s="1"/>
  <c r="EL93" i="49"/>
  <c r="EL78" i="49"/>
  <c r="EL89" i="49"/>
  <c r="EL83" i="49"/>
  <c r="EL85" i="49"/>
  <c r="EL88" i="49"/>
  <c r="EL82" i="49"/>
  <c r="EL283" i="49" s="1"/>
  <c r="EL7" i="49"/>
  <c r="EL73" i="49"/>
  <c r="EL91" i="49"/>
  <c r="EL292" i="49" s="1"/>
  <c r="EL95" i="49"/>
  <c r="EL98" i="49"/>
  <c r="EL99" i="49"/>
  <c r="EL300" i="49" s="1"/>
  <c r="EL100" i="49"/>
  <c r="EL86" i="49"/>
  <c r="EL287" i="49" s="1"/>
  <c r="EL96" i="49"/>
  <c r="EL76" i="49"/>
  <c r="EI10" i="49"/>
  <c r="EI14" i="49"/>
  <c r="EI18" i="49"/>
  <c r="EI22" i="49"/>
  <c r="EI223" i="49" s="1"/>
  <c r="EI26" i="49"/>
  <c r="EI30" i="49"/>
  <c r="EI34" i="49"/>
  <c r="EI38" i="49"/>
  <c r="EI9" i="49"/>
  <c r="EI13" i="49"/>
  <c r="EI17" i="49"/>
  <c r="EI21" i="49"/>
  <c r="EI222" i="49" s="1"/>
  <c r="EI25" i="49"/>
  <c r="EI226" i="49" s="1"/>
  <c r="EI29" i="49"/>
  <c r="EI33" i="49"/>
  <c r="EI37" i="49"/>
  <c r="EI8" i="49"/>
  <c r="EI12" i="49"/>
  <c r="EI16" i="49"/>
  <c r="EI20" i="49"/>
  <c r="EI15" i="49"/>
  <c r="EI24" i="49"/>
  <c r="EI32" i="49"/>
  <c r="EI233" i="49" s="1"/>
  <c r="EI11" i="49"/>
  <c r="EI31" i="49"/>
  <c r="EI19" i="49"/>
  <c r="EI27" i="49"/>
  <c r="EI23" i="49"/>
  <c r="EI40" i="49"/>
  <c r="EI44" i="49"/>
  <c r="EI48" i="49"/>
  <c r="EI249" i="49" s="1"/>
  <c r="EI52" i="49"/>
  <c r="EI253" i="49" s="1"/>
  <c r="EI56" i="49"/>
  <c r="EI257" i="49" s="1"/>
  <c r="EI60" i="49"/>
  <c r="EI64" i="49"/>
  <c r="EI68" i="49"/>
  <c r="EI269" i="49" s="1"/>
  <c r="EI74" i="49"/>
  <c r="EI78" i="49"/>
  <c r="EI82" i="49"/>
  <c r="EI86" i="49"/>
  <c r="EI90" i="49"/>
  <c r="EI94" i="49"/>
  <c r="EI98" i="49"/>
  <c r="EI299" i="49" s="1"/>
  <c r="EI102" i="49"/>
  <c r="EI36" i="49"/>
  <c r="EI237" i="49" s="1"/>
  <c r="EI43" i="49"/>
  <c r="EI47" i="49"/>
  <c r="EI51" i="49"/>
  <c r="EI55" i="49"/>
  <c r="EI59" i="49"/>
  <c r="EI63" i="49"/>
  <c r="EI67" i="49"/>
  <c r="EI268" i="49" s="1"/>
  <c r="EI70" i="49"/>
  <c r="EI271" i="49" s="1"/>
  <c r="EI73" i="49"/>
  <c r="EI274" i="49" s="1"/>
  <c r="EI77" i="49"/>
  <c r="EI81" i="49"/>
  <c r="EI85" i="49"/>
  <c r="EI89" i="49"/>
  <c r="EI290" i="49" s="1"/>
  <c r="EI93" i="49"/>
  <c r="EI97" i="49"/>
  <c r="EI101" i="49"/>
  <c r="EI35" i="49"/>
  <c r="EI39" i="49"/>
  <c r="EI240" i="49" s="1"/>
  <c r="EI42" i="49"/>
  <c r="EI46" i="49"/>
  <c r="EI50" i="49"/>
  <c r="EI54" i="49"/>
  <c r="EI58" i="49"/>
  <c r="EI62" i="49"/>
  <c r="EI66" i="49"/>
  <c r="EI72" i="49"/>
  <c r="EI76" i="49"/>
  <c r="EI80" i="49"/>
  <c r="EI281" i="49" s="1"/>
  <c r="EI84" i="49"/>
  <c r="EI88" i="49"/>
  <c r="EI92" i="49"/>
  <c r="EI96" i="49"/>
  <c r="EI100" i="49"/>
  <c r="EI28" i="49"/>
  <c r="EI41" i="49"/>
  <c r="EI45" i="49"/>
  <c r="EI49" i="49"/>
  <c r="EI53" i="49"/>
  <c r="EI254" i="49" s="1"/>
  <c r="EI57" i="49"/>
  <c r="EI61" i="49"/>
  <c r="EI262" i="49" s="1"/>
  <c r="EI65" i="49"/>
  <c r="EI69" i="49"/>
  <c r="EI71" i="49"/>
  <c r="EI87" i="49"/>
  <c r="EI83" i="49"/>
  <c r="EI99" i="49"/>
  <c r="EI79" i="49"/>
  <c r="EI95" i="49"/>
  <c r="EI75" i="49"/>
  <c r="EI91" i="49"/>
  <c r="EI7" i="49"/>
  <c r="DV8" i="49"/>
  <c r="DV12" i="49"/>
  <c r="DV16" i="49"/>
  <c r="DV20" i="49"/>
  <c r="DV24" i="49"/>
  <c r="DV28" i="49"/>
  <c r="DV32" i="49"/>
  <c r="DV36" i="49"/>
  <c r="DV237" i="49" s="1"/>
  <c r="DV40" i="49"/>
  <c r="DV44" i="49"/>
  <c r="DV48" i="49"/>
  <c r="DV249" i="49" s="1"/>
  <c r="DV52" i="49"/>
  <c r="DV253" i="49" s="1"/>
  <c r="DV56" i="49"/>
  <c r="DV60" i="49"/>
  <c r="DV64" i="49"/>
  <c r="DV68" i="49"/>
  <c r="DV269" i="49" s="1"/>
  <c r="DV11" i="49"/>
  <c r="DV212" i="49" s="1"/>
  <c r="DV15" i="49"/>
  <c r="DV19" i="49"/>
  <c r="DV23" i="49"/>
  <c r="DV224" i="49" s="1"/>
  <c r="DV27" i="49"/>
  <c r="DV31" i="49"/>
  <c r="DV35" i="49"/>
  <c r="DV39" i="49"/>
  <c r="DV43" i="49"/>
  <c r="DV47" i="49"/>
  <c r="DV51" i="49"/>
  <c r="DV252" i="49" s="1"/>
  <c r="DV55" i="49"/>
  <c r="DV59" i="49"/>
  <c r="DV63" i="49"/>
  <c r="DV67" i="49"/>
  <c r="DV10" i="49"/>
  <c r="DV14" i="49"/>
  <c r="DV18" i="49"/>
  <c r="DV22" i="49"/>
  <c r="DV26" i="49"/>
  <c r="DV30" i="49"/>
  <c r="DV231" i="49" s="1"/>
  <c r="DV34" i="49"/>
  <c r="DV38" i="49"/>
  <c r="DV42" i="49"/>
  <c r="DV46" i="49"/>
  <c r="DV50" i="49"/>
  <c r="DV54" i="49"/>
  <c r="DV58" i="49"/>
  <c r="DV62" i="49"/>
  <c r="DV263" i="49" s="1"/>
  <c r="DV66" i="49"/>
  <c r="DV267" i="49" s="1"/>
  <c r="DV70" i="49"/>
  <c r="DV271" i="49" s="1"/>
  <c r="DV9" i="49"/>
  <c r="DV210" i="49" s="1"/>
  <c r="DV13" i="49"/>
  <c r="DV17" i="49"/>
  <c r="DV29" i="49"/>
  <c r="DV45" i="49"/>
  <c r="DV61" i="49"/>
  <c r="DV25" i="49"/>
  <c r="DV41" i="49"/>
  <c r="DV57" i="49"/>
  <c r="DV21" i="49"/>
  <c r="DV222" i="49" s="1"/>
  <c r="DV37" i="49"/>
  <c r="DV53" i="49"/>
  <c r="DV69" i="49"/>
  <c r="DV33" i="49"/>
  <c r="DV49" i="49"/>
  <c r="DV65" i="49"/>
  <c r="DV92" i="49"/>
  <c r="DV71" i="49"/>
  <c r="DV79" i="49"/>
  <c r="DV89" i="49"/>
  <c r="DV290" i="49" s="1"/>
  <c r="DV91" i="49"/>
  <c r="DV292" i="49" s="1"/>
  <c r="DV97" i="49"/>
  <c r="DV100" i="49"/>
  <c r="DV73" i="49"/>
  <c r="DV98" i="49"/>
  <c r="DV99" i="49"/>
  <c r="DV72" i="49"/>
  <c r="DV95" i="49"/>
  <c r="DV76" i="49"/>
  <c r="DV88" i="49"/>
  <c r="DV83" i="49"/>
  <c r="DV93" i="49"/>
  <c r="DV78" i="49"/>
  <c r="DV279" i="49" s="1"/>
  <c r="DV84" i="49"/>
  <c r="DV77" i="49"/>
  <c r="DV82" i="49"/>
  <c r="DV283" i="49" s="1"/>
  <c r="DV85" i="49"/>
  <c r="DV87" i="49"/>
  <c r="DV81" i="49"/>
  <c r="DV101" i="49"/>
  <c r="DV302" i="49" s="1"/>
  <c r="DV94" i="49"/>
  <c r="DV295" i="49" s="1"/>
  <c r="DV7" i="49"/>
  <c r="DV86" i="49"/>
  <c r="DV90" i="49"/>
  <c r="DV74" i="49"/>
  <c r="DV75" i="49"/>
  <c r="DV80" i="49"/>
  <c r="DV96" i="49"/>
  <c r="DV102" i="49"/>
  <c r="DI25" i="49"/>
  <c r="DI226" i="49" s="1"/>
  <c r="DI11" i="49"/>
  <c r="DI19" i="49"/>
  <c r="DI27" i="49"/>
  <c r="DI8" i="49"/>
  <c r="DI16" i="49"/>
  <c r="DI24" i="49"/>
  <c r="DI32" i="49"/>
  <c r="DI40" i="49"/>
  <c r="DI48" i="49"/>
  <c r="DI56" i="49"/>
  <c r="DI257" i="49" s="1"/>
  <c r="DI64" i="49"/>
  <c r="DI265" i="49" s="1"/>
  <c r="DI37" i="49"/>
  <c r="DI53" i="49"/>
  <c r="DI15" i="49"/>
  <c r="DI28" i="49"/>
  <c r="DI229" i="49" s="1"/>
  <c r="DI60" i="49"/>
  <c r="DI23" i="49"/>
  <c r="DI43" i="49"/>
  <c r="DI63" i="49"/>
  <c r="DI20" i="49"/>
  <c r="DI221" i="49" s="1"/>
  <c r="DI52" i="49"/>
  <c r="DI39" i="49"/>
  <c r="DI51" i="49"/>
  <c r="DI252" i="49" s="1"/>
  <c r="DI12" i="49"/>
  <c r="DI44" i="49"/>
  <c r="DI31" i="49"/>
  <c r="DI47" i="49"/>
  <c r="DI59" i="49"/>
  <c r="DI33" i="49"/>
  <c r="DI45" i="49"/>
  <c r="DI246" i="49" s="1"/>
  <c r="DI14" i="49"/>
  <c r="DI215" i="49" s="1"/>
  <c r="DI36" i="49"/>
  <c r="DI68" i="49"/>
  <c r="DI49" i="49"/>
  <c r="DI35" i="49"/>
  <c r="DI55" i="49"/>
  <c r="DI67" i="49"/>
  <c r="DI7" i="49"/>
  <c r="DI9" i="49"/>
  <c r="DI13" i="49"/>
  <c r="DI214" i="49" s="1"/>
  <c r="DI17" i="49"/>
  <c r="DI10" i="49"/>
  <c r="DI72" i="49"/>
  <c r="DI273" i="49" s="1"/>
  <c r="DI74" i="49"/>
  <c r="DI76" i="49"/>
  <c r="DI78" i="49"/>
  <c r="DI80" i="49"/>
  <c r="DI82" i="49"/>
  <c r="DI84" i="49"/>
  <c r="DI86" i="49"/>
  <c r="DI287" i="49" s="1"/>
  <c r="DI88" i="49"/>
  <c r="DI90" i="49"/>
  <c r="DI92" i="49"/>
  <c r="DI94" i="49"/>
  <c r="DI96" i="49"/>
  <c r="DI98" i="49"/>
  <c r="DI100" i="49"/>
  <c r="DI102" i="49"/>
  <c r="DI29" i="49"/>
  <c r="DI61" i="49"/>
  <c r="DI262" i="49" s="1"/>
  <c r="DI22" i="49"/>
  <c r="DI30" i="49"/>
  <c r="DI38" i="49"/>
  <c r="DI239" i="49" s="1"/>
  <c r="DI46" i="49"/>
  <c r="DI54" i="49"/>
  <c r="DI62" i="49"/>
  <c r="DI57" i="49"/>
  <c r="DI71" i="49"/>
  <c r="DI73" i="49"/>
  <c r="DI75" i="49"/>
  <c r="DI276" i="49" s="1"/>
  <c r="DI77" i="49"/>
  <c r="DI278" i="49" s="1"/>
  <c r="DI79" i="49"/>
  <c r="DI81" i="49"/>
  <c r="DI83" i="49"/>
  <c r="DI85" i="49"/>
  <c r="DI87" i="49"/>
  <c r="DI89" i="49"/>
  <c r="DI91" i="49"/>
  <c r="DI93" i="49"/>
  <c r="DI95" i="49"/>
  <c r="DI97" i="49"/>
  <c r="DI99" i="49"/>
  <c r="DI101" i="49"/>
  <c r="DI302" i="49" s="1"/>
  <c r="DI21" i="49"/>
  <c r="DI41" i="49"/>
  <c r="DI69" i="49"/>
  <c r="DI70" i="49"/>
  <c r="DI18" i="49"/>
  <c r="DI26" i="49"/>
  <c r="DI34" i="49"/>
  <c r="DI235" i="49" s="1"/>
  <c r="DI42" i="49"/>
  <c r="DI243" i="49" s="1"/>
  <c r="DI50" i="49"/>
  <c r="DI251" i="49" s="1"/>
  <c r="DI58" i="49"/>
  <c r="DI66" i="49"/>
  <c r="DI65" i="49"/>
  <c r="DB11" i="49"/>
  <c r="DB15" i="49"/>
  <c r="DB19" i="49"/>
  <c r="DB23" i="49"/>
  <c r="DB224" i="49" s="1"/>
  <c r="DB27" i="49"/>
  <c r="DB228" i="49" s="1"/>
  <c r="DB31" i="49"/>
  <c r="DB35" i="49"/>
  <c r="DB39" i="49"/>
  <c r="DB240" i="49" s="1"/>
  <c r="DB43" i="49"/>
  <c r="DB47" i="49"/>
  <c r="DB51" i="49"/>
  <c r="DB55" i="49"/>
  <c r="DB59" i="49"/>
  <c r="DB63" i="49"/>
  <c r="DB67" i="49"/>
  <c r="DB268" i="49" s="1"/>
  <c r="DB10" i="49"/>
  <c r="DB14" i="49"/>
  <c r="DB18" i="49"/>
  <c r="DB22" i="49"/>
  <c r="DB26" i="49"/>
  <c r="DB30" i="49"/>
  <c r="DB34" i="49"/>
  <c r="DB38" i="49"/>
  <c r="DB42" i="49"/>
  <c r="DB46" i="49"/>
  <c r="DB247" i="49" s="1"/>
  <c r="DB50" i="49"/>
  <c r="DB54" i="49"/>
  <c r="DB58" i="49"/>
  <c r="DB259" i="49" s="1"/>
  <c r="DB62" i="49"/>
  <c r="DB66" i="49"/>
  <c r="DB70" i="49"/>
  <c r="DB9" i="49"/>
  <c r="DB13" i="49"/>
  <c r="DB17" i="49"/>
  <c r="DB21" i="49"/>
  <c r="DB222" i="49" s="1"/>
  <c r="DB25" i="49"/>
  <c r="DB226" i="49" s="1"/>
  <c r="DB29" i="49"/>
  <c r="DB33" i="49"/>
  <c r="DB37" i="49"/>
  <c r="DB41" i="49"/>
  <c r="DB45" i="49"/>
  <c r="DB49" i="49"/>
  <c r="DB53" i="49"/>
  <c r="DB57" i="49"/>
  <c r="DB258" i="49" s="1"/>
  <c r="DB61" i="49"/>
  <c r="DB262" i="49" s="1"/>
  <c r="DB65" i="49"/>
  <c r="DB69" i="49"/>
  <c r="DB8" i="49"/>
  <c r="DB209" i="49" s="1"/>
  <c r="DB12" i="49"/>
  <c r="DB16" i="49"/>
  <c r="DB24" i="49"/>
  <c r="DB40" i="49"/>
  <c r="DB56" i="49"/>
  <c r="DB20" i="49"/>
  <c r="DB36" i="49"/>
  <c r="DB237" i="49" s="1"/>
  <c r="DB52" i="49"/>
  <c r="DB253" i="49" s="1"/>
  <c r="DB68" i="49"/>
  <c r="DB32" i="49"/>
  <c r="DB48" i="49"/>
  <c r="DB64" i="49"/>
  <c r="DB28" i="49"/>
  <c r="DB44" i="49"/>
  <c r="DB60" i="49"/>
  <c r="DB99" i="49"/>
  <c r="DB78" i="49"/>
  <c r="DB279" i="49" s="1"/>
  <c r="DB88" i="49"/>
  <c r="DB90" i="49"/>
  <c r="DB72" i="49"/>
  <c r="DB80" i="49"/>
  <c r="DB81" i="49"/>
  <c r="DB84" i="49"/>
  <c r="DB87" i="49"/>
  <c r="DB71" i="49"/>
  <c r="DB74" i="49"/>
  <c r="DB83" i="49"/>
  <c r="DB284" i="49" s="1"/>
  <c r="DB86" i="49"/>
  <c r="DB96" i="49"/>
  <c r="DB94" i="49"/>
  <c r="DB100" i="49"/>
  <c r="DB75" i="49"/>
  <c r="DB91" i="49"/>
  <c r="DB73" i="49"/>
  <c r="DB274" i="49" s="1"/>
  <c r="DB85" i="49"/>
  <c r="DB102" i="49"/>
  <c r="DB76" i="49"/>
  <c r="DB277" i="49" s="1"/>
  <c r="DB97" i="49"/>
  <c r="DB7" i="49"/>
  <c r="DB89" i="49"/>
  <c r="DB290" i="49" s="1"/>
  <c r="DB92" i="49"/>
  <c r="DB93" i="49"/>
  <c r="DB77" i="49"/>
  <c r="DB278" i="49" s="1"/>
  <c r="DB82" i="49"/>
  <c r="DB79" i="49"/>
  <c r="DB95" i="49"/>
  <c r="DB98" i="49"/>
  <c r="DB299" i="49" s="1"/>
  <c r="DB101" i="49"/>
  <c r="BH9" i="49"/>
  <c r="BH13" i="49"/>
  <c r="BH17" i="49"/>
  <c r="BH21" i="49"/>
  <c r="BH25" i="49"/>
  <c r="BH29" i="49"/>
  <c r="BH33" i="49"/>
  <c r="BH37" i="49"/>
  <c r="BH41" i="49"/>
  <c r="BH45" i="49"/>
  <c r="BH49" i="49"/>
  <c r="BH53" i="49"/>
  <c r="BH254" i="49" s="1"/>
  <c r="BH57" i="49"/>
  <c r="BH61" i="49"/>
  <c r="BH65" i="49"/>
  <c r="BH69" i="49"/>
  <c r="BH8" i="49"/>
  <c r="BH12" i="49"/>
  <c r="BH16" i="49"/>
  <c r="BH217" i="49" s="1"/>
  <c r="BH20" i="49"/>
  <c r="BH24" i="49"/>
  <c r="BH28" i="49"/>
  <c r="BH229" i="49" s="1"/>
  <c r="BH32" i="49"/>
  <c r="BH233" i="49" s="1"/>
  <c r="BH36" i="49"/>
  <c r="BH40" i="49"/>
  <c r="BH44" i="49"/>
  <c r="BH245" i="49" s="1"/>
  <c r="BH48" i="49"/>
  <c r="BH249" i="49" s="1"/>
  <c r="BH52" i="49"/>
  <c r="BH56" i="49"/>
  <c r="BH257" i="49" s="1"/>
  <c r="BH60" i="49"/>
  <c r="BH64" i="49"/>
  <c r="BH68" i="49"/>
  <c r="BH269" i="49" s="1"/>
  <c r="BH11" i="49"/>
  <c r="BH15" i="49"/>
  <c r="BH19" i="49"/>
  <c r="BH23" i="49"/>
  <c r="BH27" i="49"/>
  <c r="BH31" i="49"/>
  <c r="BH35" i="49"/>
  <c r="BH236" i="49" s="1"/>
  <c r="BH39" i="49"/>
  <c r="BH240" i="49" s="1"/>
  <c r="BH43" i="49"/>
  <c r="BH47" i="49"/>
  <c r="BH51" i="49"/>
  <c r="BH55" i="49"/>
  <c r="BH59" i="49"/>
  <c r="BH63" i="49"/>
  <c r="BH67" i="49"/>
  <c r="BH10" i="49"/>
  <c r="BH211" i="49" s="1"/>
  <c r="BH14" i="49"/>
  <c r="BH18" i="49"/>
  <c r="BH22" i="49"/>
  <c r="BH223" i="49" s="1"/>
  <c r="BH38" i="49"/>
  <c r="BH239" i="49" s="1"/>
  <c r="BH54" i="49"/>
  <c r="BH70" i="49"/>
  <c r="BH73" i="49"/>
  <c r="BH77" i="49"/>
  <c r="BH81" i="49"/>
  <c r="BH85" i="49"/>
  <c r="BH89" i="49"/>
  <c r="BH290" i="49" s="1"/>
  <c r="BH93" i="49"/>
  <c r="BH97" i="49"/>
  <c r="BH101" i="49"/>
  <c r="BH34" i="49"/>
  <c r="BH50" i="49"/>
  <c r="BH66" i="49"/>
  <c r="BH72" i="49"/>
  <c r="BH76" i="49"/>
  <c r="BH80" i="49"/>
  <c r="BH84" i="49"/>
  <c r="BH285" i="49" s="1"/>
  <c r="BH88" i="49"/>
  <c r="BH92" i="49"/>
  <c r="BH96" i="49"/>
  <c r="BH100" i="49"/>
  <c r="BH30" i="49"/>
  <c r="BH46" i="49"/>
  <c r="BH62" i="49"/>
  <c r="BH263" i="49" s="1"/>
  <c r="BH71" i="49"/>
  <c r="BH75" i="49"/>
  <c r="BH79" i="49"/>
  <c r="BH280" i="49" s="1"/>
  <c r="BH83" i="49"/>
  <c r="BH284" i="49" s="1"/>
  <c r="BH87" i="49"/>
  <c r="BH91" i="49"/>
  <c r="BH95" i="49"/>
  <c r="BH99" i="49"/>
  <c r="BH26" i="49"/>
  <c r="BH42" i="49"/>
  <c r="BH58" i="49"/>
  <c r="BH7" i="49"/>
  <c r="BH208" i="49" s="1"/>
  <c r="BH74" i="49"/>
  <c r="BH275" i="49" s="1"/>
  <c r="BH78" i="49"/>
  <c r="BH82" i="49"/>
  <c r="BH86" i="49"/>
  <c r="BH287" i="49" s="1"/>
  <c r="BH90" i="49"/>
  <c r="BH94" i="49"/>
  <c r="BH98" i="49"/>
  <c r="BH102" i="49"/>
  <c r="AV10" i="49"/>
  <c r="AV14" i="49"/>
  <c r="AV18" i="49"/>
  <c r="AV219" i="49" s="1"/>
  <c r="AV22" i="49"/>
  <c r="AV223" i="49" s="1"/>
  <c r="AV26" i="49"/>
  <c r="AV30" i="49"/>
  <c r="AV34" i="49"/>
  <c r="AV38" i="49"/>
  <c r="AV42" i="49"/>
  <c r="AV46" i="49"/>
  <c r="AV50" i="49"/>
  <c r="AV54" i="49"/>
  <c r="AV255" i="49" s="1"/>
  <c r="AV58" i="49"/>
  <c r="AV62" i="49"/>
  <c r="AV66" i="49"/>
  <c r="AV70" i="49"/>
  <c r="AV271" i="49" s="1"/>
  <c r="AV7" i="49"/>
  <c r="AV9" i="49"/>
  <c r="AV13" i="49"/>
  <c r="AV17" i="49"/>
  <c r="AV21" i="49"/>
  <c r="AV25" i="49"/>
  <c r="AV29" i="49"/>
  <c r="AV230" i="49" s="1"/>
  <c r="AV33" i="49"/>
  <c r="AV234" i="49" s="1"/>
  <c r="AV37" i="49"/>
  <c r="AV41" i="49"/>
  <c r="AV242" i="49" s="1"/>
  <c r="AV45" i="49"/>
  <c r="AV246" i="49" s="1"/>
  <c r="AV49" i="49"/>
  <c r="AV53" i="49"/>
  <c r="AV57" i="49"/>
  <c r="AV61" i="49"/>
  <c r="AV65" i="49"/>
  <c r="AV69" i="49"/>
  <c r="AV270" i="49" s="1"/>
  <c r="AV8" i="49"/>
  <c r="AV12" i="49"/>
  <c r="AV16" i="49"/>
  <c r="AV217" i="49" s="1"/>
  <c r="AV20" i="49"/>
  <c r="AV24" i="49"/>
  <c r="AV28" i="49"/>
  <c r="AV32" i="49"/>
  <c r="AV36" i="49"/>
  <c r="AV40" i="49"/>
  <c r="AV44" i="49"/>
  <c r="AV245" i="49" s="1"/>
  <c r="AV48" i="49"/>
  <c r="AV249" i="49" s="1"/>
  <c r="AV52" i="49"/>
  <c r="AV56" i="49"/>
  <c r="AV60" i="49"/>
  <c r="AV64" i="49"/>
  <c r="AV68" i="49"/>
  <c r="AV11" i="49"/>
  <c r="AV15" i="49"/>
  <c r="AV19" i="49"/>
  <c r="AV220" i="49" s="1"/>
  <c r="AV35" i="49"/>
  <c r="AV236" i="49" s="1"/>
  <c r="AV51" i="49"/>
  <c r="AV67" i="49"/>
  <c r="AV74" i="49"/>
  <c r="AV275" i="49" s="1"/>
  <c r="AV78" i="49"/>
  <c r="AV82" i="49"/>
  <c r="AV86" i="49"/>
  <c r="AV90" i="49"/>
  <c r="AV94" i="49"/>
  <c r="AV98" i="49"/>
  <c r="AV102" i="49"/>
  <c r="AV303" i="49" s="1"/>
  <c r="AV31" i="49"/>
  <c r="AV232" i="49" s="1"/>
  <c r="AV47" i="49"/>
  <c r="AV63" i="49"/>
  <c r="AV73" i="49"/>
  <c r="AV77" i="49"/>
  <c r="AV81" i="49"/>
  <c r="AV85" i="49"/>
  <c r="AV89" i="49"/>
  <c r="AV93" i="49"/>
  <c r="AV294" i="49" s="1"/>
  <c r="AV97" i="49"/>
  <c r="AV298" i="49" s="1"/>
  <c r="AV101" i="49"/>
  <c r="AV27" i="49"/>
  <c r="AV43" i="49"/>
  <c r="AV59" i="49"/>
  <c r="AV260" i="49" s="1"/>
  <c r="AV72" i="49"/>
  <c r="AV76" i="49"/>
  <c r="AV80" i="49"/>
  <c r="AV84" i="49"/>
  <c r="AV88" i="49"/>
  <c r="AV92" i="49"/>
  <c r="AV293" i="49" s="1"/>
  <c r="AV96" i="49"/>
  <c r="AV297" i="49" s="1"/>
  <c r="AV100" i="49"/>
  <c r="AV23" i="49"/>
  <c r="AV39" i="49"/>
  <c r="AV55" i="49"/>
  <c r="AV71" i="49"/>
  <c r="AV75" i="49"/>
  <c r="AV276" i="49" s="1"/>
  <c r="AV79" i="49"/>
  <c r="AV83" i="49"/>
  <c r="AV87" i="49"/>
  <c r="AV288" i="49" s="1"/>
  <c r="AV91" i="49"/>
  <c r="AV95" i="49"/>
  <c r="AV99" i="49"/>
  <c r="AV300" i="49" s="1"/>
  <c r="AH9" i="49"/>
  <c r="AH13" i="49"/>
  <c r="AH17" i="49"/>
  <c r="AH21" i="49"/>
  <c r="AH25" i="49"/>
  <c r="AH29" i="49"/>
  <c r="AH33" i="49"/>
  <c r="AH234" i="49" s="1"/>
  <c r="AH37" i="49"/>
  <c r="AH238" i="49" s="1"/>
  <c r="AH41" i="49"/>
  <c r="AH45" i="49"/>
  <c r="AH49" i="49"/>
  <c r="AH53" i="49"/>
  <c r="AH254" i="49" s="1"/>
  <c r="AH57" i="49"/>
  <c r="AH258" i="49" s="1"/>
  <c r="AH61" i="49"/>
  <c r="AH65" i="49"/>
  <c r="AH69" i="49"/>
  <c r="AH270" i="49" s="1"/>
  <c r="AH8" i="49"/>
  <c r="AH209" i="49" s="1"/>
  <c r="AH12" i="49"/>
  <c r="AH16" i="49"/>
  <c r="AH20" i="49"/>
  <c r="AH221" i="49" s="1"/>
  <c r="AH24" i="49"/>
  <c r="AH28" i="49"/>
  <c r="AH32" i="49"/>
  <c r="AH36" i="49"/>
  <c r="AH40" i="49"/>
  <c r="AH44" i="49"/>
  <c r="AH48" i="49"/>
  <c r="AH249" i="49" s="1"/>
  <c r="AH52" i="49"/>
  <c r="AH56" i="49"/>
  <c r="AH60" i="49"/>
  <c r="AH64" i="49"/>
  <c r="AH68" i="49"/>
  <c r="AH11" i="49"/>
  <c r="AH15" i="49"/>
  <c r="AH19" i="49"/>
  <c r="AH23" i="49"/>
  <c r="AH224" i="49" s="1"/>
  <c r="AH27" i="49"/>
  <c r="AH228" i="49" s="1"/>
  <c r="AH31" i="49"/>
  <c r="AH35" i="49"/>
  <c r="AH39" i="49"/>
  <c r="AH240" i="49" s="1"/>
  <c r="AH43" i="49"/>
  <c r="AH47" i="49"/>
  <c r="AH51" i="49"/>
  <c r="AH55" i="49"/>
  <c r="AH59" i="49"/>
  <c r="AH260" i="49" s="1"/>
  <c r="AH63" i="49"/>
  <c r="AH67" i="49"/>
  <c r="AH268" i="49" s="1"/>
  <c r="AH10" i="49"/>
  <c r="AH211" i="49" s="1"/>
  <c r="AH14" i="49"/>
  <c r="AH18" i="49"/>
  <c r="AH22" i="49"/>
  <c r="AH38" i="49"/>
  <c r="AH54" i="49"/>
  <c r="AH70" i="49"/>
  <c r="AH34" i="49"/>
  <c r="AH50" i="49"/>
  <c r="AH66" i="49"/>
  <c r="AH267" i="49" s="1"/>
  <c r="AH30" i="49"/>
  <c r="AH46" i="49"/>
  <c r="AH62" i="49"/>
  <c r="AH263" i="49" s="1"/>
  <c r="AH26" i="49"/>
  <c r="AH42" i="49"/>
  <c r="AH58" i="49"/>
  <c r="AH101" i="49"/>
  <c r="AH89" i="49"/>
  <c r="AH97" i="49"/>
  <c r="AH99" i="49"/>
  <c r="AH300" i="49" s="1"/>
  <c r="AH100" i="49"/>
  <c r="AH301" i="49" s="1"/>
  <c r="AH73" i="49"/>
  <c r="AH75" i="49"/>
  <c r="AH276" i="49" s="1"/>
  <c r="AH96" i="49"/>
  <c r="AH71" i="49"/>
  <c r="AH272" i="49" s="1"/>
  <c r="AH78" i="49"/>
  <c r="AH83" i="49"/>
  <c r="AH87" i="49"/>
  <c r="AH288" i="49" s="1"/>
  <c r="AH92" i="49"/>
  <c r="AH95" i="49"/>
  <c r="AH296" i="49" s="1"/>
  <c r="AH98" i="49"/>
  <c r="AH74" i="49"/>
  <c r="AH79" i="49"/>
  <c r="AH80" i="49"/>
  <c r="AH86" i="49"/>
  <c r="AH94" i="49"/>
  <c r="AH72" i="49"/>
  <c r="AH82" i="49"/>
  <c r="AH85" i="49"/>
  <c r="AH88" i="49"/>
  <c r="AH289" i="49" s="1"/>
  <c r="AH77" i="49"/>
  <c r="AH278" i="49" s="1"/>
  <c r="AH91" i="49"/>
  <c r="AH81" i="49"/>
  <c r="AH76" i="49"/>
  <c r="AH84" i="49"/>
  <c r="AH90" i="49"/>
  <c r="AH93" i="49"/>
  <c r="AH7" i="49"/>
  <c r="AH102" i="49"/>
  <c r="AG102" i="49"/>
  <c r="AG94" i="49"/>
  <c r="AG82" i="49"/>
  <c r="AG74" i="49"/>
  <c r="AG275" i="49" s="1"/>
  <c r="AG54" i="49"/>
  <c r="AG255" i="49" s="1"/>
  <c r="AG22" i="49"/>
  <c r="AG7" i="49"/>
  <c r="AG39" i="49"/>
  <c r="AG240" i="49" s="1"/>
  <c r="AG65" i="49"/>
  <c r="AG266" i="49" s="1"/>
  <c r="AG44" i="49"/>
  <c r="FA198" i="49"/>
  <c r="FA165" i="49"/>
  <c r="FA190" i="49"/>
  <c r="FA153" i="49"/>
  <c r="FA138" i="49"/>
  <c r="FA156" i="49"/>
  <c r="FA125" i="49"/>
  <c r="FA117" i="49"/>
  <c r="FA109" i="49"/>
  <c r="CD254" i="49"/>
  <c r="CD203" i="49"/>
  <c r="DG240" i="49"/>
  <c r="CA243" i="49"/>
  <c r="BK246" i="49"/>
  <c r="BW249" i="49"/>
  <c r="CA250" i="49"/>
  <c r="EU252" i="49"/>
  <c r="CQ254" i="49"/>
  <c r="AQ257" i="49"/>
  <c r="DG258" i="49"/>
  <c r="EJ215" i="49"/>
  <c r="AZ227" i="49"/>
  <c r="BL230" i="49"/>
  <c r="BT232" i="49"/>
  <c r="EF232" i="49"/>
  <c r="BX233" i="49"/>
  <c r="CF235" i="49"/>
  <c r="CN237" i="49"/>
  <c r="AN240" i="49"/>
  <c r="DH203" i="49"/>
  <c r="DL203" i="49"/>
  <c r="EF248" i="49"/>
  <c r="BX249" i="49"/>
  <c r="CF251" i="49"/>
  <c r="CJ252" i="49"/>
  <c r="CN253" i="49"/>
  <c r="FA154" i="49"/>
  <c r="AO243" i="49"/>
  <c r="DY253" i="49"/>
  <c r="EG255" i="49"/>
  <c r="AN259" i="49"/>
  <c r="DF259" i="49"/>
  <c r="AX260" i="49"/>
  <c r="DN203" i="49"/>
  <c r="BF262" i="49"/>
  <c r="DR262" i="49"/>
  <c r="BR265" i="49"/>
  <c r="ED265" i="49"/>
  <c r="CD268" i="49"/>
  <c r="EP268" i="49"/>
  <c r="CH269" i="49"/>
  <c r="CL270" i="49"/>
  <c r="CX273" i="49"/>
  <c r="AT275" i="49"/>
  <c r="DF275" i="49"/>
  <c r="AX276" i="49"/>
  <c r="DR278" i="49"/>
  <c r="BR281" i="49"/>
  <c r="ED281" i="49"/>
  <c r="CD284" i="49"/>
  <c r="EP284" i="49"/>
  <c r="CH285" i="49"/>
  <c r="CL286" i="49"/>
  <c r="CX289" i="49"/>
  <c r="AT291" i="49"/>
  <c r="DF291" i="49"/>
  <c r="EF221" i="49"/>
  <c r="DE235" i="49"/>
  <c r="EC237" i="49"/>
  <c r="DA250" i="49"/>
  <c r="DY252" i="49"/>
  <c r="EG254" i="49"/>
  <c r="CA259" i="49"/>
  <c r="EQ260" i="49"/>
  <c r="EU261" i="49"/>
  <c r="CU264" i="49"/>
  <c r="DC266" i="49"/>
  <c r="DG267" i="49"/>
  <c r="DW271" i="49"/>
  <c r="BS273" i="49"/>
  <c r="BW274" i="49"/>
  <c r="EU277" i="49"/>
  <c r="CQ279" i="49"/>
  <c r="CU280" i="49"/>
  <c r="AQ282" i="49"/>
  <c r="DC282" i="49"/>
  <c r="BC285" i="49"/>
  <c r="BK287" i="49"/>
  <c r="DW287" i="49"/>
  <c r="BS289" i="49"/>
  <c r="EE289" i="49"/>
  <c r="BW290" i="49"/>
  <c r="CA291" i="49"/>
  <c r="AN209" i="49"/>
  <c r="BI230" i="49"/>
  <c r="CG232" i="49"/>
  <c r="CO234" i="49"/>
  <c r="BE245" i="49"/>
  <c r="CC247" i="49"/>
  <c r="DQ253" i="49"/>
  <c r="DL261" i="49"/>
  <c r="BT266" i="49"/>
  <c r="EF266" i="49"/>
  <c r="EJ267" i="49"/>
  <c r="CF269" i="49"/>
  <c r="CJ270" i="49"/>
  <c r="CN271" i="49"/>
  <c r="AN274" i="49"/>
  <c r="CZ274" i="49"/>
  <c r="AZ277" i="49"/>
  <c r="DL277" i="49"/>
  <c r="EH203" i="49"/>
  <c r="EW35" i="49"/>
  <c r="EW39" i="49"/>
  <c r="EW9" i="49"/>
  <c r="EW17" i="49"/>
  <c r="EW25" i="49"/>
  <c r="EW33" i="49"/>
  <c r="EW14" i="49"/>
  <c r="EW22" i="49"/>
  <c r="EW30" i="49"/>
  <c r="EW38" i="49"/>
  <c r="EW46" i="49"/>
  <c r="EW54" i="49"/>
  <c r="EW62" i="49"/>
  <c r="EW55" i="49"/>
  <c r="EW27" i="49"/>
  <c r="EW63" i="49"/>
  <c r="EW264" i="49" s="1"/>
  <c r="EW13" i="49"/>
  <c r="EW34" i="49"/>
  <c r="EW66" i="49"/>
  <c r="EW29" i="49"/>
  <c r="EW230" i="49" s="1"/>
  <c r="EW37" i="49"/>
  <c r="EW238" i="49" s="1"/>
  <c r="EW49" i="49"/>
  <c r="EW69" i="49"/>
  <c r="EW51" i="49"/>
  <c r="EW26" i="49"/>
  <c r="EW227" i="49" s="1"/>
  <c r="EW58" i="49"/>
  <c r="EW45" i="49"/>
  <c r="EW57" i="49"/>
  <c r="EW7" i="49"/>
  <c r="EW47" i="49"/>
  <c r="EW59" i="49"/>
  <c r="EW260" i="49" s="1"/>
  <c r="EW18" i="49"/>
  <c r="EW50" i="49"/>
  <c r="EW21" i="49"/>
  <c r="EW53" i="49"/>
  <c r="EW65" i="49"/>
  <c r="EW266" i="49" s="1"/>
  <c r="EW67" i="49"/>
  <c r="EW12" i="49"/>
  <c r="EW10" i="49"/>
  <c r="EW42" i="49"/>
  <c r="EW15" i="49"/>
  <c r="EW43" i="49"/>
  <c r="EW41" i="49"/>
  <c r="EW61" i="49"/>
  <c r="EW31" i="49"/>
  <c r="EW16" i="49"/>
  <c r="EW71" i="49"/>
  <c r="EW73" i="49"/>
  <c r="EW75" i="49"/>
  <c r="EW77" i="49"/>
  <c r="EW79" i="49"/>
  <c r="EW280" i="49" s="1"/>
  <c r="EW81" i="49"/>
  <c r="EW83" i="49"/>
  <c r="EW85" i="49"/>
  <c r="EW87" i="49"/>
  <c r="EW89" i="49"/>
  <c r="EW290" i="49" s="1"/>
  <c r="EW91" i="49"/>
  <c r="EW93" i="49"/>
  <c r="EW95" i="49"/>
  <c r="EW97" i="49"/>
  <c r="EW99" i="49"/>
  <c r="EW101" i="49"/>
  <c r="EW8" i="49"/>
  <c r="EW20" i="49"/>
  <c r="EW28" i="49"/>
  <c r="EW229" i="49" s="1"/>
  <c r="EW36" i="49"/>
  <c r="EW44" i="49"/>
  <c r="EW52" i="49"/>
  <c r="EW60" i="49"/>
  <c r="EW68" i="49"/>
  <c r="EW11" i="49"/>
  <c r="EW212" i="49" s="1"/>
  <c r="EW23" i="49"/>
  <c r="EW70" i="49"/>
  <c r="EW72" i="49"/>
  <c r="EW74" i="49"/>
  <c r="EW76" i="49"/>
  <c r="EW277" i="49" s="1"/>
  <c r="EW78" i="49"/>
  <c r="EW80" i="49"/>
  <c r="EW82" i="49"/>
  <c r="EW84" i="49"/>
  <c r="EW86" i="49"/>
  <c r="EW88" i="49"/>
  <c r="EW90" i="49"/>
  <c r="EW92" i="49"/>
  <c r="EW94" i="49"/>
  <c r="EW96" i="49"/>
  <c r="EW98" i="49"/>
  <c r="EW100" i="49"/>
  <c r="EW102" i="49"/>
  <c r="EW19" i="49"/>
  <c r="EW24" i="49"/>
  <c r="EW225" i="49" s="1"/>
  <c r="EW32" i="49"/>
  <c r="EW40" i="49"/>
  <c r="EW48" i="49"/>
  <c r="EW56" i="49"/>
  <c r="EW257" i="49" s="1"/>
  <c r="EW64" i="49"/>
  <c r="EW265" i="49" s="1"/>
  <c r="EA8" i="49"/>
  <c r="EA12" i="49"/>
  <c r="EA16" i="49"/>
  <c r="EA20" i="49"/>
  <c r="EA24" i="49"/>
  <c r="EA225" i="49" s="1"/>
  <c r="EA28" i="49"/>
  <c r="EA32" i="49"/>
  <c r="EA36" i="49"/>
  <c r="EA11" i="49"/>
  <c r="EA15" i="49"/>
  <c r="EA19" i="49"/>
  <c r="EA23" i="49"/>
  <c r="EA27" i="49"/>
  <c r="EA31" i="49"/>
  <c r="EA35" i="49"/>
  <c r="EA236" i="49" s="1"/>
  <c r="EA39" i="49"/>
  <c r="EA10" i="49"/>
  <c r="EA14" i="49"/>
  <c r="EA18" i="49"/>
  <c r="EA22" i="49"/>
  <c r="EA223" i="49" s="1"/>
  <c r="EA13" i="49"/>
  <c r="EA30" i="49"/>
  <c r="EA38" i="49"/>
  <c r="EA9" i="49"/>
  <c r="EA29" i="49"/>
  <c r="EA37" i="49"/>
  <c r="EA17" i="49"/>
  <c r="EA25" i="49"/>
  <c r="EA33" i="49"/>
  <c r="EA21" i="49"/>
  <c r="EA42" i="49"/>
  <c r="EA46" i="49"/>
  <c r="EA247" i="49" s="1"/>
  <c r="EA50" i="49"/>
  <c r="EA251" i="49" s="1"/>
  <c r="EA54" i="49"/>
  <c r="EA58" i="49"/>
  <c r="EA259" i="49" s="1"/>
  <c r="EA62" i="49"/>
  <c r="EA66" i="49"/>
  <c r="EA70" i="49"/>
  <c r="EA72" i="49"/>
  <c r="EA76" i="49"/>
  <c r="EA277" i="49" s="1"/>
  <c r="EA80" i="49"/>
  <c r="EA84" i="49"/>
  <c r="EA88" i="49"/>
  <c r="EA92" i="49"/>
  <c r="EA293" i="49" s="1"/>
  <c r="EA96" i="49"/>
  <c r="EA297" i="49" s="1"/>
  <c r="EA100" i="49"/>
  <c r="EA34" i="49"/>
  <c r="EA41" i="49"/>
  <c r="EA45" i="49"/>
  <c r="EA246" i="49" s="1"/>
  <c r="EA49" i="49"/>
  <c r="EA53" i="49"/>
  <c r="EA57" i="49"/>
  <c r="EA61" i="49"/>
  <c r="EA65" i="49"/>
  <c r="EA69" i="49"/>
  <c r="EA71" i="49"/>
  <c r="EA272" i="49" s="1"/>
  <c r="EA75" i="49"/>
  <c r="EA79" i="49"/>
  <c r="EA83" i="49"/>
  <c r="EA87" i="49"/>
  <c r="EA288" i="49" s="1"/>
  <c r="EA91" i="49"/>
  <c r="EA95" i="49"/>
  <c r="EA99" i="49"/>
  <c r="EA40" i="49"/>
  <c r="EA44" i="49"/>
  <c r="EA48" i="49"/>
  <c r="EA52" i="49"/>
  <c r="EA56" i="49"/>
  <c r="EA60" i="49"/>
  <c r="EA64" i="49"/>
  <c r="EA68" i="49"/>
  <c r="EA74" i="49"/>
  <c r="EA78" i="49"/>
  <c r="EA82" i="49"/>
  <c r="EA86" i="49"/>
  <c r="EA287" i="49" s="1"/>
  <c r="EA90" i="49"/>
  <c r="EA94" i="49"/>
  <c r="EA98" i="49"/>
  <c r="EA102" i="49"/>
  <c r="EA26" i="49"/>
  <c r="EA227" i="49" s="1"/>
  <c r="EA43" i="49"/>
  <c r="EA47" i="49"/>
  <c r="EA51" i="49"/>
  <c r="EA55" i="49"/>
  <c r="EA256" i="49" s="1"/>
  <c r="EA59" i="49"/>
  <c r="EA260" i="49" s="1"/>
  <c r="EA63" i="49"/>
  <c r="EA67" i="49"/>
  <c r="EA85" i="49"/>
  <c r="EA101" i="49"/>
  <c r="EA302" i="49" s="1"/>
  <c r="EA81" i="49"/>
  <c r="EA97" i="49"/>
  <c r="EA77" i="49"/>
  <c r="EA93" i="49"/>
  <c r="EA73" i="49"/>
  <c r="EA89" i="49"/>
  <c r="EA290" i="49" s="1"/>
  <c r="EA7" i="49"/>
  <c r="DO9" i="49"/>
  <c r="DO13" i="49"/>
  <c r="DO17" i="49"/>
  <c r="DO21" i="49"/>
  <c r="DO222" i="49" s="1"/>
  <c r="DO25" i="49"/>
  <c r="DO29" i="49"/>
  <c r="DO33" i="49"/>
  <c r="DO37" i="49"/>
  <c r="DO238" i="49" s="1"/>
  <c r="DO8" i="49"/>
  <c r="DO12" i="49"/>
  <c r="DO16" i="49"/>
  <c r="DO20" i="49"/>
  <c r="DO24" i="49"/>
  <c r="DO225" i="49" s="1"/>
  <c r="DO28" i="49"/>
  <c r="DO32" i="49"/>
  <c r="DO36" i="49"/>
  <c r="DO237" i="49" s="1"/>
  <c r="DO40" i="49"/>
  <c r="DO11" i="49"/>
  <c r="DO15" i="49"/>
  <c r="DO216" i="49" s="1"/>
  <c r="DO19" i="49"/>
  <c r="DO23" i="49"/>
  <c r="DO10" i="49"/>
  <c r="DO27" i="49"/>
  <c r="DO35" i="49"/>
  <c r="DO236" i="49" s="1"/>
  <c r="DO22" i="49"/>
  <c r="DO26" i="49"/>
  <c r="DO34" i="49"/>
  <c r="DO14" i="49"/>
  <c r="DO215" i="49" s="1"/>
  <c r="DO30" i="49"/>
  <c r="DO38" i="49"/>
  <c r="DO39" i="49"/>
  <c r="DO43" i="49"/>
  <c r="DO244" i="49" s="1"/>
  <c r="DO47" i="49"/>
  <c r="DO248" i="49" s="1"/>
  <c r="DO51" i="49"/>
  <c r="DO55" i="49"/>
  <c r="DO59" i="49"/>
  <c r="DO63" i="49"/>
  <c r="DO67" i="49"/>
  <c r="DO73" i="49"/>
  <c r="DO77" i="49"/>
  <c r="DO81" i="49"/>
  <c r="DO85" i="49"/>
  <c r="DO89" i="49"/>
  <c r="DO93" i="49"/>
  <c r="DO294" i="49" s="1"/>
  <c r="DO97" i="49"/>
  <c r="DO101" i="49"/>
  <c r="DO42" i="49"/>
  <c r="DO46" i="49"/>
  <c r="DO50" i="49"/>
  <c r="DO251" i="49" s="1"/>
  <c r="DO54" i="49"/>
  <c r="DO58" i="49"/>
  <c r="DO62" i="49"/>
  <c r="DO66" i="49"/>
  <c r="DO72" i="49"/>
  <c r="DO76" i="49"/>
  <c r="DO80" i="49"/>
  <c r="DO84" i="49"/>
  <c r="DO285" i="49" s="1"/>
  <c r="DO88" i="49"/>
  <c r="DO92" i="49"/>
  <c r="DO293" i="49" s="1"/>
  <c r="DO96" i="49"/>
  <c r="DO100" i="49"/>
  <c r="DO18" i="49"/>
  <c r="DO31" i="49"/>
  <c r="DO41" i="49"/>
  <c r="DO242" i="49" s="1"/>
  <c r="DO45" i="49"/>
  <c r="DO49" i="49"/>
  <c r="DO53" i="49"/>
  <c r="DO57" i="49"/>
  <c r="DO61" i="49"/>
  <c r="DO262" i="49" s="1"/>
  <c r="DO65" i="49"/>
  <c r="DO69" i="49"/>
  <c r="DO71" i="49"/>
  <c r="DO75" i="49"/>
  <c r="DO79" i="49"/>
  <c r="DO83" i="49"/>
  <c r="DO87" i="49"/>
  <c r="DO91" i="49"/>
  <c r="DO95" i="49"/>
  <c r="DO99" i="49"/>
  <c r="DO300" i="49" s="1"/>
  <c r="DO44" i="49"/>
  <c r="DO48" i="49"/>
  <c r="DO52" i="49"/>
  <c r="DO56" i="49"/>
  <c r="DO60" i="49"/>
  <c r="DO261" i="49" s="1"/>
  <c r="DO64" i="49"/>
  <c r="DO68" i="49"/>
  <c r="DO269" i="49" s="1"/>
  <c r="DO82" i="49"/>
  <c r="DO98" i="49"/>
  <c r="DO78" i="49"/>
  <c r="DO279" i="49" s="1"/>
  <c r="DO94" i="49"/>
  <c r="DO74" i="49"/>
  <c r="DO90" i="49"/>
  <c r="DO7" i="49"/>
  <c r="DO86" i="49"/>
  <c r="DO102" i="49"/>
  <c r="DO70" i="49"/>
  <c r="CW9" i="49"/>
  <c r="CW17" i="49"/>
  <c r="CW25" i="49"/>
  <c r="CW226" i="49" s="1"/>
  <c r="CW33" i="49"/>
  <c r="CW234" i="49" s="1"/>
  <c r="CW41" i="49"/>
  <c r="CW242" i="49" s="1"/>
  <c r="CW49" i="49"/>
  <c r="CW57" i="49"/>
  <c r="CW65" i="49"/>
  <c r="CW266" i="49" s="1"/>
  <c r="CW34" i="49"/>
  <c r="CW66" i="49"/>
  <c r="CW30" i="49"/>
  <c r="CW54" i="49"/>
  <c r="CW8" i="49"/>
  <c r="CW16" i="49"/>
  <c r="CW24" i="49"/>
  <c r="CW32" i="49"/>
  <c r="CW233" i="49" s="1"/>
  <c r="CW40" i="49"/>
  <c r="CW241" i="49" s="1"/>
  <c r="CW48" i="49"/>
  <c r="CW56" i="49"/>
  <c r="CW64" i="49"/>
  <c r="CW13" i="49"/>
  <c r="CW21" i="49"/>
  <c r="CW29" i="49"/>
  <c r="CW230" i="49" s="1"/>
  <c r="CW37" i="49"/>
  <c r="CW45" i="49"/>
  <c r="CW53" i="49"/>
  <c r="CW61" i="49"/>
  <c r="CW69" i="49"/>
  <c r="CW270" i="49" s="1"/>
  <c r="CW18" i="49"/>
  <c r="CW22" i="49"/>
  <c r="CW26" i="49"/>
  <c r="CW12" i="49"/>
  <c r="CW36" i="49"/>
  <c r="CW237" i="49" s="1"/>
  <c r="CW68" i="49"/>
  <c r="CW7" i="49"/>
  <c r="CW58" i="49"/>
  <c r="CW20" i="49"/>
  <c r="CW44" i="49"/>
  <c r="CW50" i="49"/>
  <c r="CW15" i="49"/>
  <c r="CW14" i="49"/>
  <c r="CW52" i="49"/>
  <c r="CW62" i="49"/>
  <c r="CW263" i="49" s="1"/>
  <c r="CW28" i="49"/>
  <c r="CW60" i="49"/>
  <c r="CW70" i="49"/>
  <c r="CW11" i="49"/>
  <c r="CW23" i="49"/>
  <c r="CW224" i="49" s="1"/>
  <c r="CW31" i="49"/>
  <c r="CW39" i="49"/>
  <c r="CW47" i="49"/>
  <c r="CW55" i="49"/>
  <c r="CW63" i="49"/>
  <c r="CW264" i="49" s="1"/>
  <c r="CW38" i="49"/>
  <c r="CW72" i="49"/>
  <c r="CW74" i="49"/>
  <c r="CW76" i="49"/>
  <c r="CW277" i="49" s="1"/>
  <c r="CW78" i="49"/>
  <c r="CW80" i="49"/>
  <c r="CW82" i="49"/>
  <c r="CW84" i="49"/>
  <c r="CW86" i="49"/>
  <c r="CW88" i="49"/>
  <c r="CW90" i="49"/>
  <c r="CW92" i="49"/>
  <c r="CW94" i="49"/>
  <c r="CW96" i="49"/>
  <c r="CW98" i="49"/>
  <c r="CW299" i="49" s="1"/>
  <c r="CW100" i="49"/>
  <c r="CW102" i="49"/>
  <c r="CW303" i="49" s="1"/>
  <c r="CW10" i="49"/>
  <c r="CW42" i="49"/>
  <c r="CW46" i="49"/>
  <c r="CW19" i="49"/>
  <c r="CW27" i="49"/>
  <c r="CW228" i="49" s="1"/>
  <c r="CW35" i="49"/>
  <c r="CW43" i="49"/>
  <c r="CW244" i="49" s="1"/>
  <c r="CW51" i="49"/>
  <c r="CW59" i="49"/>
  <c r="CW67" i="49"/>
  <c r="CW71" i="49"/>
  <c r="CW73" i="49"/>
  <c r="CW75" i="49"/>
  <c r="CW276" i="49" s="1"/>
  <c r="CW77" i="49"/>
  <c r="CW79" i="49"/>
  <c r="CW81" i="49"/>
  <c r="CW83" i="49"/>
  <c r="CW85" i="49"/>
  <c r="CW286" i="49" s="1"/>
  <c r="CW87" i="49"/>
  <c r="CW89" i="49"/>
  <c r="CW91" i="49"/>
  <c r="CW93" i="49"/>
  <c r="CW95" i="49"/>
  <c r="CW296" i="49" s="1"/>
  <c r="CW97" i="49"/>
  <c r="CW99" i="49"/>
  <c r="CW101" i="49"/>
  <c r="CK9" i="49"/>
  <c r="CK17" i="49"/>
  <c r="CK25" i="49"/>
  <c r="CK33" i="49"/>
  <c r="CK14" i="49"/>
  <c r="CK22" i="49"/>
  <c r="CK30" i="49"/>
  <c r="CK231" i="49" s="1"/>
  <c r="CK38" i="49"/>
  <c r="CK46" i="49"/>
  <c r="CK54" i="49"/>
  <c r="CK62" i="49"/>
  <c r="CK19" i="49"/>
  <c r="CK220" i="49" s="1"/>
  <c r="CK23" i="49"/>
  <c r="CK27" i="49"/>
  <c r="CK47" i="49"/>
  <c r="CK11" i="49"/>
  <c r="CK13" i="49"/>
  <c r="CK26" i="49"/>
  <c r="CK58" i="49"/>
  <c r="CK21" i="49"/>
  <c r="CK41" i="49"/>
  <c r="CK61" i="49"/>
  <c r="CK55" i="49"/>
  <c r="CK59" i="49"/>
  <c r="CK18" i="49"/>
  <c r="CK50" i="49"/>
  <c r="CK37" i="49"/>
  <c r="CK238" i="49" s="1"/>
  <c r="CK49" i="49"/>
  <c r="CK69" i="49"/>
  <c r="CK7" i="49"/>
  <c r="CK39" i="49"/>
  <c r="CK67" i="49"/>
  <c r="CK268" i="49" s="1"/>
  <c r="CK10" i="49"/>
  <c r="CK42" i="49"/>
  <c r="CK31" i="49"/>
  <c r="CK29" i="49"/>
  <c r="CK45" i="49"/>
  <c r="CK57" i="49"/>
  <c r="CK12" i="49"/>
  <c r="CK34" i="49"/>
  <c r="CK66" i="49"/>
  <c r="CK53" i="49"/>
  <c r="CK65" i="49"/>
  <c r="CK15" i="49"/>
  <c r="CK8" i="49"/>
  <c r="CK71" i="49"/>
  <c r="CK73" i="49"/>
  <c r="CK274" i="49" s="1"/>
  <c r="CK75" i="49"/>
  <c r="CK77" i="49"/>
  <c r="CK79" i="49"/>
  <c r="CK81" i="49"/>
  <c r="CK83" i="49"/>
  <c r="CK284" i="49" s="1"/>
  <c r="CK85" i="49"/>
  <c r="CK87" i="49"/>
  <c r="CK89" i="49"/>
  <c r="CK91" i="49"/>
  <c r="CK292" i="49" s="1"/>
  <c r="CK93" i="49"/>
  <c r="CK95" i="49"/>
  <c r="CK97" i="49"/>
  <c r="CK99" i="49"/>
  <c r="CK101" i="49"/>
  <c r="CK302" i="49" s="1"/>
  <c r="CK43" i="49"/>
  <c r="CK20" i="49"/>
  <c r="CK28" i="49"/>
  <c r="CK36" i="49"/>
  <c r="CK44" i="49"/>
  <c r="CK52" i="49"/>
  <c r="CK60" i="49"/>
  <c r="CK68" i="49"/>
  <c r="CK51" i="49"/>
  <c r="CK63" i="49"/>
  <c r="CK70" i="49"/>
  <c r="CK271" i="49" s="1"/>
  <c r="CK72" i="49"/>
  <c r="CK74" i="49"/>
  <c r="CK76" i="49"/>
  <c r="CK78" i="49"/>
  <c r="CK279" i="49" s="1"/>
  <c r="CK80" i="49"/>
  <c r="CK82" i="49"/>
  <c r="CK84" i="49"/>
  <c r="CK86" i="49"/>
  <c r="CK88" i="49"/>
  <c r="CK289" i="49" s="1"/>
  <c r="CK90" i="49"/>
  <c r="CK92" i="49"/>
  <c r="CK94" i="49"/>
  <c r="CK96" i="49"/>
  <c r="CK98" i="49"/>
  <c r="CK100" i="49"/>
  <c r="CK102" i="49"/>
  <c r="CK16" i="49"/>
  <c r="CK24" i="49"/>
  <c r="CK32" i="49"/>
  <c r="CK40" i="49"/>
  <c r="CK241" i="49" s="1"/>
  <c r="CK48" i="49"/>
  <c r="CK249" i="49" s="1"/>
  <c r="CK56" i="49"/>
  <c r="CK64" i="49"/>
  <c r="CK35" i="49"/>
  <c r="BN9" i="49"/>
  <c r="BN210" i="49" s="1"/>
  <c r="BN13" i="49"/>
  <c r="BN17" i="49"/>
  <c r="BN21" i="49"/>
  <c r="BN25" i="49"/>
  <c r="BN226" i="49" s="1"/>
  <c r="BN29" i="49"/>
  <c r="BN33" i="49"/>
  <c r="BN37" i="49"/>
  <c r="BN41" i="49"/>
  <c r="BN45" i="49"/>
  <c r="BN49" i="49"/>
  <c r="BN250" i="49" s="1"/>
  <c r="BN53" i="49"/>
  <c r="BN57" i="49"/>
  <c r="BN61" i="49"/>
  <c r="BN65" i="49"/>
  <c r="BN69" i="49"/>
  <c r="BN270" i="49" s="1"/>
  <c r="BN8" i="49"/>
  <c r="BN12" i="49"/>
  <c r="BN16" i="49"/>
  <c r="BN20" i="49"/>
  <c r="BN24" i="49"/>
  <c r="BN225" i="49" s="1"/>
  <c r="BN28" i="49"/>
  <c r="BN32" i="49"/>
  <c r="BN36" i="49"/>
  <c r="BN40" i="49"/>
  <c r="BN241" i="49" s="1"/>
  <c r="BN44" i="49"/>
  <c r="BN48" i="49"/>
  <c r="BN52" i="49"/>
  <c r="BN56" i="49"/>
  <c r="BN60" i="49"/>
  <c r="BN64" i="49"/>
  <c r="BN265" i="49" s="1"/>
  <c r="BN68" i="49"/>
  <c r="BN11" i="49"/>
  <c r="BN15" i="49"/>
  <c r="BN19" i="49"/>
  <c r="BN23" i="49"/>
  <c r="BN224" i="49" s="1"/>
  <c r="BN27" i="49"/>
  <c r="BN31" i="49"/>
  <c r="BN35" i="49"/>
  <c r="BN39" i="49"/>
  <c r="BN43" i="49"/>
  <c r="BN244" i="49" s="1"/>
  <c r="BN47" i="49"/>
  <c r="BN51" i="49"/>
  <c r="BN55" i="49"/>
  <c r="BN59" i="49"/>
  <c r="BN260" i="49" s="1"/>
  <c r="BN63" i="49"/>
  <c r="BN264" i="49" s="1"/>
  <c r="BN67" i="49"/>
  <c r="BN268" i="49" s="1"/>
  <c r="BN10" i="49"/>
  <c r="BN14" i="49"/>
  <c r="BN18" i="49"/>
  <c r="BN30" i="49"/>
  <c r="BN46" i="49"/>
  <c r="BN62" i="49"/>
  <c r="BN26" i="49"/>
  <c r="BN42" i="49"/>
  <c r="BN58" i="49"/>
  <c r="BN259" i="49" s="1"/>
  <c r="BN22" i="49"/>
  <c r="BN38" i="49"/>
  <c r="BN54" i="49"/>
  <c r="BN70" i="49"/>
  <c r="BN271" i="49" s="1"/>
  <c r="BN34" i="49"/>
  <c r="BN50" i="49"/>
  <c r="BN66" i="49"/>
  <c r="BN79" i="49"/>
  <c r="BN280" i="49" s="1"/>
  <c r="BN97" i="49"/>
  <c r="BN298" i="49" s="1"/>
  <c r="BN100" i="49"/>
  <c r="BN82" i="49"/>
  <c r="BN94" i="49"/>
  <c r="BN77" i="49"/>
  <c r="BN84" i="49"/>
  <c r="BN93" i="49"/>
  <c r="BN294" i="49" s="1"/>
  <c r="BN98" i="49"/>
  <c r="BN89" i="49"/>
  <c r="BN99" i="49"/>
  <c r="BN92" i="49"/>
  <c r="BN81" i="49"/>
  <c r="BN282" i="49" s="1"/>
  <c r="BN87" i="49"/>
  <c r="BN76" i="49"/>
  <c r="BN78" i="49"/>
  <c r="BN80" i="49"/>
  <c r="BN86" i="49"/>
  <c r="BN287" i="49" s="1"/>
  <c r="BN74" i="49"/>
  <c r="BN75" i="49"/>
  <c r="BN83" i="49"/>
  <c r="BN284" i="49" s="1"/>
  <c r="BN96" i="49"/>
  <c r="BN297" i="49" s="1"/>
  <c r="BN102" i="49"/>
  <c r="BN85" i="49"/>
  <c r="BN90" i="49"/>
  <c r="BN7" i="49"/>
  <c r="BN71" i="49"/>
  <c r="BN72" i="49"/>
  <c r="BN273" i="49" s="1"/>
  <c r="BN73" i="49"/>
  <c r="BN88" i="49"/>
  <c r="BN91" i="49"/>
  <c r="BN95" i="49"/>
  <c r="BN101" i="49"/>
  <c r="BN302" i="49" s="1"/>
  <c r="BB10" i="49"/>
  <c r="BB14" i="49"/>
  <c r="BB18" i="49"/>
  <c r="BB22" i="49"/>
  <c r="BB223" i="49" s="1"/>
  <c r="BB26" i="49"/>
  <c r="BB30" i="49"/>
  <c r="BB34" i="49"/>
  <c r="BB38" i="49"/>
  <c r="BB42" i="49"/>
  <c r="BB243" i="49" s="1"/>
  <c r="BB46" i="49"/>
  <c r="BB50" i="49"/>
  <c r="BB54" i="49"/>
  <c r="BB58" i="49"/>
  <c r="BB259" i="49" s="1"/>
  <c r="BB62" i="49"/>
  <c r="BB66" i="49"/>
  <c r="BB70" i="49"/>
  <c r="BB9" i="49"/>
  <c r="BB13" i="49"/>
  <c r="BB17" i="49"/>
  <c r="BB21" i="49"/>
  <c r="BB222" i="49" s="1"/>
  <c r="BB25" i="49"/>
  <c r="BB29" i="49"/>
  <c r="BB33" i="49"/>
  <c r="BB37" i="49"/>
  <c r="BB238" i="49" s="1"/>
  <c r="BB41" i="49"/>
  <c r="BB242" i="49" s="1"/>
  <c r="BB45" i="49"/>
  <c r="BB49" i="49"/>
  <c r="BB53" i="49"/>
  <c r="BB57" i="49"/>
  <c r="BB258" i="49" s="1"/>
  <c r="BB61" i="49"/>
  <c r="BB65" i="49"/>
  <c r="BB69" i="49"/>
  <c r="BB8" i="49"/>
  <c r="BB12" i="49"/>
  <c r="BB16" i="49"/>
  <c r="BB217" i="49" s="1"/>
  <c r="BB20" i="49"/>
  <c r="BB24" i="49"/>
  <c r="BB28" i="49"/>
  <c r="BB32" i="49"/>
  <c r="BB36" i="49"/>
  <c r="BB237" i="49" s="1"/>
  <c r="BB40" i="49"/>
  <c r="BB44" i="49"/>
  <c r="BB48" i="49"/>
  <c r="BB52" i="49"/>
  <c r="BB253" i="49" s="1"/>
  <c r="BB56" i="49"/>
  <c r="BB60" i="49"/>
  <c r="BB261" i="49" s="1"/>
  <c r="BB64" i="49"/>
  <c r="BB265" i="49" s="1"/>
  <c r="BB68" i="49"/>
  <c r="BB11" i="49"/>
  <c r="BB15" i="49"/>
  <c r="BB27" i="49"/>
  <c r="BB43" i="49"/>
  <c r="BB59" i="49"/>
  <c r="BB23" i="49"/>
  <c r="BB39" i="49"/>
  <c r="BB240" i="49" s="1"/>
  <c r="BB55" i="49"/>
  <c r="BB19" i="49"/>
  <c r="BB35" i="49"/>
  <c r="BB51" i="49"/>
  <c r="BB67" i="49"/>
  <c r="BB268" i="49" s="1"/>
  <c r="BB31" i="49"/>
  <c r="BB47" i="49"/>
  <c r="BB63" i="49"/>
  <c r="BB85" i="49"/>
  <c r="BB88" i="49"/>
  <c r="BB93" i="49"/>
  <c r="BB96" i="49"/>
  <c r="BB82" i="49"/>
  <c r="BB92" i="49"/>
  <c r="BB293" i="49" s="1"/>
  <c r="BB95" i="49"/>
  <c r="BB72" i="49"/>
  <c r="BB74" i="49"/>
  <c r="BB80" i="49"/>
  <c r="BB281" i="49" s="1"/>
  <c r="BB87" i="49"/>
  <c r="BB76" i="49"/>
  <c r="BB277" i="49" s="1"/>
  <c r="BB79" i="49"/>
  <c r="BB86" i="49"/>
  <c r="BB97" i="49"/>
  <c r="BB100" i="49"/>
  <c r="BB84" i="49"/>
  <c r="BB285" i="49" s="1"/>
  <c r="BB98" i="49"/>
  <c r="BB99" i="49"/>
  <c r="BB83" i="49"/>
  <c r="BB89" i="49"/>
  <c r="BB290" i="49" s="1"/>
  <c r="BB94" i="49"/>
  <c r="BB295" i="49" s="1"/>
  <c r="BB90" i="49"/>
  <c r="BB7" i="49"/>
  <c r="BB78" i="49"/>
  <c r="BB75" i="49"/>
  <c r="BB77" i="49"/>
  <c r="BB102" i="49"/>
  <c r="BB71" i="49"/>
  <c r="BB73" i="49"/>
  <c r="BB91" i="49"/>
  <c r="BB101" i="49"/>
  <c r="BB302" i="49" s="1"/>
  <c r="BB81" i="49"/>
  <c r="AL10" i="49"/>
  <c r="AL14" i="49"/>
  <c r="AL18" i="49"/>
  <c r="AL22" i="49"/>
  <c r="AL223" i="49" s="1"/>
  <c r="AL26" i="49"/>
  <c r="AL30" i="49"/>
  <c r="AL34" i="49"/>
  <c r="AL38" i="49"/>
  <c r="AL42" i="49"/>
  <c r="AL46" i="49"/>
  <c r="AL50" i="49"/>
  <c r="AL54" i="49"/>
  <c r="AL58" i="49"/>
  <c r="AL259" i="49" s="1"/>
  <c r="AL62" i="49"/>
  <c r="AL66" i="49"/>
  <c r="AL70" i="49"/>
  <c r="AL9" i="49"/>
  <c r="AL13" i="49"/>
  <c r="AL17" i="49"/>
  <c r="AL218" i="49" s="1"/>
  <c r="AL21" i="49"/>
  <c r="AL25" i="49"/>
  <c r="AL29" i="49"/>
  <c r="AL33" i="49"/>
  <c r="AL37" i="49"/>
  <c r="AL238" i="49" s="1"/>
  <c r="AL41" i="49"/>
  <c r="AL45" i="49"/>
  <c r="AL49" i="49"/>
  <c r="AL53" i="49"/>
  <c r="AL57" i="49"/>
  <c r="AL61" i="49"/>
  <c r="AL262" i="49" s="1"/>
  <c r="AL65" i="49"/>
  <c r="AL69" i="49"/>
  <c r="AL8" i="49"/>
  <c r="AL12" i="49"/>
  <c r="AL16" i="49"/>
  <c r="AL20" i="49"/>
  <c r="AL24" i="49"/>
  <c r="AL28" i="49"/>
  <c r="AL32" i="49"/>
  <c r="AL233" i="49" s="1"/>
  <c r="AL36" i="49"/>
  <c r="AL40" i="49"/>
  <c r="AL44" i="49"/>
  <c r="AL48" i="49"/>
  <c r="AL52" i="49"/>
  <c r="AL253" i="49" s="1"/>
  <c r="AL56" i="49"/>
  <c r="AL60" i="49"/>
  <c r="AL261" i="49" s="1"/>
  <c r="AL64" i="49"/>
  <c r="AL68" i="49"/>
  <c r="AL269" i="49" s="1"/>
  <c r="AL11" i="49"/>
  <c r="AL15" i="49"/>
  <c r="AL23" i="49"/>
  <c r="AL39" i="49"/>
  <c r="AL55" i="49"/>
  <c r="AL19" i="49"/>
  <c r="AL35" i="49"/>
  <c r="AL51" i="49"/>
  <c r="AL67" i="49"/>
  <c r="AL31" i="49"/>
  <c r="AL47" i="49"/>
  <c r="AL248" i="49" s="1"/>
  <c r="AL63" i="49"/>
  <c r="AL27" i="49"/>
  <c r="AL43" i="49"/>
  <c r="AL59" i="49"/>
  <c r="AL78" i="49"/>
  <c r="AL279" i="49" s="1"/>
  <c r="AL84" i="49"/>
  <c r="AL71" i="49"/>
  <c r="AL74" i="49"/>
  <c r="AL77" i="49"/>
  <c r="AL278" i="49" s="1"/>
  <c r="AL79" i="49"/>
  <c r="AL91" i="49"/>
  <c r="AL82" i="49"/>
  <c r="AL81" i="49"/>
  <c r="AL72" i="49"/>
  <c r="AL273" i="49" s="1"/>
  <c r="AL76" i="49"/>
  <c r="AL277" i="49" s="1"/>
  <c r="AL85" i="49"/>
  <c r="AL90" i="49"/>
  <c r="AL102" i="49"/>
  <c r="AL88" i="49"/>
  <c r="AL289" i="49" s="1"/>
  <c r="AL7" i="49"/>
  <c r="AL208" i="49" s="1"/>
  <c r="AL73" i="49"/>
  <c r="AL92" i="49"/>
  <c r="AL99" i="49"/>
  <c r="AL100" i="49"/>
  <c r="AL101" i="49"/>
  <c r="AL302" i="49" s="1"/>
  <c r="AL96" i="49"/>
  <c r="AL87" i="49"/>
  <c r="AL95" i="49"/>
  <c r="AL98" i="49"/>
  <c r="AL93" i="49"/>
  <c r="AL80" i="49"/>
  <c r="AL94" i="49"/>
  <c r="AL97" i="49"/>
  <c r="AL75" i="49"/>
  <c r="AL83" i="49"/>
  <c r="AL86" i="49"/>
  <c r="AL89" i="49"/>
  <c r="AG25" i="49"/>
  <c r="AG98" i="49"/>
  <c r="AG299" i="49" s="1"/>
  <c r="AG90" i="49"/>
  <c r="AG291" i="49" s="1"/>
  <c r="AG86" i="49"/>
  <c r="AG78" i="49"/>
  <c r="AG70" i="49"/>
  <c r="AG38" i="49"/>
  <c r="AG239" i="49" s="1"/>
  <c r="AG69" i="49"/>
  <c r="AG55" i="49"/>
  <c r="AG23" i="49"/>
  <c r="AG45" i="49"/>
  <c r="AG246" i="49" s="1"/>
  <c r="AG60" i="49"/>
  <c r="AG261" i="49" s="1"/>
  <c r="AG28" i="49"/>
  <c r="AG12" i="49"/>
  <c r="FA188" i="49"/>
  <c r="FA145" i="49"/>
  <c r="FA181" i="49"/>
  <c r="FA139" i="49"/>
  <c r="FA140" i="49"/>
  <c r="FA121" i="49"/>
  <c r="AG214" i="49"/>
  <c r="FA113" i="49"/>
  <c r="CL256" i="49"/>
  <c r="DL222" i="49"/>
  <c r="BW227" i="49"/>
  <c r="DC235" i="49"/>
  <c r="EQ239" i="49"/>
  <c r="DW246" i="49"/>
  <c r="BS248" i="49"/>
  <c r="EQ251" i="49"/>
  <c r="CU255" i="49"/>
  <c r="DC257" i="49"/>
  <c r="DL209" i="49"/>
  <c r="AN222" i="49"/>
  <c r="AV224" i="49"/>
  <c r="DL227" i="49"/>
  <c r="CR238" i="49"/>
  <c r="CZ240" i="49"/>
  <c r="AZ203" i="49"/>
  <c r="AZ243" i="49"/>
  <c r="BL246" i="49"/>
  <c r="BT248" i="49"/>
  <c r="EJ249" i="49"/>
  <c r="CZ256" i="49"/>
  <c r="BT209" i="49"/>
  <c r="DY225" i="49"/>
  <c r="DE236" i="49"/>
  <c r="EY10" i="49"/>
  <c r="EY14" i="49"/>
  <c r="EY215" i="49" s="1"/>
  <c r="EY18" i="49"/>
  <c r="EY22" i="49"/>
  <c r="EY223" i="49" s="1"/>
  <c r="EY26" i="49"/>
  <c r="EY30" i="49"/>
  <c r="EY34" i="49"/>
  <c r="EY235" i="49" s="1"/>
  <c r="EY38" i="49"/>
  <c r="EY9" i="49"/>
  <c r="EY210" i="49" s="1"/>
  <c r="EY13" i="49"/>
  <c r="EY17" i="49"/>
  <c r="EY21" i="49"/>
  <c r="EY25" i="49"/>
  <c r="EY226" i="49" s="1"/>
  <c r="EY29" i="49"/>
  <c r="EY33" i="49"/>
  <c r="EY37" i="49"/>
  <c r="EY8" i="49"/>
  <c r="EY12" i="49"/>
  <c r="EY16" i="49"/>
  <c r="EY217" i="49" s="1"/>
  <c r="EY20" i="49"/>
  <c r="EY19" i="49"/>
  <c r="EY28" i="49"/>
  <c r="EY36" i="49"/>
  <c r="EY15" i="49"/>
  <c r="EY216" i="49" s="1"/>
  <c r="EY27" i="49"/>
  <c r="EY35" i="49"/>
  <c r="EY11" i="49"/>
  <c r="EY23" i="49"/>
  <c r="EY31" i="49"/>
  <c r="EY232" i="49" s="1"/>
  <c r="EY24" i="49"/>
  <c r="EY40" i="49"/>
  <c r="EY241" i="49" s="1"/>
  <c r="EY44" i="49"/>
  <c r="EY48" i="49"/>
  <c r="EY249" i="49" s="1"/>
  <c r="EY52" i="49"/>
  <c r="EY253" i="49" s="1"/>
  <c r="EY56" i="49"/>
  <c r="EY257" i="49" s="1"/>
  <c r="EY60" i="49"/>
  <c r="EY64" i="49"/>
  <c r="EY68" i="49"/>
  <c r="EY70" i="49"/>
  <c r="EY74" i="49"/>
  <c r="EY78" i="49"/>
  <c r="EY82" i="49"/>
  <c r="EY86" i="49"/>
  <c r="EY90" i="49"/>
  <c r="EY94" i="49"/>
  <c r="EY98" i="49"/>
  <c r="EY102" i="49"/>
  <c r="EY7" i="49"/>
  <c r="EY43" i="49"/>
  <c r="EY244" i="49" s="1"/>
  <c r="EY47" i="49"/>
  <c r="EY51" i="49"/>
  <c r="EY55" i="49"/>
  <c r="EY59" i="49"/>
  <c r="EY63" i="49"/>
  <c r="EY67" i="49"/>
  <c r="EY73" i="49"/>
  <c r="EY77" i="49"/>
  <c r="EY278" i="49" s="1"/>
  <c r="EY81" i="49"/>
  <c r="EY85" i="49"/>
  <c r="EY286" i="49" s="1"/>
  <c r="EY89" i="49"/>
  <c r="EY290" i="49" s="1"/>
  <c r="EY93" i="49"/>
  <c r="EY97" i="49"/>
  <c r="EY101" i="49"/>
  <c r="EY42" i="49"/>
  <c r="EY46" i="49"/>
  <c r="EY50" i="49"/>
  <c r="EY54" i="49"/>
  <c r="EY58" i="49"/>
  <c r="EY62" i="49"/>
  <c r="EY263" i="49" s="1"/>
  <c r="EY66" i="49"/>
  <c r="EY72" i="49"/>
  <c r="EY76" i="49"/>
  <c r="EY80" i="49"/>
  <c r="EY281" i="49" s="1"/>
  <c r="EY84" i="49"/>
  <c r="EY88" i="49"/>
  <c r="EY92" i="49"/>
  <c r="EY96" i="49"/>
  <c r="EY100" i="49"/>
  <c r="EY32" i="49"/>
  <c r="EY233" i="49" s="1"/>
  <c r="EY39" i="49"/>
  <c r="EY240" i="49" s="1"/>
  <c r="EY41" i="49"/>
  <c r="EY45" i="49"/>
  <c r="EY49" i="49"/>
  <c r="EY53" i="49"/>
  <c r="EY57" i="49"/>
  <c r="EY61" i="49"/>
  <c r="EY262" i="49" s="1"/>
  <c r="EY65" i="49"/>
  <c r="EY266" i="49" s="1"/>
  <c r="EY69" i="49"/>
  <c r="EY75" i="49"/>
  <c r="EY276" i="49" s="1"/>
  <c r="EY91" i="49"/>
  <c r="EY71" i="49"/>
  <c r="EY87" i="49"/>
  <c r="EY83" i="49"/>
  <c r="EY284" i="49" s="1"/>
  <c r="EY99" i="49"/>
  <c r="EY79" i="49"/>
  <c r="EY95" i="49"/>
  <c r="EV8" i="49"/>
  <c r="EV12" i="49"/>
  <c r="EV16" i="49"/>
  <c r="EV217" i="49" s="1"/>
  <c r="EV20" i="49"/>
  <c r="EV221" i="49" s="1"/>
  <c r="EV24" i="49"/>
  <c r="EV225" i="49" s="1"/>
  <c r="EV28" i="49"/>
  <c r="EV229" i="49" s="1"/>
  <c r="EV32" i="49"/>
  <c r="EV36" i="49"/>
  <c r="EV237" i="49" s="1"/>
  <c r="EV40" i="49"/>
  <c r="EV44" i="49"/>
  <c r="EV48" i="49"/>
  <c r="EV52" i="49"/>
  <c r="EV56" i="49"/>
  <c r="EV257" i="49" s="1"/>
  <c r="EV60" i="49"/>
  <c r="EV64" i="49"/>
  <c r="EV68" i="49"/>
  <c r="EV11" i="49"/>
  <c r="EV212" i="49" s="1"/>
  <c r="EV15" i="49"/>
  <c r="EV19" i="49"/>
  <c r="EV23" i="49"/>
  <c r="EV27" i="49"/>
  <c r="EV31" i="49"/>
  <c r="EV35" i="49"/>
  <c r="EV236" i="49" s="1"/>
  <c r="EV39" i="49"/>
  <c r="EV240" i="49" s="1"/>
  <c r="EV43" i="49"/>
  <c r="EV47" i="49"/>
  <c r="EV248" i="49" s="1"/>
  <c r="EV51" i="49"/>
  <c r="EV252" i="49" s="1"/>
  <c r="EV55" i="49"/>
  <c r="EV256" i="49" s="1"/>
  <c r="EV59" i="49"/>
  <c r="EV63" i="49"/>
  <c r="EV67" i="49"/>
  <c r="EV10" i="49"/>
  <c r="EV14" i="49"/>
  <c r="EV18" i="49"/>
  <c r="EV22" i="49"/>
  <c r="EV26" i="49"/>
  <c r="EV30" i="49"/>
  <c r="EV231" i="49" s="1"/>
  <c r="EV34" i="49"/>
  <c r="EV38" i="49"/>
  <c r="EV42" i="49"/>
  <c r="EV46" i="49"/>
  <c r="EV50" i="49"/>
  <c r="EV54" i="49"/>
  <c r="EV255" i="49" s="1"/>
  <c r="EV58" i="49"/>
  <c r="EV259" i="49" s="1"/>
  <c r="EV62" i="49"/>
  <c r="EV66" i="49"/>
  <c r="EV7" i="49"/>
  <c r="EV9" i="49"/>
  <c r="EV210" i="49" s="1"/>
  <c r="EV13" i="49"/>
  <c r="EV214" i="49" s="1"/>
  <c r="EV17" i="49"/>
  <c r="EV29" i="49"/>
  <c r="EV45" i="49"/>
  <c r="EV61" i="49"/>
  <c r="EV72" i="49"/>
  <c r="EV76" i="49"/>
  <c r="EV80" i="49"/>
  <c r="EV84" i="49"/>
  <c r="EV285" i="49" s="1"/>
  <c r="EV88" i="49"/>
  <c r="EV92" i="49"/>
  <c r="EV96" i="49"/>
  <c r="EV100" i="49"/>
  <c r="EV25" i="49"/>
  <c r="EV41" i="49"/>
  <c r="EV242" i="49" s="1"/>
  <c r="EV57" i="49"/>
  <c r="EV71" i="49"/>
  <c r="EV75" i="49"/>
  <c r="EV79" i="49"/>
  <c r="EV83" i="49"/>
  <c r="EV87" i="49"/>
  <c r="EV91" i="49"/>
  <c r="EV95" i="49"/>
  <c r="EV99" i="49"/>
  <c r="EV300" i="49" s="1"/>
  <c r="EV21" i="49"/>
  <c r="EV37" i="49"/>
  <c r="EV53" i="49"/>
  <c r="EV69" i="49"/>
  <c r="EV270" i="49" s="1"/>
  <c r="EV70" i="49"/>
  <c r="EV271" i="49" s="1"/>
  <c r="EV74" i="49"/>
  <c r="EV78" i="49"/>
  <c r="EV82" i="49"/>
  <c r="EV86" i="49"/>
  <c r="EV90" i="49"/>
  <c r="EV94" i="49"/>
  <c r="EV295" i="49" s="1"/>
  <c r="EV98" i="49"/>
  <c r="EV299" i="49" s="1"/>
  <c r="EV102" i="49"/>
  <c r="EV33" i="49"/>
  <c r="EV234" i="49" s="1"/>
  <c r="EV49" i="49"/>
  <c r="EV65" i="49"/>
  <c r="EV73" i="49"/>
  <c r="EV77" i="49"/>
  <c r="EV81" i="49"/>
  <c r="EV85" i="49"/>
  <c r="EV89" i="49"/>
  <c r="EV290" i="49" s="1"/>
  <c r="EV93" i="49"/>
  <c r="EV97" i="49"/>
  <c r="EV101" i="49"/>
  <c r="ES14" i="49"/>
  <c r="ES215" i="49" s="1"/>
  <c r="ES8" i="49"/>
  <c r="ES16" i="49"/>
  <c r="ES24" i="49"/>
  <c r="ES32" i="49"/>
  <c r="ES13" i="49"/>
  <c r="ES21" i="49"/>
  <c r="ES222" i="49" s="1"/>
  <c r="ES29" i="49"/>
  <c r="ES230" i="49" s="1"/>
  <c r="ES37" i="49"/>
  <c r="ES45" i="49"/>
  <c r="ES246" i="49" s="1"/>
  <c r="ES53" i="49"/>
  <c r="ES61" i="49"/>
  <c r="ES262" i="49" s="1"/>
  <c r="ES69" i="49"/>
  <c r="ES270" i="49" s="1"/>
  <c r="ES34" i="49"/>
  <c r="ES30" i="49"/>
  <c r="ES12" i="49"/>
  <c r="ES17" i="49"/>
  <c r="ES49" i="49"/>
  <c r="ES50" i="49"/>
  <c r="ES28" i="49"/>
  <c r="ES52" i="49"/>
  <c r="ES64" i="49"/>
  <c r="ES7" i="49"/>
  <c r="ES46" i="49"/>
  <c r="ES66" i="49"/>
  <c r="ES9" i="49"/>
  <c r="ES41" i="49"/>
  <c r="ES242" i="49" s="1"/>
  <c r="ES40" i="49"/>
  <c r="ES60" i="49"/>
  <c r="ES22" i="49"/>
  <c r="ES223" i="49" s="1"/>
  <c r="ES33" i="49"/>
  <c r="ES65" i="49"/>
  <c r="ES266" i="49" s="1"/>
  <c r="ES20" i="49"/>
  <c r="ES36" i="49"/>
  <c r="ES48" i="49"/>
  <c r="ES68" i="49"/>
  <c r="ES18" i="49"/>
  <c r="ES42" i="49"/>
  <c r="ES11" i="49"/>
  <c r="ES25" i="49"/>
  <c r="ES57" i="49"/>
  <c r="ES258" i="49" s="1"/>
  <c r="ES44" i="49"/>
  <c r="ES56" i="49"/>
  <c r="ES58" i="49"/>
  <c r="ES62" i="49"/>
  <c r="ES26" i="49"/>
  <c r="ES19" i="49"/>
  <c r="ES220" i="49" s="1"/>
  <c r="ES27" i="49"/>
  <c r="ES35" i="49"/>
  <c r="ES43" i="49"/>
  <c r="ES244" i="49" s="1"/>
  <c r="ES51" i="49"/>
  <c r="ES59" i="49"/>
  <c r="ES67" i="49"/>
  <c r="ES70" i="49"/>
  <c r="ES72" i="49"/>
  <c r="ES74" i="49"/>
  <c r="ES76" i="49"/>
  <c r="ES277" i="49" s="1"/>
  <c r="ES78" i="49"/>
  <c r="ES80" i="49"/>
  <c r="ES82" i="49"/>
  <c r="ES84" i="49"/>
  <c r="ES285" i="49" s="1"/>
  <c r="ES86" i="49"/>
  <c r="ES88" i="49"/>
  <c r="ES90" i="49"/>
  <c r="ES92" i="49"/>
  <c r="ES94" i="49"/>
  <c r="ES96" i="49"/>
  <c r="ES98" i="49"/>
  <c r="ES299" i="49" s="1"/>
  <c r="ES100" i="49"/>
  <c r="ES102" i="49"/>
  <c r="ES38" i="49"/>
  <c r="ES54" i="49"/>
  <c r="ES15" i="49"/>
  <c r="ES10" i="49"/>
  <c r="ES23" i="49"/>
  <c r="ES31" i="49"/>
  <c r="ES39" i="49"/>
  <c r="ES240" i="49" s="1"/>
  <c r="ES47" i="49"/>
  <c r="ES55" i="49"/>
  <c r="ES63" i="49"/>
  <c r="ES71" i="49"/>
  <c r="ES272" i="49" s="1"/>
  <c r="ES73" i="49"/>
  <c r="ES75" i="49"/>
  <c r="ES77" i="49"/>
  <c r="ES79" i="49"/>
  <c r="ES81" i="49"/>
  <c r="ES83" i="49"/>
  <c r="ES284" i="49" s="1"/>
  <c r="ES85" i="49"/>
  <c r="ES286" i="49" s="1"/>
  <c r="ES87" i="49"/>
  <c r="ES89" i="49"/>
  <c r="ES91" i="49"/>
  <c r="ES93" i="49"/>
  <c r="ES95" i="49"/>
  <c r="ES97" i="49"/>
  <c r="ES298" i="49" s="1"/>
  <c r="ES99" i="49"/>
  <c r="ES101" i="49"/>
  <c r="ER11" i="49"/>
  <c r="ER212" i="49" s="1"/>
  <c r="ER15" i="49"/>
  <c r="ER216" i="49" s="1"/>
  <c r="ER19" i="49"/>
  <c r="ER23" i="49"/>
  <c r="ER27" i="49"/>
  <c r="ER228" i="49" s="1"/>
  <c r="ER31" i="49"/>
  <c r="ER35" i="49"/>
  <c r="ER39" i="49"/>
  <c r="ER43" i="49"/>
  <c r="ER47" i="49"/>
  <c r="ER51" i="49"/>
  <c r="ER252" i="49" s="1"/>
  <c r="ER55" i="49"/>
  <c r="ER59" i="49"/>
  <c r="ER63" i="49"/>
  <c r="ER67" i="49"/>
  <c r="ER10" i="49"/>
  <c r="ER14" i="49"/>
  <c r="ER18" i="49"/>
  <c r="ER22" i="49"/>
  <c r="ER26" i="49"/>
  <c r="ER30" i="49"/>
  <c r="ER231" i="49" s="1"/>
  <c r="ER34" i="49"/>
  <c r="ER235" i="49" s="1"/>
  <c r="ER38" i="49"/>
  <c r="ER239" i="49" s="1"/>
  <c r="ER42" i="49"/>
  <c r="ER46" i="49"/>
  <c r="ER247" i="49" s="1"/>
  <c r="ER50" i="49"/>
  <c r="ER251" i="49" s="1"/>
  <c r="ER54" i="49"/>
  <c r="ER255" i="49" s="1"/>
  <c r="ER58" i="49"/>
  <c r="ER62" i="49"/>
  <c r="ER66" i="49"/>
  <c r="ER7" i="49"/>
  <c r="ER208" i="49" s="1"/>
  <c r="ER9" i="49"/>
  <c r="ER210" i="49" s="1"/>
  <c r="ER13" i="49"/>
  <c r="ER214" i="49" s="1"/>
  <c r="ER17" i="49"/>
  <c r="ER21" i="49"/>
  <c r="ER25" i="49"/>
  <c r="ER29" i="49"/>
  <c r="ER33" i="49"/>
  <c r="ER37" i="49"/>
  <c r="ER41" i="49"/>
  <c r="ER45" i="49"/>
  <c r="ER246" i="49" s="1"/>
  <c r="ER49" i="49"/>
  <c r="ER53" i="49"/>
  <c r="ER57" i="49"/>
  <c r="ER61" i="49"/>
  <c r="ER262" i="49" s="1"/>
  <c r="ER65" i="49"/>
  <c r="ER69" i="49"/>
  <c r="ER8" i="49"/>
  <c r="ER12" i="49"/>
  <c r="ER16" i="49"/>
  <c r="ER217" i="49" s="1"/>
  <c r="ER28" i="49"/>
  <c r="ER229" i="49" s="1"/>
  <c r="ER44" i="49"/>
  <c r="ER245" i="49" s="1"/>
  <c r="ER60" i="49"/>
  <c r="ER71" i="49"/>
  <c r="ER75" i="49"/>
  <c r="ER79" i="49"/>
  <c r="ER83" i="49"/>
  <c r="ER87" i="49"/>
  <c r="ER91" i="49"/>
  <c r="ER95" i="49"/>
  <c r="ER99" i="49"/>
  <c r="ER300" i="49" s="1"/>
  <c r="ER24" i="49"/>
  <c r="ER40" i="49"/>
  <c r="ER56" i="49"/>
  <c r="ER70" i="49"/>
  <c r="ER271" i="49" s="1"/>
  <c r="ER74" i="49"/>
  <c r="ER78" i="49"/>
  <c r="ER82" i="49"/>
  <c r="ER86" i="49"/>
  <c r="ER90" i="49"/>
  <c r="ER94" i="49"/>
  <c r="ER295" i="49" s="1"/>
  <c r="ER98" i="49"/>
  <c r="ER299" i="49" s="1"/>
  <c r="ER102" i="49"/>
  <c r="ER303" i="49" s="1"/>
  <c r="ER20" i="49"/>
  <c r="ER36" i="49"/>
  <c r="ER52" i="49"/>
  <c r="ER68" i="49"/>
  <c r="ER269" i="49" s="1"/>
  <c r="ER73" i="49"/>
  <c r="ER77" i="49"/>
  <c r="ER81" i="49"/>
  <c r="ER85" i="49"/>
  <c r="ER286" i="49" s="1"/>
  <c r="ER89" i="49"/>
  <c r="ER93" i="49"/>
  <c r="ER97" i="49"/>
  <c r="ER101" i="49"/>
  <c r="ER302" i="49" s="1"/>
  <c r="ER32" i="49"/>
  <c r="ER48" i="49"/>
  <c r="ER64" i="49"/>
  <c r="ER72" i="49"/>
  <c r="ER76" i="49"/>
  <c r="ER80" i="49"/>
  <c r="ER84" i="49"/>
  <c r="ER88" i="49"/>
  <c r="ER92" i="49"/>
  <c r="ER96" i="49"/>
  <c r="ER100" i="49"/>
  <c r="ER301" i="49" s="1"/>
  <c r="EN10" i="49"/>
  <c r="EN14" i="49"/>
  <c r="EN18" i="49"/>
  <c r="EN22" i="49"/>
  <c r="EN26" i="49"/>
  <c r="EN30" i="49"/>
  <c r="EN34" i="49"/>
  <c r="EN38" i="49"/>
  <c r="EN42" i="49"/>
  <c r="EN243" i="49" s="1"/>
  <c r="EN46" i="49"/>
  <c r="EN50" i="49"/>
  <c r="EN54" i="49"/>
  <c r="EN58" i="49"/>
  <c r="EN62" i="49"/>
  <c r="EN66" i="49"/>
  <c r="EN267" i="49" s="1"/>
  <c r="EN70" i="49"/>
  <c r="EN7" i="49"/>
  <c r="EN9" i="49"/>
  <c r="EN210" i="49" s="1"/>
  <c r="EN13" i="49"/>
  <c r="EN17" i="49"/>
  <c r="EN218" i="49" s="1"/>
  <c r="EN21" i="49"/>
  <c r="EN25" i="49"/>
  <c r="EN29" i="49"/>
  <c r="EN33" i="49"/>
  <c r="EN234" i="49" s="1"/>
  <c r="EN37" i="49"/>
  <c r="EN238" i="49" s="1"/>
  <c r="EN41" i="49"/>
  <c r="EN45" i="49"/>
  <c r="EN49" i="49"/>
  <c r="EN250" i="49" s="1"/>
  <c r="EN53" i="49"/>
  <c r="EN254" i="49" s="1"/>
  <c r="EN57" i="49"/>
  <c r="EN61" i="49"/>
  <c r="EN65" i="49"/>
  <c r="EN69" i="49"/>
  <c r="EN8" i="49"/>
  <c r="EN12" i="49"/>
  <c r="EN213" i="49" s="1"/>
  <c r="EN16" i="49"/>
  <c r="EN217" i="49" s="1"/>
  <c r="EN20" i="49"/>
  <c r="EN24" i="49"/>
  <c r="EN28" i="49"/>
  <c r="EN32" i="49"/>
  <c r="EN36" i="49"/>
  <c r="EN40" i="49"/>
  <c r="EN44" i="49"/>
  <c r="EN48" i="49"/>
  <c r="EN52" i="49"/>
  <c r="EN56" i="49"/>
  <c r="EN60" i="49"/>
  <c r="EN64" i="49"/>
  <c r="EN68" i="49"/>
  <c r="EN11" i="49"/>
  <c r="EN212" i="49" s="1"/>
  <c r="EN15" i="49"/>
  <c r="EN27" i="49"/>
  <c r="EN43" i="49"/>
  <c r="EN59" i="49"/>
  <c r="EN74" i="49"/>
  <c r="EN275" i="49" s="1"/>
  <c r="EN78" i="49"/>
  <c r="EN279" i="49" s="1"/>
  <c r="EN82" i="49"/>
  <c r="EN86" i="49"/>
  <c r="EN287" i="49" s="1"/>
  <c r="EN90" i="49"/>
  <c r="EN94" i="49"/>
  <c r="EN295" i="49" s="1"/>
  <c r="EN98" i="49"/>
  <c r="EN102" i="49"/>
  <c r="EN23" i="49"/>
  <c r="EN39" i="49"/>
  <c r="EN55" i="49"/>
  <c r="EN256" i="49" s="1"/>
  <c r="EN73" i="49"/>
  <c r="EN77" i="49"/>
  <c r="EN81" i="49"/>
  <c r="EN85" i="49"/>
  <c r="EN286" i="49" s="1"/>
  <c r="EN89" i="49"/>
  <c r="EN93" i="49"/>
  <c r="EN97" i="49"/>
  <c r="EN101" i="49"/>
  <c r="EN302" i="49" s="1"/>
  <c r="EN19" i="49"/>
  <c r="EN35" i="49"/>
  <c r="EN236" i="49" s="1"/>
  <c r="EN51" i="49"/>
  <c r="EN252" i="49" s="1"/>
  <c r="EN67" i="49"/>
  <c r="EN268" i="49" s="1"/>
  <c r="EN72" i="49"/>
  <c r="EN76" i="49"/>
  <c r="EN80" i="49"/>
  <c r="EN84" i="49"/>
  <c r="EN88" i="49"/>
  <c r="EN92" i="49"/>
  <c r="EN96" i="49"/>
  <c r="EN100" i="49"/>
  <c r="EN31" i="49"/>
  <c r="EN47" i="49"/>
  <c r="EN63" i="49"/>
  <c r="EN71" i="49"/>
  <c r="EN272" i="49" s="1"/>
  <c r="EN75" i="49"/>
  <c r="EN79" i="49"/>
  <c r="EN83" i="49"/>
  <c r="EN87" i="49"/>
  <c r="EN91" i="49"/>
  <c r="EN95" i="49"/>
  <c r="EN296" i="49" s="1"/>
  <c r="EN99" i="49"/>
  <c r="EN300" i="49" s="1"/>
  <c r="EK15" i="49"/>
  <c r="EK23" i="49"/>
  <c r="EK31" i="49"/>
  <c r="EK39" i="49"/>
  <c r="EK240" i="49" s="1"/>
  <c r="EK47" i="49"/>
  <c r="EK248" i="49" s="1"/>
  <c r="EK55" i="49"/>
  <c r="EK63" i="49"/>
  <c r="EK28" i="49"/>
  <c r="EK20" i="49"/>
  <c r="EK221" i="49" s="1"/>
  <c r="EK24" i="49"/>
  <c r="EK14" i="49"/>
  <c r="EK22" i="49"/>
  <c r="EK30" i="49"/>
  <c r="EK231" i="49" s="1"/>
  <c r="EK38" i="49"/>
  <c r="EK239" i="49" s="1"/>
  <c r="EK46" i="49"/>
  <c r="EK247" i="49" s="1"/>
  <c r="EK54" i="49"/>
  <c r="EK62" i="49"/>
  <c r="EK11" i="49"/>
  <c r="EK19" i="49"/>
  <c r="EK27" i="49"/>
  <c r="EK35" i="49"/>
  <c r="EK43" i="49"/>
  <c r="EK244" i="49" s="1"/>
  <c r="EK51" i="49"/>
  <c r="EK59" i="49"/>
  <c r="EK260" i="49" s="1"/>
  <c r="EK67" i="49"/>
  <c r="EK12" i="49"/>
  <c r="EK42" i="49"/>
  <c r="EK70" i="49"/>
  <c r="EK10" i="49"/>
  <c r="EK211" i="49" s="1"/>
  <c r="EK26" i="49"/>
  <c r="EK50" i="49"/>
  <c r="EK13" i="49"/>
  <c r="EK36" i="49"/>
  <c r="EK237" i="49" s="1"/>
  <c r="EK58" i="49"/>
  <c r="EK7" i="49"/>
  <c r="EK32" i="49"/>
  <c r="EK18" i="49"/>
  <c r="EK34" i="49"/>
  <c r="EK66" i="49"/>
  <c r="EK267" i="49" s="1"/>
  <c r="EK40" i="49"/>
  <c r="EK56" i="49"/>
  <c r="EK9" i="49"/>
  <c r="EK21" i="49"/>
  <c r="EK29" i="49"/>
  <c r="EK230" i="49" s="1"/>
  <c r="EK37" i="49"/>
  <c r="EK45" i="49"/>
  <c r="EK53" i="49"/>
  <c r="EK61" i="49"/>
  <c r="EK69" i="49"/>
  <c r="EK270" i="49" s="1"/>
  <c r="EK8" i="49"/>
  <c r="EK44" i="49"/>
  <c r="EK52" i="49"/>
  <c r="EK68" i="49"/>
  <c r="EK269" i="49" s="1"/>
  <c r="EK71" i="49"/>
  <c r="EK73" i="49"/>
  <c r="EK75" i="49"/>
  <c r="EK77" i="49"/>
  <c r="EK79" i="49"/>
  <c r="EK81" i="49"/>
  <c r="EK282" i="49" s="1"/>
  <c r="EK83" i="49"/>
  <c r="EK284" i="49" s="1"/>
  <c r="EK85" i="49"/>
  <c r="EK87" i="49"/>
  <c r="EK89" i="49"/>
  <c r="EK91" i="49"/>
  <c r="EK292" i="49" s="1"/>
  <c r="EK93" i="49"/>
  <c r="EK294" i="49" s="1"/>
  <c r="EK95" i="49"/>
  <c r="EK97" i="49"/>
  <c r="EK99" i="49"/>
  <c r="EK101" i="49"/>
  <c r="EK302" i="49" s="1"/>
  <c r="EK48" i="49"/>
  <c r="EK64" i="49"/>
  <c r="EK25" i="49"/>
  <c r="EK33" i="49"/>
  <c r="EK234" i="49" s="1"/>
  <c r="EK41" i="49"/>
  <c r="EK49" i="49"/>
  <c r="EK57" i="49"/>
  <c r="EK65" i="49"/>
  <c r="EK16" i="49"/>
  <c r="EK60" i="49"/>
  <c r="EK17" i="49"/>
  <c r="EK72" i="49"/>
  <c r="EK74" i="49"/>
  <c r="EK275" i="49" s="1"/>
  <c r="EK76" i="49"/>
  <c r="EK78" i="49"/>
  <c r="EK279" i="49" s="1"/>
  <c r="EK80" i="49"/>
  <c r="EK82" i="49"/>
  <c r="EK84" i="49"/>
  <c r="EK86" i="49"/>
  <c r="EK88" i="49"/>
  <c r="EK289" i="49" s="1"/>
  <c r="EK90" i="49"/>
  <c r="EK92" i="49"/>
  <c r="EK94" i="49"/>
  <c r="EK295" i="49" s="1"/>
  <c r="EK96" i="49"/>
  <c r="EK297" i="49" s="1"/>
  <c r="EK98" i="49"/>
  <c r="EK100" i="49"/>
  <c r="EK102" i="49"/>
  <c r="EK303" i="49" s="1"/>
  <c r="EH11" i="49"/>
  <c r="EH15" i="49"/>
  <c r="EH19" i="49"/>
  <c r="EH220" i="49" s="1"/>
  <c r="EH23" i="49"/>
  <c r="EH27" i="49"/>
  <c r="EH31" i="49"/>
  <c r="EH35" i="49"/>
  <c r="EH39" i="49"/>
  <c r="EH240" i="49" s="1"/>
  <c r="EH43" i="49"/>
  <c r="EH47" i="49"/>
  <c r="EH51" i="49"/>
  <c r="EH252" i="49" s="1"/>
  <c r="EH55" i="49"/>
  <c r="EH59" i="49"/>
  <c r="EH260" i="49" s="1"/>
  <c r="EH63" i="49"/>
  <c r="EH67" i="49"/>
  <c r="EH10" i="49"/>
  <c r="EH14" i="49"/>
  <c r="EH215" i="49" s="1"/>
  <c r="EH18" i="49"/>
  <c r="EH22" i="49"/>
  <c r="EH26" i="49"/>
  <c r="EH30" i="49"/>
  <c r="EH34" i="49"/>
  <c r="EH38" i="49"/>
  <c r="EH239" i="49" s="1"/>
  <c r="EH42" i="49"/>
  <c r="EH243" i="49" s="1"/>
  <c r="EH46" i="49"/>
  <c r="EH50" i="49"/>
  <c r="EH251" i="49" s="1"/>
  <c r="EH54" i="49"/>
  <c r="EH58" i="49"/>
  <c r="EH259" i="49" s="1"/>
  <c r="EH62" i="49"/>
  <c r="EH66" i="49"/>
  <c r="EH70" i="49"/>
  <c r="EH9" i="49"/>
  <c r="EH13" i="49"/>
  <c r="EH214" i="49" s="1"/>
  <c r="EH17" i="49"/>
  <c r="EH21" i="49"/>
  <c r="EH25" i="49"/>
  <c r="EH29" i="49"/>
  <c r="EH230" i="49" s="1"/>
  <c r="EH33" i="49"/>
  <c r="EH37" i="49"/>
  <c r="EH41" i="49"/>
  <c r="EH45" i="49"/>
  <c r="EH49" i="49"/>
  <c r="EH53" i="49"/>
  <c r="EH254" i="49" s="1"/>
  <c r="EH57" i="49"/>
  <c r="EH258" i="49" s="1"/>
  <c r="EH61" i="49"/>
  <c r="EH262" i="49" s="1"/>
  <c r="EH65" i="49"/>
  <c r="EH266" i="49" s="1"/>
  <c r="EH69" i="49"/>
  <c r="EH270" i="49" s="1"/>
  <c r="EH8" i="49"/>
  <c r="EH12" i="49"/>
  <c r="EH16" i="49"/>
  <c r="EH32" i="49"/>
  <c r="EH48" i="49"/>
  <c r="EH64" i="49"/>
  <c r="EH265" i="49" s="1"/>
  <c r="EH28" i="49"/>
  <c r="EH44" i="49"/>
  <c r="EH60" i="49"/>
  <c r="EH261" i="49" s="1"/>
  <c r="EH24" i="49"/>
  <c r="EH225" i="49" s="1"/>
  <c r="EH40" i="49"/>
  <c r="EH56" i="49"/>
  <c r="EH20" i="49"/>
  <c r="EH36" i="49"/>
  <c r="EH52" i="49"/>
  <c r="EH68" i="49"/>
  <c r="EH269" i="49" s="1"/>
  <c r="EH78" i="49"/>
  <c r="EH85" i="49"/>
  <c r="EH286" i="49" s="1"/>
  <c r="EH93" i="49"/>
  <c r="EH72" i="49"/>
  <c r="EH81" i="49"/>
  <c r="EH282" i="49" s="1"/>
  <c r="EH83" i="49"/>
  <c r="EH89" i="49"/>
  <c r="EH91" i="49"/>
  <c r="EH100" i="49"/>
  <c r="EH99" i="49"/>
  <c r="EH300" i="49" s="1"/>
  <c r="EH87" i="49"/>
  <c r="EH94" i="49"/>
  <c r="EH102" i="49"/>
  <c r="EH73" i="49"/>
  <c r="EH274" i="49" s="1"/>
  <c r="EH76" i="49"/>
  <c r="EH95" i="49"/>
  <c r="EH88" i="49"/>
  <c r="EH98" i="49"/>
  <c r="EH74" i="49"/>
  <c r="EH75" i="49"/>
  <c r="EH79" i="49"/>
  <c r="EH80" i="49"/>
  <c r="EH92" i="49"/>
  <c r="EH96" i="49"/>
  <c r="EH7" i="49"/>
  <c r="EH77" i="49"/>
  <c r="EH82" i="49"/>
  <c r="EH84" i="49"/>
  <c r="EH71" i="49"/>
  <c r="EH272" i="49" s="1"/>
  <c r="EH101" i="49"/>
  <c r="EH86" i="49"/>
  <c r="EH90" i="49"/>
  <c r="EH97" i="49"/>
  <c r="DX10" i="49"/>
  <c r="DX211" i="49" s="1"/>
  <c r="DX14" i="49"/>
  <c r="DX18" i="49"/>
  <c r="DX219" i="49" s="1"/>
  <c r="DX22" i="49"/>
  <c r="DX223" i="49" s="1"/>
  <c r="DX26" i="49"/>
  <c r="DX30" i="49"/>
  <c r="DX34" i="49"/>
  <c r="DX235" i="49" s="1"/>
  <c r="DX38" i="49"/>
  <c r="DX239" i="49" s="1"/>
  <c r="DX42" i="49"/>
  <c r="DX46" i="49"/>
  <c r="DX247" i="49" s="1"/>
  <c r="DX50" i="49"/>
  <c r="DX54" i="49"/>
  <c r="DX58" i="49"/>
  <c r="DX62" i="49"/>
  <c r="DX66" i="49"/>
  <c r="DX70" i="49"/>
  <c r="DX271" i="49" s="1"/>
  <c r="DX7" i="49"/>
  <c r="DX9" i="49"/>
  <c r="DX13" i="49"/>
  <c r="DX17" i="49"/>
  <c r="DX21" i="49"/>
  <c r="DX25" i="49"/>
  <c r="DX29" i="49"/>
  <c r="DX230" i="49" s="1"/>
  <c r="DX33" i="49"/>
  <c r="DX234" i="49" s="1"/>
  <c r="DX37" i="49"/>
  <c r="DX41" i="49"/>
  <c r="DX242" i="49" s="1"/>
  <c r="DX45" i="49"/>
  <c r="DX246" i="49" s="1"/>
  <c r="DX49" i="49"/>
  <c r="DX250" i="49" s="1"/>
  <c r="DX53" i="49"/>
  <c r="DX57" i="49"/>
  <c r="DX61" i="49"/>
  <c r="DX65" i="49"/>
  <c r="DX266" i="49" s="1"/>
  <c r="DX69" i="49"/>
  <c r="DX8" i="49"/>
  <c r="DX209" i="49" s="1"/>
  <c r="DX12" i="49"/>
  <c r="DX16" i="49"/>
  <c r="DX217" i="49" s="1"/>
  <c r="DX20" i="49"/>
  <c r="DX221" i="49" s="1"/>
  <c r="DX24" i="49"/>
  <c r="DX28" i="49"/>
  <c r="DX32" i="49"/>
  <c r="DX36" i="49"/>
  <c r="DX237" i="49" s="1"/>
  <c r="DX40" i="49"/>
  <c r="DX44" i="49"/>
  <c r="DX48" i="49"/>
  <c r="DX52" i="49"/>
  <c r="DX56" i="49"/>
  <c r="DX60" i="49"/>
  <c r="DX261" i="49" s="1"/>
  <c r="DX64" i="49"/>
  <c r="DX68" i="49"/>
  <c r="DX11" i="49"/>
  <c r="DX15" i="49"/>
  <c r="DX23" i="49"/>
  <c r="DX224" i="49" s="1"/>
  <c r="DX39" i="49"/>
  <c r="DX55" i="49"/>
  <c r="DX74" i="49"/>
  <c r="DX78" i="49"/>
  <c r="DX82" i="49"/>
  <c r="DX283" i="49" s="1"/>
  <c r="DX86" i="49"/>
  <c r="DX90" i="49"/>
  <c r="DX94" i="49"/>
  <c r="DX98" i="49"/>
  <c r="DX299" i="49" s="1"/>
  <c r="DX102" i="49"/>
  <c r="DX19" i="49"/>
  <c r="DX35" i="49"/>
  <c r="DX51" i="49"/>
  <c r="DX67" i="49"/>
  <c r="DX73" i="49"/>
  <c r="DX77" i="49"/>
  <c r="DX278" i="49" s="1"/>
  <c r="DX81" i="49"/>
  <c r="DX85" i="49"/>
  <c r="DX286" i="49" s="1"/>
  <c r="DX89" i="49"/>
  <c r="DX93" i="49"/>
  <c r="DX97" i="49"/>
  <c r="DX101" i="49"/>
  <c r="DX302" i="49" s="1"/>
  <c r="DX31" i="49"/>
  <c r="DX47" i="49"/>
  <c r="DX63" i="49"/>
  <c r="DX264" i="49" s="1"/>
  <c r="DX72" i="49"/>
  <c r="DX76" i="49"/>
  <c r="DX80" i="49"/>
  <c r="DX84" i="49"/>
  <c r="DX285" i="49" s="1"/>
  <c r="DX88" i="49"/>
  <c r="DX92" i="49"/>
  <c r="DX96" i="49"/>
  <c r="DX100" i="49"/>
  <c r="DX27" i="49"/>
  <c r="DX43" i="49"/>
  <c r="DX244" i="49" s="1"/>
  <c r="DX59" i="49"/>
  <c r="DX260" i="49" s="1"/>
  <c r="DX71" i="49"/>
  <c r="DX75" i="49"/>
  <c r="DX79" i="49"/>
  <c r="DX83" i="49"/>
  <c r="DX284" i="49" s="1"/>
  <c r="DX87" i="49"/>
  <c r="DX91" i="49"/>
  <c r="DX95" i="49"/>
  <c r="DX99" i="49"/>
  <c r="DU64" i="49"/>
  <c r="DU265" i="49" s="1"/>
  <c r="DU14" i="49"/>
  <c r="DU22" i="49"/>
  <c r="DU30" i="49"/>
  <c r="DU11" i="49"/>
  <c r="DU212" i="49" s="1"/>
  <c r="DU19" i="49"/>
  <c r="DU27" i="49"/>
  <c r="DU228" i="49" s="1"/>
  <c r="DU35" i="49"/>
  <c r="DU43" i="49"/>
  <c r="DU51" i="49"/>
  <c r="DU59" i="49"/>
  <c r="DU260" i="49" s="1"/>
  <c r="DU67" i="49"/>
  <c r="DU16" i="49"/>
  <c r="DU48" i="49"/>
  <c r="DU8" i="49"/>
  <c r="DU60" i="49"/>
  <c r="DU261" i="49" s="1"/>
  <c r="DU10" i="49"/>
  <c r="DU15" i="49"/>
  <c r="DU47" i="49"/>
  <c r="DU68" i="49"/>
  <c r="DU26" i="49"/>
  <c r="DU227" i="49" s="1"/>
  <c r="DU50" i="49"/>
  <c r="DU62" i="49"/>
  <c r="DU24" i="49"/>
  <c r="DU28" i="49"/>
  <c r="DU229" i="49" s="1"/>
  <c r="DU39" i="49"/>
  <c r="DU38" i="49"/>
  <c r="DU58" i="49"/>
  <c r="DU44" i="49"/>
  <c r="DU31" i="49"/>
  <c r="DU63" i="49"/>
  <c r="DU264" i="49" s="1"/>
  <c r="DU18" i="49"/>
  <c r="DU219" i="49" s="1"/>
  <c r="DU34" i="49"/>
  <c r="DU46" i="49"/>
  <c r="DU66" i="49"/>
  <c r="DU70" i="49"/>
  <c r="DU271" i="49" s="1"/>
  <c r="DU7" i="49"/>
  <c r="DU52" i="49"/>
  <c r="DU9" i="49"/>
  <c r="DU17" i="49"/>
  <c r="DU23" i="49"/>
  <c r="DU55" i="49"/>
  <c r="DU42" i="49"/>
  <c r="DU54" i="49"/>
  <c r="DU20" i="49"/>
  <c r="DU221" i="49" s="1"/>
  <c r="DU25" i="49"/>
  <c r="DU33" i="49"/>
  <c r="DU41" i="49"/>
  <c r="DU49" i="49"/>
  <c r="DU57" i="49"/>
  <c r="DU65" i="49"/>
  <c r="DU266" i="49" s="1"/>
  <c r="DU71" i="49"/>
  <c r="DU272" i="49" s="1"/>
  <c r="DU73" i="49"/>
  <c r="DU75" i="49"/>
  <c r="DU276" i="49" s="1"/>
  <c r="DU77" i="49"/>
  <c r="DU79" i="49"/>
  <c r="DU280" i="49" s="1"/>
  <c r="DU81" i="49"/>
  <c r="DU83" i="49"/>
  <c r="DU85" i="49"/>
  <c r="DU87" i="49"/>
  <c r="DU288" i="49" s="1"/>
  <c r="DU89" i="49"/>
  <c r="DU91" i="49"/>
  <c r="DU93" i="49"/>
  <c r="DU95" i="49"/>
  <c r="DU296" i="49" s="1"/>
  <c r="DU97" i="49"/>
  <c r="DU298" i="49" s="1"/>
  <c r="DU99" i="49"/>
  <c r="DU101" i="49"/>
  <c r="DU32" i="49"/>
  <c r="DU13" i="49"/>
  <c r="DU36" i="49"/>
  <c r="DU237" i="49" s="1"/>
  <c r="DU56" i="49"/>
  <c r="DU257" i="49" s="1"/>
  <c r="DU21" i="49"/>
  <c r="DU222" i="49" s="1"/>
  <c r="DU29" i="49"/>
  <c r="DU37" i="49"/>
  <c r="DU238" i="49" s="1"/>
  <c r="DU45" i="49"/>
  <c r="DU53" i="49"/>
  <c r="DU61" i="49"/>
  <c r="DU69" i="49"/>
  <c r="DU72" i="49"/>
  <c r="DU74" i="49"/>
  <c r="DU275" i="49" s="1"/>
  <c r="DU76" i="49"/>
  <c r="DU277" i="49" s="1"/>
  <c r="DU78" i="49"/>
  <c r="DU80" i="49"/>
  <c r="DU82" i="49"/>
  <c r="DU84" i="49"/>
  <c r="DU285" i="49" s="1"/>
  <c r="DU86" i="49"/>
  <c r="DU88" i="49"/>
  <c r="DU90" i="49"/>
  <c r="DU92" i="49"/>
  <c r="DU293" i="49" s="1"/>
  <c r="DU94" i="49"/>
  <c r="DU96" i="49"/>
  <c r="DU297" i="49" s="1"/>
  <c r="DU98" i="49"/>
  <c r="DU299" i="49" s="1"/>
  <c r="DU100" i="49"/>
  <c r="DU301" i="49" s="1"/>
  <c r="DU102" i="49"/>
  <c r="DU12" i="49"/>
  <c r="DU40" i="49"/>
  <c r="DS10" i="49"/>
  <c r="DS14" i="49"/>
  <c r="DS18" i="49"/>
  <c r="DS22" i="49"/>
  <c r="DS26" i="49"/>
  <c r="DS227" i="49" s="1"/>
  <c r="DS30" i="49"/>
  <c r="DS34" i="49"/>
  <c r="DS38" i="49"/>
  <c r="DS9" i="49"/>
  <c r="DS210" i="49" s="1"/>
  <c r="DS13" i="49"/>
  <c r="DS17" i="49"/>
  <c r="DS21" i="49"/>
  <c r="DS25" i="49"/>
  <c r="DS29" i="49"/>
  <c r="DS33" i="49"/>
  <c r="DS234" i="49" s="1"/>
  <c r="DS37" i="49"/>
  <c r="DS238" i="49" s="1"/>
  <c r="DS8" i="49"/>
  <c r="DS12" i="49"/>
  <c r="DS16" i="49"/>
  <c r="DS20" i="49"/>
  <c r="DS221" i="49" s="1"/>
  <c r="DS11" i="49"/>
  <c r="DS28" i="49"/>
  <c r="DS36" i="49"/>
  <c r="DS39" i="49"/>
  <c r="DS23" i="49"/>
  <c r="DS224" i="49" s="1"/>
  <c r="DS27" i="49"/>
  <c r="DS35" i="49"/>
  <c r="DS15" i="49"/>
  <c r="DS31" i="49"/>
  <c r="DS19" i="49"/>
  <c r="DS40" i="49"/>
  <c r="DS44" i="49"/>
  <c r="DS245" i="49" s="1"/>
  <c r="DS48" i="49"/>
  <c r="DS249" i="49" s="1"/>
  <c r="DS52" i="49"/>
  <c r="DS56" i="49"/>
  <c r="DS257" i="49" s="1"/>
  <c r="DS60" i="49"/>
  <c r="DS64" i="49"/>
  <c r="DS68" i="49"/>
  <c r="DS269" i="49" s="1"/>
  <c r="DS74" i="49"/>
  <c r="DS78" i="49"/>
  <c r="DS279" i="49" s="1"/>
  <c r="DS82" i="49"/>
  <c r="DS86" i="49"/>
  <c r="DS90" i="49"/>
  <c r="DS94" i="49"/>
  <c r="DS98" i="49"/>
  <c r="DS299" i="49" s="1"/>
  <c r="DS102" i="49"/>
  <c r="DS43" i="49"/>
  <c r="DS47" i="49"/>
  <c r="DS51" i="49"/>
  <c r="DS252" i="49" s="1"/>
  <c r="DS55" i="49"/>
  <c r="DS59" i="49"/>
  <c r="DS63" i="49"/>
  <c r="DS67" i="49"/>
  <c r="DS73" i="49"/>
  <c r="DS77" i="49"/>
  <c r="DS278" i="49" s="1"/>
  <c r="DS81" i="49"/>
  <c r="DS282" i="49" s="1"/>
  <c r="DS85" i="49"/>
  <c r="DS286" i="49" s="1"/>
  <c r="DS89" i="49"/>
  <c r="DS290" i="49" s="1"/>
  <c r="DS93" i="49"/>
  <c r="DS97" i="49"/>
  <c r="DS101" i="49"/>
  <c r="DS7" i="49"/>
  <c r="DS32" i="49"/>
  <c r="DS42" i="49"/>
  <c r="DS46" i="49"/>
  <c r="DS247" i="49" s="1"/>
  <c r="DS50" i="49"/>
  <c r="DS54" i="49"/>
  <c r="DS58" i="49"/>
  <c r="DS62" i="49"/>
  <c r="DS66" i="49"/>
  <c r="DS72" i="49"/>
  <c r="DS76" i="49"/>
  <c r="DS80" i="49"/>
  <c r="DS84" i="49"/>
  <c r="DS88" i="49"/>
  <c r="DS289" i="49" s="1"/>
  <c r="DS92" i="49"/>
  <c r="DS293" i="49" s="1"/>
  <c r="DS96" i="49"/>
  <c r="DS100" i="49"/>
  <c r="DS301" i="49" s="1"/>
  <c r="DS24" i="49"/>
  <c r="DS41" i="49"/>
  <c r="DS242" i="49" s="1"/>
  <c r="DS45" i="49"/>
  <c r="DS49" i="49"/>
  <c r="DS53" i="49"/>
  <c r="DS57" i="49"/>
  <c r="DS61" i="49"/>
  <c r="DS262" i="49" s="1"/>
  <c r="DS65" i="49"/>
  <c r="DS69" i="49"/>
  <c r="DS270" i="49" s="1"/>
  <c r="DS70" i="49"/>
  <c r="DS83" i="49"/>
  <c r="DS284" i="49" s="1"/>
  <c r="DS99" i="49"/>
  <c r="DS79" i="49"/>
  <c r="DS95" i="49"/>
  <c r="DS75" i="49"/>
  <c r="DS91" i="49"/>
  <c r="DS71" i="49"/>
  <c r="DS272" i="49" s="1"/>
  <c r="DS87" i="49"/>
  <c r="DK8" i="49"/>
  <c r="DK12" i="49"/>
  <c r="DK16" i="49"/>
  <c r="DK20" i="49"/>
  <c r="DK221" i="49" s="1"/>
  <c r="DK24" i="49"/>
  <c r="DK28" i="49"/>
  <c r="DK32" i="49"/>
  <c r="DK36" i="49"/>
  <c r="DK237" i="49" s="1"/>
  <c r="DK11" i="49"/>
  <c r="DK212" i="49" s="1"/>
  <c r="DK15" i="49"/>
  <c r="DK19" i="49"/>
  <c r="DK23" i="49"/>
  <c r="DK27" i="49"/>
  <c r="DK228" i="49" s="1"/>
  <c r="DK31" i="49"/>
  <c r="DK35" i="49"/>
  <c r="DK236" i="49" s="1"/>
  <c r="DK39" i="49"/>
  <c r="DK10" i="49"/>
  <c r="DK14" i="49"/>
  <c r="DK18" i="49"/>
  <c r="DK219" i="49" s="1"/>
  <c r="DK22" i="49"/>
  <c r="DK223" i="49" s="1"/>
  <c r="DK9" i="49"/>
  <c r="DK26" i="49"/>
  <c r="DK227" i="49" s="1"/>
  <c r="DK34" i="49"/>
  <c r="DK21" i="49"/>
  <c r="DK222" i="49" s="1"/>
  <c r="DK25" i="49"/>
  <c r="DK33" i="49"/>
  <c r="DK13" i="49"/>
  <c r="DK29" i="49"/>
  <c r="DK17" i="49"/>
  <c r="DK218" i="49" s="1"/>
  <c r="DK37" i="49"/>
  <c r="DK42" i="49"/>
  <c r="DK46" i="49"/>
  <c r="DK247" i="49" s="1"/>
  <c r="DK50" i="49"/>
  <c r="DK251" i="49" s="1"/>
  <c r="DK54" i="49"/>
  <c r="DK58" i="49"/>
  <c r="DK62" i="49"/>
  <c r="DK66" i="49"/>
  <c r="DK72" i="49"/>
  <c r="DK76" i="49"/>
  <c r="DK277" i="49" s="1"/>
  <c r="DK80" i="49"/>
  <c r="DK281" i="49" s="1"/>
  <c r="DK84" i="49"/>
  <c r="DK88" i="49"/>
  <c r="DK92" i="49"/>
  <c r="DK96" i="49"/>
  <c r="DK297" i="49" s="1"/>
  <c r="DK100" i="49"/>
  <c r="DK41" i="49"/>
  <c r="DK45" i="49"/>
  <c r="DK49" i="49"/>
  <c r="DK250" i="49" s="1"/>
  <c r="DK53" i="49"/>
  <c r="DK254" i="49" s="1"/>
  <c r="DK57" i="49"/>
  <c r="DK61" i="49"/>
  <c r="DK65" i="49"/>
  <c r="DK69" i="49"/>
  <c r="DK270" i="49" s="1"/>
  <c r="DK71" i="49"/>
  <c r="DK272" i="49" s="1"/>
  <c r="DK75" i="49"/>
  <c r="DK79" i="49"/>
  <c r="DK83" i="49"/>
  <c r="DK284" i="49" s="1"/>
  <c r="DK87" i="49"/>
  <c r="DK91" i="49"/>
  <c r="DK95" i="49"/>
  <c r="DK296" i="49" s="1"/>
  <c r="DK99" i="49"/>
  <c r="DK30" i="49"/>
  <c r="DK44" i="49"/>
  <c r="DK48" i="49"/>
  <c r="DK52" i="49"/>
  <c r="DK56" i="49"/>
  <c r="DK60" i="49"/>
  <c r="DK64" i="49"/>
  <c r="DK68" i="49"/>
  <c r="DK269" i="49" s="1"/>
  <c r="DK70" i="49"/>
  <c r="DK74" i="49"/>
  <c r="DK78" i="49"/>
  <c r="DK82" i="49"/>
  <c r="DK283" i="49" s="1"/>
  <c r="DK86" i="49"/>
  <c r="DK90" i="49"/>
  <c r="DK94" i="49"/>
  <c r="DK98" i="49"/>
  <c r="DK102" i="49"/>
  <c r="DK38" i="49"/>
  <c r="DK239" i="49" s="1"/>
  <c r="DK40" i="49"/>
  <c r="DK43" i="49"/>
  <c r="DK47" i="49"/>
  <c r="DK248" i="49" s="1"/>
  <c r="DK51" i="49"/>
  <c r="DK55" i="49"/>
  <c r="DK256" i="49" s="1"/>
  <c r="DK59" i="49"/>
  <c r="DK63" i="49"/>
  <c r="DK67" i="49"/>
  <c r="DK268" i="49" s="1"/>
  <c r="DK81" i="49"/>
  <c r="DK97" i="49"/>
  <c r="DK77" i="49"/>
  <c r="DK93" i="49"/>
  <c r="DK73" i="49"/>
  <c r="DK89" i="49"/>
  <c r="DK290" i="49" s="1"/>
  <c r="DK85" i="49"/>
  <c r="DK101" i="49"/>
  <c r="DK7" i="49"/>
  <c r="DH10" i="49"/>
  <c r="DH14" i="49"/>
  <c r="DH18" i="49"/>
  <c r="DH219" i="49" s="1"/>
  <c r="DH22" i="49"/>
  <c r="DH223" i="49" s="1"/>
  <c r="DH26" i="49"/>
  <c r="DH30" i="49"/>
  <c r="DH34" i="49"/>
  <c r="DH38" i="49"/>
  <c r="DH42" i="49"/>
  <c r="DH46" i="49"/>
  <c r="DH50" i="49"/>
  <c r="DH54" i="49"/>
  <c r="DH255" i="49" s="1"/>
  <c r="DH58" i="49"/>
  <c r="DH259" i="49" s="1"/>
  <c r="DH62" i="49"/>
  <c r="DH66" i="49"/>
  <c r="DH70" i="49"/>
  <c r="DH7" i="49"/>
  <c r="DH9" i="49"/>
  <c r="DH13" i="49"/>
  <c r="DH17" i="49"/>
  <c r="DH21" i="49"/>
  <c r="DH25" i="49"/>
  <c r="DH226" i="49" s="1"/>
  <c r="DH29" i="49"/>
  <c r="DH230" i="49" s="1"/>
  <c r="DH33" i="49"/>
  <c r="DH37" i="49"/>
  <c r="DH238" i="49" s="1"/>
  <c r="DH41" i="49"/>
  <c r="DH242" i="49" s="1"/>
  <c r="DH45" i="49"/>
  <c r="DH246" i="49" s="1"/>
  <c r="DH49" i="49"/>
  <c r="DH250" i="49" s="1"/>
  <c r="DH53" i="49"/>
  <c r="DH254" i="49" s="1"/>
  <c r="DH57" i="49"/>
  <c r="DH61" i="49"/>
  <c r="DH65" i="49"/>
  <c r="DH266" i="49" s="1"/>
  <c r="DH69" i="49"/>
  <c r="DH270" i="49" s="1"/>
  <c r="DH8" i="49"/>
  <c r="DH12" i="49"/>
  <c r="DH16" i="49"/>
  <c r="DH20" i="49"/>
  <c r="DH221" i="49" s="1"/>
  <c r="DH24" i="49"/>
  <c r="DH28" i="49"/>
  <c r="DH32" i="49"/>
  <c r="DH36" i="49"/>
  <c r="DH40" i="49"/>
  <c r="DH44" i="49"/>
  <c r="DH245" i="49" s="1"/>
  <c r="DH48" i="49"/>
  <c r="DH249" i="49" s="1"/>
  <c r="DH52" i="49"/>
  <c r="DH56" i="49"/>
  <c r="DH257" i="49" s="1"/>
  <c r="DH60" i="49"/>
  <c r="DH64" i="49"/>
  <c r="DH265" i="49" s="1"/>
  <c r="DH68" i="49"/>
  <c r="DH11" i="49"/>
  <c r="DH212" i="49" s="1"/>
  <c r="DH15" i="49"/>
  <c r="DH19" i="49"/>
  <c r="DH220" i="49" s="1"/>
  <c r="DH35" i="49"/>
  <c r="DH236" i="49" s="1"/>
  <c r="DH51" i="49"/>
  <c r="DH67" i="49"/>
  <c r="DH74" i="49"/>
  <c r="DH78" i="49"/>
  <c r="DH279" i="49" s="1"/>
  <c r="DH82" i="49"/>
  <c r="DH86" i="49"/>
  <c r="DH90" i="49"/>
  <c r="DH94" i="49"/>
  <c r="DH98" i="49"/>
  <c r="DH102" i="49"/>
  <c r="DH303" i="49" s="1"/>
  <c r="DH31" i="49"/>
  <c r="DH47" i="49"/>
  <c r="DH63" i="49"/>
  <c r="DH73" i="49"/>
  <c r="DH77" i="49"/>
  <c r="DH278" i="49" s="1"/>
  <c r="DH81" i="49"/>
  <c r="DH85" i="49"/>
  <c r="DH89" i="49"/>
  <c r="DH93" i="49"/>
  <c r="DH294" i="49" s="1"/>
  <c r="DH97" i="49"/>
  <c r="DH298" i="49" s="1"/>
  <c r="DH101" i="49"/>
  <c r="DH302" i="49" s="1"/>
  <c r="DH27" i="49"/>
  <c r="DH43" i="49"/>
  <c r="DH59" i="49"/>
  <c r="DH260" i="49" s="1"/>
  <c r="DH72" i="49"/>
  <c r="DH76" i="49"/>
  <c r="DH80" i="49"/>
  <c r="DH84" i="49"/>
  <c r="DH88" i="49"/>
  <c r="DH92" i="49"/>
  <c r="DH293" i="49" s="1"/>
  <c r="DH96" i="49"/>
  <c r="DH297" i="49" s="1"/>
  <c r="DH100" i="49"/>
  <c r="DH23" i="49"/>
  <c r="DH224" i="49" s="1"/>
  <c r="DH39" i="49"/>
  <c r="DH55" i="49"/>
  <c r="DH256" i="49" s="1"/>
  <c r="DH71" i="49"/>
  <c r="DH75" i="49"/>
  <c r="DH276" i="49" s="1"/>
  <c r="DH79" i="49"/>
  <c r="DH83" i="49"/>
  <c r="DH284" i="49" s="1"/>
  <c r="DH87" i="49"/>
  <c r="DH288" i="49" s="1"/>
  <c r="DH91" i="49"/>
  <c r="DH95" i="49"/>
  <c r="DH99" i="49"/>
  <c r="DD9" i="49"/>
  <c r="DD13" i="49"/>
  <c r="DD17" i="49"/>
  <c r="DD21" i="49"/>
  <c r="DD25" i="49"/>
  <c r="DD29" i="49"/>
  <c r="DD33" i="49"/>
  <c r="DD234" i="49" s="1"/>
  <c r="DD37" i="49"/>
  <c r="DD41" i="49"/>
  <c r="DD45" i="49"/>
  <c r="DD246" i="49" s="1"/>
  <c r="DD49" i="49"/>
  <c r="DD53" i="49"/>
  <c r="DD254" i="49" s="1"/>
  <c r="DD57" i="49"/>
  <c r="DD258" i="49" s="1"/>
  <c r="DD61" i="49"/>
  <c r="DD65" i="49"/>
  <c r="DD69" i="49"/>
  <c r="DD270" i="49" s="1"/>
  <c r="DD8" i="49"/>
  <c r="DD12" i="49"/>
  <c r="DD16" i="49"/>
  <c r="DD20" i="49"/>
  <c r="DD24" i="49"/>
  <c r="DD225" i="49" s="1"/>
  <c r="DD28" i="49"/>
  <c r="DD229" i="49" s="1"/>
  <c r="DD32" i="49"/>
  <c r="DD36" i="49"/>
  <c r="DD237" i="49" s="1"/>
  <c r="DD40" i="49"/>
  <c r="DD241" i="49" s="1"/>
  <c r="DD44" i="49"/>
  <c r="DD245" i="49" s="1"/>
  <c r="DD48" i="49"/>
  <c r="DD249" i="49" s="1"/>
  <c r="DD52" i="49"/>
  <c r="DD253" i="49" s="1"/>
  <c r="DD56" i="49"/>
  <c r="DD257" i="49" s="1"/>
  <c r="DD60" i="49"/>
  <c r="DD261" i="49" s="1"/>
  <c r="DD64" i="49"/>
  <c r="DD68" i="49"/>
  <c r="DD269" i="49" s="1"/>
  <c r="DD11" i="49"/>
  <c r="DD15" i="49"/>
  <c r="DD19" i="49"/>
  <c r="DD220" i="49" s="1"/>
  <c r="DD23" i="49"/>
  <c r="DD27" i="49"/>
  <c r="DD228" i="49" s="1"/>
  <c r="DD31" i="49"/>
  <c r="DD35" i="49"/>
  <c r="DD39" i="49"/>
  <c r="DD43" i="49"/>
  <c r="DD244" i="49" s="1"/>
  <c r="DD47" i="49"/>
  <c r="DD51" i="49"/>
  <c r="DD55" i="49"/>
  <c r="DD59" i="49"/>
  <c r="DD63" i="49"/>
  <c r="DD67" i="49"/>
  <c r="DD268" i="49" s="1"/>
  <c r="DD10" i="49"/>
  <c r="DD14" i="49"/>
  <c r="DD18" i="49"/>
  <c r="DD219" i="49" s="1"/>
  <c r="DD34" i="49"/>
  <c r="DD50" i="49"/>
  <c r="DD251" i="49" s="1"/>
  <c r="DD66" i="49"/>
  <c r="DD73" i="49"/>
  <c r="DD77" i="49"/>
  <c r="DD81" i="49"/>
  <c r="DD85" i="49"/>
  <c r="DD286" i="49" s="1"/>
  <c r="DD89" i="49"/>
  <c r="DD93" i="49"/>
  <c r="DD97" i="49"/>
  <c r="DD101" i="49"/>
  <c r="DD302" i="49" s="1"/>
  <c r="DD30" i="49"/>
  <c r="DD46" i="49"/>
  <c r="DD62" i="49"/>
  <c r="DD72" i="49"/>
  <c r="DD76" i="49"/>
  <c r="DD80" i="49"/>
  <c r="DD281" i="49" s="1"/>
  <c r="DD84" i="49"/>
  <c r="DD88" i="49"/>
  <c r="DD92" i="49"/>
  <c r="DD96" i="49"/>
  <c r="DD100" i="49"/>
  <c r="DD301" i="49" s="1"/>
  <c r="DD26" i="49"/>
  <c r="DD42" i="49"/>
  <c r="DD58" i="49"/>
  <c r="DD259" i="49" s="1"/>
  <c r="DD7" i="49"/>
  <c r="DD208" i="49" s="1"/>
  <c r="DD71" i="49"/>
  <c r="DD75" i="49"/>
  <c r="DD79" i="49"/>
  <c r="DD83" i="49"/>
  <c r="DD87" i="49"/>
  <c r="DD288" i="49" s="1"/>
  <c r="DD91" i="49"/>
  <c r="DD95" i="49"/>
  <c r="DD99" i="49"/>
  <c r="DD22" i="49"/>
  <c r="DD223" i="49" s="1"/>
  <c r="DD38" i="49"/>
  <c r="DD54" i="49"/>
  <c r="DD255" i="49" s="1"/>
  <c r="DD70" i="49"/>
  <c r="DD271" i="49" s="1"/>
  <c r="DD74" i="49"/>
  <c r="DD275" i="49" s="1"/>
  <c r="DD78" i="49"/>
  <c r="DD279" i="49" s="1"/>
  <c r="DD82" i="49"/>
  <c r="DD86" i="49"/>
  <c r="DD287" i="49" s="1"/>
  <c r="DD90" i="49"/>
  <c r="DD94" i="49"/>
  <c r="DD98" i="49"/>
  <c r="DD102" i="49"/>
  <c r="CV11" i="49"/>
  <c r="CV212" i="49" s="1"/>
  <c r="CV15" i="49"/>
  <c r="CV19" i="49"/>
  <c r="CV23" i="49"/>
  <c r="CV27" i="49"/>
  <c r="CV228" i="49" s="1"/>
  <c r="CV31" i="49"/>
  <c r="CV35" i="49"/>
  <c r="CV39" i="49"/>
  <c r="CV43" i="49"/>
  <c r="CV47" i="49"/>
  <c r="CV51" i="49"/>
  <c r="CV55" i="49"/>
  <c r="CV256" i="49" s="1"/>
  <c r="CV59" i="49"/>
  <c r="CV63" i="49"/>
  <c r="CV264" i="49" s="1"/>
  <c r="CV67" i="49"/>
  <c r="CV10" i="49"/>
  <c r="CV211" i="49" s="1"/>
  <c r="CV14" i="49"/>
  <c r="CV18" i="49"/>
  <c r="CV22" i="49"/>
  <c r="CV26" i="49"/>
  <c r="CV227" i="49" s="1"/>
  <c r="CV30" i="49"/>
  <c r="CV231" i="49" s="1"/>
  <c r="CV34" i="49"/>
  <c r="CV38" i="49"/>
  <c r="CV239" i="49" s="1"/>
  <c r="CV42" i="49"/>
  <c r="CV243" i="49" s="1"/>
  <c r="CV46" i="49"/>
  <c r="CV247" i="49" s="1"/>
  <c r="CV50" i="49"/>
  <c r="CV251" i="49" s="1"/>
  <c r="CV54" i="49"/>
  <c r="CV255" i="49" s="1"/>
  <c r="CV58" i="49"/>
  <c r="CV62" i="49"/>
  <c r="CV66" i="49"/>
  <c r="CV70" i="49"/>
  <c r="CV271" i="49" s="1"/>
  <c r="CV7" i="49"/>
  <c r="CV9" i="49"/>
  <c r="CV13" i="49"/>
  <c r="CV17" i="49"/>
  <c r="CV21" i="49"/>
  <c r="CV25" i="49"/>
  <c r="CV29" i="49"/>
  <c r="CV33" i="49"/>
  <c r="CV37" i="49"/>
  <c r="CV41" i="49"/>
  <c r="CV242" i="49" s="1"/>
  <c r="CV45" i="49"/>
  <c r="CV49" i="49"/>
  <c r="CV53" i="49"/>
  <c r="CV57" i="49"/>
  <c r="CV258" i="49" s="1"/>
  <c r="CV61" i="49"/>
  <c r="CV65" i="49"/>
  <c r="CV69" i="49"/>
  <c r="CV8" i="49"/>
  <c r="CV209" i="49" s="1"/>
  <c r="CV12" i="49"/>
  <c r="CV16" i="49"/>
  <c r="CV217" i="49" s="1"/>
  <c r="CV32" i="49"/>
  <c r="CV48" i="49"/>
  <c r="CV249" i="49" s="1"/>
  <c r="CV64" i="49"/>
  <c r="CV71" i="49"/>
  <c r="CV75" i="49"/>
  <c r="CV276" i="49" s="1"/>
  <c r="CV79" i="49"/>
  <c r="CV83" i="49"/>
  <c r="CV87" i="49"/>
  <c r="CV91" i="49"/>
  <c r="CV95" i="49"/>
  <c r="CV296" i="49" s="1"/>
  <c r="CV99" i="49"/>
  <c r="CV28" i="49"/>
  <c r="CV44" i="49"/>
  <c r="CV60" i="49"/>
  <c r="CV261" i="49" s="1"/>
  <c r="CV74" i="49"/>
  <c r="CV78" i="49"/>
  <c r="CV82" i="49"/>
  <c r="CV86" i="49"/>
  <c r="CV90" i="49"/>
  <c r="CV94" i="49"/>
  <c r="CV295" i="49" s="1"/>
  <c r="CV98" i="49"/>
  <c r="CV299" i="49" s="1"/>
  <c r="CV102" i="49"/>
  <c r="CV303" i="49" s="1"/>
  <c r="CV24" i="49"/>
  <c r="CV40" i="49"/>
  <c r="CV56" i="49"/>
  <c r="CV257" i="49" s="1"/>
  <c r="CV73" i="49"/>
  <c r="CV77" i="49"/>
  <c r="CV81" i="49"/>
  <c r="CV85" i="49"/>
  <c r="CV286" i="49" s="1"/>
  <c r="CV89" i="49"/>
  <c r="CV290" i="49" s="1"/>
  <c r="CV93" i="49"/>
  <c r="CV97" i="49"/>
  <c r="CV101" i="49"/>
  <c r="CV20" i="49"/>
  <c r="CV221" i="49" s="1"/>
  <c r="CV36" i="49"/>
  <c r="CV52" i="49"/>
  <c r="CV68" i="49"/>
  <c r="CV72" i="49"/>
  <c r="CV273" i="49" s="1"/>
  <c r="CV76" i="49"/>
  <c r="CV80" i="49"/>
  <c r="CV281" i="49" s="1"/>
  <c r="CV84" i="49"/>
  <c r="CV285" i="49" s="1"/>
  <c r="CV88" i="49"/>
  <c r="CV92" i="49"/>
  <c r="CV96" i="49"/>
  <c r="CV100" i="49"/>
  <c r="CV301" i="49" s="1"/>
  <c r="CT9" i="49"/>
  <c r="CT13" i="49"/>
  <c r="CT17" i="49"/>
  <c r="CT21" i="49"/>
  <c r="CT222" i="49" s="1"/>
  <c r="CT25" i="49"/>
  <c r="CT226" i="49" s="1"/>
  <c r="CT29" i="49"/>
  <c r="CT33" i="49"/>
  <c r="CT37" i="49"/>
  <c r="CT41" i="49"/>
  <c r="CT242" i="49" s="1"/>
  <c r="CT45" i="49"/>
  <c r="CT49" i="49"/>
  <c r="CT53" i="49"/>
  <c r="CT254" i="49" s="1"/>
  <c r="CT57" i="49"/>
  <c r="CT258" i="49" s="1"/>
  <c r="CT61" i="49"/>
  <c r="CT65" i="49"/>
  <c r="CT266" i="49" s="1"/>
  <c r="CT69" i="49"/>
  <c r="CT270" i="49" s="1"/>
  <c r="CT8" i="49"/>
  <c r="CT12" i="49"/>
  <c r="CT213" i="49" s="1"/>
  <c r="CT16" i="49"/>
  <c r="CT20" i="49"/>
  <c r="CT221" i="49" s="1"/>
  <c r="CT24" i="49"/>
  <c r="CT28" i="49"/>
  <c r="CT32" i="49"/>
  <c r="CT36" i="49"/>
  <c r="CT40" i="49"/>
  <c r="CT241" i="49" s="1"/>
  <c r="CT44" i="49"/>
  <c r="CT48" i="49"/>
  <c r="CT52" i="49"/>
  <c r="CT56" i="49"/>
  <c r="CT257" i="49" s="1"/>
  <c r="CT60" i="49"/>
  <c r="CT64" i="49"/>
  <c r="CT68" i="49"/>
  <c r="CT11" i="49"/>
  <c r="CT15" i="49"/>
  <c r="CT19" i="49"/>
  <c r="CT23" i="49"/>
  <c r="CT27" i="49"/>
  <c r="CT31" i="49"/>
  <c r="CT232" i="49" s="1"/>
  <c r="CT35" i="49"/>
  <c r="CT39" i="49"/>
  <c r="CT240" i="49" s="1"/>
  <c r="CT43" i="49"/>
  <c r="CT47" i="49"/>
  <c r="CT51" i="49"/>
  <c r="CT55" i="49"/>
  <c r="CT256" i="49" s="1"/>
  <c r="CT59" i="49"/>
  <c r="CT260" i="49" s="1"/>
  <c r="CT63" i="49"/>
  <c r="CT67" i="49"/>
  <c r="CT268" i="49" s="1"/>
  <c r="CT10" i="49"/>
  <c r="CT14" i="49"/>
  <c r="CT215" i="49" s="1"/>
  <c r="CT18" i="49"/>
  <c r="CT22" i="49"/>
  <c r="CT38" i="49"/>
  <c r="CT54" i="49"/>
  <c r="CT70" i="49"/>
  <c r="CT34" i="49"/>
  <c r="CT50" i="49"/>
  <c r="CT251" i="49" s="1"/>
  <c r="CT66" i="49"/>
  <c r="CT30" i="49"/>
  <c r="CT46" i="49"/>
  <c r="CT62" i="49"/>
  <c r="CT263" i="49" s="1"/>
  <c r="CT26" i="49"/>
  <c r="CT42" i="49"/>
  <c r="CT58" i="49"/>
  <c r="CT85" i="49"/>
  <c r="CT88" i="49"/>
  <c r="CT289" i="49" s="1"/>
  <c r="CT96" i="49"/>
  <c r="CT98" i="49"/>
  <c r="CT102" i="49"/>
  <c r="CT74" i="49"/>
  <c r="CT275" i="49" s="1"/>
  <c r="CT77" i="49"/>
  <c r="CT94" i="49"/>
  <c r="CT79" i="49"/>
  <c r="CT86" i="49"/>
  <c r="CT71" i="49"/>
  <c r="CT272" i="49" s="1"/>
  <c r="CT82" i="49"/>
  <c r="CT283" i="49" s="1"/>
  <c r="CT72" i="49"/>
  <c r="CT273" i="49" s="1"/>
  <c r="CT78" i="49"/>
  <c r="CT87" i="49"/>
  <c r="CT288" i="49" s="1"/>
  <c r="CT97" i="49"/>
  <c r="CT76" i="49"/>
  <c r="CT277" i="49" s="1"/>
  <c r="CT90" i="49"/>
  <c r="CT92" i="49"/>
  <c r="CT95" i="49"/>
  <c r="CT80" i="49"/>
  <c r="CT281" i="49" s="1"/>
  <c r="CT89" i="49"/>
  <c r="CT290" i="49" s="1"/>
  <c r="CT93" i="49"/>
  <c r="CT101" i="49"/>
  <c r="CT75" i="49"/>
  <c r="CT276" i="49" s="1"/>
  <c r="CT83" i="49"/>
  <c r="CT284" i="49" s="1"/>
  <c r="CT73" i="49"/>
  <c r="CT91" i="49"/>
  <c r="CT99" i="49"/>
  <c r="CT100" i="49"/>
  <c r="CT7" i="49"/>
  <c r="CT81" i="49"/>
  <c r="CT282" i="49" s="1"/>
  <c r="CT84" i="49"/>
  <c r="CT285" i="49" s="1"/>
  <c r="CP8" i="49"/>
  <c r="CP12" i="49"/>
  <c r="CP213" i="49" s="1"/>
  <c r="CP16" i="49"/>
  <c r="CP20" i="49"/>
  <c r="CP221" i="49" s="1"/>
  <c r="CP24" i="49"/>
  <c r="CP28" i="49"/>
  <c r="CP32" i="49"/>
  <c r="CP36" i="49"/>
  <c r="CP237" i="49" s="1"/>
  <c r="CP40" i="49"/>
  <c r="CP241" i="49" s="1"/>
  <c r="CP44" i="49"/>
  <c r="CP48" i="49"/>
  <c r="CP52" i="49"/>
  <c r="CP56" i="49"/>
  <c r="CP257" i="49" s="1"/>
  <c r="CP60" i="49"/>
  <c r="CP64" i="49"/>
  <c r="CP68" i="49"/>
  <c r="CP11" i="49"/>
  <c r="CP15" i="49"/>
  <c r="CP19" i="49"/>
  <c r="CP23" i="49"/>
  <c r="CP27" i="49"/>
  <c r="CP31" i="49"/>
  <c r="CP232" i="49" s="1"/>
  <c r="CP35" i="49"/>
  <c r="CP39" i="49"/>
  <c r="CP240" i="49" s="1"/>
  <c r="CP43" i="49"/>
  <c r="CP47" i="49"/>
  <c r="CP51" i="49"/>
  <c r="CP55" i="49"/>
  <c r="CP59" i="49"/>
  <c r="CP260" i="49" s="1"/>
  <c r="CP63" i="49"/>
  <c r="CP67" i="49"/>
  <c r="CP10" i="49"/>
  <c r="CP14" i="49"/>
  <c r="CP215" i="49" s="1"/>
  <c r="CP18" i="49"/>
  <c r="CP22" i="49"/>
  <c r="CP26" i="49"/>
  <c r="CP30" i="49"/>
  <c r="CP34" i="49"/>
  <c r="CP38" i="49"/>
  <c r="CP239" i="49" s="1"/>
  <c r="CP42" i="49"/>
  <c r="CP46" i="49"/>
  <c r="CP50" i="49"/>
  <c r="CP251" i="49" s="1"/>
  <c r="CP54" i="49"/>
  <c r="CP58" i="49"/>
  <c r="CP259" i="49" s="1"/>
  <c r="CP62" i="49"/>
  <c r="CP66" i="49"/>
  <c r="CP267" i="49" s="1"/>
  <c r="CP70" i="49"/>
  <c r="CP271" i="49" s="1"/>
  <c r="CP9" i="49"/>
  <c r="CP210" i="49" s="1"/>
  <c r="CP13" i="49"/>
  <c r="CP214" i="49" s="1"/>
  <c r="CP17" i="49"/>
  <c r="CP21" i="49"/>
  <c r="CP37" i="49"/>
  <c r="CP53" i="49"/>
  <c r="CP69" i="49"/>
  <c r="CP33" i="49"/>
  <c r="CP49" i="49"/>
  <c r="CP65" i="49"/>
  <c r="CP29" i="49"/>
  <c r="CP45" i="49"/>
  <c r="CP246" i="49" s="1"/>
  <c r="CP61" i="49"/>
  <c r="CP262" i="49" s="1"/>
  <c r="CP25" i="49"/>
  <c r="CP41" i="49"/>
  <c r="CP57" i="49"/>
  <c r="CP83" i="49"/>
  <c r="CP284" i="49" s="1"/>
  <c r="CP93" i="49"/>
  <c r="CP72" i="49"/>
  <c r="CP80" i="49"/>
  <c r="CP84" i="49"/>
  <c r="CP87" i="49"/>
  <c r="CP288" i="49" s="1"/>
  <c r="CP92" i="49"/>
  <c r="CP71" i="49"/>
  <c r="CP89" i="49"/>
  <c r="CP100" i="49"/>
  <c r="CP301" i="49" s="1"/>
  <c r="CP74" i="49"/>
  <c r="CP275" i="49" s="1"/>
  <c r="CP73" i="49"/>
  <c r="CP75" i="49"/>
  <c r="CP91" i="49"/>
  <c r="CP102" i="49"/>
  <c r="CP99" i="49"/>
  <c r="CP300" i="49" s="1"/>
  <c r="CP79" i="49"/>
  <c r="CP280" i="49" s="1"/>
  <c r="CP88" i="49"/>
  <c r="CP78" i="49"/>
  <c r="CP279" i="49" s="1"/>
  <c r="CP77" i="49"/>
  <c r="CP82" i="49"/>
  <c r="CP283" i="49" s="1"/>
  <c r="CP85" i="49"/>
  <c r="CP86" i="49"/>
  <c r="CP287" i="49" s="1"/>
  <c r="CP96" i="49"/>
  <c r="CP7" i="49"/>
  <c r="CP208" i="49" s="1"/>
  <c r="CP95" i="49"/>
  <c r="CP296" i="49" s="1"/>
  <c r="CP98" i="49"/>
  <c r="CP101" i="49"/>
  <c r="CP81" i="49"/>
  <c r="CP76" i="49"/>
  <c r="CP277" i="49" s="1"/>
  <c r="CP90" i="49"/>
  <c r="CP291" i="49" s="1"/>
  <c r="CP94" i="49"/>
  <c r="CP97" i="49"/>
  <c r="CI9" i="49"/>
  <c r="CI13" i="49"/>
  <c r="CI17" i="49"/>
  <c r="CI218" i="49" s="1"/>
  <c r="CI21" i="49"/>
  <c r="CI222" i="49" s="1"/>
  <c r="CI25" i="49"/>
  <c r="CI29" i="49"/>
  <c r="CI33" i="49"/>
  <c r="CI234" i="49" s="1"/>
  <c r="CI37" i="49"/>
  <c r="CI238" i="49" s="1"/>
  <c r="CI8" i="49"/>
  <c r="CI12" i="49"/>
  <c r="CI16" i="49"/>
  <c r="CI20" i="49"/>
  <c r="CI24" i="49"/>
  <c r="CI28" i="49"/>
  <c r="CI32" i="49"/>
  <c r="CI36" i="49"/>
  <c r="CI40" i="49"/>
  <c r="CI241" i="49" s="1"/>
  <c r="CI11" i="49"/>
  <c r="CI15" i="49"/>
  <c r="CI19" i="49"/>
  <c r="CI23" i="49"/>
  <c r="CI18" i="49"/>
  <c r="CI27" i="49"/>
  <c r="CI228" i="49" s="1"/>
  <c r="CI35" i="49"/>
  <c r="CI236" i="49" s="1"/>
  <c r="CI14" i="49"/>
  <c r="CI26" i="49"/>
  <c r="CI227" i="49" s="1"/>
  <c r="CI34" i="49"/>
  <c r="CI10" i="49"/>
  <c r="CI211" i="49" s="1"/>
  <c r="CI22" i="49"/>
  <c r="CI30" i="49"/>
  <c r="CI43" i="49"/>
  <c r="CI47" i="49"/>
  <c r="CI248" i="49" s="1"/>
  <c r="CI51" i="49"/>
  <c r="CI252" i="49" s="1"/>
  <c r="CI55" i="49"/>
  <c r="CI256" i="49" s="1"/>
  <c r="CI59" i="49"/>
  <c r="CI63" i="49"/>
  <c r="CI67" i="49"/>
  <c r="CI73" i="49"/>
  <c r="CI77" i="49"/>
  <c r="CI81" i="49"/>
  <c r="CI85" i="49"/>
  <c r="CI89" i="49"/>
  <c r="CI93" i="49"/>
  <c r="CI294" i="49" s="1"/>
  <c r="CI97" i="49"/>
  <c r="CI101" i="49"/>
  <c r="CI31" i="49"/>
  <c r="CI39" i="49"/>
  <c r="CI240" i="49" s="1"/>
  <c r="CI42" i="49"/>
  <c r="CI243" i="49" s="1"/>
  <c r="CI46" i="49"/>
  <c r="CI50" i="49"/>
  <c r="CI54" i="49"/>
  <c r="CI58" i="49"/>
  <c r="CI62" i="49"/>
  <c r="CI263" i="49" s="1"/>
  <c r="CI66" i="49"/>
  <c r="CI72" i="49"/>
  <c r="CI76" i="49"/>
  <c r="CI277" i="49" s="1"/>
  <c r="CI80" i="49"/>
  <c r="CI281" i="49" s="1"/>
  <c r="CI84" i="49"/>
  <c r="CI88" i="49"/>
  <c r="CI92" i="49"/>
  <c r="CI96" i="49"/>
  <c r="CI100" i="49"/>
  <c r="CI38" i="49"/>
  <c r="CI239" i="49" s="1"/>
  <c r="CI41" i="49"/>
  <c r="CI242" i="49" s="1"/>
  <c r="CI45" i="49"/>
  <c r="CI49" i="49"/>
  <c r="CI250" i="49" s="1"/>
  <c r="CI53" i="49"/>
  <c r="CI57" i="49"/>
  <c r="CI258" i="49" s="1"/>
  <c r="CI61" i="49"/>
  <c r="CI65" i="49"/>
  <c r="CI69" i="49"/>
  <c r="CI71" i="49"/>
  <c r="CI272" i="49" s="1"/>
  <c r="CI75" i="49"/>
  <c r="CI276" i="49" s="1"/>
  <c r="CI79" i="49"/>
  <c r="CI83" i="49"/>
  <c r="CI87" i="49"/>
  <c r="CI91" i="49"/>
  <c r="CI292" i="49" s="1"/>
  <c r="CI95" i="49"/>
  <c r="CI99" i="49"/>
  <c r="CI7" i="49"/>
  <c r="CI44" i="49"/>
  <c r="CI48" i="49"/>
  <c r="CI52" i="49"/>
  <c r="CI56" i="49"/>
  <c r="CI60" i="49"/>
  <c r="CI261" i="49" s="1"/>
  <c r="CI64" i="49"/>
  <c r="CI265" i="49" s="1"/>
  <c r="CI68" i="49"/>
  <c r="CI74" i="49"/>
  <c r="CI275" i="49" s="1"/>
  <c r="CI90" i="49"/>
  <c r="CI86" i="49"/>
  <c r="CI102" i="49"/>
  <c r="CI82" i="49"/>
  <c r="CI98" i="49"/>
  <c r="CI78" i="49"/>
  <c r="CI94" i="49"/>
  <c r="CI70" i="49"/>
  <c r="CE8" i="49"/>
  <c r="CE209" i="49" s="1"/>
  <c r="CE12" i="49"/>
  <c r="CE16" i="49"/>
  <c r="CE20" i="49"/>
  <c r="CE24" i="49"/>
  <c r="CE28" i="49"/>
  <c r="CE229" i="49" s="1"/>
  <c r="CE32" i="49"/>
  <c r="CE233" i="49" s="1"/>
  <c r="CE36" i="49"/>
  <c r="CE237" i="49" s="1"/>
  <c r="CE11" i="49"/>
  <c r="CE212" i="49" s="1"/>
  <c r="CE15" i="49"/>
  <c r="CE19" i="49"/>
  <c r="CE23" i="49"/>
  <c r="CE27" i="49"/>
  <c r="CE31" i="49"/>
  <c r="CE35" i="49"/>
  <c r="CE39" i="49"/>
  <c r="CE10" i="49"/>
  <c r="CE211" i="49" s="1"/>
  <c r="CE14" i="49"/>
  <c r="CE18" i="49"/>
  <c r="CE22" i="49"/>
  <c r="CE17" i="49"/>
  <c r="CE26" i="49"/>
  <c r="CE34" i="49"/>
  <c r="CE40" i="49"/>
  <c r="CE13" i="49"/>
  <c r="CE25" i="49"/>
  <c r="CE226" i="49" s="1"/>
  <c r="CE33" i="49"/>
  <c r="CE234" i="49" s="1"/>
  <c r="CE9" i="49"/>
  <c r="CE210" i="49" s="1"/>
  <c r="CE21" i="49"/>
  <c r="CE29" i="49"/>
  <c r="CE230" i="49" s="1"/>
  <c r="CE42" i="49"/>
  <c r="CE46" i="49"/>
  <c r="CE247" i="49" s="1"/>
  <c r="CE50" i="49"/>
  <c r="CE251" i="49" s="1"/>
  <c r="CE54" i="49"/>
  <c r="CE255" i="49" s="1"/>
  <c r="CE58" i="49"/>
  <c r="CE62" i="49"/>
  <c r="CE66" i="49"/>
  <c r="CE72" i="49"/>
  <c r="CE76" i="49"/>
  <c r="CE80" i="49"/>
  <c r="CE84" i="49"/>
  <c r="CE285" i="49" s="1"/>
  <c r="CE88" i="49"/>
  <c r="CE92" i="49"/>
  <c r="CE96" i="49"/>
  <c r="CE100" i="49"/>
  <c r="CE30" i="49"/>
  <c r="CE38" i="49"/>
  <c r="CE239" i="49" s="1"/>
  <c r="CE41" i="49"/>
  <c r="CE45" i="49"/>
  <c r="CE49" i="49"/>
  <c r="CE53" i="49"/>
  <c r="CE57" i="49"/>
  <c r="CE61" i="49"/>
  <c r="CE65" i="49"/>
  <c r="CE69" i="49"/>
  <c r="CE71" i="49"/>
  <c r="CE75" i="49"/>
  <c r="CE276" i="49" s="1"/>
  <c r="CE79" i="49"/>
  <c r="CE83" i="49"/>
  <c r="CE87" i="49"/>
  <c r="CE91" i="49"/>
  <c r="CE292" i="49" s="1"/>
  <c r="CE95" i="49"/>
  <c r="CE99" i="49"/>
  <c r="CE37" i="49"/>
  <c r="CE44" i="49"/>
  <c r="CE48" i="49"/>
  <c r="CE52" i="49"/>
  <c r="CE253" i="49" s="1"/>
  <c r="CE56" i="49"/>
  <c r="CE60" i="49"/>
  <c r="CE64" i="49"/>
  <c r="CE265" i="49" s="1"/>
  <c r="CE68" i="49"/>
  <c r="CE70" i="49"/>
  <c r="CE271" i="49" s="1"/>
  <c r="CE74" i="49"/>
  <c r="CE78" i="49"/>
  <c r="CE82" i="49"/>
  <c r="CE86" i="49"/>
  <c r="CE287" i="49" s="1"/>
  <c r="CE90" i="49"/>
  <c r="CE291" i="49" s="1"/>
  <c r="CE94" i="49"/>
  <c r="CE98" i="49"/>
  <c r="CE102" i="49"/>
  <c r="CE43" i="49"/>
  <c r="CE244" i="49" s="1"/>
  <c r="CE47" i="49"/>
  <c r="CE51" i="49"/>
  <c r="CE55" i="49"/>
  <c r="CE59" i="49"/>
  <c r="CE260" i="49" s="1"/>
  <c r="CE63" i="49"/>
  <c r="CE264" i="49" s="1"/>
  <c r="CE67" i="49"/>
  <c r="CE73" i="49"/>
  <c r="CE274" i="49" s="1"/>
  <c r="CE89" i="49"/>
  <c r="CE85" i="49"/>
  <c r="CE286" i="49" s="1"/>
  <c r="CE101" i="49"/>
  <c r="CE81" i="49"/>
  <c r="CE97" i="49"/>
  <c r="CE77" i="49"/>
  <c r="CE93" i="49"/>
  <c r="CE7" i="49"/>
  <c r="CB10" i="49"/>
  <c r="CB211" i="49" s="1"/>
  <c r="CB14" i="49"/>
  <c r="CB18" i="49"/>
  <c r="CB22" i="49"/>
  <c r="CB26" i="49"/>
  <c r="CB227" i="49" s="1"/>
  <c r="CB30" i="49"/>
  <c r="CB34" i="49"/>
  <c r="CB38" i="49"/>
  <c r="CB42" i="49"/>
  <c r="CB46" i="49"/>
  <c r="CB50" i="49"/>
  <c r="CB251" i="49" s="1"/>
  <c r="CB54" i="49"/>
  <c r="CB58" i="49"/>
  <c r="CB259" i="49" s="1"/>
  <c r="CB62" i="49"/>
  <c r="CB263" i="49" s="1"/>
  <c r="CB66" i="49"/>
  <c r="CB70" i="49"/>
  <c r="CB271" i="49" s="1"/>
  <c r="CB7" i="49"/>
  <c r="CB9" i="49"/>
  <c r="CB13" i="49"/>
  <c r="CB17" i="49"/>
  <c r="CB21" i="49"/>
  <c r="CB222" i="49" s="1"/>
  <c r="CB25" i="49"/>
  <c r="CB29" i="49"/>
  <c r="CB230" i="49" s="1"/>
  <c r="CB33" i="49"/>
  <c r="CB234" i="49" s="1"/>
  <c r="CB37" i="49"/>
  <c r="CB238" i="49" s="1"/>
  <c r="CB41" i="49"/>
  <c r="CB45" i="49"/>
  <c r="CB246" i="49" s="1"/>
  <c r="CB49" i="49"/>
  <c r="CB250" i="49" s="1"/>
  <c r="CB53" i="49"/>
  <c r="CB254" i="49" s="1"/>
  <c r="CB57" i="49"/>
  <c r="CB61" i="49"/>
  <c r="CB262" i="49" s="1"/>
  <c r="CB65" i="49"/>
  <c r="CB266" i="49" s="1"/>
  <c r="CB69" i="49"/>
  <c r="CB8" i="49"/>
  <c r="CB209" i="49" s="1"/>
  <c r="CB12" i="49"/>
  <c r="CB16" i="49"/>
  <c r="CB217" i="49" s="1"/>
  <c r="CB20" i="49"/>
  <c r="CB24" i="49"/>
  <c r="CB28" i="49"/>
  <c r="CB32" i="49"/>
  <c r="CB233" i="49" s="1"/>
  <c r="CB36" i="49"/>
  <c r="CB40" i="49"/>
  <c r="CB44" i="49"/>
  <c r="CB48" i="49"/>
  <c r="CB52" i="49"/>
  <c r="CB253" i="49" s="1"/>
  <c r="CB56" i="49"/>
  <c r="CB60" i="49"/>
  <c r="CB64" i="49"/>
  <c r="CB68" i="49"/>
  <c r="CB11" i="49"/>
  <c r="CB212" i="49" s="1"/>
  <c r="CB15" i="49"/>
  <c r="CB216" i="49" s="1"/>
  <c r="CB27" i="49"/>
  <c r="CB228" i="49" s="1"/>
  <c r="CB43" i="49"/>
  <c r="CB59" i="49"/>
  <c r="CB74" i="49"/>
  <c r="CB78" i="49"/>
  <c r="CB82" i="49"/>
  <c r="CB86" i="49"/>
  <c r="CB90" i="49"/>
  <c r="CB94" i="49"/>
  <c r="CB295" i="49" s="1"/>
  <c r="CB98" i="49"/>
  <c r="CB299" i="49" s="1"/>
  <c r="CB102" i="49"/>
  <c r="CB23" i="49"/>
  <c r="CB39" i="49"/>
  <c r="CB55" i="49"/>
  <c r="CB256" i="49" s="1"/>
  <c r="CB73" i="49"/>
  <c r="CB77" i="49"/>
  <c r="CB81" i="49"/>
  <c r="CB85" i="49"/>
  <c r="CB89" i="49"/>
  <c r="CB93" i="49"/>
  <c r="CB97" i="49"/>
  <c r="CB298" i="49" s="1"/>
  <c r="CB101" i="49"/>
  <c r="CB302" i="49" s="1"/>
  <c r="CB19" i="49"/>
  <c r="CB220" i="49" s="1"/>
  <c r="CB35" i="49"/>
  <c r="CB51" i="49"/>
  <c r="CB67" i="49"/>
  <c r="CB268" i="49" s="1"/>
  <c r="CB72" i="49"/>
  <c r="CB76" i="49"/>
  <c r="CB80" i="49"/>
  <c r="CB281" i="49" s="1"/>
  <c r="CB84" i="49"/>
  <c r="CB285" i="49" s="1"/>
  <c r="CB88" i="49"/>
  <c r="CB92" i="49"/>
  <c r="CB96" i="49"/>
  <c r="CB100" i="49"/>
  <c r="CB301" i="49" s="1"/>
  <c r="CB31" i="49"/>
  <c r="CB47" i="49"/>
  <c r="CB63" i="49"/>
  <c r="CB71" i="49"/>
  <c r="CB75" i="49"/>
  <c r="CB79" i="49"/>
  <c r="CB280" i="49" s="1"/>
  <c r="CB83" i="49"/>
  <c r="CB284" i="49" s="1"/>
  <c r="CB87" i="49"/>
  <c r="CB91" i="49"/>
  <c r="CB95" i="49"/>
  <c r="CB99" i="49"/>
  <c r="CB300" i="49" s="1"/>
  <c r="BY15" i="49"/>
  <c r="BY23" i="49"/>
  <c r="BY31" i="49"/>
  <c r="BY232" i="49" s="1"/>
  <c r="BY39" i="49"/>
  <c r="BY240" i="49" s="1"/>
  <c r="BY47" i="49"/>
  <c r="BY55" i="49"/>
  <c r="BY63" i="49"/>
  <c r="BY264" i="49" s="1"/>
  <c r="BY12" i="49"/>
  <c r="BY16" i="49"/>
  <c r="BY217" i="49" s="1"/>
  <c r="BY44" i="49"/>
  <c r="BY48" i="49"/>
  <c r="BY40" i="49"/>
  <c r="BY14" i="49"/>
  <c r="BY22" i="49"/>
  <c r="BY30" i="49"/>
  <c r="BY231" i="49" s="1"/>
  <c r="BY38" i="49"/>
  <c r="BY239" i="49" s="1"/>
  <c r="BY46" i="49"/>
  <c r="BY247" i="49" s="1"/>
  <c r="BY54" i="49"/>
  <c r="BY255" i="49" s="1"/>
  <c r="BY62" i="49"/>
  <c r="BY11" i="49"/>
  <c r="BY212" i="49" s="1"/>
  <c r="BY19" i="49"/>
  <c r="BY27" i="49"/>
  <c r="BY35" i="49"/>
  <c r="BY43" i="49"/>
  <c r="BY244" i="49" s="1"/>
  <c r="BY51" i="49"/>
  <c r="BY252" i="49" s="1"/>
  <c r="BY59" i="49"/>
  <c r="BY67" i="49"/>
  <c r="BY28" i="49"/>
  <c r="BY10" i="49"/>
  <c r="BY211" i="49" s="1"/>
  <c r="BY66" i="49"/>
  <c r="BY70" i="49"/>
  <c r="BY64" i="49"/>
  <c r="BY18" i="49"/>
  <c r="BY34" i="49"/>
  <c r="BY42" i="49"/>
  <c r="BY243" i="49" s="1"/>
  <c r="BY52" i="49"/>
  <c r="BY253" i="49" s="1"/>
  <c r="BY13" i="49"/>
  <c r="BY50" i="49"/>
  <c r="BY251" i="49" s="1"/>
  <c r="BY7" i="49"/>
  <c r="BY8" i="49"/>
  <c r="BY209" i="49" s="1"/>
  <c r="BY56" i="49"/>
  <c r="BY60" i="49"/>
  <c r="BY26" i="49"/>
  <c r="BY58" i="49"/>
  <c r="BY68" i="49"/>
  <c r="BY269" i="49" s="1"/>
  <c r="BY9" i="49"/>
  <c r="BY17" i="49"/>
  <c r="BY21" i="49"/>
  <c r="BY29" i="49"/>
  <c r="BY230" i="49" s="1"/>
  <c r="BY37" i="49"/>
  <c r="BY45" i="49"/>
  <c r="BY53" i="49"/>
  <c r="BY61" i="49"/>
  <c r="BY69" i="49"/>
  <c r="BY32" i="49"/>
  <c r="BY233" i="49" s="1"/>
  <c r="BY71" i="49"/>
  <c r="BY272" i="49" s="1"/>
  <c r="BY73" i="49"/>
  <c r="BY75" i="49"/>
  <c r="BY77" i="49"/>
  <c r="BY79" i="49"/>
  <c r="BY280" i="49" s="1"/>
  <c r="BY81" i="49"/>
  <c r="BY83" i="49"/>
  <c r="BY85" i="49"/>
  <c r="BY87" i="49"/>
  <c r="BY89" i="49"/>
  <c r="BY290" i="49" s="1"/>
  <c r="BY91" i="49"/>
  <c r="BY93" i="49"/>
  <c r="BY294" i="49" s="1"/>
  <c r="BY95" i="49"/>
  <c r="BY97" i="49"/>
  <c r="BY298" i="49" s="1"/>
  <c r="BY99" i="49"/>
  <c r="BY101" i="49"/>
  <c r="BY302" i="49" s="1"/>
  <c r="BY36" i="49"/>
  <c r="BY25" i="49"/>
  <c r="BY226" i="49" s="1"/>
  <c r="BY33" i="49"/>
  <c r="BY234" i="49" s="1"/>
  <c r="BY41" i="49"/>
  <c r="BY242" i="49" s="1"/>
  <c r="BY49" i="49"/>
  <c r="BY250" i="49" s="1"/>
  <c r="BY57" i="49"/>
  <c r="BY65" i="49"/>
  <c r="BY266" i="49" s="1"/>
  <c r="BY24" i="49"/>
  <c r="BY72" i="49"/>
  <c r="BY273" i="49" s="1"/>
  <c r="BY74" i="49"/>
  <c r="BY76" i="49"/>
  <c r="BY78" i="49"/>
  <c r="BY80" i="49"/>
  <c r="BY281" i="49" s="1"/>
  <c r="BY82" i="49"/>
  <c r="BY84" i="49"/>
  <c r="BY86" i="49"/>
  <c r="BY88" i="49"/>
  <c r="BY90" i="49"/>
  <c r="BY291" i="49" s="1"/>
  <c r="BY92" i="49"/>
  <c r="BY293" i="49" s="1"/>
  <c r="BY94" i="49"/>
  <c r="BY295" i="49" s="1"/>
  <c r="BY96" i="49"/>
  <c r="BY98" i="49"/>
  <c r="BY299" i="49" s="1"/>
  <c r="BY100" i="49"/>
  <c r="BY102" i="49"/>
  <c r="BY303" i="49" s="1"/>
  <c r="BY20" i="49"/>
  <c r="BU14" i="49"/>
  <c r="BU22" i="49"/>
  <c r="BU30" i="49"/>
  <c r="BU38" i="49"/>
  <c r="BU239" i="49" s="1"/>
  <c r="BU46" i="49"/>
  <c r="BU247" i="49" s="1"/>
  <c r="BU54" i="49"/>
  <c r="BU255" i="49" s="1"/>
  <c r="BU62" i="49"/>
  <c r="BU51" i="49"/>
  <c r="BU15" i="49"/>
  <c r="BU216" i="49" s="1"/>
  <c r="BU43" i="49"/>
  <c r="BU13" i="49"/>
  <c r="BU21" i="49"/>
  <c r="BU29" i="49"/>
  <c r="BU230" i="49" s="1"/>
  <c r="BU37" i="49"/>
  <c r="BU45" i="49"/>
  <c r="BU246" i="49" s="1"/>
  <c r="BU53" i="49"/>
  <c r="BU254" i="49" s="1"/>
  <c r="BU61" i="49"/>
  <c r="BU69" i="49"/>
  <c r="BU10" i="49"/>
  <c r="BU18" i="49"/>
  <c r="BU219" i="49" s="1"/>
  <c r="BU26" i="49"/>
  <c r="BU34" i="49"/>
  <c r="BU42" i="49"/>
  <c r="BU50" i="49"/>
  <c r="BU251" i="49" s="1"/>
  <c r="BU58" i="49"/>
  <c r="BU66" i="49"/>
  <c r="BU39" i="49"/>
  <c r="BU49" i="49"/>
  <c r="BU63" i="49"/>
  <c r="BU17" i="49"/>
  <c r="BU33" i="49"/>
  <c r="BU57" i="49"/>
  <c r="BU258" i="49" s="1"/>
  <c r="BU7" i="49"/>
  <c r="BU12" i="49"/>
  <c r="BU9" i="49"/>
  <c r="BU65" i="49"/>
  <c r="BU11" i="49"/>
  <c r="BU35" i="49"/>
  <c r="BU70" i="49"/>
  <c r="BU271" i="49" s="1"/>
  <c r="BU25" i="49"/>
  <c r="BU226" i="49" s="1"/>
  <c r="BU41" i="49"/>
  <c r="BU8" i="49"/>
  <c r="BU209" i="49" s="1"/>
  <c r="BU16" i="49"/>
  <c r="BU20" i="49"/>
  <c r="BU221" i="49" s="1"/>
  <c r="BU28" i="49"/>
  <c r="BU229" i="49" s="1"/>
  <c r="BU36" i="49"/>
  <c r="BU44" i="49"/>
  <c r="BU52" i="49"/>
  <c r="BU253" i="49" s="1"/>
  <c r="BU60" i="49"/>
  <c r="BU261" i="49" s="1"/>
  <c r="BU68" i="49"/>
  <c r="BU71" i="49"/>
  <c r="BU73" i="49"/>
  <c r="BU75" i="49"/>
  <c r="BU276" i="49" s="1"/>
  <c r="BU77" i="49"/>
  <c r="BU79" i="49"/>
  <c r="BU81" i="49"/>
  <c r="BU83" i="49"/>
  <c r="BU284" i="49" s="1"/>
  <c r="BU85" i="49"/>
  <c r="BU87" i="49"/>
  <c r="BU89" i="49"/>
  <c r="BU290" i="49" s="1"/>
  <c r="BU91" i="49"/>
  <c r="BU292" i="49" s="1"/>
  <c r="BU93" i="49"/>
  <c r="BU294" i="49" s="1"/>
  <c r="BU95" i="49"/>
  <c r="BU296" i="49" s="1"/>
  <c r="BU97" i="49"/>
  <c r="BU298" i="49" s="1"/>
  <c r="BU99" i="49"/>
  <c r="BU101" i="49"/>
  <c r="BU302" i="49" s="1"/>
  <c r="BU19" i="49"/>
  <c r="BU47" i="49"/>
  <c r="BU67" i="49"/>
  <c r="BU27" i="49"/>
  <c r="BU31" i="49"/>
  <c r="BU24" i="49"/>
  <c r="BU32" i="49"/>
  <c r="BU233" i="49" s="1"/>
  <c r="BU40" i="49"/>
  <c r="BU48" i="49"/>
  <c r="BU56" i="49"/>
  <c r="BU64" i="49"/>
  <c r="BU72" i="49"/>
  <c r="BU74" i="49"/>
  <c r="BU275" i="49" s="1"/>
  <c r="BU76" i="49"/>
  <c r="BU277" i="49" s="1"/>
  <c r="BU78" i="49"/>
  <c r="BU279" i="49" s="1"/>
  <c r="BU80" i="49"/>
  <c r="BU281" i="49" s="1"/>
  <c r="BU82" i="49"/>
  <c r="BU84" i="49"/>
  <c r="BU285" i="49" s="1"/>
  <c r="BU86" i="49"/>
  <c r="BU287" i="49" s="1"/>
  <c r="BU88" i="49"/>
  <c r="BU90" i="49"/>
  <c r="BU92" i="49"/>
  <c r="BU293" i="49" s="1"/>
  <c r="BU94" i="49"/>
  <c r="BU295" i="49" s="1"/>
  <c r="BU96" i="49"/>
  <c r="BU98" i="49"/>
  <c r="BU100" i="49"/>
  <c r="BU301" i="49" s="1"/>
  <c r="BU102" i="49"/>
  <c r="BU303" i="49" s="1"/>
  <c r="BU55" i="49"/>
  <c r="BU256" i="49" s="1"/>
  <c r="BU59" i="49"/>
  <c r="BU23" i="49"/>
  <c r="BP11" i="49"/>
  <c r="BP15" i="49"/>
  <c r="BP19" i="49"/>
  <c r="BP220" i="49" s="1"/>
  <c r="BP23" i="49"/>
  <c r="BP224" i="49" s="1"/>
  <c r="BP27" i="49"/>
  <c r="BP31" i="49"/>
  <c r="BP35" i="49"/>
  <c r="BP39" i="49"/>
  <c r="BP43" i="49"/>
  <c r="BP47" i="49"/>
  <c r="BP51" i="49"/>
  <c r="BP55" i="49"/>
  <c r="BP256" i="49" s="1"/>
  <c r="BP59" i="49"/>
  <c r="BP260" i="49" s="1"/>
  <c r="BP63" i="49"/>
  <c r="BP67" i="49"/>
  <c r="BP10" i="49"/>
  <c r="BP14" i="49"/>
  <c r="BP215" i="49" s="1"/>
  <c r="BP18" i="49"/>
  <c r="BP22" i="49"/>
  <c r="BP26" i="49"/>
  <c r="BP227" i="49" s="1"/>
  <c r="BP30" i="49"/>
  <c r="BP231" i="49" s="1"/>
  <c r="BP34" i="49"/>
  <c r="BP235" i="49" s="1"/>
  <c r="BP38" i="49"/>
  <c r="BP239" i="49" s="1"/>
  <c r="BP42" i="49"/>
  <c r="BP243" i="49" s="1"/>
  <c r="BP46" i="49"/>
  <c r="BP247" i="49" s="1"/>
  <c r="BP50" i="49"/>
  <c r="BP251" i="49" s="1"/>
  <c r="BP54" i="49"/>
  <c r="BP58" i="49"/>
  <c r="BP259" i="49" s="1"/>
  <c r="BP62" i="49"/>
  <c r="BP66" i="49"/>
  <c r="BP267" i="49" s="1"/>
  <c r="BP70" i="49"/>
  <c r="BP7" i="49"/>
  <c r="BP208" i="49" s="1"/>
  <c r="BP9" i="49"/>
  <c r="BP210" i="49" s="1"/>
  <c r="BP13" i="49"/>
  <c r="BP17" i="49"/>
  <c r="BP21" i="49"/>
  <c r="BP25" i="49"/>
  <c r="BP226" i="49" s="1"/>
  <c r="BP29" i="49"/>
  <c r="BP33" i="49"/>
  <c r="BP37" i="49"/>
  <c r="BP41" i="49"/>
  <c r="BP45" i="49"/>
  <c r="BP49" i="49"/>
  <c r="BP250" i="49" s="1"/>
  <c r="BP53" i="49"/>
  <c r="BP57" i="49"/>
  <c r="BP258" i="49" s="1"/>
  <c r="BP61" i="49"/>
  <c r="BP262" i="49" s="1"/>
  <c r="BP65" i="49"/>
  <c r="BP69" i="49"/>
  <c r="BP270" i="49" s="1"/>
  <c r="BP8" i="49"/>
  <c r="BP209" i="49" s="1"/>
  <c r="BP12" i="49"/>
  <c r="BP213" i="49" s="1"/>
  <c r="BP16" i="49"/>
  <c r="BP24" i="49"/>
  <c r="BP40" i="49"/>
  <c r="BP241" i="49" s="1"/>
  <c r="BP56" i="49"/>
  <c r="BP71" i="49"/>
  <c r="BP75" i="49"/>
  <c r="BP79" i="49"/>
  <c r="BP280" i="49" s="1"/>
  <c r="BP83" i="49"/>
  <c r="BP87" i="49"/>
  <c r="BP91" i="49"/>
  <c r="BP95" i="49"/>
  <c r="BP296" i="49" s="1"/>
  <c r="BP99" i="49"/>
  <c r="BP20" i="49"/>
  <c r="BP36" i="49"/>
  <c r="BP237" i="49" s="1"/>
  <c r="BP52" i="49"/>
  <c r="BP253" i="49" s="1"/>
  <c r="BP68" i="49"/>
  <c r="BP269" i="49" s="1"/>
  <c r="BP74" i="49"/>
  <c r="BP78" i="49"/>
  <c r="BP279" i="49" s="1"/>
  <c r="BP82" i="49"/>
  <c r="BP86" i="49"/>
  <c r="BP90" i="49"/>
  <c r="BP94" i="49"/>
  <c r="BP295" i="49" s="1"/>
  <c r="BP98" i="49"/>
  <c r="BP299" i="49" s="1"/>
  <c r="BP102" i="49"/>
  <c r="BP303" i="49" s="1"/>
  <c r="BP32" i="49"/>
  <c r="BP48" i="49"/>
  <c r="BP64" i="49"/>
  <c r="BP265" i="49" s="1"/>
  <c r="BP73" i="49"/>
  <c r="BP77" i="49"/>
  <c r="BP81" i="49"/>
  <c r="BP85" i="49"/>
  <c r="BP286" i="49" s="1"/>
  <c r="BP89" i="49"/>
  <c r="BP93" i="49"/>
  <c r="BP294" i="49" s="1"/>
  <c r="BP97" i="49"/>
  <c r="BP101" i="49"/>
  <c r="BP302" i="49" s="1"/>
  <c r="BP28" i="49"/>
  <c r="BP229" i="49" s="1"/>
  <c r="BP44" i="49"/>
  <c r="BP60" i="49"/>
  <c r="BP261" i="49" s="1"/>
  <c r="BP72" i="49"/>
  <c r="BP273" i="49" s="1"/>
  <c r="BP76" i="49"/>
  <c r="BP80" i="49"/>
  <c r="BP281" i="49" s="1"/>
  <c r="BP84" i="49"/>
  <c r="BP285" i="49" s="1"/>
  <c r="BP88" i="49"/>
  <c r="BP289" i="49" s="1"/>
  <c r="BP92" i="49"/>
  <c r="BP96" i="49"/>
  <c r="BP100" i="49"/>
  <c r="BM12" i="49"/>
  <c r="BM213" i="49" s="1"/>
  <c r="BM20" i="49"/>
  <c r="BM28" i="49"/>
  <c r="BM36" i="49"/>
  <c r="BM237" i="49" s="1"/>
  <c r="BM44" i="49"/>
  <c r="BM245" i="49" s="1"/>
  <c r="BM52" i="49"/>
  <c r="BM253" i="49" s="1"/>
  <c r="BM60" i="49"/>
  <c r="BM261" i="49" s="1"/>
  <c r="BM68" i="49"/>
  <c r="BM269" i="49" s="1"/>
  <c r="BM33" i="49"/>
  <c r="BM234" i="49" s="1"/>
  <c r="BM37" i="49"/>
  <c r="BM238" i="49" s="1"/>
  <c r="BM11" i="49"/>
  <c r="BM19" i="49"/>
  <c r="BM220" i="49" s="1"/>
  <c r="BM27" i="49"/>
  <c r="BM35" i="49"/>
  <c r="BM43" i="49"/>
  <c r="BM244" i="49" s="1"/>
  <c r="BM51" i="49"/>
  <c r="BM252" i="49" s="1"/>
  <c r="BM59" i="49"/>
  <c r="BM260" i="49" s="1"/>
  <c r="BM67" i="49"/>
  <c r="BM268" i="49" s="1"/>
  <c r="BM8" i="49"/>
  <c r="BM16" i="49"/>
  <c r="BM24" i="49"/>
  <c r="BM225" i="49" s="1"/>
  <c r="BM32" i="49"/>
  <c r="BM40" i="49"/>
  <c r="BM48" i="49"/>
  <c r="BM56" i="49"/>
  <c r="BM257" i="49" s="1"/>
  <c r="BM64" i="49"/>
  <c r="BM265" i="49" s="1"/>
  <c r="BM45" i="49"/>
  <c r="BM246" i="49" s="1"/>
  <c r="BM47" i="49"/>
  <c r="BM248" i="49" s="1"/>
  <c r="BM57" i="49"/>
  <c r="BM258" i="49" s="1"/>
  <c r="BM15" i="49"/>
  <c r="BM216" i="49" s="1"/>
  <c r="BM31" i="49"/>
  <c r="BM55" i="49"/>
  <c r="BM256" i="49" s="1"/>
  <c r="BM25" i="49"/>
  <c r="BM10" i="49"/>
  <c r="BM63" i="49"/>
  <c r="BM13" i="49"/>
  <c r="BM214" i="49" s="1"/>
  <c r="BM17" i="49"/>
  <c r="BM218" i="49" s="1"/>
  <c r="BM21" i="49"/>
  <c r="BM23" i="49"/>
  <c r="BM39" i="49"/>
  <c r="BM7" i="49"/>
  <c r="BM208" i="49" s="1"/>
  <c r="BM49" i="49"/>
  <c r="BM53" i="49"/>
  <c r="BM14" i="49"/>
  <c r="BM26" i="49"/>
  <c r="BM227" i="49" s="1"/>
  <c r="BM34" i="49"/>
  <c r="BM42" i="49"/>
  <c r="BM243" i="49" s="1"/>
  <c r="BM50" i="49"/>
  <c r="BM251" i="49" s="1"/>
  <c r="BM58" i="49"/>
  <c r="BM259" i="49" s="1"/>
  <c r="BM66" i="49"/>
  <c r="BM267" i="49" s="1"/>
  <c r="BM72" i="49"/>
  <c r="BM74" i="49"/>
  <c r="BM275" i="49" s="1"/>
  <c r="BM76" i="49"/>
  <c r="BM277" i="49" s="1"/>
  <c r="BM78" i="49"/>
  <c r="BM279" i="49" s="1"/>
  <c r="BM80" i="49"/>
  <c r="BM82" i="49"/>
  <c r="BM84" i="49"/>
  <c r="BM285" i="49" s="1"/>
  <c r="BM86" i="49"/>
  <c r="BM88" i="49"/>
  <c r="BM90" i="49"/>
  <c r="BM92" i="49"/>
  <c r="BM293" i="49" s="1"/>
  <c r="BM94" i="49"/>
  <c r="BM295" i="49" s="1"/>
  <c r="BM96" i="49"/>
  <c r="BM98" i="49"/>
  <c r="BM299" i="49" s="1"/>
  <c r="BM100" i="49"/>
  <c r="BM301" i="49" s="1"/>
  <c r="BM102" i="49"/>
  <c r="BM70" i="49"/>
  <c r="BM271" i="49" s="1"/>
  <c r="BM18" i="49"/>
  <c r="BM9" i="49"/>
  <c r="BM210" i="49" s="1"/>
  <c r="BM41" i="49"/>
  <c r="BM242" i="49" s="1"/>
  <c r="BM69" i="49"/>
  <c r="BM22" i="49"/>
  <c r="BM223" i="49" s="1"/>
  <c r="BM30" i="49"/>
  <c r="BM231" i="49" s="1"/>
  <c r="BM38" i="49"/>
  <c r="BM46" i="49"/>
  <c r="BM247" i="49" s="1"/>
  <c r="BM54" i="49"/>
  <c r="BM255" i="49" s="1"/>
  <c r="BM62" i="49"/>
  <c r="BM263" i="49" s="1"/>
  <c r="BM71" i="49"/>
  <c r="BM73" i="49"/>
  <c r="BM75" i="49"/>
  <c r="BM77" i="49"/>
  <c r="BM278" i="49" s="1"/>
  <c r="BM79" i="49"/>
  <c r="BM81" i="49"/>
  <c r="BM83" i="49"/>
  <c r="BM85" i="49"/>
  <c r="BM286" i="49" s="1"/>
  <c r="BM87" i="49"/>
  <c r="BM89" i="49"/>
  <c r="BM290" i="49" s="1"/>
  <c r="BM91" i="49"/>
  <c r="BM292" i="49" s="1"/>
  <c r="BM93" i="49"/>
  <c r="BM95" i="49"/>
  <c r="BM296" i="49" s="1"/>
  <c r="BM97" i="49"/>
  <c r="BM99" i="49"/>
  <c r="BM300" i="49" s="1"/>
  <c r="BM101" i="49"/>
  <c r="BM65" i="49"/>
  <c r="BM29" i="49"/>
  <c r="BM61" i="49"/>
  <c r="BJ8" i="49"/>
  <c r="BJ209" i="49" s="1"/>
  <c r="BJ12" i="49"/>
  <c r="BJ16" i="49"/>
  <c r="BJ20" i="49"/>
  <c r="BJ24" i="49"/>
  <c r="BJ225" i="49" s="1"/>
  <c r="BJ28" i="49"/>
  <c r="BJ32" i="49"/>
  <c r="BJ233" i="49" s="1"/>
  <c r="BJ36" i="49"/>
  <c r="BJ237" i="49" s="1"/>
  <c r="BJ40" i="49"/>
  <c r="BJ241" i="49" s="1"/>
  <c r="BJ44" i="49"/>
  <c r="BJ48" i="49"/>
  <c r="BJ249" i="49" s="1"/>
  <c r="BJ52" i="49"/>
  <c r="BJ253" i="49" s="1"/>
  <c r="BJ56" i="49"/>
  <c r="BJ257" i="49" s="1"/>
  <c r="BJ60" i="49"/>
  <c r="BJ261" i="49" s="1"/>
  <c r="BJ64" i="49"/>
  <c r="BJ68" i="49"/>
  <c r="BJ11" i="49"/>
  <c r="BJ212" i="49" s="1"/>
  <c r="BJ15" i="49"/>
  <c r="BJ19" i="49"/>
  <c r="BJ220" i="49" s="1"/>
  <c r="BJ23" i="49"/>
  <c r="BJ224" i="49" s="1"/>
  <c r="BJ27" i="49"/>
  <c r="BJ228" i="49" s="1"/>
  <c r="BJ31" i="49"/>
  <c r="BJ35" i="49"/>
  <c r="BJ39" i="49"/>
  <c r="BJ43" i="49"/>
  <c r="BJ244" i="49" s="1"/>
  <c r="BJ47" i="49"/>
  <c r="BJ51" i="49"/>
  <c r="BJ252" i="49" s="1"/>
  <c r="BJ55" i="49"/>
  <c r="BJ59" i="49"/>
  <c r="BJ260" i="49" s="1"/>
  <c r="BJ63" i="49"/>
  <c r="BJ67" i="49"/>
  <c r="BJ268" i="49" s="1"/>
  <c r="BJ10" i="49"/>
  <c r="BJ211" i="49" s="1"/>
  <c r="BJ14" i="49"/>
  <c r="BJ215" i="49" s="1"/>
  <c r="BJ18" i="49"/>
  <c r="BJ22" i="49"/>
  <c r="BJ26" i="49"/>
  <c r="BJ227" i="49" s="1"/>
  <c r="BJ30" i="49"/>
  <c r="BJ34" i="49"/>
  <c r="BJ38" i="49"/>
  <c r="BJ239" i="49" s="1"/>
  <c r="BJ42" i="49"/>
  <c r="BJ46" i="49"/>
  <c r="BJ247" i="49" s="1"/>
  <c r="BJ50" i="49"/>
  <c r="BJ54" i="49"/>
  <c r="BJ255" i="49" s="1"/>
  <c r="BJ58" i="49"/>
  <c r="BJ62" i="49"/>
  <c r="BJ263" i="49" s="1"/>
  <c r="BJ66" i="49"/>
  <c r="BJ267" i="49" s="1"/>
  <c r="BJ70" i="49"/>
  <c r="BJ9" i="49"/>
  <c r="BJ210" i="49" s="1"/>
  <c r="BJ13" i="49"/>
  <c r="BJ214" i="49" s="1"/>
  <c r="BJ17" i="49"/>
  <c r="BJ29" i="49"/>
  <c r="BJ230" i="49" s="1"/>
  <c r="BJ45" i="49"/>
  <c r="BJ246" i="49" s="1"/>
  <c r="BJ61" i="49"/>
  <c r="BJ262" i="49" s="1"/>
  <c r="BJ25" i="49"/>
  <c r="BJ226" i="49" s="1"/>
  <c r="BJ41" i="49"/>
  <c r="BJ57" i="49"/>
  <c r="BJ258" i="49" s="1"/>
  <c r="BJ21" i="49"/>
  <c r="BJ37" i="49"/>
  <c r="BJ238" i="49" s="1"/>
  <c r="BJ53" i="49"/>
  <c r="BJ69" i="49"/>
  <c r="BJ270" i="49" s="1"/>
  <c r="BJ33" i="49"/>
  <c r="BJ234" i="49" s="1"/>
  <c r="BJ49" i="49"/>
  <c r="BJ65" i="49"/>
  <c r="BJ266" i="49" s="1"/>
  <c r="BJ86" i="49"/>
  <c r="BJ287" i="49" s="1"/>
  <c r="BJ99" i="49"/>
  <c r="BJ300" i="49" s="1"/>
  <c r="BJ83" i="49"/>
  <c r="BJ85" i="49"/>
  <c r="BJ93" i="49"/>
  <c r="BJ294" i="49" s="1"/>
  <c r="BJ96" i="49"/>
  <c r="BJ297" i="49" s="1"/>
  <c r="BJ102" i="49"/>
  <c r="BJ78" i="49"/>
  <c r="BJ279" i="49" s="1"/>
  <c r="BJ90" i="49"/>
  <c r="BJ291" i="49" s="1"/>
  <c r="BJ92" i="49"/>
  <c r="BJ95" i="49"/>
  <c r="BJ296" i="49" s="1"/>
  <c r="BJ73" i="49"/>
  <c r="BJ274" i="49" s="1"/>
  <c r="BJ79" i="49"/>
  <c r="BJ280" i="49" s="1"/>
  <c r="BJ80" i="49"/>
  <c r="BJ88" i="49"/>
  <c r="BJ81" i="49"/>
  <c r="BJ82" i="49"/>
  <c r="BJ283" i="49" s="1"/>
  <c r="BJ100" i="49"/>
  <c r="BJ301" i="49" s="1"/>
  <c r="BJ101" i="49"/>
  <c r="BJ302" i="49" s="1"/>
  <c r="BJ71" i="49"/>
  <c r="BJ74" i="49"/>
  <c r="BJ275" i="49" s="1"/>
  <c r="BJ77" i="49"/>
  <c r="BJ278" i="49" s="1"/>
  <c r="BJ72" i="49"/>
  <c r="BJ273" i="49" s="1"/>
  <c r="BJ75" i="49"/>
  <c r="BJ87" i="49"/>
  <c r="BJ288" i="49" s="1"/>
  <c r="BJ91" i="49"/>
  <c r="BJ292" i="49" s="1"/>
  <c r="BJ94" i="49"/>
  <c r="BJ84" i="49"/>
  <c r="BJ285" i="49" s="1"/>
  <c r="BJ97" i="49"/>
  <c r="BJ89" i="49"/>
  <c r="BJ290" i="49" s="1"/>
  <c r="BJ7" i="49"/>
  <c r="BJ76" i="49"/>
  <c r="BJ277" i="49" s="1"/>
  <c r="BJ98" i="49"/>
  <c r="BJ299" i="49" s="1"/>
  <c r="BG10" i="49"/>
  <c r="BG211" i="49" s="1"/>
  <c r="BG14" i="49"/>
  <c r="BG215" i="49" s="1"/>
  <c r="BG18" i="49"/>
  <c r="BG22" i="49"/>
  <c r="BG223" i="49" s="1"/>
  <c r="BG26" i="49"/>
  <c r="BG227" i="49" s="1"/>
  <c r="BG30" i="49"/>
  <c r="BG231" i="49" s="1"/>
  <c r="BG34" i="49"/>
  <c r="BG235" i="49" s="1"/>
  <c r="BG38" i="49"/>
  <c r="BG239" i="49" s="1"/>
  <c r="BG9" i="49"/>
  <c r="BG210" i="49" s="1"/>
  <c r="BG13" i="49"/>
  <c r="BG17" i="49"/>
  <c r="BG21" i="49"/>
  <c r="BG222" i="49" s="1"/>
  <c r="BG25" i="49"/>
  <c r="BG226" i="49" s="1"/>
  <c r="BG29" i="49"/>
  <c r="BG33" i="49"/>
  <c r="BG234" i="49" s="1"/>
  <c r="BG37" i="49"/>
  <c r="BG238" i="49" s="1"/>
  <c r="BG8" i="49"/>
  <c r="BG12" i="49"/>
  <c r="BG213" i="49" s="1"/>
  <c r="BG16" i="49"/>
  <c r="BG217" i="49" s="1"/>
  <c r="BG20" i="49"/>
  <c r="BG221" i="49" s="1"/>
  <c r="BG11" i="49"/>
  <c r="BG212" i="49" s="1"/>
  <c r="BG28" i="49"/>
  <c r="BG36" i="49"/>
  <c r="BG23" i="49"/>
  <c r="BG27" i="49"/>
  <c r="BG228" i="49" s="1"/>
  <c r="BG35" i="49"/>
  <c r="BG236" i="49" s="1"/>
  <c r="BG15" i="49"/>
  <c r="BG216" i="49" s="1"/>
  <c r="BG31" i="49"/>
  <c r="BG32" i="49"/>
  <c r="BG233" i="49" s="1"/>
  <c r="BG39" i="49"/>
  <c r="BG44" i="49"/>
  <c r="BG245" i="49" s="1"/>
  <c r="BG48" i="49"/>
  <c r="BG249" i="49" s="1"/>
  <c r="BG52" i="49"/>
  <c r="BG253" i="49" s="1"/>
  <c r="BG56" i="49"/>
  <c r="BG257" i="49" s="1"/>
  <c r="BG60" i="49"/>
  <c r="BG64" i="49"/>
  <c r="BG265" i="49" s="1"/>
  <c r="BG68" i="49"/>
  <c r="BG269" i="49" s="1"/>
  <c r="BG74" i="49"/>
  <c r="BG275" i="49" s="1"/>
  <c r="BG78" i="49"/>
  <c r="BG279" i="49" s="1"/>
  <c r="BG82" i="49"/>
  <c r="BG283" i="49" s="1"/>
  <c r="BG86" i="49"/>
  <c r="BG287" i="49" s="1"/>
  <c r="BG90" i="49"/>
  <c r="BG94" i="49"/>
  <c r="BG98" i="49"/>
  <c r="BG299" i="49" s="1"/>
  <c r="BG102" i="49"/>
  <c r="BG303" i="49" s="1"/>
  <c r="BG24" i="49"/>
  <c r="BG43" i="49"/>
  <c r="BG244" i="49" s="1"/>
  <c r="BG47" i="49"/>
  <c r="BG248" i="49" s="1"/>
  <c r="BG51" i="49"/>
  <c r="BG252" i="49" s="1"/>
  <c r="BG55" i="49"/>
  <c r="BG256" i="49" s="1"/>
  <c r="BG59" i="49"/>
  <c r="BG63" i="49"/>
  <c r="BG264" i="49" s="1"/>
  <c r="BG67" i="49"/>
  <c r="BG268" i="49" s="1"/>
  <c r="BG73" i="49"/>
  <c r="BG77" i="49"/>
  <c r="BG278" i="49" s="1"/>
  <c r="BG81" i="49"/>
  <c r="BG282" i="49" s="1"/>
  <c r="BG85" i="49"/>
  <c r="BG286" i="49" s="1"/>
  <c r="BG89" i="49"/>
  <c r="BG290" i="49" s="1"/>
  <c r="BG93" i="49"/>
  <c r="BG294" i="49" s="1"/>
  <c r="BG97" i="49"/>
  <c r="BG298" i="49" s="1"/>
  <c r="BG101" i="49"/>
  <c r="BG42" i="49"/>
  <c r="BG243" i="49" s="1"/>
  <c r="BG46" i="49"/>
  <c r="BG247" i="49" s="1"/>
  <c r="BG50" i="49"/>
  <c r="BG54" i="49"/>
  <c r="BG255" i="49" s="1"/>
  <c r="BG58" i="49"/>
  <c r="BG259" i="49" s="1"/>
  <c r="BG62" i="49"/>
  <c r="BG263" i="49" s="1"/>
  <c r="BG66" i="49"/>
  <c r="BG70" i="49"/>
  <c r="BG271" i="49" s="1"/>
  <c r="BG72" i="49"/>
  <c r="BG76" i="49"/>
  <c r="BG277" i="49" s="1"/>
  <c r="BG80" i="49"/>
  <c r="BG84" i="49"/>
  <c r="BG285" i="49" s="1"/>
  <c r="BG88" i="49"/>
  <c r="BG92" i="49"/>
  <c r="BG293" i="49" s="1"/>
  <c r="BG96" i="49"/>
  <c r="BG297" i="49" s="1"/>
  <c r="BG100" i="49"/>
  <c r="BG301" i="49" s="1"/>
  <c r="BG19" i="49"/>
  <c r="BG220" i="49" s="1"/>
  <c r="BG40" i="49"/>
  <c r="BG241" i="49" s="1"/>
  <c r="BG41" i="49"/>
  <c r="BG242" i="49" s="1"/>
  <c r="BG45" i="49"/>
  <c r="BG246" i="49" s="1"/>
  <c r="BG49" i="49"/>
  <c r="BG250" i="49" s="1"/>
  <c r="BG53" i="49"/>
  <c r="BG254" i="49" s="1"/>
  <c r="BG57" i="49"/>
  <c r="BG61" i="49"/>
  <c r="BG262" i="49" s="1"/>
  <c r="BG65" i="49"/>
  <c r="BG69" i="49"/>
  <c r="BG270" i="49" s="1"/>
  <c r="BG83" i="49"/>
  <c r="BG99" i="49"/>
  <c r="BG300" i="49" s="1"/>
  <c r="BG79" i="49"/>
  <c r="BG95" i="49"/>
  <c r="BG296" i="49" s="1"/>
  <c r="BG75" i="49"/>
  <c r="BG276" i="49" s="1"/>
  <c r="BG91" i="49"/>
  <c r="BG71" i="49"/>
  <c r="BG272" i="49" s="1"/>
  <c r="BG87" i="49"/>
  <c r="BG288" i="49" s="1"/>
  <c r="BG7" i="49"/>
  <c r="BG208" i="49" s="1"/>
  <c r="BA30" i="49"/>
  <c r="BA231" i="49" s="1"/>
  <c r="BA12" i="49"/>
  <c r="BA213" i="49" s="1"/>
  <c r="BA20" i="49"/>
  <c r="BA221" i="49" s="1"/>
  <c r="BA28" i="49"/>
  <c r="BA229" i="49" s="1"/>
  <c r="BA9" i="49"/>
  <c r="BA210" i="49" s="1"/>
  <c r="BA17" i="49"/>
  <c r="BA218" i="49" s="1"/>
  <c r="BA25" i="49"/>
  <c r="BA33" i="49"/>
  <c r="BA234" i="49" s="1"/>
  <c r="BA41" i="49"/>
  <c r="BA242" i="49" s="1"/>
  <c r="BA49" i="49"/>
  <c r="BA250" i="49" s="1"/>
  <c r="BA57" i="49"/>
  <c r="BA65" i="49"/>
  <c r="BA266" i="49" s="1"/>
  <c r="BA22" i="49"/>
  <c r="BA223" i="49" s="1"/>
  <c r="BA58" i="49"/>
  <c r="BA8" i="49"/>
  <c r="BA16" i="49"/>
  <c r="BA37" i="49"/>
  <c r="BA238" i="49" s="1"/>
  <c r="BA69" i="49"/>
  <c r="BA32" i="49"/>
  <c r="BA233" i="49" s="1"/>
  <c r="BA40" i="49"/>
  <c r="BA241" i="49" s="1"/>
  <c r="BA52" i="49"/>
  <c r="BA253" i="49" s="1"/>
  <c r="BA7" i="49"/>
  <c r="BA208" i="49" s="1"/>
  <c r="BA10" i="49"/>
  <c r="BA14" i="49"/>
  <c r="BA215" i="49" s="1"/>
  <c r="BA29" i="49"/>
  <c r="BA230" i="49" s="1"/>
  <c r="BA61" i="49"/>
  <c r="BA262" i="49" s="1"/>
  <c r="BA70" i="49"/>
  <c r="BA48" i="49"/>
  <c r="BA249" i="49" s="1"/>
  <c r="BA60" i="49"/>
  <c r="BA261" i="49" s="1"/>
  <c r="BA54" i="49"/>
  <c r="BA255" i="49" s="1"/>
  <c r="BA62" i="49"/>
  <c r="BA263" i="49" s="1"/>
  <c r="BA21" i="49"/>
  <c r="BA222" i="49" s="1"/>
  <c r="BA53" i="49"/>
  <c r="BA254" i="49" s="1"/>
  <c r="BA66" i="49"/>
  <c r="BA24" i="49"/>
  <c r="BA36" i="49"/>
  <c r="BA237" i="49" s="1"/>
  <c r="BA56" i="49"/>
  <c r="BA257" i="49" s="1"/>
  <c r="BA68" i="49"/>
  <c r="BA15" i="49"/>
  <c r="BA216" i="49" s="1"/>
  <c r="BA13" i="49"/>
  <c r="BA214" i="49" s="1"/>
  <c r="BA45" i="49"/>
  <c r="BA246" i="49" s="1"/>
  <c r="BA44" i="49"/>
  <c r="BA245" i="49" s="1"/>
  <c r="BA64" i="49"/>
  <c r="BA265" i="49" s="1"/>
  <c r="BA34" i="49"/>
  <c r="BA235" i="49" s="1"/>
  <c r="BA38" i="49"/>
  <c r="BA239" i="49" s="1"/>
  <c r="BA42" i="49"/>
  <c r="BA243" i="49" s="1"/>
  <c r="BA46" i="49"/>
  <c r="BA247" i="49" s="1"/>
  <c r="BA11" i="49"/>
  <c r="BA212" i="49" s="1"/>
  <c r="BA23" i="49"/>
  <c r="BA224" i="49" s="1"/>
  <c r="BA31" i="49"/>
  <c r="BA39" i="49"/>
  <c r="BA47" i="49"/>
  <c r="BA248" i="49" s="1"/>
  <c r="BA55" i="49"/>
  <c r="BA256" i="49" s="1"/>
  <c r="BA63" i="49"/>
  <c r="BA72" i="49"/>
  <c r="BA74" i="49"/>
  <c r="BA275" i="49" s="1"/>
  <c r="BA76" i="49"/>
  <c r="BA78" i="49"/>
  <c r="BA279" i="49" s="1"/>
  <c r="BA80" i="49"/>
  <c r="BA281" i="49" s="1"/>
  <c r="BA82" i="49"/>
  <c r="BA283" i="49" s="1"/>
  <c r="BA84" i="49"/>
  <c r="BA285" i="49" s="1"/>
  <c r="BA86" i="49"/>
  <c r="BA287" i="49" s="1"/>
  <c r="BA88" i="49"/>
  <c r="BA289" i="49" s="1"/>
  <c r="BA90" i="49"/>
  <c r="BA291" i="49" s="1"/>
  <c r="BA92" i="49"/>
  <c r="BA293" i="49" s="1"/>
  <c r="BA94" i="49"/>
  <c r="BA295" i="49" s="1"/>
  <c r="BA96" i="49"/>
  <c r="BA98" i="49"/>
  <c r="BA299" i="49" s="1"/>
  <c r="BA100" i="49"/>
  <c r="BA301" i="49" s="1"/>
  <c r="BA102" i="49"/>
  <c r="BA18" i="49"/>
  <c r="BA219" i="49" s="1"/>
  <c r="BA50" i="49"/>
  <c r="BA251" i="49" s="1"/>
  <c r="BA26" i="49"/>
  <c r="BA227" i="49" s="1"/>
  <c r="BA19" i="49"/>
  <c r="BA220" i="49" s="1"/>
  <c r="BA27" i="49"/>
  <c r="BA228" i="49" s="1"/>
  <c r="BA35" i="49"/>
  <c r="BA236" i="49" s="1"/>
  <c r="BA43" i="49"/>
  <c r="BA244" i="49" s="1"/>
  <c r="BA51" i="49"/>
  <c r="BA252" i="49" s="1"/>
  <c r="BA59" i="49"/>
  <c r="BA260" i="49" s="1"/>
  <c r="BA67" i="49"/>
  <c r="BA268" i="49" s="1"/>
  <c r="BA71" i="49"/>
  <c r="BA272" i="49" s="1"/>
  <c r="BA73" i="49"/>
  <c r="BA274" i="49" s="1"/>
  <c r="BA75" i="49"/>
  <c r="BA77" i="49"/>
  <c r="BA278" i="49" s="1"/>
  <c r="BA79" i="49"/>
  <c r="BA81" i="49"/>
  <c r="BA282" i="49" s="1"/>
  <c r="BA83" i="49"/>
  <c r="BA284" i="49" s="1"/>
  <c r="BA85" i="49"/>
  <c r="BA286" i="49" s="1"/>
  <c r="BA87" i="49"/>
  <c r="BA288" i="49" s="1"/>
  <c r="BA89" i="49"/>
  <c r="BA290" i="49" s="1"/>
  <c r="BA91" i="49"/>
  <c r="BA292" i="49" s="1"/>
  <c r="BA93" i="49"/>
  <c r="BA294" i="49" s="1"/>
  <c r="BA95" i="49"/>
  <c r="BA296" i="49" s="1"/>
  <c r="BA97" i="49"/>
  <c r="BA298" i="49" s="1"/>
  <c r="BA99" i="49"/>
  <c r="BA101" i="49"/>
  <c r="BA302" i="49" s="1"/>
  <c r="AU11" i="49"/>
  <c r="AU212" i="49" s="1"/>
  <c r="AU15" i="49"/>
  <c r="AU19" i="49"/>
  <c r="AU23" i="49"/>
  <c r="AU27" i="49"/>
  <c r="AU228" i="49" s="1"/>
  <c r="AU31" i="49"/>
  <c r="AU232" i="49" s="1"/>
  <c r="AU35" i="49"/>
  <c r="AU236" i="49" s="1"/>
  <c r="AU39" i="49"/>
  <c r="AU240" i="49" s="1"/>
  <c r="AU10" i="49"/>
  <c r="AU211" i="49" s="1"/>
  <c r="AU14" i="49"/>
  <c r="AU215" i="49" s="1"/>
  <c r="AU18" i="49"/>
  <c r="AU219" i="49" s="1"/>
  <c r="AU22" i="49"/>
  <c r="AU26" i="49"/>
  <c r="AU227" i="49" s="1"/>
  <c r="AU30" i="49"/>
  <c r="AU34" i="49"/>
  <c r="AU235" i="49" s="1"/>
  <c r="AU38" i="49"/>
  <c r="AU239" i="49" s="1"/>
  <c r="AU9" i="49"/>
  <c r="AU210" i="49" s="1"/>
  <c r="AU13" i="49"/>
  <c r="AU17" i="49"/>
  <c r="AU21" i="49"/>
  <c r="AU222" i="49" s="1"/>
  <c r="AU8" i="49"/>
  <c r="AU209" i="49" s="1"/>
  <c r="AU25" i="49"/>
  <c r="AU33" i="49"/>
  <c r="AU234" i="49" s="1"/>
  <c r="AU20" i="49"/>
  <c r="AU221" i="49" s="1"/>
  <c r="AU24" i="49"/>
  <c r="AU225" i="49" s="1"/>
  <c r="AU32" i="49"/>
  <c r="AU233" i="49" s="1"/>
  <c r="AU12" i="49"/>
  <c r="AU28" i="49"/>
  <c r="AU229" i="49" s="1"/>
  <c r="AU29" i="49"/>
  <c r="AU230" i="49" s="1"/>
  <c r="AU36" i="49"/>
  <c r="AU41" i="49"/>
  <c r="AU45" i="49"/>
  <c r="AU246" i="49" s="1"/>
  <c r="AU49" i="49"/>
  <c r="AU250" i="49" s="1"/>
  <c r="AU53" i="49"/>
  <c r="AU254" i="49" s="1"/>
  <c r="AU57" i="49"/>
  <c r="AU258" i="49" s="1"/>
  <c r="AU61" i="49"/>
  <c r="AU262" i="49" s="1"/>
  <c r="AU65" i="49"/>
  <c r="AU266" i="49" s="1"/>
  <c r="AU69" i="49"/>
  <c r="AU270" i="49" s="1"/>
  <c r="AU71" i="49"/>
  <c r="AU272" i="49" s="1"/>
  <c r="AU75" i="49"/>
  <c r="AU79" i="49"/>
  <c r="AU280" i="49" s="1"/>
  <c r="AU83" i="49"/>
  <c r="AU87" i="49"/>
  <c r="AU288" i="49" s="1"/>
  <c r="AU91" i="49"/>
  <c r="AU292" i="49" s="1"/>
  <c r="AU95" i="49"/>
  <c r="AU296" i="49" s="1"/>
  <c r="AU99" i="49"/>
  <c r="AU300" i="49" s="1"/>
  <c r="AU16" i="49"/>
  <c r="AU40" i="49"/>
  <c r="AU241" i="49" s="1"/>
  <c r="AU44" i="49"/>
  <c r="AU245" i="49" s="1"/>
  <c r="AU48" i="49"/>
  <c r="AU249" i="49" s="1"/>
  <c r="AU52" i="49"/>
  <c r="AU253" i="49" s="1"/>
  <c r="AU56" i="49"/>
  <c r="AU257" i="49" s="1"/>
  <c r="AU60" i="49"/>
  <c r="AU261" i="49" s="1"/>
  <c r="AU64" i="49"/>
  <c r="AU68" i="49"/>
  <c r="AU269" i="49" s="1"/>
  <c r="AU74" i="49"/>
  <c r="AU275" i="49" s="1"/>
  <c r="AU78" i="49"/>
  <c r="AU279" i="49" s="1"/>
  <c r="AU82" i="49"/>
  <c r="AU283" i="49" s="1"/>
  <c r="AU86" i="49"/>
  <c r="AU287" i="49" s="1"/>
  <c r="AU90" i="49"/>
  <c r="AU94" i="49"/>
  <c r="AU295" i="49" s="1"/>
  <c r="AU98" i="49"/>
  <c r="AU102" i="49"/>
  <c r="AU303" i="49" s="1"/>
  <c r="AU43" i="49"/>
  <c r="AU244" i="49" s="1"/>
  <c r="AU47" i="49"/>
  <c r="AU248" i="49" s="1"/>
  <c r="AU51" i="49"/>
  <c r="AU252" i="49" s="1"/>
  <c r="AU55" i="49"/>
  <c r="AU256" i="49" s="1"/>
  <c r="AU59" i="49"/>
  <c r="AU260" i="49" s="1"/>
  <c r="AU63" i="49"/>
  <c r="AU264" i="49" s="1"/>
  <c r="AU67" i="49"/>
  <c r="AU268" i="49" s="1"/>
  <c r="AU73" i="49"/>
  <c r="AU274" i="49" s="1"/>
  <c r="AU77" i="49"/>
  <c r="AU278" i="49" s="1"/>
  <c r="AU81" i="49"/>
  <c r="AU282" i="49" s="1"/>
  <c r="AU85" i="49"/>
  <c r="AU286" i="49" s="1"/>
  <c r="AU89" i="49"/>
  <c r="AU290" i="49" s="1"/>
  <c r="AU93" i="49"/>
  <c r="AU294" i="49" s="1"/>
  <c r="AU97" i="49"/>
  <c r="AU298" i="49" s="1"/>
  <c r="AU101" i="49"/>
  <c r="AU302" i="49" s="1"/>
  <c r="AU37" i="49"/>
  <c r="AU238" i="49" s="1"/>
  <c r="AU42" i="49"/>
  <c r="AU243" i="49" s="1"/>
  <c r="AU46" i="49"/>
  <c r="AU247" i="49" s="1"/>
  <c r="AU50" i="49"/>
  <c r="AU54" i="49"/>
  <c r="AU255" i="49" s="1"/>
  <c r="AU58" i="49"/>
  <c r="AU259" i="49" s="1"/>
  <c r="AU62" i="49"/>
  <c r="AU263" i="49" s="1"/>
  <c r="AU66" i="49"/>
  <c r="AU267" i="49" s="1"/>
  <c r="AU70" i="49"/>
  <c r="AU271" i="49" s="1"/>
  <c r="AU80" i="49"/>
  <c r="AU281" i="49" s="1"/>
  <c r="AU96" i="49"/>
  <c r="AU76" i="49"/>
  <c r="AU277" i="49" s="1"/>
  <c r="AU92" i="49"/>
  <c r="AU72" i="49"/>
  <c r="AU273" i="49" s="1"/>
  <c r="AU88" i="49"/>
  <c r="AU289" i="49" s="1"/>
  <c r="AU84" i="49"/>
  <c r="AU285" i="49" s="1"/>
  <c r="AU100" i="49"/>
  <c r="AU301" i="49" s="1"/>
  <c r="AU7" i="49"/>
  <c r="AU208" i="49" s="1"/>
  <c r="AR9" i="49"/>
  <c r="AR210" i="49" s="1"/>
  <c r="AR13" i="49"/>
  <c r="AR214" i="49" s="1"/>
  <c r="AR17" i="49"/>
  <c r="AR21" i="49"/>
  <c r="AR222" i="49" s="1"/>
  <c r="AR25" i="49"/>
  <c r="AR226" i="49" s="1"/>
  <c r="AR29" i="49"/>
  <c r="AR33" i="49"/>
  <c r="AR234" i="49" s="1"/>
  <c r="AR37" i="49"/>
  <c r="AR41" i="49"/>
  <c r="AR242" i="49" s="1"/>
  <c r="AR45" i="49"/>
  <c r="AR246" i="49" s="1"/>
  <c r="AR49" i="49"/>
  <c r="AR250" i="49" s="1"/>
  <c r="AR53" i="49"/>
  <c r="AR254" i="49" s="1"/>
  <c r="AR57" i="49"/>
  <c r="AR258" i="49" s="1"/>
  <c r="AR61" i="49"/>
  <c r="AR65" i="49"/>
  <c r="AR266" i="49" s="1"/>
  <c r="AR69" i="49"/>
  <c r="AR270" i="49" s="1"/>
  <c r="AR8" i="49"/>
  <c r="AR209" i="49" s="1"/>
  <c r="AR12" i="49"/>
  <c r="AR16" i="49"/>
  <c r="AR217" i="49" s="1"/>
  <c r="AR20" i="49"/>
  <c r="AR221" i="49" s="1"/>
  <c r="AR24" i="49"/>
  <c r="AR225" i="49" s="1"/>
  <c r="AR28" i="49"/>
  <c r="AR229" i="49" s="1"/>
  <c r="AR32" i="49"/>
  <c r="AR233" i="49" s="1"/>
  <c r="AR36" i="49"/>
  <c r="AR237" i="49" s="1"/>
  <c r="AR40" i="49"/>
  <c r="AR241" i="49" s="1"/>
  <c r="AR44" i="49"/>
  <c r="AR245" i="49" s="1"/>
  <c r="AR48" i="49"/>
  <c r="AR249" i="49" s="1"/>
  <c r="AR52" i="49"/>
  <c r="AR253" i="49" s="1"/>
  <c r="AR56" i="49"/>
  <c r="AR257" i="49" s="1"/>
  <c r="AR60" i="49"/>
  <c r="AR261" i="49" s="1"/>
  <c r="AR64" i="49"/>
  <c r="AR68" i="49"/>
  <c r="AR269" i="49" s="1"/>
  <c r="AR11" i="49"/>
  <c r="AR212" i="49" s="1"/>
  <c r="AR15" i="49"/>
  <c r="AR216" i="49" s="1"/>
  <c r="AR19" i="49"/>
  <c r="AR23" i="49"/>
  <c r="AR224" i="49" s="1"/>
  <c r="AR27" i="49"/>
  <c r="AR228" i="49" s="1"/>
  <c r="AR31" i="49"/>
  <c r="AR232" i="49" s="1"/>
  <c r="AR35" i="49"/>
  <c r="AR39" i="49"/>
  <c r="AR240" i="49" s="1"/>
  <c r="AR43" i="49"/>
  <c r="AR244" i="49" s="1"/>
  <c r="AR47" i="49"/>
  <c r="AR248" i="49" s="1"/>
  <c r="AR51" i="49"/>
  <c r="AR55" i="49"/>
  <c r="AR59" i="49"/>
  <c r="AR260" i="49" s="1"/>
  <c r="AR63" i="49"/>
  <c r="AR67" i="49"/>
  <c r="AR268" i="49" s="1"/>
  <c r="AR10" i="49"/>
  <c r="AR211" i="49" s="1"/>
  <c r="AR14" i="49"/>
  <c r="AR215" i="49" s="1"/>
  <c r="AR18" i="49"/>
  <c r="AR219" i="49" s="1"/>
  <c r="AR34" i="49"/>
  <c r="AR235" i="49" s="1"/>
  <c r="AR50" i="49"/>
  <c r="AR251" i="49" s="1"/>
  <c r="AR66" i="49"/>
  <c r="AR73" i="49"/>
  <c r="AR274" i="49" s="1"/>
  <c r="AR77" i="49"/>
  <c r="AR278" i="49" s="1"/>
  <c r="AR81" i="49"/>
  <c r="AR282" i="49" s="1"/>
  <c r="AR85" i="49"/>
  <c r="AR286" i="49" s="1"/>
  <c r="AR89" i="49"/>
  <c r="AR290" i="49" s="1"/>
  <c r="AR93" i="49"/>
  <c r="AR294" i="49" s="1"/>
  <c r="AR97" i="49"/>
  <c r="AR298" i="49" s="1"/>
  <c r="AR101" i="49"/>
  <c r="AR302" i="49" s="1"/>
  <c r="AR30" i="49"/>
  <c r="AR231" i="49" s="1"/>
  <c r="AR46" i="49"/>
  <c r="AR62" i="49"/>
  <c r="AR72" i="49"/>
  <c r="AR273" i="49" s="1"/>
  <c r="AR76" i="49"/>
  <c r="AR80" i="49"/>
  <c r="AR281" i="49" s="1"/>
  <c r="AR84" i="49"/>
  <c r="AR88" i="49"/>
  <c r="AR289" i="49" s="1"/>
  <c r="AR92" i="49"/>
  <c r="AR293" i="49" s="1"/>
  <c r="AR96" i="49"/>
  <c r="AR100" i="49"/>
  <c r="AR301" i="49" s="1"/>
  <c r="AR26" i="49"/>
  <c r="AR42" i="49"/>
  <c r="AR243" i="49" s="1"/>
  <c r="AR58" i="49"/>
  <c r="AR259" i="49" s="1"/>
  <c r="AR7" i="49"/>
  <c r="AR208" i="49" s="1"/>
  <c r="AR71" i="49"/>
  <c r="AR75" i="49"/>
  <c r="AR79" i="49"/>
  <c r="AR280" i="49" s="1"/>
  <c r="AR83" i="49"/>
  <c r="AR284" i="49" s="1"/>
  <c r="AR87" i="49"/>
  <c r="AR288" i="49" s="1"/>
  <c r="AR91" i="49"/>
  <c r="AR95" i="49"/>
  <c r="AR296" i="49" s="1"/>
  <c r="AR99" i="49"/>
  <c r="AR300" i="49" s="1"/>
  <c r="AR22" i="49"/>
  <c r="AR223" i="49" s="1"/>
  <c r="AR38" i="49"/>
  <c r="AR54" i="49"/>
  <c r="AR255" i="49" s="1"/>
  <c r="AR70" i="49"/>
  <c r="AR271" i="49" s="1"/>
  <c r="AR74" i="49"/>
  <c r="AR275" i="49" s="1"/>
  <c r="AR78" i="49"/>
  <c r="AR279" i="49" s="1"/>
  <c r="AR82" i="49"/>
  <c r="AR283" i="49" s="1"/>
  <c r="AR86" i="49"/>
  <c r="AR287" i="49" s="1"/>
  <c r="AR90" i="49"/>
  <c r="AR291" i="49" s="1"/>
  <c r="AR94" i="49"/>
  <c r="AR295" i="49" s="1"/>
  <c r="AR98" i="49"/>
  <c r="AR299" i="49" s="1"/>
  <c r="AR102" i="49"/>
  <c r="AR303" i="49" s="1"/>
  <c r="AK9" i="49"/>
  <c r="AK210" i="49" s="1"/>
  <c r="AK17" i="49"/>
  <c r="AK218" i="49" s="1"/>
  <c r="AK25" i="49"/>
  <c r="AK226" i="49" s="1"/>
  <c r="AK33" i="49"/>
  <c r="AK234" i="49" s="1"/>
  <c r="AK41" i="49"/>
  <c r="AK242" i="49" s="1"/>
  <c r="AK49" i="49"/>
  <c r="AK250" i="49" s="1"/>
  <c r="AK57" i="49"/>
  <c r="AK258" i="49" s="1"/>
  <c r="AK65" i="49"/>
  <c r="AK266" i="49" s="1"/>
  <c r="AK50" i="49"/>
  <c r="AK251" i="49" s="1"/>
  <c r="AK26" i="49"/>
  <c r="AK42" i="49"/>
  <c r="AK243" i="49" s="1"/>
  <c r="AK46" i="49"/>
  <c r="AK247" i="49" s="1"/>
  <c r="AK62" i="49"/>
  <c r="AK263" i="49" s="1"/>
  <c r="AK8" i="49"/>
  <c r="AK209" i="49" s="1"/>
  <c r="AK16" i="49"/>
  <c r="AK217" i="49" s="1"/>
  <c r="AK24" i="49"/>
  <c r="AK225" i="49" s="1"/>
  <c r="AK32" i="49"/>
  <c r="AK233" i="49" s="1"/>
  <c r="AK40" i="49"/>
  <c r="AK48" i="49"/>
  <c r="AK249" i="49" s="1"/>
  <c r="AK56" i="49"/>
  <c r="AK257" i="49" s="1"/>
  <c r="AK64" i="49"/>
  <c r="AK265" i="49" s="1"/>
  <c r="AK13" i="49"/>
  <c r="AK214" i="49" s="1"/>
  <c r="AK21" i="49"/>
  <c r="AK222" i="49" s="1"/>
  <c r="AK29" i="49"/>
  <c r="AK230" i="49" s="1"/>
  <c r="AK37" i="49"/>
  <c r="AK238" i="49" s="1"/>
  <c r="AK45" i="49"/>
  <c r="AK246" i="49" s="1"/>
  <c r="AK53" i="49"/>
  <c r="AK254" i="49" s="1"/>
  <c r="AK61" i="49"/>
  <c r="AK262" i="49" s="1"/>
  <c r="AK69" i="49"/>
  <c r="AK10" i="49"/>
  <c r="AK211" i="49" s="1"/>
  <c r="AK60" i="49"/>
  <c r="AK261" i="49" s="1"/>
  <c r="AK7" i="49"/>
  <c r="AK208" i="49" s="1"/>
  <c r="AK18" i="49"/>
  <c r="AK219" i="49" s="1"/>
  <c r="AK28" i="49"/>
  <c r="AK229" i="49" s="1"/>
  <c r="AK36" i="49"/>
  <c r="AK237" i="49" s="1"/>
  <c r="AK68" i="49"/>
  <c r="AK269" i="49" s="1"/>
  <c r="AK15" i="49"/>
  <c r="AK216" i="49" s="1"/>
  <c r="AK44" i="49"/>
  <c r="AK245" i="49" s="1"/>
  <c r="AK30" i="49"/>
  <c r="AK231" i="49" s="1"/>
  <c r="AK12" i="49"/>
  <c r="AK213" i="49" s="1"/>
  <c r="AK20" i="49"/>
  <c r="AK221" i="49" s="1"/>
  <c r="AK52" i="49"/>
  <c r="AK253" i="49" s="1"/>
  <c r="AK11" i="49"/>
  <c r="AK212" i="49" s="1"/>
  <c r="AK23" i="49"/>
  <c r="AK224" i="49" s="1"/>
  <c r="AK31" i="49"/>
  <c r="AK232" i="49" s="1"/>
  <c r="AK39" i="49"/>
  <c r="AK240" i="49" s="1"/>
  <c r="AK47" i="49"/>
  <c r="AK248" i="49" s="1"/>
  <c r="AK55" i="49"/>
  <c r="AK256" i="49" s="1"/>
  <c r="AK63" i="49"/>
  <c r="AK264" i="49" s="1"/>
  <c r="AK34" i="49"/>
  <c r="AK66" i="49"/>
  <c r="AK267" i="49" s="1"/>
  <c r="AK72" i="49"/>
  <c r="AK273" i="49" s="1"/>
  <c r="AK74" i="49"/>
  <c r="AK275" i="49" s="1"/>
  <c r="AK76" i="49"/>
  <c r="AK277" i="49" s="1"/>
  <c r="AK78" i="49"/>
  <c r="AK279" i="49" s="1"/>
  <c r="AK80" i="49"/>
  <c r="AK281" i="49" s="1"/>
  <c r="AK82" i="49"/>
  <c r="AK283" i="49" s="1"/>
  <c r="AK84" i="49"/>
  <c r="AK285" i="49" s="1"/>
  <c r="AK86" i="49"/>
  <c r="AK287" i="49" s="1"/>
  <c r="AK88" i="49"/>
  <c r="AK289" i="49" s="1"/>
  <c r="AK90" i="49"/>
  <c r="AK291" i="49" s="1"/>
  <c r="AK92" i="49"/>
  <c r="AK94" i="49"/>
  <c r="AK295" i="49" s="1"/>
  <c r="AK96" i="49"/>
  <c r="AK297" i="49" s="1"/>
  <c r="AK98" i="49"/>
  <c r="AK299" i="49" s="1"/>
  <c r="AK100" i="49"/>
  <c r="AK301" i="49" s="1"/>
  <c r="AK102" i="49"/>
  <c r="AK303" i="49" s="1"/>
  <c r="AK19" i="49"/>
  <c r="AK220" i="49" s="1"/>
  <c r="AK27" i="49"/>
  <c r="AK228" i="49" s="1"/>
  <c r="AK35" i="49"/>
  <c r="AK43" i="49"/>
  <c r="AK244" i="49" s="1"/>
  <c r="AK51" i="49"/>
  <c r="AK252" i="49" s="1"/>
  <c r="AK59" i="49"/>
  <c r="AK260" i="49" s="1"/>
  <c r="AK67" i="49"/>
  <c r="AK268" i="49" s="1"/>
  <c r="AK14" i="49"/>
  <c r="AK215" i="49" s="1"/>
  <c r="AK38" i="49"/>
  <c r="AK239" i="49" s="1"/>
  <c r="AK58" i="49"/>
  <c r="AK259" i="49" s="1"/>
  <c r="AK71" i="49"/>
  <c r="AK272" i="49" s="1"/>
  <c r="AK73" i="49"/>
  <c r="AK274" i="49" s="1"/>
  <c r="AK75" i="49"/>
  <c r="AK276" i="49" s="1"/>
  <c r="AK77" i="49"/>
  <c r="AK278" i="49" s="1"/>
  <c r="AK79" i="49"/>
  <c r="AK280" i="49" s="1"/>
  <c r="AK81" i="49"/>
  <c r="AK282" i="49" s="1"/>
  <c r="AK83" i="49"/>
  <c r="AK284" i="49" s="1"/>
  <c r="AK85" i="49"/>
  <c r="AK286" i="49" s="1"/>
  <c r="AK87" i="49"/>
  <c r="AK89" i="49"/>
  <c r="AK91" i="49"/>
  <c r="AK292" i="49" s="1"/>
  <c r="AK93" i="49"/>
  <c r="AK294" i="49" s="1"/>
  <c r="AK95" i="49"/>
  <c r="AK296" i="49" s="1"/>
  <c r="AK97" i="49"/>
  <c r="AK298" i="49" s="1"/>
  <c r="AK99" i="49"/>
  <c r="AK300" i="49" s="1"/>
  <c r="AK101" i="49"/>
  <c r="AK302" i="49" s="1"/>
  <c r="AK22" i="49"/>
  <c r="AK223" i="49" s="1"/>
  <c r="AK54" i="49"/>
  <c r="AK255" i="49" s="1"/>
  <c r="AK70" i="49"/>
  <c r="AK271" i="49" s="1"/>
  <c r="AG21" i="49"/>
  <c r="AG222" i="49" s="1"/>
  <c r="AG101" i="49"/>
  <c r="AG97" i="49"/>
  <c r="AG93" i="49"/>
  <c r="AG89" i="49"/>
  <c r="AG290" i="49" s="1"/>
  <c r="AG85" i="49"/>
  <c r="AG286" i="49" s="1"/>
  <c r="AG81" i="49"/>
  <c r="AG77" i="49"/>
  <c r="AG73" i="49"/>
  <c r="AG274" i="49" s="1"/>
  <c r="AG66" i="49"/>
  <c r="AG267" i="49" s="1"/>
  <c r="AG50" i="49"/>
  <c r="AG34" i="49"/>
  <c r="AG18" i="49"/>
  <c r="AG219" i="49" s="1"/>
  <c r="AG61" i="49"/>
  <c r="AG262" i="49" s="1"/>
  <c r="AG67" i="49"/>
  <c r="AG51" i="49"/>
  <c r="AG252" i="49" s="1"/>
  <c r="AG35" i="49"/>
  <c r="AG236" i="49" s="1"/>
  <c r="AG19" i="49"/>
  <c r="AG220" i="49" s="1"/>
  <c r="AG57" i="49"/>
  <c r="AG41" i="49"/>
  <c r="AG56" i="49"/>
  <c r="AG40" i="49"/>
  <c r="AG24" i="49"/>
  <c r="AG225" i="49" s="1"/>
  <c r="AG8" i="49"/>
  <c r="AG209" i="49" s="1"/>
  <c r="FA194" i="49"/>
  <c r="AG295" i="49"/>
  <c r="FA199" i="49"/>
  <c r="AG300" i="49"/>
  <c r="AG265" i="49"/>
  <c r="FA164" i="49"/>
  <c r="FA172" i="49"/>
  <c r="AG293" i="49"/>
  <c r="FA192" i="49"/>
  <c r="AG208" i="49"/>
  <c r="FA107" i="49"/>
  <c r="AG203" i="49"/>
  <c r="FA177" i="49"/>
  <c r="FA161" i="49"/>
  <c r="FA186" i="49"/>
  <c r="AG287" i="49"/>
  <c r="AG271" i="49"/>
  <c r="AG238" i="49"/>
  <c r="FA137" i="49"/>
  <c r="FB137" i="49" s="1"/>
  <c r="AG276" i="49"/>
  <c r="AG260" i="49"/>
  <c r="FA134" i="49"/>
  <c r="FA135" i="49"/>
  <c r="FA152" i="49"/>
  <c r="FA136" i="49"/>
  <c r="FA124" i="49"/>
  <c r="FB124" i="49" s="1"/>
  <c r="AG221" i="49"/>
  <c r="FA120" i="49"/>
  <c r="AG217" i="49"/>
  <c r="FA116" i="49"/>
  <c r="AG213" i="49"/>
  <c r="FA112" i="49"/>
  <c r="FA108" i="49"/>
  <c r="EP254" i="49"/>
  <c r="CN216" i="49"/>
  <c r="EI227" i="49"/>
  <c r="EQ229" i="49"/>
  <c r="EY231" i="49"/>
  <c r="AM234" i="49"/>
  <c r="BC237" i="49"/>
  <c r="AM238" i="49"/>
  <c r="EA240" i="49"/>
  <c r="EI242" i="49"/>
  <c r="CU243" i="49"/>
  <c r="BK244" i="49"/>
  <c r="EE244" i="49"/>
  <c r="BW245" i="49"/>
  <c r="EI245" i="49"/>
  <c r="CA246" i="49"/>
  <c r="EQ247" i="49"/>
  <c r="EU248" i="49"/>
  <c r="CQ250" i="49"/>
  <c r="AI251" i="49"/>
  <c r="CU251" i="49"/>
  <c r="AM252" i="49"/>
  <c r="AQ253" i="49"/>
  <c r="DC253" i="49"/>
  <c r="DG254" i="49"/>
  <c r="DK255" i="49"/>
  <c r="BC256" i="49"/>
  <c r="DO256" i="49"/>
  <c r="BK258" i="49"/>
  <c r="DW258" i="49"/>
  <c r="BL212" i="49"/>
  <c r="BT214" i="49"/>
  <c r="CJ218" i="49"/>
  <c r="CR220" i="49"/>
  <c r="DX226" i="49"/>
  <c r="BT228" i="49"/>
  <c r="EF228" i="49"/>
  <c r="EJ229" i="49"/>
  <c r="EN230" i="49"/>
  <c r="CF231" i="49"/>
  <c r="CJ232" i="49"/>
  <c r="EV232" i="49"/>
  <c r="CN233" i="49"/>
  <c r="CR234" i="49"/>
  <c r="CV235" i="49"/>
  <c r="AN236" i="49"/>
  <c r="CZ236" i="49"/>
  <c r="AV238" i="49"/>
  <c r="AZ239" i="49"/>
  <c r="DL239" i="49"/>
  <c r="BH241" i="49"/>
  <c r="BL242" i="49"/>
  <c r="DX203" i="49"/>
  <c r="BP203" i="49"/>
  <c r="BX245" i="49"/>
  <c r="EN246" i="49"/>
  <c r="CF247" i="49"/>
  <c r="CN249" i="49"/>
  <c r="CR250" i="49"/>
  <c r="FA150" i="49"/>
  <c r="AN252" i="49"/>
  <c r="CZ252" i="49"/>
  <c r="AV254" i="49"/>
  <c r="AZ255" i="49"/>
  <c r="DL255" i="49"/>
  <c r="DE228" i="49"/>
  <c r="EC230" i="49"/>
  <c r="EK232" i="49"/>
  <c r="AO235" i="49"/>
  <c r="DA243" i="49"/>
  <c r="DY245" i="49"/>
  <c r="EG247" i="49"/>
  <c r="AS252" i="49"/>
  <c r="BY256" i="49"/>
  <c r="BI259" i="49"/>
  <c r="DV259" i="49"/>
  <c r="BR261" i="49"/>
  <c r="ED261" i="49"/>
  <c r="EL263" i="49"/>
  <c r="CD264" i="49"/>
  <c r="EP264" i="49"/>
  <c r="CH265" i="49"/>
  <c r="ET265" i="49"/>
  <c r="CL266" i="49"/>
  <c r="CX269" i="49"/>
  <c r="AP270" i="49"/>
  <c r="DB270" i="49"/>
  <c r="AT271" i="49"/>
  <c r="DF271" i="49"/>
  <c r="AX272" i="49"/>
  <c r="BB273" i="49"/>
  <c r="BF274" i="49"/>
  <c r="DR274" i="49"/>
  <c r="DV275" i="49"/>
  <c r="EX11" i="49"/>
  <c r="EX212" i="49" s="1"/>
  <c r="EX15" i="49"/>
  <c r="EX216" i="49" s="1"/>
  <c r="EX19" i="49"/>
  <c r="EX220" i="49" s="1"/>
  <c r="EX23" i="49"/>
  <c r="EX27" i="49"/>
  <c r="EX228" i="49" s="1"/>
  <c r="EX31" i="49"/>
  <c r="EX232" i="49" s="1"/>
  <c r="EX35" i="49"/>
  <c r="EX39" i="49"/>
  <c r="EX240" i="49" s="1"/>
  <c r="EX43" i="49"/>
  <c r="EX47" i="49"/>
  <c r="EX51" i="49"/>
  <c r="EX252" i="49" s="1"/>
  <c r="EX55" i="49"/>
  <c r="EX256" i="49" s="1"/>
  <c r="EX59" i="49"/>
  <c r="EX260" i="49" s="1"/>
  <c r="EX63" i="49"/>
  <c r="EX67" i="49"/>
  <c r="EX268" i="49" s="1"/>
  <c r="EX10" i="49"/>
  <c r="EX211" i="49" s="1"/>
  <c r="EX14" i="49"/>
  <c r="EX18" i="49"/>
  <c r="EX219" i="49" s="1"/>
  <c r="EX22" i="49"/>
  <c r="EX223" i="49" s="1"/>
  <c r="EX26" i="49"/>
  <c r="EX227" i="49" s="1"/>
  <c r="EX30" i="49"/>
  <c r="EX231" i="49" s="1"/>
  <c r="EX34" i="49"/>
  <c r="EX38" i="49"/>
  <c r="EX239" i="49" s="1"/>
  <c r="EX42" i="49"/>
  <c r="EX46" i="49"/>
  <c r="EX50" i="49"/>
  <c r="EX251" i="49" s="1"/>
  <c r="EX54" i="49"/>
  <c r="EX255" i="49" s="1"/>
  <c r="EX58" i="49"/>
  <c r="EX259" i="49" s="1"/>
  <c r="EX62" i="49"/>
  <c r="EX263" i="49" s="1"/>
  <c r="EX66" i="49"/>
  <c r="EX267" i="49" s="1"/>
  <c r="EX9" i="49"/>
  <c r="EX210" i="49" s="1"/>
  <c r="EX13" i="49"/>
  <c r="EX214" i="49" s="1"/>
  <c r="EX17" i="49"/>
  <c r="EX218" i="49" s="1"/>
  <c r="EX21" i="49"/>
  <c r="EX222" i="49" s="1"/>
  <c r="EX25" i="49"/>
  <c r="EX29" i="49"/>
  <c r="EX230" i="49" s="1"/>
  <c r="EX33" i="49"/>
  <c r="EX234" i="49" s="1"/>
  <c r="EX37" i="49"/>
  <c r="EX238" i="49" s="1"/>
  <c r="EX41" i="49"/>
  <c r="EX45" i="49"/>
  <c r="EX246" i="49" s="1"/>
  <c r="EX49" i="49"/>
  <c r="EX250" i="49" s="1"/>
  <c r="EX53" i="49"/>
  <c r="EX57" i="49"/>
  <c r="EX61" i="49"/>
  <c r="EX262" i="49" s="1"/>
  <c r="EX65" i="49"/>
  <c r="EX266" i="49" s="1"/>
  <c r="EX69" i="49"/>
  <c r="EX270" i="49" s="1"/>
  <c r="EX8" i="49"/>
  <c r="EX12" i="49"/>
  <c r="EX213" i="49" s="1"/>
  <c r="EX16" i="49"/>
  <c r="EX217" i="49" s="1"/>
  <c r="EX20" i="49"/>
  <c r="EX36" i="49"/>
  <c r="EX237" i="49" s="1"/>
  <c r="EX52" i="49"/>
  <c r="EX253" i="49" s="1"/>
  <c r="EX68" i="49"/>
  <c r="EX269" i="49" s="1"/>
  <c r="EX32" i="49"/>
  <c r="EX48" i="49"/>
  <c r="EX249" i="49" s="1"/>
  <c r="EX64" i="49"/>
  <c r="EX265" i="49" s="1"/>
  <c r="EX28" i="49"/>
  <c r="EX229" i="49" s="1"/>
  <c r="EX44" i="49"/>
  <c r="EX60" i="49"/>
  <c r="EX261" i="49" s="1"/>
  <c r="EX24" i="49"/>
  <c r="EX225" i="49" s="1"/>
  <c r="EX40" i="49"/>
  <c r="EX241" i="49" s="1"/>
  <c r="EX56" i="49"/>
  <c r="EX257" i="49" s="1"/>
  <c r="EX70" i="49"/>
  <c r="EX71" i="49"/>
  <c r="EX272" i="49" s="1"/>
  <c r="EX76" i="49"/>
  <c r="EX79" i="49"/>
  <c r="EX280" i="49" s="1"/>
  <c r="EX86" i="49"/>
  <c r="EX287" i="49" s="1"/>
  <c r="EX75" i="49"/>
  <c r="EX276" i="49" s="1"/>
  <c r="EX90" i="49"/>
  <c r="EX291" i="49" s="1"/>
  <c r="EX102" i="49"/>
  <c r="EX303" i="49" s="1"/>
  <c r="EX82" i="49"/>
  <c r="EX283" i="49" s="1"/>
  <c r="EX84" i="49"/>
  <c r="EX285" i="49" s="1"/>
  <c r="EX87" i="49"/>
  <c r="EX288" i="49" s="1"/>
  <c r="EX92" i="49"/>
  <c r="EX293" i="49" s="1"/>
  <c r="EX101" i="49"/>
  <c r="EX74" i="49"/>
  <c r="EX275" i="49" s="1"/>
  <c r="EX96" i="49"/>
  <c r="EX98" i="49"/>
  <c r="EX299" i="49" s="1"/>
  <c r="EX83" i="49"/>
  <c r="EX284" i="49" s="1"/>
  <c r="EX72" i="49"/>
  <c r="EX273" i="49" s="1"/>
  <c r="EX91" i="49"/>
  <c r="EX292" i="49" s="1"/>
  <c r="EX97" i="49"/>
  <c r="EX298" i="49" s="1"/>
  <c r="EX81" i="49"/>
  <c r="EX100" i="49"/>
  <c r="EX301" i="49" s="1"/>
  <c r="EX94" i="49"/>
  <c r="EX295" i="49" s="1"/>
  <c r="EX7" i="49"/>
  <c r="EX208" i="49" s="1"/>
  <c r="EX78" i="49"/>
  <c r="EX279" i="49" s="1"/>
  <c r="EX80" i="49"/>
  <c r="EX281" i="49" s="1"/>
  <c r="EX89" i="49"/>
  <c r="EX290" i="49" s="1"/>
  <c r="EX93" i="49"/>
  <c r="EX294" i="49" s="1"/>
  <c r="EX77" i="49"/>
  <c r="EX278" i="49" s="1"/>
  <c r="EX85" i="49"/>
  <c r="EX286" i="49" s="1"/>
  <c r="EX88" i="49"/>
  <c r="EX289" i="49" s="1"/>
  <c r="EX73" i="49"/>
  <c r="EX274" i="49" s="1"/>
  <c r="EX95" i="49"/>
  <c r="EX296" i="49" s="1"/>
  <c r="EX99" i="49"/>
  <c r="EX300" i="49" s="1"/>
  <c r="EO17" i="49"/>
  <c r="EO21" i="49"/>
  <c r="EO222" i="49" s="1"/>
  <c r="EO15" i="49"/>
  <c r="EO216" i="49" s="1"/>
  <c r="EO23" i="49"/>
  <c r="EO224" i="49" s="1"/>
  <c r="EO31" i="49"/>
  <c r="EO232" i="49" s="1"/>
  <c r="EO12" i="49"/>
  <c r="EO213" i="49" s="1"/>
  <c r="EO20" i="49"/>
  <c r="EO221" i="49" s="1"/>
  <c r="EO28" i="49"/>
  <c r="EO229" i="49" s="1"/>
  <c r="EO36" i="49"/>
  <c r="EO237" i="49" s="1"/>
  <c r="EO44" i="49"/>
  <c r="EO245" i="49" s="1"/>
  <c r="EO52" i="49"/>
  <c r="EO60" i="49"/>
  <c r="EO261" i="49" s="1"/>
  <c r="EO68" i="49"/>
  <c r="EO269" i="49" s="1"/>
  <c r="EO13" i="49"/>
  <c r="EO33" i="49"/>
  <c r="EO234" i="49" s="1"/>
  <c r="EO37" i="49"/>
  <c r="EO238" i="49" s="1"/>
  <c r="EO11" i="49"/>
  <c r="EO212" i="49" s="1"/>
  <c r="EO32" i="49"/>
  <c r="EO233" i="49" s="1"/>
  <c r="EO64" i="49"/>
  <c r="EO265" i="49" s="1"/>
  <c r="EO27" i="49"/>
  <c r="EO228" i="49" s="1"/>
  <c r="EO35" i="49"/>
  <c r="EO47" i="49"/>
  <c r="EO248" i="49" s="1"/>
  <c r="EO67" i="49"/>
  <c r="EO49" i="49"/>
  <c r="EO250" i="49" s="1"/>
  <c r="EO70" i="49"/>
  <c r="EO271" i="49" s="1"/>
  <c r="EO24" i="49"/>
  <c r="EO225" i="49" s="1"/>
  <c r="EO56" i="49"/>
  <c r="EO257" i="49" s="1"/>
  <c r="EO43" i="49"/>
  <c r="EO244" i="49" s="1"/>
  <c r="EO55" i="49"/>
  <c r="EO256" i="49" s="1"/>
  <c r="EO57" i="49"/>
  <c r="EO258" i="49" s="1"/>
  <c r="EO69" i="49"/>
  <c r="EO16" i="49"/>
  <c r="EO217" i="49" s="1"/>
  <c r="EO48" i="49"/>
  <c r="EO53" i="49"/>
  <c r="EO254" i="49" s="1"/>
  <c r="EO19" i="49"/>
  <c r="EO220" i="49" s="1"/>
  <c r="EO51" i="49"/>
  <c r="EO252" i="49" s="1"/>
  <c r="EO63" i="49"/>
  <c r="EO25" i="49"/>
  <c r="EO226" i="49" s="1"/>
  <c r="EO65" i="49"/>
  <c r="EO266" i="49" s="1"/>
  <c r="EO10" i="49"/>
  <c r="EO211" i="49" s="1"/>
  <c r="EO8" i="49"/>
  <c r="EO209" i="49" s="1"/>
  <c r="EO40" i="49"/>
  <c r="EO39" i="49"/>
  <c r="EO240" i="49" s="1"/>
  <c r="EO59" i="49"/>
  <c r="EO7" i="49"/>
  <c r="EO208" i="49" s="1"/>
  <c r="EO14" i="49"/>
  <c r="EO215" i="49" s="1"/>
  <c r="EO72" i="49"/>
  <c r="EO273" i="49" s="1"/>
  <c r="EO74" i="49"/>
  <c r="EO275" i="49" s="1"/>
  <c r="EO76" i="49"/>
  <c r="EO277" i="49" s="1"/>
  <c r="EO78" i="49"/>
  <c r="EO279" i="49" s="1"/>
  <c r="EO80" i="49"/>
  <c r="EO281" i="49" s="1"/>
  <c r="EO82" i="49"/>
  <c r="EO283" i="49" s="1"/>
  <c r="EO84" i="49"/>
  <c r="EO285" i="49" s="1"/>
  <c r="EO86" i="49"/>
  <c r="EO287" i="49" s="1"/>
  <c r="EO88" i="49"/>
  <c r="EO289" i="49" s="1"/>
  <c r="EO90" i="49"/>
  <c r="EO291" i="49" s="1"/>
  <c r="EO92" i="49"/>
  <c r="EO293" i="49" s="1"/>
  <c r="EO94" i="49"/>
  <c r="EO295" i="49" s="1"/>
  <c r="EO96" i="49"/>
  <c r="EO98" i="49"/>
  <c r="EO299" i="49" s="1"/>
  <c r="EO100" i="49"/>
  <c r="EO301" i="49" s="1"/>
  <c r="EO102" i="49"/>
  <c r="EO18" i="49"/>
  <c r="EO219" i="49" s="1"/>
  <c r="EO26" i="49"/>
  <c r="EO227" i="49" s="1"/>
  <c r="EO34" i="49"/>
  <c r="EO235" i="49" s="1"/>
  <c r="EO42" i="49"/>
  <c r="EO50" i="49"/>
  <c r="EO58" i="49"/>
  <c r="EO259" i="49" s="1"/>
  <c r="EO66" i="49"/>
  <c r="EO267" i="49" s="1"/>
  <c r="EO29" i="49"/>
  <c r="EO230" i="49" s="1"/>
  <c r="EO61" i="49"/>
  <c r="EO262" i="49" s="1"/>
  <c r="EO71" i="49"/>
  <c r="EO272" i="49" s="1"/>
  <c r="EO73" i="49"/>
  <c r="EO274" i="49" s="1"/>
  <c r="EO75" i="49"/>
  <c r="EO276" i="49" s="1"/>
  <c r="EO77" i="49"/>
  <c r="EO278" i="49" s="1"/>
  <c r="EO79" i="49"/>
  <c r="EO81" i="49"/>
  <c r="EO282" i="49" s="1"/>
  <c r="EO83" i="49"/>
  <c r="EO284" i="49" s="1"/>
  <c r="EO85" i="49"/>
  <c r="EO286" i="49" s="1"/>
  <c r="EO87" i="49"/>
  <c r="EO288" i="49" s="1"/>
  <c r="EO89" i="49"/>
  <c r="EO290" i="49" s="1"/>
  <c r="EO91" i="49"/>
  <c r="EO93" i="49"/>
  <c r="EO294" i="49" s="1"/>
  <c r="EO95" i="49"/>
  <c r="EO296" i="49" s="1"/>
  <c r="EO97" i="49"/>
  <c r="EO298" i="49" s="1"/>
  <c r="EO99" i="49"/>
  <c r="EO101" i="49"/>
  <c r="EO22" i="49"/>
  <c r="EO223" i="49" s="1"/>
  <c r="EO30" i="49"/>
  <c r="EO231" i="49" s="1"/>
  <c r="EO38" i="49"/>
  <c r="EO239" i="49" s="1"/>
  <c r="EO46" i="49"/>
  <c r="EO247" i="49" s="1"/>
  <c r="EO54" i="49"/>
  <c r="EO255" i="49" s="1"/>
  <c r="EO62" i="49"/>
  <c r="EO263" i="49" s="1"/>
  <c r="EO9" i="49"/>
  <c r="EO210" i="49" s="1"/>
  <c r="EO41" i="49"/>
  <c r="EO242" i="49" s="1"/>
  <c r="EO45" i="49"/>
  <c r="CY9" i="49"/>
  <c r="CY210" i="49" s="1"/>
  <c r="CY13" i="49"/>
  <c r="CY214" i="49" s="1"/>
  <c r="CY17" i="49"/>
  <c r="CY218" i="49" s="1"/>
  <c r="CY21" i="49"/>
  <c r="CY222" i="49" s="1"/>
  <c r="CY25" i="49"/>
  <c r="CY226" i="49" s="1"/>
  <c r="CY29" i="49"/>
  <c r="CY230" i="49" s="1"/>
  <c r="CY33" i="49"/>
  <c r="CY234" i="49" s="1"/>
  <c r="CY37" i="49"/>
  <c r="CY238" i="49" s="1"/>
  <c r="CY8" i="49"/>
  <c r="CY209" i="49" s="1"/>
  <c r="CY12" i="49"/>
  <c r="CY16" i="49"/>
  <c r="CY217" i="49" s="1"/>
  <c r="CY20" i="49"/>
  <c r="CY24" i="49"/>
  <c r="CY225" i="49" s="1"/>
  <c r="CY28" i="49"/>
  <c r="CY32" i="49"/>
  <c r="CY233" i="49" s="1"/>
  <c r="CY36" i="49"/>
  <c r="CY237" i="49" s="1"/>
  <c r="CY40" i="49"/>
  <c r="CY241" i="49" s="1"/>
  <c r="CY11" i="49"/>
  <c r="CY15" i="49"/>
  <c r="CY216" i="49" s="1"/>
  <c r="CY19" i="49"/>
  <c r="CY220" i="49" s="1"/>
  <c r="CY23" i="49"/>
  <c r="CY224" i="49" s="1"/>
  <c r="CY22" i="49"/>
  <c r="CY223" i="49" s="1"/>
  <c r="CY31" i="49"/>
  <c r="CY232" i="49" s="1"/>
  <c r="CY39" i="49"/>
  <c r="CY240" i="49" s="1"/>
  <c r="CY18" i="49"/>
  <c r="CY219" i="49" s="1"/>
  <c r="CY30" i="49"/>
  <c r="CY231" i="49" s="1"/>
  <c r="CY38" i="49"/>
  <c r="CY239" i="49" s="1"/>
  <c r="CY10" i="49"/>
  <c r="CY211" i="49" s="1"/>
  <c r="CY26" i="49"/>
  <c r="CY34" i="49"/>
  <c r="CY235" i="49" s="1"/>
  <c r="CY43" i="49"/>
  <c r="CY244" i="49" s="1"/>
  <c r="CY47" i="49"/>
  <c r="CY248" i="49" s="1"/>
  <c r="CY51" i="49"/>
  <c r="CY252" i="49" s="1"/>
  <c r="CY55" i="49"/>
  <c r="CY256" i="49" s="1"/>
  <c r="CY59" i="49"/>
  <c r="CY260" i="49" s="1"/>
  <c r="CY63" i="49"/>
  <c r="CY264" i="49" s="1"/>
  <c r="CY67" i="49"/>
  <c r="CY268" i="49" s="1"/>
  <c r="CY73" i="49"/>
  <c r="CY274" i="49" s="1"/>
  <c r="CY77" i="49"/>
  <c r="CY278" i="49" s="1"/>
  <c r="CY81" i="49"/>
  <c r="CY282" i="49" s="1"/>
  <c r="CY85" i="49"/>
  <c r="CY286" i="49" s="1"/>
  <c r="CY89" i="49"/>
  <c r="CY290" i="49" s="1"/>
  <c r="CY93" i="49"/>
  <c r="CY294" i="49" s="1"/>
  <c r="CY97" i="49"/>
  <c r="CY298" i="49" s="1"/>
  <c r="CY101" i="49"/>
  <c r="CY302" i="49" s="1"/>
  <c r="CY42" i="49"/>
  <c r="CY46" i="49"/>
  <c r="CY50" i="49"/>
  <c r="CY251" i="49" s="1"/>
  <c r="CY54" i="49"/>
  <c r="CY58" i="49"/>
  <c r="CY62" i="49"/>
  <c r="CY66" i="49"/>
  <c r="CY267" i="49" s="1"/>
  <c r="CY72" i="49"/>
  <c r="CY273" i="49" s="1"/>
  <c r="CY76" i="49"/>
  <c r="CY277" i="49" s="1"/>
  <c r="CY80" i="49"/>
  <c r="CY281" i="49" s="1"/>
  <c r="CY84" i="49"/>
  <c r="CY285" i="49" s="1"/>
  <c r="CY88" i="49"/>
  <c r="CY289" i="49" s="1"/>
  <c r="CY92" i="49"/>
  <c r="CY293" i="49" s="1"/>
  <c r="CY96" i="49"/>
  <c r="CY297" i="49" s="1"/>
  <c r="CY100" i="49"/>
  <c r="CY301" i="49" s="1"/>
  <c r="CY14" i="49"/>
  <c r="CY215" i="49" s="1"/>
  <c r="CY27" i="49"/>
  <c r="CY228" i="49" s="1"/>
  <c r="CY41" i="49"/>
  <c r="CY242" i="49" s="1"/>
  <c r="CY45" i="49"/>
  <c r="CY246" i="49" s="1"/>
  <c r="CY49" i="49"/>
  <c r="CY250" i="49" s="1"/>
  <c r="CY53" i="49"/>
  <c r="CY254" i="49" s="1"/>
  <c r="CY57" i="49"/>
  <c r="CY258" i="49" s="1"/>
  <c r="CY61" i="49"/>
  <c r="CY65" i="49"/>
  <c r="CY266" i="49" s="1"/>
  <c r="CY69" i="49"/>
  <c r="CY270" i="49" s="1"/>
  <c r="CY71" i="49"/>
  <c r="CY75" i="49"/>
  <c r="CY276" i="49" s="1"/>
  <c r="CY79" i="49"/>
  <c r="CY280" i="49" s="1"/>
  <c r="CY83" i="49"/>
  <c r="CY284" i="49" s="1"/>
  <c r="CY87" i="49"/>
  <c r="CY288" i="49" s="1"/>
  <c r="CY91" i="49"/>
  <c r="CY292" i="49" s="1"/>
  <c r="CY95" i="49"/>
  <c r="CY296" i="49" s="1"/>
  <c r="CY99" i="49"/>
  <c r="CY300" i="49" s="1"/>
  <c r="CY35" i="49"/>
  <c r="CY236" i="49" s="1"/>
  <c r="CY44" i="49"/>
  <c r="CY245" i="49" s="1"/>
  <c r="CY48" i="49"/>
  <c r="CY249" i="49" s="1"/>
  <c r="CY52" i="49"/>
  <c r="CY253" i="49" s="1"/>
  <c r="CY56" i="49"/>
  <c r="CY257" i="49" s="1"/>
  <c r="CY60" i="49"/>
  <c r="CY261" i="49" s="1"/>
  <c r="CY64" i="49"/>
  <c r="CY265" i="49" s="1"/>
  <c r="CY68" i="49"/>
  <c r="CY269" i="49" s="1"/>
  <c r="CY78" i="49"/>
  <c r="CY279" i="49" s="1"/>
  <c r="CY94" i="49"/>
  <c r="CY295" i="49" s="1"/>
  <c r="CY74" i="49"/>
  <c r="CY275" i="49" s="1"/>
  <c r="CY90" i="49"/>
  <c r="CY86" i="49"/>
  <c r="CY287" i="49" s="1"/>
  <c r="CY102" i="49"/>
  <c r="CY303" i="49" s="1"/>
  <c r="CY82" i="49"/>
  <c r="CY283" i="49" s="1"/>
  <c r="CY98" i="49"/>
  <c r="CY299" i="49" s="1"/>
  <c r="CY70" i="49"/>
  <c r="CY271" i="49" s="1"/>
  <c r="CY7" i="49"/>
  <c r="CY208" i="49" s="1"/>
  <c r="CM10" i="49"/>
  <c r="CM211" i="49" s="1"/>
  <c r="CM14" i="49"/>
  <c r="CM215" i="49" s="1"/>
  <c r="CM18" i="49"/>
  <c r="CM219" i="49" s="1"/>
  <c r="CM22" i="49"/>
  <c r="CM223" i="49" s="1"/>
  <c r="CM26" i="49"/>
  <c r="CM227" i="49" s="1"/>
  <c r="CM30" i="49"/>
  <c r="CM231" i="49" s="1"/>
  <c r="CM34" i="49"/>
  <c r="CM235" i="49" s="1"/>
  <c r="CM38" i="49"/>
  <c r="CM239" i="49" s="1"/>
  <c r="CM9" i="49"/>
  <c r="CM210" i="49" s="1"/>
  <c r="CM13" i="49"/>
  <c r="CM214" i="49" s="1"/>
  <c r="CM17" i="49"/>
  <c r="CM218" i="49" s="1"/>
  <c r="CM21" i="49"/>
  <c r="CM222" i="49" s="1"/>
  <c r="CM25" i="49"/>
  <c r="CM226" i="49" s="1"/>
  <c r="CM29" i="49"/>
  <c r="CM33" i="49"/>
  <c r="CM234" i="49" s="1"/>
  <c r="CM37" i="49"/>
  <c r="CM238" i="49" s="1"/>
  <c r="CM8" i="49"/>
  <c r="CM209" i="49" s="1"/>
  <c r="CM12" i="49"/>
  <c r="CM213" i="49" s="1"/>
  <c r="CM16" i="49"/>
  <c r="CM217" i="49" s="1"/>
  <c r="CM20" i="49"/>
  <c r="CM221" i="49" s="1"/>
  <c r="CM19" i="49"/>
  <c r="CM220" i="49" s="1"/>
  <c r="CM28" i="49"/>
  <c r="CM229" i="49" s="1"/>
  <c r="CM36" i="49"/>
  <c r="CM237" i="49" s="1"/>
  <c r="CM15" i="49"/>
  <c r="CM216" i="49" s="1"/>
  <c r="CM27" i="49"/>
  <c r="CM228" i="49" s="1"/>
  <c r="CM35" i="49"/>
  <c r="CM236" i="49" s="1"/>
  <c r="CM11" i="49"/>
  <c r="CM212" i="49" s="1"/>
  <c r="CM23" i="49"/>
  <c r="CM224" i="49" s="1"/>
  <c r="CM31" i="49"/>
  <c r="CM232" i="49" s="1"/>
  <c r="CM44" i="49"/>
  <c r="CM245" i="49" s="1"/>
  <c r="CM48" i="49"/>
  <c r="CM249" i="49" s="1"/>
  <c r="CM52" i="49"/>
  <c r="CM253" i="49" s="1"/>
  <c r="CM56" i="49"/>
  <c r="CM257" i="49" s="1"/>
  <c r="CM60" i="49"/>
  <c r="CM261" i="49" s="1"/>
  <c r="CM64" i="49"/>
  <c r="CM265" i="49" s="1"/>
  <c r="CM68" i="49"/>
  <c r="CM269" i="49" s="1"/>
  <c r="CM74" i="49"/>
  <c r="CM275" i="49" s="1"/>
  <c r="CM78" i="49"/>
  <c r="CM279" i="49" s="1"/>
  <c r="CM82" i="49"/>
  <c r="CM283" i="49" s="1"/>
  <c r="CM86" i="49"/>
  <c r="CM287" i="49" s="1"/>
  <c r="CM90" i="49"/>
  <c r="CM291" i="49" s="1"/>
  <c r="CM94" i="49"/>
  <c r="CM295" i="49" s="1"/>
  <c r="CM98" i="49"/>
  <c r="CM299" i="49" s="1"/>
  <c r="CM102" i="49"/>
  <c r="CM303" i="49" s="1"/>
  <c r="CM32" i="49"/>
  <c r="CM233" i="49" s="1"/>
  <c r="CM43" i="49"/>
  <c r="CM244" i="49" s="1"/>
  <c r="CM47" i="49"/>
  <c r="CM248" i="49" s="1"/>
  <c r="CM51" i="49"/>
  <c r="CM252" i="49" s="1"/>
  <c r="CM55" i="49"/>
  <c r="CM256" i="49" s="1"/>
  <c r="CM59" i="49"/>
  <c r="CM260" i="49" s="1"/>
  <c r="CM63" i="49"/>
  <c r="CM264" i="49" s="1"/>
  <c r="CM67" i="49"/>
  <c r="CM268" i="49" s="1"/>
  <c r="CM73" i="49"/>
  <c r="CM274" i="49" s="1"/>
  <c r="CM77" i="49"/>
  <c r="CM278" i="49" s="1"/>
  <c r="CM81" i="49"/>
  <c r="CM282" i="49" s="1"/>
  <c r="CM85" i="49"/>
  <c r="CM286" i="49" s="1"/>
  <c r="CM89" i="49"/>
  <c r="CM290" i="49" s="1"/>
  <c r="CM93" i="49"/>
  <c r="CM294" i="49" s="1"/>
  <c r="CM97" i="49"/>
  <c r="CM101" i="49"/>
  <c r="CM302" i="49" s="1"/>
  <c r="CM24" i="49"/>
  <c r="CM225" i="49" s="1"/>
  <c r="CM39" i="49"/>
  <c r="CM240" i="49" s="1"/>
  <c r="CM42" i="49"/>
  <c r="CM243" i="49" s="1"/>
  <c r="CM46" i="49"/>
  <c r="CM247" i="49" s="1"/>
  <c r="CM50" i="49"/>
  <c r="CM251" i="49" s="1"/>
  <c r="CM54" i="49"/>
  <c r="CM255" i="49" s="1"/>
  <c r="CM58" i="49"/>
  <c r="CM259" i="49" s="1"/>
  <c r="CM62" i="49"/>
  <c r="CM263" i="49" s="1"/>
  <c r="CM66" i="49"/>
  <c r="CM267" i="49" s="1"/>
  <c r="CM72" i="49"/>
  <c r="CM273" i="49" s="1"/>
  <c r="CM76" i="49"/>
  <c r="CM80" i="49"/>
  <c r="CM281" i="49" s="1"/>
  <c r="CM84" i="49"/>
  <c r="CM88" i="49"/>
  <c r="CM289" i="49" s="1"/>
  <c r="CM92" i="49"/>
  <c r="CM293" i="49" s="1"/>
  <c r="CM96" i="49"/>
  <c r="CM297" i="49" s="1"/>
  <c r="CM100" i="49"/>
  <c r="CM301" i="49" s="1"/>
  <c r="CM40" i="49"/>
  <c r="CM241" i="49" s="1"/>
  <c r="CM41" i="49"/>
  <c r="CM242" i="49" s="1"/>
  <c r="CM45" i="49"/>
  <c r="CM246" i="49" s="1"/>
  <c r="CM49" i="49"/>
  <c r="CM250" i="49" s="1"/>
  <c r="CM53" i="49"/>
  <c r="CM254" i="49" s="1"/>
  <c r="CM57" i="49"/>
  <c r="CM258" i="49" s="1"/>
  <c r="CM61" i="49"/>
  <c r="CM262" i="49" s="1"/>
  <c r="CM65" i="49"/>
  <c r="CM266" i="49" s="1"/>
  <c r="CM69" i="49"/>
  <c r="CM270" i="49" s="1"/>
  <c r="CM75" i="49"/>
  <c r="CM276" i="49" s="1"/>
  <c r="CM91" i="49"/>
  <c r="CM292" i="49" s="1"/>
  <c r="CM71" i="49"/>
  <c r="CM272" i="49" s="1"/>
  <c r="CM87" i="49"/>
  <c r="CM288" i="49" s="1"/>
  <c r="CM83" i="49"/>
  <c r="CM284" i="49" s="1"/>
  <c r="CM99" i="49"/>
  <c r="CM300" i="49" s="1"/>
  <c r="CM70" i="49"/>
  <c r="CM271" i="49" s="1"/>
  <c r="CM79" i="49"/>
  <c r="CM280" i="49" s="1"/>
  <c r="CM95" i="49"/>
  <c r="CM296" i="49" s="1"/>
  <c r="CM7" i="49"/>
  <c r="CM208" i="49" s="1"/>
  <c r="BZ8" i="49"/>
  <c r="BZ209" i="49" s="1"/>
  <c r="BZ12" i="49"/>
  <c r="BZ213" i="49" s="1"/>
  <c r="BZ16" i="49"/>
  <c r="BZ217" i="49" s="1"/>
  <c r="BZ20" i="49"/>
  <c r="BZ221" i="49" s="1"/>
  <c r="BZ24" i="49"/>
  <c r="BZ225" i="49" s="1"/>
  <c r="BZ28" i="49"/>
  <c r="BZ229" i="49" s="1"/>
  <c r="BZ32" i="49"/>
  <c r="BZ233" i="49" s="1"/>
  <c r="BZ36" i="49"/>
  <c r="BZ237" i="49" s="1"/>
  <c r="BZ40" i="49"/>
  <c r="BZ241" i="49" s="1"/>
  <c r="BZ44" i="49"/>
  <c r="BZ245" i="49" s="1"/>
  <c r="BZ48" i="49"/>
  <c r="BZ249" i="49" s="1"/>
  <c r="BZ52" i="49"/>
  <c r="BZ253" i="49" s="1"/>
  <c r="BZ56" i="49"/>
  <c r="BZ257" i="49" s="1"/>
  <c r="BZ60" i="49"/>
  <c r="BZ64" i="49"/>
  <c r="BZ265" i="49" s="1"/>
  <c r="BZ68" i="49"/>
  <c r="BZ269" i="49" s="1"/>
  <c r="BZ11" i="49"/>
  <c r="BZ212" i="49" s="1"/>
  <c r="BZ15" i="49"/>
  <c r="BZ216" i="49" s="1"/>
  <c r="BZ19" i="49"/>
  <c r="BZ220" i="49" s="1"/>
  <c r="BZ23" i="49"/>
  <c r="BZ224" i="49" s="1"/>
  <c r="BZ27" i="49"/>
  <c r="BZ228" i="49" s="1"/>
  <c r="BZ31" i="49"/>
  <c r="BZ232" i="49" s="1"/>
  <c r="BZ35" i="49"/>
  <c r="BZ236" i="49" s="1"/>
  <c r="BZ39" i="49"/>
  <c r="BZ240" i="49" s="1"/>
  <c r="BZ43" i="49"/>
  <c r="BZ244" i="49" s="1"/>
  <c r="BZ47" i="49"/>
  <c r="BZ248" i="49" s="1"/>
  <c r="BZ51" i="49"/>
  <c r="BZ252" i="49" s="1"/>
  <c r="BZ55" i="49"/>
  <c r="BZ256" i="49" s="1"/>
  <c r="BZ59" i="49"/>
  <c r="BZ260" i="49" s="1"/>
  <c r="BZ63" i="49"/>
  <c r="BZ264" i="49" s="1"/>
  <c r="BZ67" i="49"/>
  <c r="BZ268" i="49" s="1"/>
  <c r="BZ10" i="49"/>
  <c r="BZ211" i="49" s="1"/>
  <c r="BZ14" i="49"/>
  <c r="BZ215" i="49" s="1"/>
  <c r="BZ18" i="49"/>
  <c r="BZ219" i="49" s="1"/>
  <c r="BZ22" i="49"/>
  <c r="BZ223" i="49" s="1"/>
  <c r="BZ26" i="49"/>
  <c r="BZ227" i="49" s="1"/>
  <c r="BZ30" i="49"/>
  <c r="BZ231" i="49" s="1"/>
  <c r="BZ34" i="49"/>
  <c r="BZ235" i="49" s="1"/>
  <c r="BZ38" i="49"/>
  <c r="BZ239" i="49" s="1"/>
  <c r="BZ42" i="49"/>
  <c r="BZ46" i="49"/>
  <c r="BZ247" i="49" s="1"/>
  <c r="BZ50" i="49"/>
  <c r="BZ251" i="49" s="1"/>
  <c r="BZ54" i="49"/>
  <c r="BZ255" i="49" s="1"/>
  <c r="BZ58" i="49"/>
  <c r="BZ259" i="49" s="1"/>
  <c r="BZ62" i="49"/>
  <c r="BZ263" i="49" s="1"/>
  <c r="BZ66" i="49"/>
  <c r="BZ267" i="49" s="1"/>
  <c r="BZ70" i="49"/>
  <c r="BZ271" i="49" s="1"/>
  <c r="BZ9" i="49"/>
  <c r="BZ210" i="49" s="1"/>
  <c r="BZ13" i="49"/>
  <c r="BZ214" i="49" s="1"/>
  <c r="BZ17" i="49"/>
  <c r="BZ218" i="49" s="1"/>
  <c r="BZ33" i="49"/>
  <c r="BZ234" i="49" s="1"/>
  <c r="BZ49" i="49"/>
  <c r="BZ250" i="49" s="1"/>
  <c r="BZ65" i="49"/>
  <c r="BZ266" i="49" s="1"/>
  <c r="BZ29" i="49"/>
  <c r="BZ230" i="49" s="1"/>
  <c r="BZ45" i="49"/>
  <c r="BZ61" i="49"/>
  <c r="BZ262" i="49" s="1"/>
  <c r="BZ25" i="49"/>
  <c r="BZ226" i="49" s="1"/>
  <c r="BZ41" i="49"/>
  <c r="BZ242" i="49" s="1"/>
  <c r="BZ57" i="49"/>
  <c r="BZ21" i="49"/>
  <c r="BZ37" i="49"/>
  <c r="BZ238" i="49" s="1"/>
  <c r="BZ53" i="49"/>
  <c r="BZ69" i="49"/>
  <c r="BZ270" i="49" s="1"/>
  <c r="BZ76" i="49"/>
  <c r="BZ277" i="49" s="1"/>
  <c r="BZ97" i="49"/>
  <c r="BZ298" i="49" s="1"/>
  <c r="BZ100" i="49"/>
  <c r="BZ301" i="49" s="1"/>
  <c r="BZ75" i="49"/>
  <c r="BZ276" i="49" s="1"/>
  <c r="BZ88" i="49"/>
  <c r="BZ289" i="49" s="1"/>
  <c r="BZ102" i="49"/>
  <c r="BZ303" i="49" s="1"/>
  <c r="BZ95" i="49"/>
  <c r="BZ296" i="49" s="1"/>
  <c r="BZ71" i="49"/>
  <c r="BZ272" i="49" s="1"/>
  <c r="BZ82" i="49"/>
  <c r="BZ283" i="49" s="1"/>
  <c r="BZ85" i="49"/>
  <c r="BZ286" i="49" s="1"/>
  <c r="BZ90" i="49"/>
  <c r="BZ291" i="49" s="1"/>
  <c r="BZ92" i="49"/>
  <c r="BZ293" i="49" s="1"/>
  <c r="BZ78" i="49"/>
  <c r="BZ279" i="49" s="1"/>
  <c r="BZ77" i="49"/>
  <c r="BZ278" i="49" s="1"/>
  <c r="BZ81" i="49"/>
  <c r="BZ282" i="49" s="1"/>
  <c r="BZ84" i="49"/>
  <c r="BZ285" i="49" s="1"/>
  <c r="BZ98" i="49"/>
  <c r="BZ299" i="49" s="1"/>
  <c r="BZ101" i="49"/>
  <c r="BZ302" i="49" s="1"/>
  <c r="BZ72" i="49"/>
  <c r="BZ273" i="49" s="1"/>
  <c r="BZ73" i="49"/>
  <c r="BZ274" i="49" s="1"/>
  <c r="BZ99" i="49"/>
  <c r="BZ300" i="49" s="1"/>
  <c r="BZ89" i="49"/>
  <c r="BZ290" i="49" s="1"/>
  <c r="BZ94" i="49"/>
  <c r="BZ295" i="49" s="1"/>
  <c r="BZ87" i="49"/>
  <c r="BZ288" i="49" s="1"/>
  <c r="BZ91" i="49"/>
  <c r="BZ292" i="49" s="1"/>
  <c r="BZ7" i="49"/>
  <c r="BZ208" i="49" s="1"/>
  <c r="BZ79" i="49"/>
  <c r="BZ280" i="49" s="1"/>
  <c r="BZ80" i="49"/>
  <c r="BZ281" i="49" s="1"/>
  <c r="BZ86" i="49"/>
  <c r="BZ287" i="49" s="1"/>
  <c r="BZ93" i="49"/>
  <c r="BZ294" i="49" s="1"/>
  <c r="BZ74" i="49"/>
  <c r="BZ83" i="49"/>
  <c r="BZ284" i="49" s="1"/>
  <c r="BZ96" i="49"/>
  <c r="BZ297" i="49" s="1"/>
  <c r="BV11" i="49"/>
  <c r="BV212" i="49" s="1"/>
  <c r="BV15" i="49"/>
  <c r="BV216" i="49" s="1"/>
  <c r="BV19" i="49"/>
  <c r="BV23" i="49"/>
  <c r="BV224" i="49" s="1"/>
  <c r="BV27" i="49"/>
  <c r="BV228" i="49" s="1"/>
  <c r="BV31" i="49"/>
  <c r="BV232" i="49" s="1"/>
  <c r="BV35" i="49"/>
  <c r="BV39" i="49"/>
  <c r="BV240" i="49" s="1"/>
  <c r="BV43" i="49"/>
  <c r="BV244" i="49" s="1"/>
  <c r="BV47" i="49"/>
  <c r="BV248" i="49" s="1"/>
  <c r="BV51" i="49"/>
  <c r="BV252" i="49" s="1"/>
  <c r="BV55" i="49"/>
  <c r="BV256" i="49" s="1"/>
  <c r="BV59" i="49"/>
  <c r="BV260" i="49" s="1"/>
  <c r="BV63" i="49"/>
  <c r="BV264" i="49" s="1"/>
  <c r="BV67" i="49"/>
  <c r="BV268" i="49" s="1"/>
  <c r="BV10" i="49"/>
  <c r="BV211" i="49" s="1"/>
  <c r="BV14" i="49"/>
  <c r="BV215" i="49" s="1"/>
  <c r="BV18" i="49"/>
  <c r="BV219" i="49" s="1"/>
  <c r="BV22" i="49"/>
  <c r="BV223" i="49" s="1"/>
  <c r="BV26" i="49"/>
  <c r="BV227" i="49" s="1"/>
  <c r="BV30" i="49"/>
  <c r="BV231" i="49" s="1"/>
  <c r="BV34" i="49"/>
  <c r="BV38" i="49"/>
  <c r="BV42" i="49"/>
  <c r="BV243" i="49" s="1"/>
  <c r="BV46" i="49"/>
  <c r="BV247" i="49" s="1"/>
  <c r="BV50" i="49"/>
  <c r="BV251" i="49" s="1"/>
  <c r="BV54" i="49"/>
  <c r="BV255" i="49" s="1"/>
  <c r="BV58" i="49"/>
  <c r="BV259" i="49" s="1"/>
  <c r="BV62" i="49"/>
  <c r="BV263" i="49" s="1"/>
  <c r="BV66" i="49"/>
  <c r="BV267" i="49" s="1"/>
  <c r="BV70" i="49"/>
  <c r="BV271" i="49" s="1"/>
  <c r="BV9" i="49"/>
  <c r="BV210" i="49" s="1"/>
  <c r="BV13" i="49"/>
  <c r="BV214" i="49" s="1"/>
  <c r="BV17" i="49"/>
  <c r="BV218" i="49" s="1"/>
  <c r="BV21" i="49"/>
  <c r="BV25" i="49"/>
  <c r="BV226" i="49" s="1"/>
  <c r="BV29" i="49"/>
  <c r="BV230" i="49" s="1"/>
  <c r="BV33" i="49"/>
  <c r="BV37" i="49"/>
  <c r="BV238" i="49" s="1"/>
  <c r="BV41" i="49"/>
  <c r="BV242" i="49" s="1"/>
  <c r="BV45" i="49"/>
  <c r="BV246" i="49" s="1"/>
  <c r="BV49" i="49"/>
  <c r="BV53" i="49"/>
  <c r="BV57" i="49"/>
  <c r="BV258" i="49" s="1"/>
  <c r="BV61" i="49"/>
  <c r="BV262" i="49" s="1"/>
  <c r="BV65" i="49"/>
  <c r="BV266" i="49" s="1"/>
  <c r="BV69" i="49"/>
  <c r="BV270" i="49" s="1"/>
  <c r="BV8" i="49"/>
  <c r="BV209" i="49" s="1"/>
  <c r="BV12" i="49"/>
  <c r="BV213" i="49" s="1"/>
  <c r="BV16" i="49"/>
  <c r="BV217" i="49" s="1"/>
  <c r="BV32" i="49"/>
  <c r="BV233" i="49" s="1"/>
  <c r="BV48" i="49"/>
  <c r="BV249" i="49" s="1"/>
  <c r="BV64" i="49"/>
  <c r="BV265" i="49" s="1"/>
  <c r="BV28" i="49"/>
  <c r="BV229" i="49" s="1"/>
  <c r="BV44" i="49"/>
  <c r="BV245" i="49" s="1"/>
  <c r="BV60" i="49"/>
  <c r="BV261" i="49" s="1"/>
  <c r="BV24" i="49"/>
  <c r="BV225" i="49" s="1"/>
  <c r="BV40" i="49"/>
  <c r="BV241" i="49" s="1"/>
  <c r="BV56" i="49"/>
  <c r="BV257" i="49" s="1"/>
  <c r="BV20" i="49"/>
  <c r="BV221" i="49" s="1"/>
  <c r="BV36" i="49"/>
  <c r="BV237" i="49" s="1"/>
  <c r="BV52" i="49"/>
  <c r="BV253" i="49" s="1"/>
  <c r="BV68" i="49"/>
  <c r="BV269" i="49" s="1"/>
  <c r="BV74" i="49"/>
  <c r="BV275" i="49" s="1"/>
  <c r="BV77" i="49"/>
  <c r="BV278" i="49" s="1"/>
  <c r="BV94" i="49"/>
  <c r="BV295" i="49" s="1"/>
  <c r="BV79" i="49"/>
  <c r="BV280" i="49" s="1"/>
  <c r="BV86" i="49"/>
  <c r="BV287" i="49" s="1"/>
  <c r="BV99" i="49"/>
  <c r="BV300" i="49" s="1"/>
  <c r="BV85" i="49"/>
  <c r="BV286" i="49" s="1"/>
  <c r="BV93" i="49"/>
  <c r="BV294" i="49" s="1"/>
  <c r="BV96" i="49"/>
  <c r="BV297" i="49" s="1"/>
  <c r="BV98" i="49"/>
  <c r="BV73" i="49"/>
  <c r="BV274" i="49" s="1"/>
  <c r="BV76" i="49"/>
  <c r="BV277" i="49" s="1"/>
  <c r="BV72" i="49"/>
  <c r="BV273" i="49" s="1"/>
  <c r="BV80" i="49"/>
  <c r="BV281" i="49" s="1"/>
  <c r="BV88" i="49"/>
  <c r="BV289" i="49" s="1"/>
  <c r="BV90" i="49"/>
  <c r="BV291" i="49" s="1"/>
  <c r="BV82" i="49"/>
  <c r="BV283" i="49" s="1"/>
  <c r="BV83" i="49"/>
  <c r="BV284" i="49" s="1"/>
  <c r="BV100" i="49"/>
  <c r="BV301" i="49" s="1"/>
  <c r="BV87" i="49"/>
  <c r="BV71" i="49"/>
  <c r="BV91" i="49"/>
  <c r="BV292" i="49" s="1"/>
  <c r="BV95" i="49"/>
  <c r="BV296" i="49" s="1"/>
  <c r="BV101" i="49"/>
  <c r="BV302" i="49" s="1"/>
  <c r="BV75" i="49"/>
  <c r="BV276" i="49" s="1"/>
  <c r="BV7" i="49"/>
  <c r="BV208" i="49" s="1"/>
  <c r="BV81" i="49"/>
  <c r="BV282" i="49" s="1"/>
  <c r="BV84" i="49"/>
  <c r="BV285" i="49" s="1"/>
  <c r="BV97" i="49"/>
  <c r="BV298" i="49" s="1"/>
  <c r="BV78" i="49"/>
  <c r="BV279" i="49" s="1"/>
  <c r="BV89" i="49"/>
  <c r="BV290" i="49" s="1"/>
  <c r="BV92" i="49"/>
  <c r="BV293" i="49" s="1"/>
  <c r="BV102" i="49"/>
  <c r="BV303" i="49" s="1"/>
  <c r="BQ13" i="49"/>
  <c r="BQ214" i="49" s="1"/>
  <c r="BQ21" i="49"/>
  <c r="BQ222" i="49" s="1"/>
  <c r="BQ29" i="49"/>
  <c r="BQ230" i="49" s="1"/>
  <c r="BQ37" i="49"/>
  <c r="BQ238" i="49" s="1"/>
  <c r="BQ45" i="49"/>
  <c r="BQ246" i="49" s="1"/>
  <c r="BQ53" i="49"/>
  <c r="BQ254" i="49" s="1"/>
  <c r="BQ61" i="49"/>
  <c r="BQ69" i="49"/>
  <c r="BQ270" i="49" s="1"/>
  <c r="BQ54" i="49"/>
  <c r="BQ255" i="49" s="1"/>
  <c r="BQ18" i="49"/>
  <c r="BQ219" i="49" s="1"/>
  <c r="BQ50" i="49"/>
  <c r="BQ251" i="49" s="1"/>
  <c r="BQ12" i="49"/>
  <c r="BQ213" i="49" s="1"/>
  <c r="BQ20" i="49"/>
  <c r="BQ221" i="49" s="1"/>
  <c r="BQ28" i="49"/>
  <c r="BQ229" i="49" s="1"/>
  <c r="BQ36" i="49"/>
  <c r="BQ237" i="49" s="1"/>
  <c r="BQ44" i="49"/>
  <c r="BQ245" i="49" s="1"/>
  <c r="BQ52" i="49"/>
  <c r="BQ253" i="49" s="1"/>
  <c r="BQ60" i="49"/>
  <c r="BQ261" i="49" s="1"/>
  <c r="BQ68" i="49"/>
  <c r="BQ9" i="49"/>
  <c r="BQ210" i="49" s="1"/>
  <c r="BQ17" i="49"/>
  <c r="BQ218" i="49" s="1"/>
  <c r="BQ25" i="49"/>
  <c r="BQ33" i="49"/>
  <c r="BQ234" i="49" s="1"/>
  <c r="BQ41" i="49"/>
  <c r="BQ242" i="49" s="1"/>
  <c r="BQ49" i="49"/>
  <c r="BQ250" i="49" s="1"/>
  <c r="BQ57" i="49"/>
  <c r="BQ258" i="49" s="1"/>
  <c r="BQ65" i="49"/>
  <c r="BQ266" i="49" s="1"/>
  <c r="BQ14" i="49"/>
  <c r="BQ215" i="49" s="1"/>
  <c r="BQ34" i="49"/>
  <c r="BQ235" i="49" s="1"/>
  <c r="BQ8" i="49"/>
  <c r="BQ209" i="49" s="1"/>
  <c r="BQ64" i="49"/>
  <c r="BQ265" i="49" s="1"/>
  <c r="BQ7" i="49"/>
  <c r="BQ208" i="49" s="1"/>
  <c r="BQ22" i="49"/>
  <c r="BQ223" i="49" s="1"/>
  <c r="BQ32" i="49"/>
  <c r="BQ233" i="49" s="1"/>
  <c r="BQ40" i="49"/>
  <c r="BQ241" i="49" s="1"/>
  <c r="BQ42" i="49"/>
  <c r="BQ243" i="49" s="1"/>
  <c r="BQ11" i="49"/>
  <c r="BQ212" i="49" s="1"/>
  <c r="BQ48" i="49"/>
  <c r="BQ249" i="49" s="1"/>
  <c r="BQ58" i="49"/>
  <c r="BQ259" i="49" s="1"/>
  <c r="BQ38" i="49"/>
  <c r="BQ239" i="49" s="1"/>
  <c r="BQ16" i="49"/>
  <c r="BQ217" i="49" s="1"/>
  <c r="BQ24" i="49"/>
  <c r="BQ225" i="49" s="1"/>
  <c r="BQ56" i="49"/>
  <c r="BQ257" i="49" s="1"/>
  <c r="BQ70" i="49"/>
  <c r="BQ271" i="49" s="1"/>
  <c r="BQ26" i="49"/>
  <c r="BQ227" i="49" s="1"/>
  <c r="BQ46" i="49"/>
  <c r="BQ247" i="49" s="1"/>
  <c r="BQ15" i="49"/>
  <c r="BQ216" i="49" s="1"/>
  <c r="BQ19" i="49"/>
  <c r="BQ220" i="49" s="1"/>
  <c r="BQ27" i="49"/>
  <c r="BQ228" i="49" s="1"/>
  <c r="BQ35" i="49"/>
  <c r="BQ236" i="49" s="1"/>
  <c r="BQ43" i="49"/>
  <c r="BQ244" i="49" s="1"/>
  <c r="BQ51" i="49"/>
  <c r="BQ252" i="49" s="1"/>
  <c r="BQ59" i="49"/>
  <c r="BQ260" i="49" s="1"/>
  <c r="BQ67" i="49"/>
  <c r="BQ268" i="49" s="1"/>
  <c r="BQ10" i="49"/>
  <c r="BQ211" i="49" s="1"/>
  <c r="BQ72" i="49"/>
  <c r="BQ273" i="49" s="1"/>
  <c r="BQ74" i="49"/>
  <c r="BQ275" i="49" s="1"/>
  <c r="BQ76" i="49"/>
  <c r="BQ277" i="49" s="1"/>
  <c r="BQ78" i="49"/>
  <c r="BQ279" i="49" s="1"/>
  <c r="BQ80" i="49"/>
  <c r="BQ281" i="49" s="1"/>
  <c r="BQ82" i="49"/>
  <c r="BQ283" i="49" s="1"/>
  <c r="BQ84" i="49"/>
  <c r="BQ285" i="49" s="1"/>
  <c r="BQ86" i="49"/>
  <c r="BQ287" i="49" s="1"/>
  <c r="BQ88" i="49"/>
  <c r="BQ289" i="49" s="1"/>
  <c r="BQ90" i="49"/>
  <c r="BQ291" i="49" s="1"/>
  <c r="BQ92" i="49"/>
  <c r="BQ293" i="49" s="1"/>
  <c r="BQ94" i="49"/>
  <c r="BQ295" i="49" s="1"/>
  <c r="BQ96" i="49"/>
  <c r="BQ98" i="49"/>
  <c r="BQ299" i="49" s="1"/>
  <c r="BQ100" i="49"/>
  <c r="BQ301" i="49" s="1"/>
  <c r="BQ102" i="49"/>
  <c r="BQ303" i="49" s="1"/>
  <c r="BQ66" i="49"/>
  <c r="BQ267" i="49" s="1"/>
  <c r="BQ23" i="49"/>
  <c r="BQ31" i="49"/>
  <c r="BQ232" i="49" s="1"/>
  <c r="BQ39" i="49"/>
  <c r="BQ240" i="49" s="1"/>
  <c r="BQ47" i="49"/>
  <c r="BQ248" i="49" s="1"/>
  <c r="BQ55" i="49"/>
  <c r="BQ256" i="49" s="1"/>
  <c r="BQ63" i="49"/>
  <c r="BQ264" i="49" s="1"/>
  <c r="BQ30" i="49"/>
  <c r="BQ231" i="49" s="1"/>
  <c r="BQ62" i="49"/>
  <c r="BQ263" i="49" s="1"/>
  <c r="BQ71" i="49"/>
  <c r="BQ272" i="49" s="1"/>
  <c r="BQ73" i="49"/>
  <c r="BQ75" i="49"/>
  <c r="BQ276" i="49" s="1"/>
  <c r="BQ77" i="49"/>
  <c r="BQ278" i="49" s="1"/>
  <c r="BQ79" i="49"/>
  <c r="BQ280" i="49" s="1"/>
  <c r="BQ81" i="49"/>
  <c r="BQ282" i="49" s="1"/>
  <c r="BQ83" i="49"/>
  <c r="BQ284" i="49" s="1"/>
  <c r="BQ85" i="49"/>
  <c r="BQ286" i="49" s="1"/>
  <c r="BQ87" i="49"/>
  <c r="BQ288" i="49" s="1"/>
  <c r="BQ89" i="49"/>
  <c r="BQ290" i="49" s="1"/>
  <c r="BQ91" i="49"/>
  <c r="BQ292" i="49" s="1"/>
  <c r="BQ93" i="49"/>
  <c r="BQ294" i="49" s="1"/>
  <c r="BQ95" i="49"/>
  <c r="BQ296" i="49" s="1"/>
  <c r="BQ97" i="49"/>
  <c r="BQ298" i="49" s="1"/>
  <c r="BQ99" i="49"/>
  <c r="BQ300" i="49" s="1"/>
  <c r="BQ101" i="49"/>
  <c r="BQ302" i="49" s="1"/>
  <c r="BD8" i="49"/>
  <c r="BD209" i="49" s="1"/>
  <c r="BD12" i="49"/>
  <c r="BD213" i="49" s="1"/>
  <c r="BD16" i="49"/>
  <c r="BD217" i="49" s="1"/>
  <c r="BD20" i="49"/>
  <c r="BD221" i="49" s="1"/>
  <c r="BD24" i="49"/>
  <c r="BD225" i="49" s="1"/>
  <c r="BD28" i="49"/>
  <c r="BD229" i="49" s="1"/>
  <c r="BD32" i="49"/>
  <c r="BD233" i="49" s="1"/>
  <c r="BD36" i="49"/>
  <c r="BD237" i="49" s="1"/>
  <c r="BD40" i="49"/>
  <c r="BD241" i="49" s="1"/>
  <c r="BD44" i="49"/>
  <c r="BD245" i="49" s="1"/>
  <c r="BD48" i="49"/>
  <c r="BD249" i="49" s="1"/>
  <c r="BD52" i="49"/>
  <c r="BD253" i="49" s="1"/>
  <c r="BD56" i="49"/>
  <c r="BD257" i="49" s="1"/>
  <c r="BD60" i="49"/>
  <c r="BD261" i="49" s="1"/>
  <c r="BD64" i="49"/>
  <c r="BD265" i="49" s="1"/>
  <c r="BD68" i="49"/>
  <c r="BD269" i="49" s="1"/>
  <c r="BD11" i="49"/>
  <c r="BD212" i="49" s="1"/>
  <c r="BD15" i="49"/>
  <c r="BD216" i="49" s="1"/>
  <c r="BD19" i="49"/>
  <c r="BD220" i="49" s="1"/>
  <c r="BD23" i="49"/>
  <c r="BD224" i="49" s="1"/>
  <c r="BD27" i="49"/>
  <c r="BD228" i="49" s="1"/>
  <c r="BD31" i="49"/>
  <c r="BD232" i="49" s="1"/>
  <c r="BD35" i="49"/>
  <c r="BD39" i="49"/>
  <c r="BD240" i="49" s="1"/>
  <c r="BD43" i="49"/>
  <c r="BD244" i="49" s="1"/>
  <c r="BD47" i="49"/>
  <c r="BD248" i="49" s="1"/>
  <c r="BD51" i="49"/>
  <c r="BD252" i="49" s="1"/>
  <c r="BD55" i="49"/>
  <c r="BD256" i="49" s="1"/>
  <c r="BD59" i="49"/>
  <c r="BD260" i="49" s="1"/>
  <c r="BD63" i="49"/>
  <c r="BD67" i="49"/>
  <c r="BD268" i="49" s="1"/>
  <c r="BD10" i="49"/>
  <c r="BD211" i="49" s="1"/>
  <c r="BD14" i="49"/>
  <c r="BD215" i="49" s="1"/>
  <c r="BD18" i="49"/>
  <c r="BD219" i="49" s="1"/>
  <c r="BD22" i="49"/>
  <c r="BD223" i="49" s="1"/>
  <c r="BD26" i="49"/>
  <c r="BD227" i="49" s="1"/>
  <c r="BD30" i="49"/>
  <c r="BD231" i="49" s="1"/>
  <c r="BD34" i="49"/>
  <c r="BD235" i="49" s="1"/>
  <c r="BD38" i="49"/>
  <c r="BD239" i="49" s="1"/>
  <c r="BD42" i="49"/>
  <c r="BD243" i="49" s="1"/>
  <c r="BD46" i="49"/>
  <c r="BD247" i="49" s="1"/>
  <c r="BD50" i="49"/>
  <c r="BD251" i="49" s="1"/>
  <c r="BD54" i="49"/>
  <c r="BD255" i="49" s="1"/>
  <c r="BD58" i="49"/>
  <c r="BD259" i="49" s="1"/>
  <c r="BD62" i="49"/>
  <c r="BD263" i="49" s="1"/>
  <c r="BD66" i="49"/>
  <c r="BD267" i="49" s="1"/>
  <c r="BD70" i="49"/>
  <c r="BD271" i="49" s="1"/>
  <c r="BD7" i="49"/>
  <c r="BD9" i="49"/>
  <c r="BD210" i="49" s="1"/>
  <c r="BD13" i="49"/>
  <c r="BD17" i="49"/>
  <c r="BD218" i="49" s="1"/>
  <c r="BD21" i="49"/>
  <c r="BD222" i="49" s="1"/>
  <c r="BD37" i="49"/>
  <c r="BD238" i="49" s="1"/>
  <c r="BD53" i="49"/>
  <c r="BD254" i="49" s="1"/>
  <c r="BD69" i="49"/>
  <c r="BD270" i="49" s="1"/>
  <c r="BD72" i="49"/>
  <c r="BD273" i="49" s="1"/>
  <c r="BD76" i="49"/>
  <c r="BD277" i="49" s="1"/>
  <c r="BD80" i="49"/>
  <c r="BD281" i="49" s="1"/>
  <c r="BD84" i="49"/>
  <c r="BD285" i="49" s="1"/>
  <c r="BD88" i="49"/>
  <c r="BD289" i="49" s="1"/>
  <c r="BD92" i="49"/>
  <c r="BD293" i="49" s="1"/>
  <c r="BD96" i="49"/>
  <c r="BD297" i="49" s="1"/>
  <c r="BD100" i="49"/>
  <c r="BD301" i="49" s="1"/>
  <c r="BD33" i="49"/>
  <c r="BD234" i="49" s="1"/>
  <c r="BD49" i="49"/>
  <c r="BD250" i="49" s="1"/>
  <c r="BD65" i="49"/>
  <c r="BD266" i="49" s="1"/>
  <c r="BD71" i="49"/>
  <c r="BD272" i="49" s="1"/>
  <c r="BD75" i="49"/>
  <c r="BD276" i="49" s="1"/>
  <c r="BD79" i="49"/>
  <c r="BD280" i="49" s="1"/>
  <c r="BD83" i="49"/>
  <c r="BD87" i="49"/>
  <c r="BD288" i="49" s="1"/>
  <c r="BD91" i="49"/>
  <c r="BD292" i="49" s="1"/>
  <c r="BD95" i="49"/>
  <c r="BD296" i="49" s="1"/>
  <c r="BD99" i="49"/>
  <c r="BD300" i="49" s="1"/>
  <c r="BD29" i="49"/>
  <c r="BD230" i="49" s="1"/>
  <c r="BD45" i="49"/>
  <c r="BD246" i="49" s="1"/>
  <c r="BD61" i="49"/>
  <c r="BD262" i="49" s="1"/>
  <c r="BD74" i="49"/>
  <c r="BD275" i="49" s="1"/>
  <c r="BD78" i="49"/>
  <c r="BD279" i="49" s="1"/>
  <c r="BD82" i="49"/>
  <c r="BD283" i="49" s="1"/>
  <c r="BD86" i="49"/>
  <c r="BD287" i="49" s="1"/>
  <c r="BD90" i="49"/>
  <c r="BD291" i="49" s="1"/>
  <c r="BD94" i="49"/>
  <c r="BD295" i="49" s="1"/>
  <c r="BD98" i="49"/>
  <c r="BD299" i="49" s="1"/>
  <c r="BD102" i="49"/>
  <c r="BD303" i="49" s="1"/>
  <c r="BD25" i="49"/>
  <c r="BD226" i="49" s="1"/>
  <c r="BD41" i="49"/>
  <c r="BD242" i="49" s="1"/>
  <c r="BD57" i="49"/>
  <c r="BD258" i="49" s="1"/>
  <c r="BD73" i="49"/>
  <c r="BD274" i="49" s="1"/>
  <c r="BD77" i="49"/>
  <c r="BD278" i="49" s="1"/>
  <c r="BD81" i="49"/>
  <c r="BD282" i="49" s="1"/>
  <c r="BD85" i="49"/>
  <c r="BD286" i="49" s="1"/>
  <c r="BD89" i="49"/>
  <c r="BD290" i="49" s="1"/>
  <c r="BD93" i="49"/>
  <c r="BD294" i="49" s="1"/>
  <c r="BD97" i="49"/>
  <c r="BD298" i="49" s="1"/>
  <c r="BD101" i="49"/>
  <c r="BD302" i="49" s="1"/>
  <c r="AY8" i="49"/>
  <c r="AY209" i="49" s="1"/>
  <c r="AY12" i="49"/>
  <c r="AY16" i="49"/>
  <c r="AY217" i="49" s="1"/>
  <c r="AY20" i="49"/>
  <c r="AY221" i="49" s="1"/>
  <c r="AY24" i="49"/>
  <c r="AY225" i="49" s="1"/>
  <c r="AY28" i="49"/>
  <c r="AY229" i="49" s="1"/>
  <c r="AY32" i="49"/>
  <c r="AY233" i="49" s="1"/>
  <c r="AY36" i="49"/>
  <c r="AY237" i="49" s="1"/>
  <c r="AY11" i="49"/>
  <c r="AY212" i="49" s="1"/>
  <c r="AY15" i="49"/>
  <c r="AY216" i="49" s="1"/>
  <c r="AY19" i="49"/>
  <c r="AY220" i="49" s="1"/>
  <c r="AY23" i="49"/>
  <c r="AY224" i="49" s="1"/>
  <c r="AY27" i="49"/>
  <c r="AY228" i="49" s="1"/>
  <c r="AY31" i="49"/>
  <c r="AY232" i="49" s="1"/>
  <c r="AY35" i="49"/>
  <c r="AY236" i="49" s="1"/>
  <c r="AY39" i="49"/>
  <c r="AY240" i="49" s="1"/>
  <c r="AY10" i="49"/>
  <c r="AY211" i="49" s="1"/>
  <c r="AY14" i="49"/>
  <c r="AY215" i="49" s="1"/>
  <c r="AY18" i="49"/>
  <c r="AY219" i="49" s="1"/>
  <c r="AY22" i="49"/>
  <c r="AY223" i="49" s="1"/>
  <c r="AY9" i="49"/>
  <c r="AY210" i="49" s="1"/>
  <c r="AY26" i="49"/>
  <c r="AY227" i="49" s="1"/>
  <c r="AY34" i="49"/>
  <c r="AY235" i="49" s="1"/>
  <c r="AY21" i="49"/>
  <c r="AY222" i="49" s="1"/>
  <c r="AY25" i="49"/>
  <c r="AY226" i="49" s="1"/>
  <c r="AY33" i="49"/>
  <c r="AY234" i="49" s="1"/>
  <c r="AY13" i="49"/>
  <c r="AY214" i="49" s="1"/>
  <c r="AY29" i="49"/>
  <c r="AY230" i="49" s="1"/>
  <c r="AY30" i="49"/>
  <c r="AY37" i="49"/>
  <c r="AY42" i="49"/>
  <c r="AY243" i="49" s="1"/>
  <c r="AY46" i="49"/>
  <c r="AY247" i="49" s="1"/>
  <c r="AY50" i="49"/>
  <c r="AY251" i="49" s="1"/>
  <c r="AY54" i="49"/>
  <c r="AY255" i="49" s="1"/>
  <c r="AY58" i="49"/>
  <c r="AY259" i="49" s="1"/>
  <c r="AY62" i="49"/>
  <c r="AY263" i="49" s="1"/>
  <c r="AY66" i="49"/>
  <c r="AY267" i="49" s="1"/>
  <c r="AY70" i="49"/>
  <c r="AY72" i="49"/>
  <c r="AY273" i="49" s="1"/>
  <c r="AY76" i="49"/>
  <c r="AY277" i="49" s="1"/>
  <c r="AY80" i="49"/>
  <c r="AY281" i="49" s="1"/>
  <c r="AY84" i="49"/>
  <c r="AY285" i="49" s="1"/>
  <c r="AY88" i="49"/>
  <c r="AY289" i="49" s="1"/>
  <c r="AY92" i="49"/>
  <c r="AY293" i="49" s="1"/>
  <c r="AY96" i="49"/>
  <c r="AY297" i="49" s="1"/>
  <c r="AY100" i="49"/>
  <c r="AY301" i="49" s="1"/>
  <c r="AY41" i="49"/>
  <c r="AY242" i="49" s="1"/>
  <c r="AY45" i="49"/>
  <c r="AY246" i="49" s="1"/>
  <c r="AY49" i="49"/>
  <c r="AY250" i="49" s="1"/>
  <c r="AY53" i="49"/>
  <c r="AY254" i="49" s="1"/>
  <c r="AY57" i="49"/>
  <c r="AY258" i="49" s="1"/>
  <c r="AY61" i="49"/>
  <c r="AY262" i="49" s="1"/>
  <c r="AY65" i="49"/>
  <c r="AY266" i="49" s="1"/>
  <c r="AY69" i="49"/>
  <c r="AY270" i="49" s="1"/>
  <c r="AY71" i="49"/>
  <c r="AY272" i="49" s="1"/>
  <c r="AY75" i="49"/>
  <c r="AY276" i="49" s="1"/>
  <c r="AY79" i="49"/>
  <c r="AY280" i="49" s="1"/>
  <c r="AY83" i="49"/>
  <c r="AY284" i="49" s="1"/>
  <c r="AY87" i="49"/>
  <c r="AY288" i="49" s="1"/>
  <c r="AY91" i="49"/>
  <c r="AY292" i="49" s="1"/>
  <c r="AY95" i="49"/>
  <c r="AY296" i="49" s="1"/>
  <c r="AY99" i="49"/>
  <c r="AY40" i="49"/>
  <c r="AY241" i="49" s="1"/>
  <c r="AY44" i="49"/>
  <c r="AY245" i="49" s="1"/>
  <c r="AY48" i="49"/>
  <c r="AY249" i="49" s="1"/>
  <c r="AY52" i="49"/>
  <c r="AY253" i="49" s="1"/>
  <c r="AY56" i="49"/>
  <c r="AY257" i="49" s="1"/>
  <c r="AY60" i="49"/>
  <c r="AY261" i="49" s="1"/>
  <c r="AY64" i="49"/>
  <c r="AY265" i="49" s="1"/>
  <c r="AY68" i="49"/>
  <c r="AY269" i="49" s="1"/>
  <c r="AY74" i="49"/>
  <c r="AY275" i="49" s="1"/>
  <c r="AY78" i="49"/>
  <c r="AY279" i="49" s="1"/>
  <c r="AY82" i="49"/>
  <c r="AY283" i="49" s="1"/>
  <c r="AY86" i="49"/>
  <c r="AY287" i="49" s="1"/>
  <c r="AY90" i="49"/>
  <c r="AY291" i="49" s="1"/>
  <c r="AY94" i="49"/>
  <c r="AY295" i="49" s="1"/>
  <c r="AY98" i="49"/>
  <c r="AY299" i="49" s="1"/>
  <c r="AY102" i="49"/>
  <c r="AY17" i="49"/>
  <c r="AY38" i="49"/>
  <c r="AY239" i="49" s="1"/>
  <c r="AY43" i="49"/>
  <c r="AY244" i="49" s="1"/>
  <c r="AY47" i="49"/>
  <c r="AY248" i="49" s="1"/>
  <c r="AY51" i="49"/>
  <c r="AY252" i="49" s="1"/>
  <c r="AY55" i="49"/>
  <c r="AY256" i="49" s="1"/>
  <c r="AY59" i="49"/>
  <c r="AY260" i="49" s="1"/>
  <c r="AY63" i="49"/>
  <c r="AY264" i="49" s="1"/>
  <c r="AY67" i="49"/>
  <c r="AY268" i="49" s="1"/>
  <c r="AY81" i="49"/>
  <c r="AY282" i="49" s="1"/>
  <c r="AY97" i="49"/>
  <c r="AY298" i="49" s="1"/>
  <c r="AY77" i="49"/>
  <c r="AY278" i="49" s="1"/>
  <c r="AY93" i="49"/>
  <c r="AY294" i="49" s="1"/>
  <c r="AY7" i="49"/>
  <c r="AY208" i="49" s="1"/>
  <c r="AY73" i="49"/>
  <c r="AY274" i="49" s="1"/>
  <c r="AY89" i="49"/>
  <c r="AY290" i="49" s="1"/>
  <c r="AY85" i="49"/>
  <c r="AY286" i="49" s="1"/>
  <c r="AY101" i="49"/>
  <c r="AY302" i="49" s="1"/>
  <c r="AJ11" i="49"/>
  <c r="AJ212" i="49" s="1"/>
  <c r="AJ15" i="49"/>
  <c r="AJ216" i="49" s="1"/>
  <c r="AJ19" i="49"/>
  <c r="AJ220" i="49" s="1"/>
  <c r="AJ23" i="49"/>
  <c r="AJ224" i="49" s="1"/>
  <c r="AJ27" i="49"/>
  <c r="AJ228" i="49" s="1"/>
  <c r="AJ31" i="49"/>
  <c r="AJ232" i="49" s="1"/>
  <c r="AJ35" i="49"/>
  <c r="AJ236" i="49" s="1"/>
  <c r="AJ39" i="49"/>
  <c r="AJ240" i="49" s="1"/>
  <c r="AJ43" i="49"/>
  <c r="AJ244" i="49" s="1"/>
  <c r="AJ47" i="49"/>
  <c r="AJ248" i="49" s="1"/>
  <c r="AJ51" i="49"/>
  <c r="AJ252" i="49" s="1"/>
  <c r="AJ55" i="49"/>
  <c r="AJ256" i="49" s="1"/>
  <c r="AJ59" i="49"/>
  <c r="AJ260" i="49" s="1"/>
  <c r="AJ63" i="49"/>
  <c r="AJ264" i="49" s="1"/>
  <c r="AJ67" i="49"/>
  <c r="AJ268" i="49" s="1"/>
  <c r="AJ10" i="49"/>
  <c r="AJ211" i="49" s="1"/>
  <c r="AJ14" i="49"/>
  <c r="AJ215" i="49" s="1"/>
  <c r="AJ18" i="49"/>
  <c r="AJ219" i="49" s="1"/>
  <c r="AJ22" i="49"/>
  <c r="AJ223" i="49" s="1"/>
  <c r="AJ26" i="49"/>
  <c r="AJ227" i="49" s="1"/>
  <c r="AJ30" i="49"/>
  <c r="AJ231" i="49" s="1"/>
  <c r="AJ34" i="49"/>
  <c r="AJ235" i="49" s="1"/>
  <c r="AJ38" i="49"/>
  <c r="AJ239" i="49" s="1"/>
  <c r="AJ42" i="49"/>
  <c r="AJ243" i="49" s="1"/>
  <c r="AJ46" i="49"/>
  <c r="AJ247" i="49" s="1"/>
  <c r="AJ50" i="49"/>
  <c r="AJ251" i="49" s="1"/>
  <c r="AJ54" i="49"/>
  <c r="AJ255" i="49" s="1"/>
  <c r="AJ58" i="49"/>
  <c r="AJ259" i="49" s="1"/>
  <c r="AJ62" i="49"/>
  <c r="AJ263" i="49" s="1"/>
  <c r="AJ66" i="49"/>
  <c r="AJ267" i="49" s="1"/>
  <c r="AJ70" i="49"/>
  <c r="AJ271" i="49" s="1"/>
  <c r="AJ7" i="49"/>
  <c r="AJ208" i="49" s="1"/>
  <c r="AJ9" i="49"/>
  <c r="AJ210" i="49" s="1"/>
  <c r="AJ13" i="49"/>
  <c r="AJ214" i="49" s="1"/>
  <c r="AJ17" i="49"/>
  <c r="AJ218" i="49" s="1"/>
  <c r="AJ21" i="49"/>
  <c r="AJ222" i="49" s="1"/>
  <c r="AJ25" i="49"/>
  <c r="AJ226" i="49" s="1"/>
  <c r="AJ29" i="49"/>
  <c r="AJ230" i="49" s="1"/>
  <c r="AJ33" i="49"/>
  <c r="AJ234" i="49" s="1"/>
  <c r="AJ37" i="49"/>
  <c r="AJ238" i="49" s="1"/>
  <c r="AJ41" i="49"/>
  <c r="AJ242" i="49" s="1"/>
  <c r="AJ45" i="49"/>
  <c r="AJ246" i="49" s="1"/>
  <c r="AJ49" i="49"/>
  <c r="AJ250" i="49" s="1"/>
  <c r="AJ53" i="49"/>
  <c r="AJ254" i="49" s="1"/>
  <c r="AJ57" i="49"/>
  <c r="AJ258" i="49" s="1"/>
  <c r="AJ61" i="49"/>
  <c r="AJ262" i="49" s="1"/>
  <c r="AJ65" i="49"/>
  <c r="AJ266" i="49" s="1"/>
  <c r="AJ69" i="49"/>
  <c r="AJ270" i="49" s="1"/>
  <c r="AJ8" i="49"/>
  <c r="AJ209" i="49" s="1"/>
  <c r="AJ12" i="49"/>
  <c r="AJ213" i="49" s="1"/>
  <c r="AJ16" i="49"/>
  <c r="AJ217" i="49" s="1"/>
  <c r="AJ32" i="49"/>
  <c r="AJ233" i="49" s="1"/>
  <c r="AJ48" i="49"/>
  <c r="AJ249" i="49" s="1"/>
  <c r="AJ64" i="49"/>
  <c r="AJ265" i="49" s="1"/>
  <c r="AJ71" i="49"/>
  <c r="AJ272" i="49" s="1"/>
  <c r="AJ75" i="49"/>
  <c r="AJ276" i="49" s="1"/>
  <c r="AJ79" i="49"/>
  <c r="AJ280" i="49" s="1"/>
  <c r="AJ83" i="49"/>
  <c r="AJ284" i="49" s="1"/>
  <c r="AJ87" i="49"/>
  <c r="AJ288" i="49" s="1"/>
  <c r="AJ91" i="49"/>
  <c r="AJ292" i="49" s="1"/>
  <c r="AJ95" i="49"/>
  <c r="AJ296" i="49" s="1"/>
  <c r="AJ99" i="49"/>
  <c r="AJ300" i="49" s="1"/>
  <c r="AJ28" i="49"/>
  <c r="AJ229" i="49" s="1"/>
  <c r="AJ44" i="49"/>
  <c r="AJ245" i="49" s="1"/>
  <c r="AJ60" i="49"/>
  <c r="AJ261" i="49" s="1"/>
  <c r="AJ74" i="49"/>
  <c r="AJ275" i="49" s="1"/>
  <c r="AJ78" i="49"/>
  <c r="AJ279" i="49" s="1"/>
  <c r="AJ82" i="49"/>
  <c r="AJ283" i="49" s="1"/>
  <c r="AJ86" i="49"/>
  <c r="AJ287" i="49" s="1"/>
  <c r="AJ90" i="49"/>
  <c r="AJ291" i="49" s="1"/>
  <c r="AJ94" i="49"/>
  <c r="AJ295" i="49" s="1"/>
  <c r="AJ98" i="49"/>
  <c r="AJ299" i="49" s="1"/>
  <c r="AJ102" i="49"/>
  <c r="AJ303" i="49" s="1"/>
  <c r="AJ24" i="49"/>
  <c r="AJ225" i="49" s="1"/>
  <c r="AJ40" i="49"/>
  <c r="AJ241" i="49" s="1"/>
  <c r="AJ56" i="49"/>
  <c r="AJ257" i="49" s="1"/>
  <c r="AJ73" i="49"/>
  <c r="AJ274" i="49" s="1"/>
  <c r="AJ77" i="49"/>
  <c r="AJ278" i="49" s="1"/>
  <c r="AJ81" i="49"/>
  <c r="AJ282" i="49" s="1"/>
  <c r="AJ85" i="49"/>
  <c r="AJ286" i="49" s="1"/>
  <c r="AJ89" i="49"/>
  <c r="AJ290" i="49" s="1"/>
  <c r="AJ93" i="49"/>
  <c r="AJ97" i="49"/>
  <c r="AJ298" i="49" s="1"/>
  <c r="AJ101" i="49"/>
  <c r="AJ302" i="49" s="1"/>
  <c r="AJ20" i="49"/>
  <c r="AJ221" i="49" s="1"/>
  <c r="AJ36" i="49"/>
  <c r="AJ237" i="49" s="1"/>
  <c r="AJ52" i="49"/>
  <c r="AJ253" i="49" s="1"/>
  <c r="AJ68" i="49"/>
  <c r="AJ269" i="49" s="1"/>
  <c r="AJ72" i="49"/>
  <c r="AJ273" i="49" s="1"/>
  <c r="AJ76" i="49"/>
  <c r="AJ277" i="49" s="1"/>
  <c r="AJ80" i="49"/>
  <c r="AJ281" i="49" s="1"/>
  <c r="AJ84" i="49"/>
  <c r="AJ285" i="49" s="1"/>
  <c r="AJ88" i="49"/>
  <c r="AJ289" i="49" s="1"/>
  <c r="AJ92" i="49"/>
  <c r="AJ293" i="49" s="1"/>
  <c r="AJ96" i="49"/>
  <c r="AJ100" i="49"/>
  <c r="AJ301" i="49" s="1"/>
  <c r="FA180" i="49"/>
  <c r="EM11" i="49"/>
  <c r="EM212" i="49" s="1"/>
  <c r="EM15" i="49"/>
  <c r="EM216" i="49" s="1"/>
  <c r="EM19" i="49"/>
  <c r="EM220" i="49" s="1"/>
  <c r="EM23" i="49"/>
  <c r="EM224" i="49" s="1"/>
  <c r="EM27" i="49"/>
  <c r="EM228" i="49" s="1"/>
  <c r="EM31" i="49"/>
  <c r="EM232" i="49" s="1"/>
  <c r="EM35" i="49"/>
  <c r="EM236" i="49" s="1"/>
  <c r="EM10" i="49"/>
  <c r="EM211" i="49" s="1"/>
  <c r="EM14" i="49"/>
  <c r="EM215" i="49" s="1"/>
  <c r="EM18" i="49"/>
  <c r="EM219" i="49" s="1"/>
  <c r="EM22" i="49"/>
  <c r="EM223" i="49" s="1"/>
  <c r="EM26" i="49"/>
  <c r="EM227" i="49" s="1"/>
  <c r="EM30" i="49"/>
  <c r="EM231" i="49" s="1"/>
  <c r="EM34" i="49"/>
  <c r="EM235" i="49" s="1"/>
  <c r="EM38" i="49"/>
  <c r="EM239" i="49" s="1"/>
  <c r="EM9" i="49"/>
  <c r="EM210" i="49" s="1"/>
  <c r="EM13" i="49"/>
  <c r="EM214" i="49" s="1"/>
  <c r="EM17" i="49"/>
  <c r="EM218" i="49" s="1"/>
  <c r="EM21" i="49"/>
  <c r="EM222" i="49" s="1"/>
  <c r="EM16" i="49"/>
  <c r="EM217" i="49" s="1"/>
  <c r="EM25" i="49"/>
  <c r="EM226" i="49" s="1"/>
  <c r="EM33" i="49"/>
  <c r="EM234" i="49" s="1"/>
  <c r="EM39" i="49"/>
  <c r="EM240" i="49" s="1"/>
  <c r="EM12" i="49"/>
  <c r="EM213" i="49" s="1"/>
  <c r="EM24" i="49"/>
  <c r="EM225" i="49" s="1"/>
  <c r="EM32" i="49"/>
  <c r="EM233" i="49" s="1"/>
  <c r="EM8" i="49"/>
  <c r="EM209" i="49" s="1"/>
  <c r="EM20" i="49"/>
  <c r="EM221" i="49" s="1"/>
  <c r="EM28" i="49"/>
  <c r="EM229" i="49" s="1"/>
  <c r="EM41" i="49"/>
  <c r="EM242" i="49" s="1"/>
  <c r="EM45" i="49"/>
  <c r="EM246" i="49" s="1"/>
  <c r="EM49" i="49"/>
  <c r="EM250" i="49" s="1"/>
  <c r="EM53" i="49"/>
  <c r="EM254" i="49" s="1"/>
  <c r="EM57" i="49"/>
  <c r="EM258" i="49" s="1"/>
  <c r="EM61" i="49"/>
  <c r="EM262" i="49" s="1"/>
  <c r="EM65" i="49"/>
  <c r="EM266" i="49" s="1"/>
  <c r="EM69" i="49"/>
  <c r="EM270" i="49" s="1"/>
  <c r="EM71" i="49"/>
  <c r="EM272" i="49" s="1"/>
  <c r="EM75" i="49"/>
  <c r="EM276" i="49" s="1"/>
  <c r="EM79" i="49"/>
  <c r="EM280" i="49" s="1"/>
  <c r="EM83" i="49"/>
  <c r="EM284" i="49" s="1"/>
  <c r="EM87" i="49"/>
  <c r="EM288" i="49" s="1"/>
  <c r="EM91" i="49"/>
  <c r="EM292" i="49" s="1"/>
  <c r="EM95" i="49"/>
  <c r="EM296" i="49" s="1"/>
  <c r="EM99" i="49"/>
  <c r="EM300" i="49" s="1"/>
  <c r="EM37" i="49"/>
  <c r="EM238" i="49" s="1"/>
  <c r="EM40" i="49"/>
  <c r="EM241" i="49" s="1"/>
  <c r="EM44" i="49"/>
  <c r="EM245" i="49" s="1"/>
  <c r="EM48" i="49"/>
  <c r="EM249" i="49" s="1"/>
  <c r="EM52" i="49"/>
  <c r="EM253" i="49" s="1"/>
  <c r="EM56" i="49"/>
  <c r="EM257" i="49" s="1"/>
  <c r="EM60" i="49"/>
  <c r="EM261" i="49" s="1"/>
  <c r="EM64" i="49"/>
  <c r="EM265" i="49" s="1"/>
  <c r="EM68" i="49"/>
  <c r="EM269" i="49" s="1"/>
  <c r="EM74" i="49"/>
  <c r="EM275" i="49" s="1"/>
  <c r="EM78" i="49"/>
  <c r="EM279" i="49" s="1"/>
  <c r="EM82" i="49"/>
  <c r="EM283" i="49" s="1"/>
  <c r="EM86" i="49"/>
  <c r="EM287" i="49" s="1"/>
  <c r="EM90" i="49"/>
  <c r="EM291" i="49" s="1"/>
  <c r="EM94" i="49"/>
  <c r="EM295" i="49" s="1"/>
  <c r="EM98" i="49"/>
  <c r="EM299" i="49" s="1"/>
  <c r="EM102" i="49"/>
  <c r="EM303" i="49" s="1"/>
  <c r="EM36" i="49"/>
  <c r="EM237" i="49" s="1"/>
  <c r="EM43" i="49"/>
  <c r="EM244" i="49" s="1"/>
  <c r="EM47" i="49"/>
  <c r="EM248" i="49" s="1"/>
  <c r="EM51" i="49"/>
  <c r="EM252" i="49" s="1"/>
  <c r="EM55" i="49"/>
  <c r="EM256" i="49" s="1"/>
  <c r="EM59" i="49"/>
  <c r="EM260" i="49" s="1"/>
  <c r="EM63" i="49"/>
  <c r="EM264" i="49" s="1"/>
  <c r="EM67" i="49"/>
  <c r="EM268" i="49" s="1"/>
  <c r="EM73" i="49"/>
  <c r="EM274" i="49" s="1"/>
  <c r="EM77" i="49"/>
  <c r="EM278" i="49" s="1"/>
  <c r="EM81" i="49"/>
  <c r="EM282" i="49" s="1"/>
  <c r="EM85" i="49"/>
  <c r="EM286" i="49" s="1"/>
  <c r="EM89" i="49"/>
  <c r="EM290" i="49" s="1"/>
  <c r="EM93" i="49"/>
  <c r="EM294" i="49" s="1"/>
  <c r="EM97" i="49"/>
  <c r="EM298" i="49" s="1"/>
  <c r="EM101" i="49"/>
  <c r="EM302" i="49" s="1"/>
  <c r="EM29" i="49"/>
  <c r="EM230" i="49" s="1"/>
  <c r="EM42" i="49"/>
  <c r="EM243" i="49" s="1"/>
  <c r="EM46" i="49"/>
  <c r="EM247" i="49" s="1"/>
  <c r="EM50" i="49"/>
  <c r="EM251" i="49" s="1"/>
  <c r="EM54" i="49"/>
  <c r="EM255" i="49" s="1"/>
  <c r="EM58" i="49"/>
  <c r="EM259" i="49" s="1"/>
  <c r="EM62" i="49"/>
  <c r="EM263" i="49" s="1"/>
  <c r="EM66" i="49"/>
  <c r="EM267" i="49" s="1"/>
  <c r="EM72" i="49"/>
  <c r="EM273" i="49" s="1"/>
  <c r="EM88" i="49"/>
  <c r="EM289" i="49" s="1"/>
  <c r="EM84" i="49"/>
  <c r="EM285" i="49" s="1"/>
  <c r="EM100" i="49"/>
  <c r="EM301" i="49" s="1"/>
  <c r="EM80" i="49"/>
  <c r="EM281" i="49" s="1"/>
  <c r="EM96" i="49"/>
  <c r="EM297" i="49" s="1"/>
  <c r="EM76" i="49"/>
  <c r="EM277" i="49" s="1"/>
  <c r="EM92" i="49"/>
  <c r="EM293" i="49" s="1"/>
  <c r="EM70" i="49"/>
  <c r="EM271" i="49" s="1"/>
  <c r="EM7" i="49"/>
  <c r="EM208" i="49" s="1"/>
  <c r="EB11" i="49"/>
  <c r="EB212" i="49" s="1"/>
  <c r="EB15" i="49"/>
  <c r="EB216" i="49" s="1"/>
  <c r="EB19" i="49"/>
  <c r="EB220" i="49" s="1"/>
  <c r="EB23" i="49"/>
  <c r="EB224" i="49" s="1"/>
  <c r="EB27" i="49"/>
  <c r="EB228" i="49" s="1"/>
  <c r="EB31" i="49"/>
  <c r="EB232" i="49" s="1"/>
  <c r="EB35" i="49"/>
  <c r="EB39" i="49"/>
  <c r="EB240" i="49" s="1"/>
  <c r="EB43" i="49"/>
  <c r="EB244" i="49" s="1"/>
  <c r="EB47" i="49"/>
  <c r="EB248" i="49" s="1"/>
  <c r="EB51" i="49"/>
  <c r="EB252" i="49" s="1"/>
  <c r="EB55" i="49"/>
  <c r="EB256" i="49" s="1"/>
  <c r="EB59" i="49"/>
  <c r="EB260" i="49" s="1"/>
  <c r="EB63" i="49"/>
  <c r="EB264" i="49" s="1"/>
  <c r="EB67" i="49"/>
  <c r="EB268" i="49" s="1"/>
  <c r="EB10" i="49"/>
  <c r="EB211" i="49" s="1"/>
  <c r="EB14" i="49"/>
  <c r="EB215" i="49" s="1"/>
  <c r="EB18" i="49"/>
  <c r="EB219" i="49" s="1"/>
  <c r="EB22" i="49"/>
  <c r="EB223" i="49" s="1"/>
  <c r="EB26" i="49"/>
  <c r="EB227" i="49" s="1"/>
  <c r="EB30" i="49"/>
  <c r="EB231" i="49" s="1"/>
  <c r="EB34" i="49"/>
  <c r="EB235" i="49" s="1"/>
  <c r="EB38" i="49"/>
  <c r="EB239" i="49" s="1"/>
  <c r="EB42" i="49"/>
  <c r="EB243" i="49" s="1"/>
  <c r="EB46" i="49"/>
  <c r="EB247" i="49" s="1"/>
  <c r="EB50" i="49"/>
  <c r="EB251" i="49" s="1"/>
  <c r="EB54" i="49"/>
  <c r="EB255" i="49" s="1"/>
  <c r="EB58" i="49"/>
  <c r="EB259" i="49" s="1"/>
  <c r="EB62" i="49"/>
  <c r="EB263" i="49" s="1"/>
  <c r="EB66" i="49"/>
  <c r="EB267" i="49" s="1"/>
  <c r="EB70" i="49"/>
  <c r="EB271" i="49" s="1"/>
  <c r="EB7" i="49"/>
  <c r="EB208" i="49" s="1"/>
  <c r="EB9" i="49"/>
  <c r="EB210" i="49" s="1"/>
  <c r="EB13" i="49"/>
  <c r="EB214" i="49" s="1"/>
  <c r="EB17" i="49"/>
  <c r="EB218" i="49" s="1"/>
  <c r="EB21" i="49"/>
  <c r="EB222" i="49" s="1"/>
  <c r="EB25" i="49"/>
  <c r="EB226" i="49" s="1"/>
  <c r="EB29" i="49"/>
  <c r="EB230" i="49" s="1"/>
  <c r="EB33" i="49"/>
  <c r="EB234" i="49" s="1"/>
  <c r="EB37" i="49"/>
  <c r="EB238" i="49" s="1"/>
  <c r="EB41" i="49"/>
  <c r="EB242" i="49" s="1"/>
  <c r="EB45" i="49"/>
  <c r="EB246" i="49" s="1"/>
  <c r="EB49" i="49"/>
  <c r="EB250" i="49" s="1"/>
  <c r="EB53" i="49"/>
  <c r="EB254" i="49" s="1"/>
  <c r="EB57" i="49"/>
  <c r="EB258" i="49" s="1"/>
  <c r="EB61" i="49"/>
  <c r="EB262" i="49" s="1"/>
  <c r="EB65" i="49"/>
  <c r="EB266" i="49" s="1"/>
  <c r="EB69" i="49"/>
  <c r="EB270" i="49" s="1"/>
  <c r="EB8" i="49"/>
  <c r="EB209" i="49" s="1"/>
  <c r="EB12" i="49"/>
  <c r="EB213" i="49" s="1"/>
  <c r="EB16" i="49"/>
  <c r="EB217" i="49" s="1"/>
  <c r="EB24" i="49"/>
  <c r="EB225" i="49" s="1"/>
  <c r="EB40" i="49"/>
  <c r="EB241" i="49" s="1"/>
  <c r="EB56" i="49"/>
  <c r="EB257" i="49" s="1"/>
  <c r="EB71" i="49"/>
  <c r="EB272" i="49" s="1"/>
  <c r="EB75" i="49"/>
  <c r="EB276" i="49" s="1"/>
  <c r="EB79" i="49"/>
  <c r="EB280" i="49" s="1"/>
  <c r="EB83" i="49"/>
  <c r="EB284" i="49" s="1"/>
  <c r="EB87" i="49"/>
  <c r="EB288" i="49" s="1"/>
  <c r="EB91" i="49"/>
  <c r="EB292" i="49" s="1"/>
  <c r="EB95" i="49"/>
  <c r="EB296" i="49" s="1"/>
  <c r="EB99" i="49"/>
  <c r="EB300" i="49" s="1"/>
  <c r="EB20" i="49"/>
  <c r="EB221" i="49" s="1"/>
  <c r="EB36" i="49"/>
  <c r="EB237" i="49" s="1"/>
  <c r="EB52" i="49"/>
  <c r="EB253" i="49" s="1"/>
  <c r="EB68" i="49"/>
  <c r="EB269" i="49" s="1"/>
  <c r="EB74" i="49"/>
  <c r="EB275" i="49" s="1"/>
  <c r="EB78" i="49"/>
  <c r="EB279" i="49" s="1"/>
  <c r="EB82" i="49"/>
  <c r="EB283" i="49" s="1"/>
  <c r="EB86" i="49"/>
  <c r="EB287" i="49" s="1"/>
  <c r="EB90" i="49"/>
  <c r="EB291" i="49" s="1"/>
  <c r="EB94" i="49"/>
  <c r="EB295" i="49" s="1"/>
  <c r="EB98" i="49"/>
  <c r="EB299" i="49" s="1"/>
  <c r="EB102" i="49"/>
  <c r="EB303" i="49" s="1"/>
  <c r="EB32" i="49"/>
  <c r="EB233" i="49" s="1"/>
  <c r="EB48" i="49"/>
  <c r="EB249" i="49" s="1"/>
  <c r="EB64" i="49"/>
  <c r="EB265" i="49" s="1"/>
  <c r="EB73" i="49"/>
  <c r="EB274" i="49" s="1"/>
  <c r="EB77" i="49"/>
  <c r="EB278" i="49" s="1"/>
  <c r="EB81" i="49"/>
  <c r="EB282" i="49" s="1"/>
  <c r="EB85" i="49"/>
  <c r="EB286" i="49" s="1"/>
  <c r="EB89" i="49"/>
  <c r="EB290" i="49" s="1"/>
  <c r="EB93" i="49"/>
  <c r="EB294" i="49" s="1"/>
  <c r="EB97" i="49"/>
  <c r="EB298" i="49" s="1"/>
  <c r="EB101" i="49"/>
  <c r="EB302" i="49" s="1"/>
  <c r="EB28" i="49"/>
  <c r="EB229" i="49" s="1"/>
  <c r="EB44" i="49"/>
  <c r="EB245" i="49" s="1"/>
  <c r="EB60" i="49"/>
  <c r="EB261" i="49" s="1"/>
  <c r="EB72" i="49"/>
  <c r="EB273" i="49" s="1"/>
  <c r="EB76" i="49"/>
  <c r="EB277" i="49" s="1"/>
  <c r="EB80" i="49"/>
  <c r="EB281" i="49" s="1"/>
  <c r="EB84" i="49"/>
  <c r="EB285" i="49" s="1"/>
  <c r="EB88" i="49"/>
  <c r="EB289" i="49" s="1"/>
  <c r="EB92" i="49"/>
  <c r="EB293" i="49" s="1"/>
  <c r="EB96" i="49"/>
  <c r="EB297" i="49" s="1"/>
  <c r="EB100" i="49"/>
  <c r="EB301" i="49" s="1"/>
  <c r="DZ9" i="49"/>
  <c r="DZ13" i="49"/>
  <c r="DZ214" i="49" s="1"/>
  <c r="DZ17" i="49"/>
  <c r="DZ218" i="49" s="1"/>
  <c r="DZ21" i="49"/>
  <c r="DZ222" i="49" s="1"/>
  <c r="DZ25" i="49"/>
  <c r="DZ226" i="49" s="1"/>
  <c r="DZ29" i="49"/>
  <c r="DZ230" i="49" s="1"/>
  <c r="DZ33" i="49"/>
  <c r="DZ234" i="49" s="1"/>
  <c r="DZ37" i="49"/>
  <c r="DZ238" i="49" s="1"/>
  <c r="DZ41" i="49"/>
  <c r="DZ242" i="49" s="1"/>
  <c r="DZ45" i="49"/>
  <c r="DZ246" i="49" s="1"/>
  <c r="DZ49" i="49"/>
  <c r="DZ250" i="49" s="1"/>
  <c r="DZ53" i="49"/>
  <c r="DZ254" i="49" s="1"/>
  <c r="DZ57" i="49"/>
  <c r="DZ258" i="49" s="1"/>
  <c r="DZ61" i="49"/>
  <c r="DZ262" i="49" s="1"/>
  <c r="DZ65" i="49"/>
  <c r="DZ266" i="49" s="1"/>
  <c r="DZ69" i="49"/>
  <c r="DZ270" i="49" s="1"/>
  <c r="DZ8" i="49"/>
  <c r="DZ209" i="49" s="1"/>
  <c r="DZ12" i="49"/>
  <c r="DZ213" i="49" s="1"/>
  <c r="DZ16" i="49"/>
  <c r="DZ217" i="49" s="1"/>
  <c r="DZ20" i="49"/>
  <c r="DZ221" i="49" s="1"/>
  <c r="DZ24" i="49"/>
  <c r="DZ225" i="49" s="1"/>
  <c r="DZ28" i="49"/>
  <c r="DZ229" i="49" s="1"/>
  <c r="DZ32" i="49"/>
  <c r="DZ233" i="49" s="1"/>
  <c r="DZ36" i="49"/>
  <c r="DZ237" i="49" s="1"/>
  <c r="DZ40" i="49"/>
  <c r="DZ241" i="49" s="1"/>
  <c r="DZ44" i="49"/>
  <c r="DZ245" i="49" s="1"/>
  <c r="DZ48" i="49"/>
  <c r="DZ249" i="49" s="1"/>
  <c r="DZ52" i="49"/>
  <c r="DZ253" i="49" s="1"/>
  <c r="DZ56" i="49"/>
  <c r="DZ257" i="49" s="1"/>
  <c r="DZ60" i="49"/>
  <c r="DZ261" i="49" s="1"/>
  <c r="DZ64" i="49"/>
  <c r="DZ265" i="49" s="1"/>
  <c r="DZ68" i="49"/>
  <c r="DZ269" i="49" s="1"/>
  <c r="DZ11" i="49"/>
  <c r="DZ212" i="49" s="1"/>
  <c r="DZ15" i="49"/>
  <c r="DZ216" i="49" s="1"/>
  <c r="DZ19" i="49"/>
  <c r="DZ220" i="49" s="1"/>
  <c r="DZ23" i="49"/>
  <c r="DZ224" i="49" s="1"/>
  <c r="DZ27" i="49"/>
  <c r="DZ228" i="49" s="1"/>
  <c r="DZ31" i="49"/>
  <c r="DZ232" i="49" s="1"/>
  <c r="DZ35" i="49"/>
  <c r="DZ236" i="49" s="1"/>
  <c r="DZ39" i="49"/>
  <c r="DZ240" i="49" s="1"/>
  <c r="DZ43" i="49"/>
  <c r="DZ244" i="49" s="1"/>
  <c r="DZ47" i="49"/>
  <c r="DZ248" i="49" s="1"/>
  <c r="DZ51" i="49"/>
  <c r="DZ252" i="49" s="1"/>
  <c r="DZ55" i="49"/>
  <c r="DZ256" i="49" s="1"/>
  <c r="DZ59" i="49"/>
  <c r="DZ260" i="49" s="1"/>
  <c r="DZ63" i="49"/>
  <c r="DZ264" i="49" s="1"/>
  <c r="DZ67" i="49"/>
  <c r="DZ268" i="49" s="1"/>
  <c r="DZ10" i="49"/>
  <c r="DZ211" i="49" s="1"/>
  <c r="DZ14" i="49"/>
  <c r="DZ215" i="49" s="1"/>
  <c r="DZ18" i="49"/>
  <c r="DZ219" i="49" s="1"/>
  <c r="DZ30" i="49"/>
  <c r="DZ231" i="49" s="1"/>
  <c r="DZ46" i="49"/>
  <c r="DZ247" i="49" s="1"/>
  <c r="DZ62" i="49"/>
  <c r="DZ263" i="49" s="1"/>
  <c r="DZ26" i="49"/>
  <c r="DZ227" i="49" s="1"/>
  <c r="DZ42" i="49"/>
  <c r="DZ243" i="49" s="1"/>
  <c r="DZ58" i="49"/>
  <c r="DZ259" i="49" s="1"/>
  <c r="DZ22" i="49"/>
  <c r="DZ223" i="49" s="1"/>
  <c r="DZ38" i="49"/>
  <c r="DZ239" i="49" s="1"/>
  <c r="DZ54" i="49"/>
  <c r="DZ255" i="49" s="1"/>
  <c r="DZ70" i="49"/>
  <c r="DZ271" i="49" s="1"/>
  <c r="DZ34" i="49"/>
  <c r="DZ235" i="49" s="1"/>
  <c r="DZ50" i="49"/>
  <c r="DZ251" i="49" s="1"/>
  <c r="DZ66" i="49"/>
  <c r="DZ267" i="49" s="1"/>
  <c r="DZ72" i="49"/>
  <c r="DZ273" i="49" s="1"/>
  <c r="DZ80" i="49"/>
  <c r="DZ281" i="49" s="1"/>
  <c r="DZ83" i="49"/>
  <c r="DZ284" i="49" s="1"/>
  <c r="DZ87" i="49"/>
  <c r="DZ288" i="49" s="1"/>
  <c r="DZ101" i="49"/>
  <c r="DZ302" i="49" s="1"/>
  <c r="DZ77" i="49"/>
  <c r="DZ94" i="49"/>
  <c r="DZ295" i="49" s="1"/>
  <c r="DZ90" i="49"/>
  <c r="DZ291" i="49" s="1"/>
  <c r="DZ93" i="49"/>
  <c r="DZ294" i="49" s="1"/>
  <c r="DZ102" i="49"/>
  <c r="DZ303" i="49" s="1"/>
  <c r="DZ73" i="49"/>
  <c r="DZ274" i="49" s="1"/>
  <c r="DZ81" i="49"/>
  <c r="DZ282" i="49" s="1"/>
  <c r="DZ75" i="49"/>
  <c r="DZ276" i="49" s="1"/>
  <c r="DZ85" i="49"/>
  <c r="DZ286" i="49" s="1"/>
  <c r="DZ88" i="49"/>
  <c r="DZ289" i="49" s="1"/>
  <c r="DZ71" i="49"/>
  <c r="DZ272" i="49" s="1"/>
  <c r="DZ74" i="49"/>
  <c r="DZ275" i="49" s="1"/>
  <c r="DZ82" i="49"/>
  <c r="DZ283" i="49" s="1"/>
  <c r="DZ86" i="49"/>
  <c r="DZ287" i="49" s="1"/>
  <c r="DZ96" i="49"/>
  <c r="DZ297" i="49" s="1"/>
  <c r="DZ100" i="49"/>
  <c r="DZ301" i="49" s="1"/>
  <c r="DZ91" i="49"/>
  <c r="DZ292" i="49" s="1"/>
  <c r="DZ95" i="49"/>
  <c r="DZ296" i="49" s="1"/>
  <c r="DZ98" i="49"/>
  <c r="DZ299" i="49" s="1"/>
  <c r="DZ99" i="49"/>
  <c r="DZ300" i="49" s="1"/>
  <c r="DZ76" i="49"/>
  <c r="DZ277" i="49" s="1"/>
  <c r="DZ84" i="49"/>
  <c r="DZ285" i="49" s="1"/>
  <c r="DZ97" i="49"/>
  <c r="DZ298" i="49" s="1"/>
  <c r="DZ7" i="49"/>
  <c r="DZ78" i="49"/>
  <c r="DZ279" i="49" s="1"/>
  <c r="DZ79" i="49"/>
  <c r="DZ280" i="49" s="1"/>
  <c r="DZ89" i="49"/>
  <c r="DZ290" i="49" s="1"/>
  <c r="DZ92" i="49"/>
  <c r="DZ293" i="49" s="1"/>
  <c r="DT9" i="49"/>
  <c r="DT210" i="49" s="1"/>
  <c r="DT13" i="49"/>
  <c r="DT214" i="49" s="1"/>
  <c r="DT17" i="49"/>
  <c r="DT218" i="49" s="1"/>
  <c r="DT21" i="49"/>
  <c r="DT222" i="49" s="1"/>
  <c r="DT25" i="49"/>
  <c r="DT226" i="49" s="1"/>
  <c r="DT29" i="49"/>
  <c r="DT230" i="49" s="1"/>
  <c r="DT33" i="49"/>
  <c r="DT234" i="49" s="1"/>
  <c r="DT37" i="49"/>
  <c r="DT238" i="49" s="1"/>
  <c r="DT41" i="49"/>
  <c r="DT242" i="49" s="1"/>
  <c r="DT45" i="49"/>
  <c r="DT246" i="49" s="1"/>
  <c r="DT49" i="49"/>
  <c r="DT250" i="49" s="1"/>
  <c r="DT53" i="49"/>
  <c r="DT254" i="49" s="1"/>
  <c r="DT57" i="49"/>
  <c r="DT258" i="49" s="1"/>
  <c r="DT61" i="49"/>
  <c r="DT262" i="49" s="1"/>
  <c r="DT65" i="49"/>
  <c r="DT266" i="49" s="1"/>
  <c r="DT69" i="49"/>
  <c r="DT270" i="49" s="1"/>
  <c r="DT8" i="49"/>
  <c r="DT209" i="49" s="1"/>
  <c r="DT12" i="49"/>
  <c r="DT213" i="49" s="1"/>
  <c r="DT16" i="49"/>
  <c r="DT217" i="49" s="1"/>
  <c r="DT20" i="49"/>
  <c r="DT221" i="49" s="1"/>
  <c r="DT24" i="49"/>
  <c r="DT225" i="49" s="1"/>
  <c r="DT28" i="49"/>
  <c r="DT229" i="49" s="1"/>
  <c r="DT32" i="49"/>
  <c r="DT233" i="49" s="1"/>
  <c r="DT36" i="49"/>
  <c r="DT237" i="49" s="1"/>
  <c r="DT40" i="49"/>
  <c r="DT241" i="49" s="1"/>
  <c r="DT44" i="49"/>
  <c r="DT245" i="49" s="1"/>
  <c r="DT48" i="49"/>
  <c r="DT249" i="49" s="1"/>
  <c r="DT52" i="49"/>
  <c r="DT253" i="49" s="1"/>
  <c r="DT56" i="49"/>
  <c r="DT257" i="49" s="1"/>
  <c r="DT60" i="49"/>
  <c r="DT261" i="49" s="1"/>
  <c r="DT64" i="49"/>
  <c r="DT265" i="49" s="1"/>
  <c r="DT68" i="49"/>
  <c r="DT269" i="49" s="1"/>
  <c r="DT11" i="49"/>
  <c r="DT212" i="49" s="1"/>
  <c r="DT15" i="49"/>
  <c r="DT216" i="49" s="1"/>
  <c r="DT19" i="49"/>
  <c r="DT220" i="49" s="1"/>
  <c r="DT23" i="49"/>
  <c r="DT224" i="49" s="1"/>
  <c r="DT27" i="49"/>
  <c r="DT228" i="49" s="1"/>
  <c r="DT31" i="49"/>
  <c r="DT232" i="49" s="1"/>
  <c r="DT35" i="49"/>
  <c r="DT236" i="49" s="1"/>
  <c r="DT39" i="49"/>
  <c r="DT240" i="49" s="1"/>
  <c r="DT43" i="49"/>
  <c r="DT244" i="49" s="1"/>
  <c r="DT47" i="49"/>
  <c r="DT248" i="49" s="1"/>
  <c r="DT51" i="49"/>
  <c r="DT252" i="49" s="1"/>
  <c r="DT55" i="49"/>
  <c r="DT256" i="49" s="1"/>
  <c r="DT59" i="49"/>
  <c r="DT260" i="49" s="1"/>
  <c r="DT63" i="49"/>
  <c r="DT264" i="49" s="1"/>
  <c r="DT67" i="49"/>
  <c r="DT268" i="49" s="1"/>
  <c r="DT10" i="49"/>
  <c r="DT211" i="49" s="1"/>
  <c r="DT14" i="49"/>
  <c r="DT215" i="49" s="1"/>
  <c r="DT22" i="49"/>
  <c r="DT223" i="49" s="1"/>
  <c r="DT38" i="49"/>
  <c r="DT239" i="49" s="1"/>
  <c r="DT54" i="49"/>
  <c r="DT255" i="49" s="1"/>
  <c r="DT70" i="49"/>
  <c r="DT271" i="49" s="1"/>
  <c r="DT73" i="49"/>
  <c r="DT274" i="49" s="1"/>
  <c r="DT77" i="49"/>
  <c r="DT278" i="49" s="1"/>
  <c r="DT81" i="49"/>
  <c r="DT282" i="49" s="1"/>
  <c r="DT85" i="49"/>
  <c r="DT286" i="49" s="1"/>
  <c r="DT89" i="49"/>
  <c r="DT290" i="49" s="1"/>
  <c r="DT93" i="49"/>
  <c r="DT294" i="49" s="1"/>
  <c r="DT97" i="49"/>
  <c r="DT298" i="49" s="1"/>
  <c r="DT101" i="49"/>
  <c r="DT302" i="49" s="1"/>
  <c r="DT18" i="49"/>
  <c r="DT219" i="49" s="1"/>
  <c r="DT34" i="49"/>
  <c r="DT235" i="49" s="1"/>
  <c r="DT50" i="49"/>
  <c r="DT251" i="49" s="1"/>
  <c r="DT66" i="49"/>
  <c r="DT267" i="49" s="1"/>
  <c r="DT72" i="49"/>
  <c r="DT273" i="49" s="1"/>
  <c r="DT76" i="49"/>
  <c r="DT277" i="49" s="1"/>
  <c r="DT80" i="49"/>
  <c r="DT281" i="49" s="1"/>
  <c r="DT84" i="49"/>
  <c r="DT285" i="49" s="1"/>
  <c r="DT88" i="49"/>
  <c r="DT289" i="49" s="1"/>
  <c r="DT92" i="49"/>
  <c r="DT293" i="49" s="1"/>
  <c r="DT96" i="49"/>
  <c r="DT297" i="49" s="1"/>
  <c r="DT100" i="49"/>
  <c r="DT301" i="49" s="1"/>
  <c r="DT30" i="49"/>
  <c r="DT231" i="49" s="1"/>
  <c r="DT46" i="49"/>
  <c r="DT247" i="49" s="1"/>
  <c r="DT62" i="49"/>
  <c r="DT263" i="49" s="1"/>
  <c r="DT71" i="49"/>
  <c r="DT272" i="49" s="1"/>
  <c r="DT75" i="49"/>
  <c r="DT276" i="49" s="1"/>
  <c r="DT79" i="49"/>
  <c r="DT280" i="49" s="1"/>
  <c r="DT83" i="49"/>
  <c r="DT284" i="49" s="1"/>
  <c r="DT87" i="49"/>
  <c r="DT288" i="49" s="1"/>
  <c r="DT91" i="49"/>
  <c r="DT292" i="49" s="1"/>
  <c r="DT95" i="49"/>
  <c r="DT296" i="49" s="1"/>
  <c r="DT99" i="49"/>
  <c r="DT300" i="49" s="1"/>
  <c r="DT26" i="49"/>
  <c r="DT227" i="49" s="1"/>
  <c r="DT42" i="49"/>
  <c r="DT243" i="49" s="1"/>
  <c r="DT58" i="49"/>
  <c r="DT259" i="49" s="1"/>
  <c r="DT7" i="49"/>
  <c r="DT208" i="49" s="1"/>
  <c r="DT74" i="49"/>
  <c r="DT275" i="49" s="1"/>
  <c r="DT78" i="49"/>
  <c r="DT279" i="49" s="1"/>
  <c r="DT82" i="49"/>
  <c r="DT283" i="49" s="1"/>
  <c r="DT86" i="49"/>
  <c r="DT287" i="49" s="1"/>
  <c r="DT90" i="49"/>
  <c r="DT291" i="49" s="1"/>
  <c r="DT94" i="49"/>
  <c r="DT295" i="49" s="1"/>
  <c r="DT98" i="49"/>
  <c r="DT299" i="49" s="1"/>
  <c r="DT102" i="49"/>
  <c r="DT303" i="49" s="1"/>
  <c r="DN10" i="49"/>
  <c r="DN211" i="49" s="1"/>
  <c r="DN14" i="49"/>
  <c r="DN215" i="49" s="1"/>
  <c r="DN18" i="49"/>
  <c r="DN219" i="49" s="1"/>
  <c r="DN22" i="49"/>
  <c r="DN223" i="49" s="1"/>
  <c r="DN26" i="49"/>
  <c r="DN227" i="49" s="1"/>
  <c r="DN30" i="49"/>
  <c r="DN231" i="49" s="1"/>
  <c r="DN34" i="49"/>
  <c r="DN235" i="49" s="1"/>
  <c r="DN38" i="49"/>
  <c r="DN239" i="49" s="1"/>
  <c r="DN42" i="49"/>
  <c r="DN243" i="49" s="1"/>
  <c r="DN46" i="49"/>
  <c r="DN247" i="49" s="1"/>
  <c r="DN50" i="49"/>
  <c r="DN251" i="49" s="1"/>
  <c r="DN54" i="49"/>
  <c r="DN255" i="49" s="1"/>
  <c r="DN58" i="49"/>
  <c r="DN259" i="49" s="1"/>
  <c r="DN62" i="49"/>
  <c r="DN263" i="49" s="1"/>
  <c r="DN66" i="49"/>
  <c r="DN267" i="49" s="1"/>
  <c r="DN70" i="49"/>
  <c r="DN271" i="49" s="1"/>
  <c r="DN9" i="49"/>
  <c r="DN210" i="49" s="1"/>
  <c r="DN13" i="49"/>
  <c r="DN214" i="49" s="1"/>
  <c r="DN17" i="49"/>
  <c r="DN218" i="49" s="1"/>
  <c r="DN21" i="49"/>
  <c r="DN222" i="49" s="1"/>
  <c r="DN25" i="49"/>
  <c r="DN226" i="49" s="1"/>
  <c r="DN29" i="49"/>
  <c r="DN230" i="49" s="1"/>
  <c r="DN33" i="49"/>
  <c r="DN234" i="49" s="1"/>
  <c r="DN37" i="49"/>
  <c r="DN238" i="49" s="1"/>
  <c r="DN41" i="49"/>
  <c r="DN242" i="49" s="1"/>
  <c r="DN45" i="49"/>
  <c r="DN246" i="49" s="1"/>
  <c r="DN49" i="49"/>
  <c r="DN250" i="49" s="1"/>
  <c r="DN53" i="49"/>
  <c r="DN254" i="49" s="1"/>
  <c r="DN57" i="49"/>
  <c r="DN258" i="49" s="1"/>
  <c r="DN61" i="49"/>
  <c r="DN262" i="49" s="1"/>
  <c r="DN65" i="49"/>
  <c r="DN266" i="49" s="1"/>
  <c r="DN69" i="49"/>
  <c r="DN270" i="49" s="1"/>
  <c r="DN8" i="49"/>
  <c r="DN209" i="49" s="1"/>
  <c r="DN12" i="49"/>
  <c r="DN213" i="49" s="1"/>
  <c r="DN16" i="49"/>
  <c r="DN217" i="49" s="1"/>
  <c r="DN20" i="49"/>
  <c r="DN221" i="49" s="1"/>
  <c r="DN24" i="49"/>
  <c r="DN225" i="49" s="1"/>
  <c r="DN28" i="49"/>
  <c r="DN229" i="49" s="1"/>
  <c r="DN32" i="49"/>
  <c r="DN233" i="49" s="1"/>
  <c r="DN36" i="49"/>
  <c r="DN237" i="49" s="1"/>
  <c r="DN40" i="49"/>
  <c r="DN241" i="49" s="1"/>
  <c r="DN44" i="49"/>
  <c r="DN245" i="49" s="1"/>
  <c r="DN48" i="49"/>
  <c r="DN249" i="49" s="1"/>
  <c r="DN52" i="49"/>
  <c r="DN253" i="49" s="1"/>
  <c r="DN56" i="49"/>
  <c r="DN257" i="49" s="1"/>
  <c r="DN60" i="49"/>
  <c r="DN261" i="49" s="1"/>
  <c r="DN64" i="49"/>
  <c r="DN265" i="49" s="1"/>
  <c r="DN68" i="49"/>
  <c r="DN269" i="49" s="1"/>
  <c r="DN11" i="49"/>
  <c r="DN212" i="49" s="1"/>
  <c r="DN15" i="49"/>
  <c r="DN216" i="49" s="1"/>
  <c r="DN27" i="49"/>
  <c r="DN228" i="49" s="1"/>
  <c r="DN43" i="49"/>
  <c r="DN244" i="49" s="1"/>
  <c r="DN59" i="49"/>
  <c r="DN260" i="49" s="1"/>
  <c r="DN23" i="49"/>
  <c r="DN224" i="49" s="1"/>
  <c r="DN39" i="49"/>
  <c r="DN240" i="49" s="1"/>
  <c r="DN55" i="49"/>
  <c r="DN256" i="49" s="1"/>
  <c r="DN19" i="49"/>
  <c r="DN220" i="49" s="1"/>
  <c r="DN35" i="49"/>
  <c r="DN236" i="49" s="1"/>
  <c r="DN51" i="49"/>
  <c r="DN252" i="49" s="1"/>
  <c r="DN67" i="49"/>
  <c r="DN268" i="49" s="1"/>
  <c r="DN31" i="49"/>
  <c r="DN232" i="49" s="1"/>
  <c r="DN47" i="49"/>
  <c r="DN248" i="49" s="1"/>
  <c r="DN63" i="49"/>
  <c r="DN264" i="49" s="1"/>
  <c r="DN71" i="49"/>
  <c r="DN272" i="49" s="1"/>
  <c r="DN89" i="49"/>
  <c r="DN290" i="49" s="1"/>
  <c r="DN78" i="49"/>
  <c r="DN279" i="49" s="1"/>
  <c r="DN85" i="49"/>
  <c r="DN286" i="49" s="1"/>
  <c r="DN88" i="49"/>
  <c r="DN289" i="49" s="1"/>
  <c r="DN90" i="49"/>
  <c r="DN291" i="49" s="1"/>
  <c r="DN93" i="49"/>
  <c r="DN294" i="49" s="1"/>
  <c r="DN102" i="49"/>
  <c r="DN303" i="49" s="1"/>
  <c r="DN87" i="49"/>
  <c r="DN288" i="49" s="1"/>
  <c r="DN73" i="49"/>
  <c r="DN274" i="49" s="1"/>
  <c r="DN79" i="49"/>
  <c r="DN280" i="49" s="1"/>
  <c r="DN80" i="49"/>
  <c r="DN281" i="49" s="1"/>
  <c r="DN81" i="49"/>
  <c r="DN282" i="49" s="1"/>
  <c r="DN74" i="49"/>
  <c r="DN275" i="49" s="1"/>
  <c r="DN82" i="49"/>
  <c r="DN283" i="49" s="1"/>
  <c r="DN86" i="49"/>
  <c r="DN287" i="49" s="1"/>
  <c r="DN96" i="49"/>
  <c r="DN297" i="49" s="1"/>
  <c r="DN99" i="49"/>
  <c r="DN300" i="49" s="1"/>
  <c r="DN100" i="49"/>
  <c r="DN301" i="49" s="1"/>
  <c r="DN72" i="49"/>
  <c r="DN273" i="49" s="1"/>
  <c r="DN75" i="49"/>
  <c r="DN276" i="49" s="1"/>
  <c r="DN94" i="49"/>
  <c r="DN295" i="49" s="1"/>
  <c r="DN7" i="49"/>
  <c r="DN91" i="49"/>
  <c r="DN292" i="49" s="1"/>
  <c r="DN95" i="49"/>
  <c r="DN296" i="49" s="1"/>
  <c r="DN98" i="49"/>
  <c r="DN299" i="49" s="1"/>
  <c r="DN101" i="49"/>
  <c r="DN302" i="49" s="1"/>
  <c r="DN76" i="49"/>
  <c r="DN277" i="49" s="1"/>
  <c r="DN84" i="49"/>
  <c r="DN285" i="49" s="1"/>
  <c r="DN97" i="49"/>
  <c r="DN298" i="49" s="1"/>
  <c r="DN92" i="49"/>
  <c r="DN293" i="49" s="1"/>
  <c r="DN77" i="49"/>
  <c r="DN278" i="49" s="1"/>
  <c r="DN83" i="49"/>
  <c r="DN284" i="49" s="1"/>
  <c r="DJ9" i="49"/>
  <c r="DJ210" i="49" s="1"/>
  <c r="DJ13" i="49"/>
  <c r="DJ214" i="49" s="1"/>
  <c r="DJ17" i="49"/>
  <c r="DJ218" i="49" s="1"/>
  <c r="DJ21" i="49"/>
  <c r="DJ222" i="49" s="1"/>
  <c r="DJ25" i="49"/>
  <c r="DJ226" i="49" s="1"/>
  <c r="DJ29" i="49"/>
  <c r="DJ230" i="49" s="1"/>
  <c r="DJ33" i="49"/>
  <c r="DJ234" i="49" s="1"/>
  <c r="DJ37" i="49"/>
  <c r="DJ238" i="49" s="1"/>
  <c r="DJ41" i="49"/>
  <c r="DJ242" i="49" s="1"/>
  <c r="DJ45" i="49"/>
  <c r="DJ246" i="49" s="1"/>
  <c r="DJ49" i="49"/>
  <c r="DJ250" i="49" s="1"/>
  <c r="DJ53" i="49"/>
  <c r="DJ254" i="49" s="1"/>
  <c r="DJ57" i="49"/>
  <c r="DJ258" i="49" s="1"/>
  <c r="DJ61" i="49"/>
  <c r="DJ262" i="49" s="1"/>
  <c r="DJ65" i="49"/>
  <c r="DJ266" i="49" s="1"/>
  <c r="DJ69" i="49"/>
  <c r="DJ270" i="49" s="1"/>
  <c r="DJ8" i="49"/>
  <c r="DJ209" i="49" s="1"/>
  <c r="DJ12" i="49"/>
  <c r="DJ213" i="49" s="1"/>
  <c r="DJ16" i="49"/>
  <c r="DJ217" i="49" s="1"/>
  <c r="DJ20" i="49"/>
  <c r="DJ221" i="49" s="1"/>
  <c r="DJ24" i="49"/>
  <c r="DJ225" i="49" s="1"/>
  <c r="DJ28" i="49"/>
  <c r="DJ229" i="49" s="1"/>
  <c r="DJ32" i="49"/>
  <c r="DJ233" i="49" s="1"/>
  <c r="DJ36" i="49"/>
  <c r="DJ237" i="49" s="1"/>
  <c r="DJ40" i="49"/>
  <c r="DJ241" i="49" s="1"/>
  <c r="DJ44" i="49"/>
  <c r="DJ245" i="49" s="1"/>
  <c r="DJ48" i="49"/>
  <c r="DJ249" i="49" s="1"/>
  <c r="DJ52" i="49"/>
  <c r="DJ253" i="49" s="1"/>
  <c r="DJ56" i="49"/>
  <c r="DJ257" i="49" s="1"/>
  <c r="DJ60" i="49"/>
  <c r="DJ261" i="49" s="1"/>
  <c r="DJ64" i="49"/>
  <c r="DJ265" i="49" s="1"/>
  <c r="DJ68" i="49"/>
  <c r="DJ269" i="49" s="1"/>
  <c r="DJ11" i="49"/>
  <c r="DJ212" i="49" s="1"/>
  <c r="DJ15" i="49"/>
  <c r="DJ216" i="49" s="1"/>
  <c r="DJ19" i="49"/>
  <c r="DJ220" i="49" s="1"/>
  <c r="DJ23" i="49"/>
  <c r="DJ224" i="49" s="1"/>
  <c r="DJ27" i="49"/>
  <c r="DJ228" i="49" s="1"/>
  <c r="DJ31" i="49"/>
  <c r="DJ232" i="49" s="1"/>
  <c r="DJ35" i="49"/>
  <c r="DJ236" i="49" s="1"/>
  <c r="DJ39" i="49"/>
  <c r="DJ240" i="49" s="1"/>
  <c r="DJ43" i="49"/>
  <c r="DJ244" i="49" s="1"/>
  <c r="DJ47" i="49"/>
  <c r="DJ248" i="49" s="1"/>
  <c r="DJ51" i="49"/>
  <c r="DJ252" i="49" s="1"/>
  <c r="DJ55" i="49"/>
  <c r="DJ256" i="49" s="1"/>
  <c r="DJ59" i="49"/>
  <c r="DJ260" i="49" s="1"/>
  <c r="DJ63" i="49"/>
  <c r="DJ264" i="49" s="1"/>
  <c r="DJ67" i="49"/>
  <c r="DJ268" i="49" s="1"/>
  <c r="DJ10" i="49"/>
  <c r="DJ211" i="49" s="1"/>
  <c r="DJ14" i="49"/>
  <c r="DJ215" i="49" s="1"/>
  <c r="DJ18" i="49"/>
  <c r="DJ219" i="49" s="1"/>
  <c r="DJ26" i="49"/>
  <c r="DJ227" i="49" s="1"/>
  <c r="DJ42" i="49"/>
  <c r="DJ243" i="49" s="1"/>
  <c r="DJ58" i="49"/>
  <c r="DJ259" i="49" s="1"/>
  <c r="DJ22" i="49"/>
  <c r="DJ223" i="49" s="1"/>
  <c r="DJ38" i="49"/>
  <c r="DJ239" i="49" s="1"/>
  <c r="DJ54" i="49"/>
  <c r="DJ255" i="49" s="1"/>
  <c r="DJ70" i="49"/>
  <c r="DJ271" i="49" s="1"/>
  <c r="DJ34" i="49"/>
  <c r="DJ235" i="49" s="1"/>
  <c r="DJ50" i="49"/>
  <c r="DJ251" i="49" s="1"/>
  <c r="DJ66" i="49"/>
  <c r="DJ267" i="49" s="1"/>
  <c r="DJ30" i="49"/>
  <c r="DJ231" i="49" s="1"/>
  <c r="DJ46" i="49"/>
  <c r="DJ247" i="49" s="1"/>
  <c r="DJ62" i="49"/>
  <c r="DJ263" i="49" s="1"/>
  <c r="DJ76" i="49"/>
  <c r="DJ277" i="49" s="1"/>
  <c r="DJ79" i="49"/>
  <c r="DJ280" i="49" s="1"/>
  <c r="DJ91" i="49"/>
  <c r="DJ292" i="49" s="1"/>
  <c r="DJ94" i="49"/>
  <c r="DJ295" i="49" s="1"/>
  <c r="DJ97" i="49"/>
  <c r="DJ298" i="49" s="1"/>
  <c r="DJ100" i="49"/>
  <c r="DJ301" i="49" s="1"/>
  <c r="DJ73" i="49"/>
  <c r="DJ274" i="49" s="1"/>
  <c r="DJ99" i="49"/>
  <c r="DJ300" i="49" s="1"/>
  <c r="DJ83" i="49"/>
  <c r="DJ284" i="49" s="1"/>
  <c r="DJ95" i="49"/>
  <c r="DJ296" i="49" s="1"/>
  <c r="DJ80" i="49"/>
  <c r="DJ281" i="49" s="1"/>
  <c r="DJ92" i="49"/>
  <c r="DJ293" i="49" s="1"/>
  <c r="DJ101" i="49"/>
  <c r="DJ302" i="49" s="1"/>
  <c r="DJ93" i="49"/>
  <c r="DJ294" i="49" s="1"/>
  <c r="DJ77" i="49"/>
  <c r="DJ278" i="49" s="1"/>
  <c r="DJ84" i="49"/>
  <c r="DJ285" i="49" s="1"/>
  <c r="DJ98" i="49"/>
  <c r="DJ299" i="49" s="1"/>
  <c r="DJ72" i="49"/>
  <c r="DJ273" i="49" s="1"/>
  <c r="DJ71" i="49"/>
  <c r="DJ272" i="49" s="1"/>
  <c r="DJ81" i="49"/>
  <c r="DJ282" i="49" s="1"/>
  <c r="DJ87" i="49"/>
  <c r="DJ288" i="49" s="1"/>
  <c r="DJ86" i="49"/>
  <c r="DJ287" i="49" s="1"/>
  <c r="DJ90" i="49"/>
  <c r="DJ291" i="49" s="1"/>
  <c r="DJ74" i="49"/>
  <c r="DJ275" i="49" s="1"/>
  <c r="DJ75" i="49"/>
  <c r="DJ276" i="49" s="1"/>
  <c r="DJ78" i="49"/>
  <c r="DJ279" i="49" s="1"/>
  <c r="DJ89" i="49"/>
  <c r="DJ290" i="49" s="1"/>
  <c r="DJ96" i="49"/>
  <c r="DJ297" i="49" s="1"/>
  <c r="DJ102" i="49"/>
  <c r="DJ303" i="49" s="1"/>
  <c r="DJ7" i="49"/>
  <c r="DJ208" i="49" s="1"/>
  <c r="DJ82" i="49"/>
  <c r="DJ283" i="49" s="1"/>
  <c r="DJ85" i="49"/>
  <c r="DJ286" i="49" s="1"/>
  <c r="DJ88" i="49"/>
  <c r="DJ289" i="49" s="1"/>
  <c r="CS8" i="49"/>
  <c r="CS209" i="49" s="1"/>
  <c r="CS16" i="49"/>
  <c r="CS217" i="49" s="1"/>
  <c r="CS24" i="49"/>
  <c r="CS225" i="49" s="1"/>
  <c r="CS32" i="49"/>
  <c r="CS233" i="49" s="1"/>
  <c r="CS40" i="49"/>
  <c r="CS241" i="49" s="1"/>
  <c r="CS48" i="49"/>
  <c r="CS249" i="49" s="1"/>
  <c r="CS56" i="49"/>
  <c r="CS257" i="49" s="1"/>
  <c r="CS64" i="49"/>
  <c r="CS265" i="49" s="1"/>
  <c r="CS13" i="49"/>
  <c r="CS214" i="49" s="1"/>
  <c r="CS61" i="49"/>
  <c r="CS262" i="49" s="1"/>
  <c r="CS33" i="49"/>
  <c r="CS234" i="49" s="1"/>
  <c r="CS69" i="49"/>
  <c r="CS270" i="49" s="1"/>
  <c r="CS70" i="49"/>
  <c r="CS271" i="49" s="1"/>
  <c r="CS15" i="49"/>
  <c r="CS216" i="49" s="1"/>
  <c r="CS23" i="49"/>
  <c r="CS224" i="49" s="1"/>
  <c r="CS31" i="49"/>
  <c r="CS232" i="49" s="1"/>
  <c r="CS39" i="49"/>
  <c r="CS240" i="49" s="1"/>
  <c r="CS47" i="49"/>
  <c r="CS248" i="49" s="1"/>
  <c r="CS55" i="49"/>
  <c r="CS256" i="49" s="1"/>
  <c r="CS63" i="49"/>
  <c r="CS264" i="49" s="1"/>
  <c r="CS12" i="49"/>
  <c r="CS213" i="49" s="1"/>
  <c r="CS20" i="49"/>
  <c r="CS221" i="49" s="1"/>
  <c r="CS28" i="49"/>
  <c r="CS229" i="49" s="1"/>
  <c r="CS36" i="49"/>
  <c r="CS237" i="49" s="1"/>
  <c r="CS44" i="49"/>
  <c r="CS245" i="49" s="1"/>
  <c r="CS52" i="49"/>
  <c r="CS253" i="49" s="1"/>
  <c r="CS60" i="49"/>
  <c r="CS261" i="49" s="1"/>
  <c r="CS68" i="49"/>
  <c r="CS269" i="49" s="1"/>
  <c r="CS29" i="49"/>
  <c r="CS230" i="49" s="1"/>
  <c r="CS17" i="49"/>
  <c r="CS218" i="49" s="1"/>
  <c r="CS45" i="49"/>
  <c r="CS246" i="49" s="1"/>
  <c r="CS51" i="49"/>
  <c r="CS252" i="49" s="1"/>
  <c r="CS41" i="49"/>
  <c r="CS242" i="49" s="1"/>
  <c r="CS19" i="49"/>
  <c r="CS220" i="49" s="1"/>
  <c r="CS59" i="49"/>
  <c r="CS260" i="49" s="1"/>
  <c r="CS65" i="49"/>
  <c r="CS266" i="49" s="1"/>
  <c r="CS14" i="49"/>
  <c r="CS215" i="49" s="1"/>
  <c r="CS11" i="49"/>
  <c r="CS212" i="49" s="1"/>
  <c r="CS35" i="49"/>
  <c r="CS236" i="49" s="1"/>
  <c r="CS67" i="49"/>
  <c r="CS268" i="49" s="1"/>
  <c r="CS37" i="49"/>
  <c r="CS238" i="49" s="1"/>
  <c r="CS21" i="49"/>
  <c r="CS222" i="49" s="1"/>
  <c r="CS27" i="49"/>
  <c r="CS228" i="49" s="1"/>
  <c r="CS43" i="49"/>
  <c r="CS244" i="49" s="1"/>
  <c r="CS7" i="49"/>
  <c r="CS208" i="49" s="1"/>
  <c r="CS10" i="49"/>
  <c r="CS211" i="49" s="1"/>
  <c r="CS22" i="49"/>
  <c r="CS223" i="49" s="1"/>
  <c r="CS30" i="49"/>
  <c r="CS231" i="49" s="1"/>
  <c r="CS38" i="49"/>
  <c r="CS239" i="49" s="1"/>
  <c r="CS46" i="49"/>
  <c r="CS247" i="49" s="1"/>
  <c r="CS54" i="49"/>
  <c r="CS255" i="49" s="1"/>
  <c r="CS62" i="49"/>
  <c r="CS263" i="49" s="1"/>
  <c r="CS72" i="49"/>
  <c r="CS273" i="49" s="1"/>
  <c r="CS74" i="49"/>
  <c r="CS275" i="49" s="1"/>
  <c r="CS76" i="49"/>
  <c r="CS277" i="49" s="1"/>
  <c r="CS78" i="49"/>
  <c r="CS279" i="49" s="1"/>
  <c r="CS80" i="49"/>
  <c r="CS281" i="49" s="1"/>
  <c r="CS82" i="49"/>
  <c r="CS283" i="49" s="1"/>
  <c r="CS84" i="49"/>
  <c r="CS285" i="49" s="1"/>
  <c r="CS86" i="49"/>
  <c r="CS287" i="49" s="1"/>
  <c r="CS88" i="49"/>
  <c r="CS289" i="49" s="1"/>
  <c r="CS90" i="49"/>
  <c r="CS291" i="49" s="1"/>
  <c r="CS92" i="49"/>
  <c r="CS293" i="49" s="1"/>
  <c r="CS94" i="49"/>
  <c r="CS295" i="49" s="1"/>
  <c r="CS96" i="49"/>
  <c r="CS297" i="49" s="1"/>
  <c r="CS98" i="49"/>
  <c r="CS299" i="49" s="1"/>
  <c r="CS100" i="49"/>
  <c r="CS301" i="49" s="1"/>
  <c r="CS102" i="49"/>
  <c r="CS303" i="49" s="1"/>
  <c r="CS25" i="49"/>
  <c r="CS226" i="49" s="1"/>
  <c r="CS57" i="49"/>
  <c r="CS258" i="49" s="1"/>
  <c r="CS18" i="49"/>
  <c r="CS219" i="49" s="1"/>
  <c r="CS26" i="49"/>
  <c r="CS227" i="49" s="1"/>
  <c r="CS34" i="49"/>
  <c r="CS235" i="49" s="1"/>
  <c r="CS42" i="49"/>
  <c r="CS243" i="49" s="1"/>
  <c r="CS50" i="49"/>
  <c r="CS251" i="49" s="1"/>
  <c r="CS58" i="49"/>
  <c r="CS259" i="49" s="1"/>
  <c r="CS66" i="49"/>
  <c r="CS267" i="49" s="1"/>
  <c r="CS71" i="49"/>
  <c r="CS272" i="49" s="1"/>
  <c r="CS73" i="49"/>
  <c r="CS274" i="49" s="1"/>
  <c r="CS75" i="49"/>
  <c r="CS276" i="49" s="1"/>
  <c r="CS77" i="49"/>
  <c r="CS278" i="49" s="1"/>
  <c r="CS79" i="49"/>
  <c r="CS280" i="49" s="1"/>
  <c r="CS81" i="49"/>
  <c r="CS282" i="49" s="1"/>
  <c r="CS83" i="49"/>
  <c r="CS284" i="49" s="1"/>
  <c r="CS85" i="49"/>
  <c r="CS286" i="49" s="1"/>
  <c r="CS87" i="49"/>
  <c r="CS288" i="49" s="1"/>
  <c r="CS89" i="49"/>
  <c r="CS290" i="49" s="1"/>
  <c r="CS91" i="49"/>
  <c r="CS292" i="49" s="1"/>
  <c r="CS93" i="49"/>
  <c r="CS294" i="49" s="1"/>
  <c r="CS95" i="49"/>
  <c r="CS296" i="49" s="1"/>
  <c r="CS97" i="49"/>
  <c r="CS298" i="49" s="1"/>
  <c r="CS99" i="49"/>
  <c r="CS300" i="49" s="1"/>
  <c r="CS101" i="49"/>
  <c r="CS302" i="49" s="1"/>
  <c r="CS9" i="49"/>
  <c r="CS210" i="49" s="1"/>
  <c r="CS53" i="49"/>
  <c r="CS254" i="49" s="1"/>
  <c r="CS49" i="49"/>
  <c r="CS250" i="49" s="1"/>
  <c r="BO8" i="49"/>
  <c r="BO209" i="49" s="1"/>
  <c r="BO12" i="49"/>
  <c r="BO213" i="49" s="1"/>
  <c r="BO16" i="49"/>
  <c r="BO217" i="49" s="1"/>
  <c r="BO20" i="49"/>
  <c r="BO221" i="49" s="1"/>
  <c r="BO24" i="49"/>
  <c r="BO225" i="49" s="1"/>
  <c r="BO28" i="49"/>
  <c r="BO229" i="49" s="1"/>
  <c r="BO32" i="49"/>
  <c r="BO233" i="49" s="1"/>
  <c r="BO36" i="49"/>
  <c r="BO237" i="49" s="1"/>
  <c r="BO11" i="49"/>
  <c r="BO212" i="49" s="1"/>
  <c r="BO15" i="49"/>
  <c r="BO216" i="49" s="1"/>
  <c r="BO19" i="49"/>
  <c r="BO220" i="49" s="1"/>
  <c r="BO23" i="49"/>
  <c r="BO224" i="49" s="1"/>
  <c r="BO27" i="49"/>
  <c r="BO228" i="49" s="1"/>
  <c r="BO31" i="49"/>
  <c r="BO232" i="49" s="1"/>
  <c r="BO35" i="49"/>
  <c r="BO236" i="49" s="1"/>
  <c r="BO39" i="49"/>
  <c r="BO240" i="49" s="1"/>
  <c r="BO10" i="49"/>
  <c r="BO211" i="49" s="1"/>
  <c r="BO14" i="49"/>
  <c r="BO215" i="49" s="1"/>
  <c r="BO18" i="49"/>
  <c r="BO219" i="49" s="1"/>
  <c r="BO22" i="49"/>
  <c r="BO223" i="49" s="1"/>
  <c r="BO13" i="49"/>
  <c r="BO214" i="49" s="1"/>
  <c r="BO30" i="49"/>
  <c r="BO231" i="49" s="1"/>
  <c r="BO38" i="49"/>
  <c r="BO239" i="49" s="1"/>
  <c r="BO9" i="49"/>
  <c r="BO210" i="49" s="1"/>
  <c r="BO29" i="49"/>
  <c r="BO230" i="49" s="1"/>
  <c r="BO37" i="49"/>
  <c r="BO238" i="49" s="1"/>
  <c r="BO17" i="49"/>
  <c r="BO218" i="49" s="1"/>
  <c r="BO25" i="49"/>
  <c r="BO226" i="49" s="1"/>
  <c r="BO33" i="49"/>
  <c r="BO234" i="49" s="1"/>
  <c r="BO40" i="49"/>
  <c r="BO241" i="49" s="1"/>
  <c r="BO42" i="49"/>
  <c r="BO243" i="49" s="1"/>
  <c r="BO46" i="49"/>
  <c r="BO247" i="49" s="1"/>
  <c r="BO50" i="49"/>
  <c r="BO251" i="49" s="1"/>
  <c r="BO54" i="49"/>
  <c r="BO255" i="49" s="1"/>
  <c r="BO58" i="49"/>
  <c r="BO259" i="49" s="1"/>
  <c r="BO62" i="49"/>
  <c r="BO263" i="49" s="1"/>
  <c r="BO66" i="49"/>
  <c r="BO267" i="49" s="1"/>
  <c r="BO70" i="49"/>
  <c r="BO271" i="49" s="1"/>
  <c r="BO72" i="49"/>
  <c r="BO273" i="49" s="1"/>
  <c r="BO76" i="49"/>
  <c r="BO277" i="49" s="1"/>
  <c r="BO80" i="49"/>
  <c r="BO281" i="49" s="1"/>
  <c r="BO84" i="49"/>
  <c r="BO285" i="49" s="1"/>
  <c r="BO88" i="49"/>
  <c r="BO289" i="49" s="1"/>
  <c r="BO92" i="49"/>
  <c r="BO293" i="49" s="1"/>
  <c r="BO96" i="49"/>
  <c r="BO297" i="49" s="1"/>
  <c r="BO100" i="49"/>
  <c r="BO301" i="49" s="1"/>
  <c r="BO26" i="49"/>
  <c r="BO227" i="49" s="1"/>
  <c r="BO34" i="49"/>
  <c r="BO235" i="49" s="1"/>
  <c r="BO41" i="49"/>
  <c r="BO242" i="49" s="1"/>
  <c r="BO45" i="49"/>
  <c r="BO246" i="49" s="1"/>
  <c r="BO49" i="49"/>
  <c r="BO250" i="49" s="1"/>
  <c r="BO53" i="49"/>
  <c r="BO254" i="49" s="1"/>
  <c r="BO57" i="49"/>
  <c r="BO258" i="49" s="1"/>
  <c r="BO61" i="49"/>
  <c r="BO262" i="49" s="1"/>
  <c r="BO65" i="49"/>
  <c r="BO266" i="49" s="1"/>
  <c r="BO69" i="49"/>
  <c r="BO270" i="49" s="1"/>
  <c r="BO71" i="49"/>
  <c r="BO272" i="49" s="1"/>
  <c r="BO75" i="49"/>
  <c r="BO276" i="49" s="1"/>
  <c r="BO79" i="49"/>
  <c r="BO280" i="49" s="1"/>
  <c r="BO83" i="49"/>
  <c r="BO284" i="49" s="1"/>
  <c r="BO87" i="49"/>
  <c r="BO288" i="49" s="1"/>
  <c r="BO91" i="49"/>
  <c r="BO292" i="49" s="1"/>
  <c r="BO95" i="49"/>
  <c r="BO296" i="49" s="1"/>
  <c r="BO99" i="49"/>
  <c r="BO300" i="49" s="1"/>
  <c r="BO44" i="49"/>
  <c r="BO245" i="49" s="1"/>
  <c r="BO48" i="49"/>
  <c r="BO249" i="49" s="1"/>
  <c r="BO52" i="49"/>
  <c r="BO253" i="49" s="1"/>
  <c r="BO56" i="49"/>
  <c r="BO257" i="49" s="1"/>
  <c r="BO60" i="49"/>
  <c r="BO261" i="49" s="1"/>
  <c r="BO64" i="49"/>
  <c r="BO265" i="49" s="1"/>
  <c r="BO68" i="49"/>
  <c r="BO269" i="49" s="1"/>
  <c r="BO74" i="49"/>
  <c r="BO275" i="49" s="1"/>
  <c r="BO78" i="49"/>
  <c r="BO279" i="49" s="1"/>
  <c r="BO82" i="49"/>
  <c r="BO283" i="49" s="1"/>
  <c r="BO86" i="49"/>
  <c r="BO287" i="49" s="1"/>
  <c r="BO90" i="49"/>
  <c r="BO291" i="49" s="1"/>
  <c r="BO94" i="49"/>
  <c r="BO295" i="49" s="1"/>
  <c r="BO98" i="49"/>
  <c r="BO299" i="49" s="1"/>
  <c r="BO102" i="49"/>
  <c r="BO303" i="49" s="1"/>
  <c r="BO21" i="49"/>
  <c r="BO222" i="49" s="1"/>
  <c r="BO43" i="49"/>
  <c r="BO244" i="49" s="1"/>
  <c r="BO47" i="49"/>
  <c r="BO248" i="49" s="1"/>
  <c r="BO51" i="49"/>
  <c r="BO252" i="49" s="1"/>
  <c r="BO55" i="49"/>
  <c r="BO256" i="49" s="1"/>
  <c r="BO59" i="49"/>
  <c r="BO260" i="49" s="1"/>
  <c r="BO63" i="49"/>
  <c r="BO264" i="49" s="1"/>
  <c r="BO67" i="49"/>
  <c r="BO268" i="49" s="1"/>
  <c r="BO85" i="49"/>
  <c r="BO286" i="49" s="1"/>
  <c r="BO101" i="49"/>
  <c r="BO302" i="49" s="1"/>
  <c r="BO81" i="49"/>
  <c r="BO282" i="49" s="1"/>
  <c r="BO97" i="49"/>
  <c r="BO298" i="49" s="1"/>
  <c r="BO7" i="49"/>
  <c r="BO208" i="49" s="1"/>
  <c r="BO77" i="49"/>
  <c r="BO278" i="49" s="1"/>
  <c r="BO93" i="49"/>
  <c r="BO294" i="49" s="1"/>
  <c r="BO73" i="49"/>
  <c r="BO274" i="49" s="1"/>
  <c r="BO89" i="49"/>
  <c r="BO290" i="49" s="1"/>
  <c r="AG17" i="49"/>
  <c r="AG96" i="49"/>
  <c r="AG88" i="49"/>
  <c r="AG80" i="49"/>
  <c r="AG281" i="49" s="1"/>
  <c r="AG72" i="49"/>
  <c r="AG46" i="49"/>
  <c r="AG14" i="49"/>
  <c r="AG63" i="49"/>
  <c r="AG264" i="49" s="1"/>
  <c r="AG31" i="49"/>
  <c r="AG232" i="49" s="1"/>
  <c r="AG53" i="49"/>
  <c r="AG68" i="49"/>
  <c r="AG52" i="49"/>
  <c r="AG253" i="49" s="1"/>
  <c r="AG36" i="49"/>
  <c r="AG277" i="49"/>
  <c r="FA176" i="49"/>
  <c r="FA129" i="49"/>
  <c r="AG285" i="49"/>
  <c r="FA184" i="49"/>
  <c r="FA173" i="49"/>
  <c r="AG283" i="49"/>
  <c r="FA187" i="49"/>
  <c r="FB187" i="49" s="1"/>
  <c r="AG288" i="49"/>
  <c r="AG258" i="49"/>
  <c r="FA157" i="49"/>
  <c r="AG231" i="49"/>
  <c r="FA130" i="49"/>
  <c r="FA131" i="49"/>
  <c r="AG233" i="49"/>
  <c r="FA132" i="49"/>
  <c r="FA119" i="49"/>
  <c r="AG212" i="49"/>
  <c r="FA111" i="49"/>
  <c r="CH255" i="49"/>
  <c r="CV218" i="49"/>
  <c r="CA228" i="49"/>
  <c r="CI230" i="49"/>
  <c r="CQ232" i="49"/>
  <c r="CE236" i="49"/>
  <c r="CI237" i="49"/>
  <c r="EU240" i="49"/>
  <c r="DK241" i="49"/>
  <c r="BW242" i="49"/>
  <c r="AI243" i="49"/>
  <c r="DS243" i="49"/>
  <c r="EU244" i="49"/>
  <c r="EY245" i="49"/>
  <c r="CQ246" i="49"/>
  <c r="AI247" i="49"/>
  <c r="CU247" i="49"/>
  <c r="AQ249" i="49"/>
  <c r="DC249" i="49"/>
  <c r="DG250" i="49"/>
  <c r="BC252" i="49"/>
  <c r="DO252" i="49"/>
  <c r="DS253" i="49"/>
  <c r="BK254" i="49"/>
  <c r="DW254" i="49"/>
  <c r="EA255" i="49"/>
  <c r="BS256" i="49"/>
  <c r="EE256" i="49"/>
  <c r="BW257" i="49"/>
  <c r="CA258" i="49"/>
  <c r="DX212" i="49"/>
  <c r="EF214" i="49"/>
  <c r="EN216" i="49"/>
  <c r="EV218" i="49"/>
  <c r="AZ225" i="49"/>
  <c r="EN226" i="49"/>
  <c r="CF227" i="49"/>
  <c r="ER227" i="49"/>
  <c r="CJ228" i="49"/>
  <c r="EV228" i="49"/>
  <c r="CN229" i="49"/>
  <c r="CR230" i="49"/>
  <c r="AN232" i="49"/>
  <c r="CZ232" i="49"/>
  <c r="DD233" i="49"/>
  <c r="DH234" i="49"/>
  <c r="AZ235" i="49"/>
  <c r="DL235" i="49"/>
  <c r="BD236" i="49"/>
  <c r="BH237" i="49"/>
  <c r="BL238" i="49"/>
  <c r="DX238" i="49"/>
  <c r="BT240" i="49"/>
  <c r="EF240" i="49"/>
  <c r="BX241" i="49"/>
  <c r="EJ241" i="49"/>
  <c r="CB203" i="49"/>
  <c r="CB242" i="49"/>
  <c r="EN203" i="49"/>
  <c r="EN242" i="49"/>
  <c r="CF203" i="49"/>
  <c r="CF243" i="49"/>
  <c r="ER243" i="49"/>
  <c r="CJ244" i="49"/>
  <c r="EV244" i="49"/>
  <c r="CN245" i="49"/>
  <c r="CR246" i="49"/>
  <c r="FA146" i="49"/>
  <c r="AN248" i="49"/>
  <c r="CZ248" i="49"/>
  <c r="AV250" i="49"/>
  <c r="AZ251" i="49"/>
  <c r="DL251" i="49"/>
  <c r="BH253" i="49"/>
  <c r="BL254" i="49"/>
  <c r="DX254" i="49"/>
  <c r="BP255" i="49"/>
  <c r="BT256" i="49"/>
  <c r="EF256" i="49"/>
  <c r="BX257" i="49"/>
  <c r="EJ257" i="49"/>
  <c r="CJ213" i="49"/>
  <c r="AO227" i="49"/>
  <c r="BM229" i="49"/>
  <c r="BU231" i="49"/>
  <c r="DA235" i="49"/>
  <c r="DY237" i="49"/>
  <c r="EG239" i="49"/>
  <c r="BY248" i="49"/>
  <c r="CW250" i="49"/>
  <c r="DE252" i="49"/>
  <c r="EC254" i="49"/>
  <c r="EK256" i="49"/>
  <c r="DA258" i="49"/>
  <c r="EL259" i="49"/>
  <c r="CD260" i="49"/>
  <c r="EP260" i="49"/>
  <c r="CH261" i="49"/>
  <c r="CL262" i="49"/>
  <c r="CP263" i="49"/>
  <c r="AH264" i="49"/>
  <c r="CT264" i="49"/>
  <c r="AL265" i="49"/>
  <c r="CX265" i="49"/>
  <c r="AP266" i="49"/>
  <c r="DB266" i="49"/>
  <c r="AT267" i="49"/>
  <c r="DF267" i="49"/>
  <c r="AX268" i="49"/>
  <c r="BB269" i="49"/>
  <c r="BF270" i="49"/>
  <c r="DR270" i="49"/>
  <c r="BJ271" i="49"/>
  <c r="BN272" i="49"/>
  <c r="BR273" i="49"/>
  <c r="ED273" i="49"/>
  <c r="BZ275" i="49"/>
  <c r="EL275" i="49"/>
  <c r="CD276" i="49"/>
  <c r="EP276" i="49"/>
  <c r="CH277" i="49"/>
  <c r="ET277" i="49"/>
  <c r="CL278" i="49"/>
  <c r="AH280" i="49"/>
  <c r="CT280" i="49"/>
  <c r="AL281" i="49"/>
  <c r="CX281" i="49"/>
  <c r="AP282" i="49"/>
  <c r="DB282" i="49"/>
  <c r="DF283" i="49"/>
  <c r="AX284" i="49"/>
  <c r="BF286" i="49"/>
  <c r="DR286" i="49"/>
  <c r="DV287" i="49"/>
  <c r="BN288" i="49"/>
  <c r="BR289" i="49"/>
  <c r="ED289" i="49"/>
  <c r="EH290" i="49"/>
  <c r="BM228" i="49"/>
  <c r="DA234" i="49"/>
  <c r="DY236" i="49"/>
  <c r="EG238" i="49"/>
  <c r="AK241" i="49"/>
  <c r="AS243" i="49"/>
  <c r="CW249" i="49"/>
  <c r="DE251" i="49"/>
  <c r="EC253" i="49"/>
  <c r="EK255" i="49"/>
  <c r="AO258" i="49"/>
  <c r="AO259" i="49"/>
  <c r="DG259" i="49"/>
  <c r="DK260" i="49"/>
  <c r="BC261" i="49"/>
  <c r="BK263" i="49"/>
  <c r="DW263" i="49"/>
  <c r="EA264" i="49"/>
  <c r="BS265" i="49"/>
  <c r="EE265" i="49"/>
  <c r="BW266" i="49"/>
  <c r="EI266" i="49"/>
  <c r="CA267" i="49"/>
  <c r="CE268" i="49"/>
  <c r="EQ268" i="49"/>
  <c r="CI269" i="49"/>
  <c r="EU269" i="49"/>
  <c r="EY270" i="49"/>
  <c r="CQ271" i="49"/>
  <c r="AI272" i="49"/>
  <c r="CU272" i="49"/>
  <c r="AM273" i="49"/>
  <c r="AQ274" i="49"/>
  <c r="DC274" i="49"/>
  <c r="DG275" i="49"/>
  <c r="DK276" i="49"/>
  <c r="DO277" i="49"/>
  <c r="BK279" i="49"/>
  <c r="DW279" i="49"/>
  <c r="EA280" i="49"/>
  <c r="BS281" i="49"/>
  <c r="EE281" i="49"/>
  <c r="EI282" i="49"/>
  <c r="CA283" i="49"/>
  <c r="CE284" i="49"/>
  <c r="EQ284" i="49"/>
  <c r="CI285" i="49"/>
  <c r="EU285" i="49"/>
  <c r="EP203" i="49"/>
  <c r="BC273" i="49"/>
  <c r="DO273" i="49"/>
  <c r="BG274" i="49"/>
  <c r="DS274" i="49"/>
  <c r="BK275" i="49"/>
  <c r="DW275" i="49"/>
  <c r="EA276" i="49"/>
  <c r="BS277" i="49"/>
  <c r="EE277" i="49"/>
  <c r="BW278" i="49"/>
  <c r="EI278" i="49"/>
  <c r="CE280" i="49"/>
  <c r="EQ280" i="49"/>
  <c r="EU281" i="49"/>
  <c r="EY282" i="49"/>
  <c r="CQ283" i="49"/>
  <c r="AI284" i="49"/>
  <c r="CU284" i="49"/>
  <c r="AQ286" i="49"/>
  <c r="DC286" i="49"/>
  <c r="DG287" i="49"/>
  <c r="DK288" i="49"/>
  <c r="BC289" i="49"/>
  <c r="DO289" i="49"/>
  <c r="BK291" i="49"/>
  <c r="DW291" i="49"/>
  <c r="BL215" i="49"/>
  <c r="CR223" i="49"/>
  <c r="DI227" i="49"/>
  <c r="DQ229" i="49"/>
  <c r="EW233" i="49"/>
  <c r="BI238" i="49"/>
  <c r="CG240" i="49"/>
  <c r="CO242" i="49"/>
  <c r="DM244" i="49"/>
  <c r="DU246" i="49"/>
  <c r="ES248" i="49"/>
  <c r="AW251" i="49"/>
  <c r="BE253" i="49"/>
  <c r="CK257" i="49"/>
  <c r="EC258" i="49"/>
  <c r="CN259" i="49"/>
  <c r="CR260" i="49"/>
  <c r="AN262" i="49"/>
  <c r="AR263" i="49"/>
  <c r="DD263" i="49"/>
  <c r="AV264" i="49"/>
  <c r="DH264" i="49"/>
  <c r="AZ265" i="49"/>
  <c r="DL265" i="49"/>
  <c r="BH267" i="49"/>
  <c r="BL268" i="49"/>
  <c r="DX268" i="49"/>
  <c r="BT270" i="49"/>
  <c r="EF270" i="49"/>
  <c r="BX271" i="49"/>
  <c r="EJ271" i="49"/>
  <c r="CB272" i="49"/>
  <c r="CF273" i="49"/>
  <c r="ER273" i="49"/>
  <c r="CJ274" i="49"/>
  <c r="EV274" i="49"/>
  <c r="CN275" i="49"/>
  <c r="CR276" i="49"/>
  <c r="CV277" i="49"/>
  <c r="AN278" i="49"/>
  <c r="CZ278" i="49"/>
  <c r="AV280" i="49"/>
  <c r="DH280" i="49"/>
  <c r="AZ281" i="49"/>
  <c r="DL281" i="49"/>
  <c r="BH283" i="49"/>
  <c r="BL284" i="49"/>
  <c r="BT286" i="49"/>
  <c r="EF286" i="49"/>
  <c r="BX287" i="49"/>
  <c r="EJ287" i="49"/>
  <c r="CB288" i="49"/>
  <c r="EN288" i="49"/>
  <c r="CF289" i="49"/>
  <c r="ER289" i="49"/>
  <c r="CJ290" i="49"/>
  <c r="CN291" i="49"/>
  <c r="BT213" i="49"/>
  <c r="CG239" i="49"/>
  <c r="BE248" i="49"/>
  <c r="CK256" i="49"/>
  <c r="DA262" i="49"/>
  <c r="DY264" i="49"/>
  <c r="EG266" i="49"/>
  <c r="BY275" i="49"/>
  <c r="DE279" i="49"/>
  <c r="EC281" i="49"/>
  <c r="EK283" i="49"/>
  <c r="AO286" i="49"/>
  <c r="BM288" i="49"/>
  <c r="AH292" i="49"/>
  <c r="CT292" i="49"/>
  <c r="AL293" i="49"/>
  <c r="CX293" i="49"/>
  <c r="AP294" i="49"/>
  <c r="DB294" i="49"/>
  <c r="AT295" i="49"/>
  <c r="DF295" i="49"/>
  <c r="AX296" i="49"/>
  <c r="BB297" i="49"/>
  <c r="BF298" i="49"/>
  <c r="DR298" i="49"/>
  <c r="DV299" i="49"/>
  <c r="BN300" i="49"/>
  <c r="BR301" i="49"/>
  <c r="ED301" i="49"/>
  <c r="EH302" i="49"/>
  <c r="EL303" i="49"/>
  <c r="CE208" i="49"/>
  <c r="CE203" i="49"/>
  <c r="EQ208" i="49"/>
  <c r="EQ203" i="49"/>
  <c r="DQ228" i="49"/>
  <c r="EW236" i="49"/>
  <c r="DU245" i="49"/>
  <c r="DY259" i="49"/>
  <c r="EG261" i="49"/>
  <c r="AS266" i="49"/>
  <c r="BY270" i="49"/>
  <c r="CW272" i="49"/>
  <c r="DE274" i="49"/>
  <c r="EC276" i="49"/>
  <c r="EK278" i="49"/>
  <c r="AO281" i="49"/>
  <c r="BM283" i="49"/>
  <c r="DY291" i="49"/>
  <c r="CA292" i="49"/>
  <c r="CE293" i="49"/>
  <c r="EQ293" i="49"/>
  <c r="EU294" i="49"/>
  <c r="EY295" i="49"/>
  <c r="CQ296" i="49"/>
  <c r="AI297" i="49"/>
  <c r="CU297" i="49"/>
  <c r="AM298" i="49"/>
  <c r="AQ299" i="49"/>
  <c r="DC299" i="49"/>
  <c r="DG300" i="49"/>
  <c r="DK301" i="49"/>
  <c r="DO302" i="49"/>
  <c r="DS203" i="49"/>
  <c r="DS303" i="49"/>
  <c r="BL208" i="49"/>
  <c r="DX208" i="49"/>
  <c r="BA226" i="49"/>
  <c r="AK235" i="49"/>
  <c r="AO252" i="49"/>
  <c r="AW259" i="49"/>
  <c r="BI261" i="49"/>
  <c r="CG263" i="49"/>
  <c r="CO265" i="49"/>
  <c r="DM267" i="49"/>
  <c r="DU269" i="49"/>
  <c r="ES271" i="49"/>
  <c r="AW274" i="49"/>
  <c r="BE276" i="49"/>
  <c r="CC278" i="49"/>
  <c r="CK280" i="49"/>
  <c r="DI282" i="49"/>
  <c r="DQ284" i="49"/>
  <c r="EW288" i="49"/>
  <c r="BH292" i="49"/>
  <c r="BL293" i="49"/>
  <c r="DX293" i="49"/>
  <c r="EF295" i="49"/>
  <c r="BX296" i="49"/>
  <c r="EJ203" i="49"/>
  <c r="EJ296" i="49"/>
  <c r="CB297" i="49"/>
  <c r="EN297" i="49"/>
  <c r="CF298" i="49"/>
  <c r="ER298" i="49"/>
  <c r="CJ299" i="49"/>
  <c r="CN300" i="49"/>
  <c r="CR301" i="49"/>
  <c r="CV302" i="49"/>
  <c r="AN303" i="49"/>
  <c r="CZ303" i="49"/>
  <c r="AS203" i="49"/>
  <c r="AS208" i="49"/>
  <c r="DE203" i="49"/>
  <c r="DE208" i="49"/>
  <c r="CW231" i="49"/>
  <c r="DY277" i="49"/>
  <c r="DE292" i="49"/>
  <c r="EC294" i="49"/>
  <c r="EK296" i="49"/>
  <c r="AO299" i="49"/>
  <c r="BI237" i="49"/>
  <c r="CG270" i="49"/>
  <c r="BE292" i="49"/>
  <c r="DY298" i="49"/>
  <c r="AP208" i="49"/>
  <c r="AP203" i="49"/>
  <c r="DQ252" i="49"/>
  <c r="BQ274" i="49"/>
  <c r="AO283" i="49"/>
  <c r="BU291" i="49"/>
  <c r="ES293" i="49"/>
  <c r="AW296" i="49"/>
  <c r="BE298" i="49"/>
  <c r="CC300" i="49"/>
  <c r="CT208" i="49"/>
  <c r="CT203" i="49"/>
  <c r="DI261" i="49"/>
  <c r="CG286" i="49"/>
  <c r="CG299" i="49"/>
  <c r="EW259" i="49"/>
  <c r="DU268" i="49"/>
  <c r="DY285" i="49"/>
  <c r="CG292" i="49"/>
  <c r="DM296" i="49"/>
  <c r="ES300" i="49"/>
  <c r="AW303" i="49"/>
  <c r="DA296" i="49"/>
  <c r="CC302" i="49"/>
  <c r="AI234" i="49"/>
  <c r="AI217" i="49"/>
  <c r="AI231" i="49"/>
  <c r="AI232" i="49"/>
  <c r="AI215" i="49"/>
  <c r="AI216" i="49"/>
  <c r="AM235" i="49"/>
  <c r="AM218" i="49"/>
  <c r="AM232" i="49"/>
  <c r="AM215" i="49"/>
  <c r="AM226" i="49"/>
  <c r="AM212" i="49"/>
  <c r="AM213" i="49"/>
  <c r="AP249" i="49"/>
  <c r="AP215" i="49"/>
  <c r="AP250" i="49"/>
  <c r="AP216" i="49"/>
  <c r="AP251" i="49"/>
  <c r="AP235" i="49"/>
  <c r="AP221" i="49"/>
  <c r="AP248" i="49"/>
  <c r="AP232" i="49"/>
  <c r="AP218" i="49"/>
  <c r="AS223" i="49"/>
  <c r="AS215" i="49"/>
  <c r="AS226" i="49"/>
  <c r="AS218" i="49"/>
  <c r="AS210" i="49"/>
  <c r="AW220" i="49"/>
  <c r="AW212" i="49"/>
  <c r="AW221" i="49"/>
  <c r="AW213" i="49"/>
  <c r="BC239" i="49"/>
  <c r="BC222" i="49"/>
  <c r="BC236" i="49"/>
  <c r="BC219" i="49"/>
  <c r="BC229" i="49"/>
  <c r="BC212" i="49"/>
  <c r="BC217" i="49"/>
  <c r="BE223" i="49"/>
  <c r="BE215" i="49"/>
  <c r="BE216" i="49"/>
  <c r="BL213" i="49"/>
  <c r="BL221" i="49"/>
  <c r="BR252" i="49"/>
  <c r="BR236" i="49"/>
  <c r="BR222" i="49"/>
  <c r="BR241" i="49"/>
  <c r="BR223" i="49"/>
  <c r="BR258" i="49"/>
  <c r="BR224" i="49"/>
  <c r="BR247" i="49"/>
  <c r="BR231" i="49"/>
  <c r="BR217" i="49"/>
  <c r="BS239" i="49"/>
  <c r="BS233" i="49"/>
  <c r="BS216" i="49"/>
  <c r="BS217" i="49"/>
  <c r="BW240" i="49"/>
  <c r="BW237" i="49"/>
  <c r="BW220" i="49"/>
  <c r="BW230" i="49"/>
  <c r="BW213" i="49"/>
  <c r="BW214" i="49"/>
  <c r="BX220" i="49"/>
  <c r="BX209" i="49"/>
  <c r="CA237" i="49"/>
  <c r="CA220" i="49"/>
  <c r="CA230" i="49"/>
  <c r="CA213" i="49"/>
  <c r="CA227" i="49"/>
  <c r="CA210" i="49"/>
  <c r="CA211" i="49"/>
  <c r="CC218" i="49"/>
  <c r="CC210" i="49"/>
  <c r="CC221" i="49"/>
  <c r="CC213" i="49"/>
  <c r="CG222" i="49"/>
  <c r="CG214" i="49"/>
  <c r="CG223" i="49"/>
  <c r="CG215" i="49"/>
  <c r="CJ219" i="49"/>
  <c r="CL257" i="49"/>
  <c r="CL258" i="49"/>
  <c r="CL224" i="49"/>
  <c r="CL255" i="49"/>
  <c r="CL239" i="49"/>
  <c r="CL225" i="49"/>
  <c r="CL209" i="49"/>
  <c r="CL236" i="49"/>
  <c r="CL222" i="49"/>
  <c r="CN220" i="49"/>
  <c r="CN225" i="49"/>
  <c r="CN217" i="49"/>
  <c r="CR209" i="49"/>
  <c r="CR218" i="49"/>
  <c r="CU230" i="49"/>
  <c r="CU217" i="49"/>
  <c r="CU231" i="49"/>
  <c r="CU214" i="49"/>
  <c r="CU223" i="49"/>
  <c r="CU224" i="49"/>
  <c r="DA225" i="49"/>
  <c r="DA217" i="49"/>
  <c r="DA209" i="49"/>
  <c r="DA218" i="49"/>
  <c r="DA210" i="49"/>
  <c r="DE219" i="49"/>
  <c r="DE211" i="49"/>
  <c r="DE212" i="49"/>
  <c r="DF250" i="49"/>
  <c r="DF220" i="49"/>
  <c r="DF251" i="49"/>
  <c r="DF235" i="49"/>
  <c r="DF221" i="49"/>
  <c r="DF256" i="49"/>
  <c r="DF240" i="49"/>
  <c r="DF222" i="49"/>
  <c r="DF245" i="49"/>
  <c r="DF229" i="49"/>
  <c r="DF211" i="49"/>
  <c r="DM218" i="49"/>
  <c r="DM210" i="49"/>
  <c r="DM219" i="49"/>
  <c r="DM211" i="49"/>
  <c r="DQ221" i="49"/>
  <c r="DQ213" i="49"/>
  <c r="DQ222" i="49"/>
  <c r="DQ214" i="49"/>
  <c r="DW237" i="49"/>
  <c r="DW220" i="49"/>
  <c r="DW230" i="49"/>
  <c r="DW217" i="49"/>
  <c r="DW231" i="49"/>
  <c r="DW214" i="49"/>
  <c r="DW215" i="49"/>
  <c r="DY220" i="49"/>
  <c r="DY212" i="49"/>
  <c r="DY219" i="49"/>
  <c r="DY211" i="49"/>
  <c r="ED248" i="49"/>
  <c r="ED232" i="49"/>
  <c r="ED249" i="49"/>
  <c r="ED233" i="49"/>
  <c r="ED215" i="49"/>
  <c r="ED250" i="49"/>
  <c r="ED234" i="49"/>
  <c r="ED220" i="49"/>
  <c r="ED243" i="49"/>
  <c r="ED227" i="49"/>
  <c r="ED213" i="49"/>
  <c r="EE235" i="49"/>
  <c r="EE218" i="49"/>
  <c r="EE232" i="49"/>
  <c r="EE215" i="49"/>
  <c r="EE224" i="49"/>
  <c r="EE225" i="49"/>
  <c r="EE209" i="49"/>
  <c r="EG217" i="49"/>
  <c r="EG209" i="49"/>
  <c r="EG218" i="49"/>
  <c r="EG210" i="49"/>
  <c r="EJ225" i="49"/>
  <c r="EJ213" i="49"/>
  <c r="EP243" i="49"/>
  <c r="EP227" i="49"/>
  <c r="EP213" i="49"/>
  <c r="EP232" i="49"/>
  <c r="EP249" i="49"/>
  <c r="EP233" i="49"/>
  <c r="EP215" i="49"/>
  <c r="EP238" i="49"/>
  <c r="EP224" i="49"/>
  <c r="EQ242" i="49"/>
  <c r="EQ226" i="49"/>
  <c r="EQ213" i="49"/>
  <c r="EQ227" i="49"/>
  <c r="EQ210" i="49"/>
  <c r="EQ219" i="49"/>
  <c r="EQ220" i="49"/>
  <c r="DU294" i="49"/>
  <c r="BA300" i="49"/>
  <c r="CW274" i="49"/>
  <c r="AU216" i="49"/>
  <c r="AU223" i="49"/>
  <c r="BG224" i="49"/>
  <c r="BG218" i="49"/>
  <c r="BJ254" i="49"/>
  <c r="BJ219" i="49"/>
  <c r="BM224" i="49"/>
  <c r="BM217" i="49"/>
  <c r="BM209" i="49"/>
  <c r="BP219" i="49"/>
  <c r="BU225" i="49"/>
  <c r="BU217" i="49"/>
  <c r="BU218" i="49"/>
  <c r="BU210" i="49"/>
  <c r="CB214" i="49"/>
  <c r="CE213" i="49"/>
  <c r="CE227" i="49"/>
  <c r="CE219" i="49"/>
  <c r="CE220" i="49"/>
  <c r="CT235" i="49"/>
  <c r="CT210" i="49"/>
  <c r="CT245" i="49"/>
  <c r="CT229" i="49"/>
  <c r="CT211" i="49"/>
  <c r="CT234" i="49"/>
  <c r="CT216" i="49"/>
  <c r="DD209" i="49"/>
  <c r="DD217" i="49"/>
  <c r="DU211" i="49"/>
  <c r="DU220" i="49"/>
  <c r="EH249" i="49"/>
  <c r="EH233" i="49"/>
  <c r="EH250" i="49"/>
  <c r="EH234" i="49"/>
  <c r="EH235" i="49"/>
  <c r="EH221" i="49"/>
  <c r="EH248" i="49"/>
  <c r="EH232" i="49"/>
  <c r="EK219" i="49"/>
  <c r="EK222" i="49"/>
  <c r="EK214" i="49"/>
  <c r="ER219" i="49"/>
  <c r="ER211" i="49"/>
  <c r="ES214" i="49"/>
  <c r="ES221" i="49"/>
  <c r="ES213" i="49"/>
  <c r="EV220" i="49"/>
  <c r="DL303" i="49"/>
  <c r="BQ262" i="49"/>
  <c r="CK283" i="49"/>
  <c r="CK299" i="49"/>
  <c r="BJ203" i="49"/>
  <c r="DI269" i="49"/>
  <c r="CK259" i="49"/>
  <c r="AH259" i="49"/>
  <c r="AH243" i="49"/>
  <c r="AH227" i="49"/>
  <c r="AH213" i="49"/>
  <c r="AH248" i="49"/>
  <c r="AH232" i="49"/>
  <c r="AH218" i="49"/>
  <c r="AH253" i="49"/>
  <c r="AH237" i="49"/>
  <c r="AH219" i="49"/>
  <c r="AH242" i="49"/>
  <c r="AY238" i="49"/>
  <c r="BB252" i="49"/>
  <c r="BB236" i="49"/>
  <c r="BB257" i="49"/>
  <c r="BB241" i="49"/>
  <c r="BB224" i="49"/>
  <c r="BB247" i="49"/>
  <c r="BB231" i="49"/>
  <c r="BH213" i="49"/>
  <c r="BH226" i="49"/>
  <c r="BN255" i="49"/>
  <c r="BN239" i="49"/>
  <c r="BN209" i="49"/>
  <c r="BN228" i="49"/>
  <c r="BN214" i="49"/>
  <c r="BN249" i="49"/>
  <c r="BN233" i="49"/>
  <c r="BN215" i="49"/>
  <c r="BN238" i="49"/>
  <c r="BN220" i="49"/>
  <c r="CF218" i="49"/>
  <c r="CF210" i="49"/>
  <c r="CM230" i="49"/>
  <c r="DL215" i="49"/>
  <c r="EU243" i="49"/>
  <c r="EU227" i="49"/>
  <c r="EU210" i="49"/>
  <c r="EU223" i="49"/>
  <c r="EU233" i="49"/>
  <c r="EU216" i="49"/>
  <c r="EU217" i="49"/>
  <c r="EL249" i="49"/>
  <c r="DB256" i="49"/>
  <c r="DC231" i="49"/>
  <c r="DS235" i="49"/>
  <c r="BK238" i="49"/>
  <c r="EU238" i="49"/>
  <c r="DG239" i="49"/>
  <c r="CQ240" i="49"/>
  <c r="CU241" i="49"/>
  <c r="AQ243" i="49"/>
  <c r="DW243" i="49"/>
  <c r="CI244" i="49"/>
  <c r="CQ245" i="49"/>
  <c r="AI246" i="49"/>
  <c r="CU246" i="49"/>
  <c r="AM247" i="49"/>
  <c r="CY247" i="49"/>
  <c r="AQ248" i="49"/>
  <c r="DC248" i="49"/>
  <c r="DG249" i="49"/>
  <c r="BC251" i="49"/>
  <c r="BK253" i="49"/>
  <c r="DW253" i="49"/>
  <c r="EA254" i="49"/>
  <c r="BS255" i="49"/>
  <c r="EE255" i="49"/>
  <c r="BW256" i="49"/>
  <c r="EI256" i="49"/>
  <c r="CA257" i="49"/>
  <c r="CE258" i="49"/>
  <c r="EQ258" i="49"/>
  <c r="EJ211" i="49"/>
  <c r="AZ221" i="49"/>
  <c r="BL224" i="49"/>
  <c r="BT227" i="49"/>
  <c r="EF227" i="49"/>
  <c r="BX228" i="49"/>
  <c r="EJ228" i="49"/>
  <c r="CB229" i="49"/>
  <c r="EN229" i="49"/>
  <c r="CF230" i="49"/>
  <c r="ER230" i="49"/>
  <c r="CJ231" i="49"/>
  <c r="CR233" i="49"/>
  <c r="CV234" i="49"/>
  <c r="AN235" i="49"/>
  <c r="CZ235" i="49"/>
  <c r="AR236" i="49"/>
  <c r="DD236" i="49"/>
  <c r="AV237" i="49"/>
  <c r="DH237" i="49"/>
  <c r="AZ238" i="49"/>
  <c r="DL238" i="49"/>
  <c r="BL241" i="49"/>
  <c r="DX241" i="49"/>
  <c r="BP242" i="49"/>
  <c r="EB203" i="49"/>
  <c r="BT243" i="49"/>
  <c r="EF243" i="49"/>
  <c r="BX244" i="49"/>
  <c r="EJ244" i="49"/>
  <c r="CB245" i="49"/>
  <c r="EN245" i="49"/>
  <c r="CF246" i="49"/>
  <c r="CJ247" i="49"/>
  <c r="EV247" i="49"/>
  <c r="CN248" i="49"/>
  <c r="CR249" i="49"/>
  <c r="CV250" i="49"/>
  <c r="AN251" i="49"/>
  <c r="CZ251" i="49"/>
  <c r="AR252" i="49"/>
  <c r="DD252" i="49"/>
  <c r="AV253" i="49"/>
  <c r="DH253" i="49"/>
  <c r="AZ254" i="49"/>
  <c r="DL254" i="49"/>
  <c r="BH256" i="49"/>
  <c r="BL257" i="49"/>
  <c r="DX257" i="49"/>
  <c r="EN211" i="49"/>
  <c r="AZ220" i="49"/>
  <c r="BI228" i="49"/>
  <c r="CO232" i="49"/>
  <c r="BE235" i="49"/>
  <c r="CC237" i="49"/>
  <c r="CK239" i="49"/>
  <c r="DI241" i="49"/>
  <c r="EW247" i="49"/>
  <c r="BI252" i="49"/>
  <c r="CO256" i="49"/>
  <c r="CC258" i="49"/>
  <c r="CT259" i="49"/>
  <c r="AL260" i="49"/>
  <c r="DF262" i="49"/>
  <c r="AX263" i="49"/>
  <c r="BB264" i="49"/>
  <c r="BF265" i="49"/>
  <c r="DR265" i="49"/>
  <c r="DV266" i="49"/>
  <c r="BN267" i="49"/>
  <c r="BR268" i="49"/>
  <c r="ED268" i="49"/>
  <c r="EL270" i="49"/>
  <c r="CD271" i="49"/>
  <c r="EP271" i="49"/>
  <c r="CH272" i="49"/>
  <c r="ET272" i="49"/>
  <c r="CL273" i="49"/>
  <c r="CP274" i="49"/>
  <c r="AH275" i="49"/>
  <c r="AL276" i="49"/>
  <c r="CX276" i="49"/>
  <c r="AP277" i="49"/>
  <c r="AT278" i="49"/>
  <c r="DF278" i="49"/>
  <c r="AX279" i="49"/>
  <c r="BB280" i="49"/>
  <c r="BF281" i="49"/>
  <c r="DR281" i="49"/>
  <c r="BJ282" i="49"/>
  <c r="DV282" i="49"/>
  <c r="BN283" i="49"/>
  <c r="BR284" i="49"/>
  <c r="ED284" i="49"/>
  <c r="EH285" i="49"/>
  <c r="EL286" i="49"/>
  <c r="CD287" i="49"/>
  <c r="EP287" i="49"/>
  <c r="CH288" i="49"/>
  <c r="CL289" i="49"/>
  <c r="CP290" i="49"/>
  <c r="AH291" i="49"/>
  <c r="CT291" i="49"/>
  <c r="DQ226" i="49"/>
  <c r="BI235" i="49"/>
  <c r="CG237" i="49"/>
  <c r="CO239" i="49"/>
  <c r="DM241" i="49"/>
  <c r="DU243" i="49"/>
  <c r="ES245" i="49"/>
  <c r="BE250" i="49"/>
  <c r="CC252" i="49"/>
  <c r="CK254" i="49"/>
  <c r="DI256" i="49"/>
  <c r="CF258" i="49"/>
  <c r="BS260" i="49"/>
  <c r="BW261" i="49"/>
  <c r="EI261" i="49"/>
  <c r="CE263" i="49"/>
  <c r="EQ263" i="49"/>
  <c r="CI264" i="49"/>
  <c r="EU264" i="49"/>
  <c r="EY265" i="49"/>
  <c r="CQ266" i="49"/>
  <c r="AI267" i="49"/>
  <c r="CU267" i="49"/>
  <c r="AM268" i="49"/>
  <c r="AQ269" i="49"/>
  <c r="DC269" i="49"/>
  <c r="DG270" i="49"/>
  <c r="AY271" i="49"/>
  <c r="DK271" i="49"/>
  <c r="BC272" i="49"/>
  <c r="DO272" i="49"/>
  <c r="BG273" i="49"/>
  <c r="DS273" i="49"/>
  <c r="BK274" i="49"/>
  <c r="DW274" i="49"/>
  <c r="EA275" i="49"/>
  <c r="BS276" i="49"/>
  <c r="EE276" i="49"/>
  <c r="BW277" i="49"/>
  <c r="EI277" i="49"/>
  <c r="CA278" i="49"/>
  <c r="CE279" i="49"/>
  <c r="EQ279" i="49"/>
  <c r="CI280" i="49"/>
  <c r="EU280" i="49"/>
  <c r="CQ282" i="49"/>
  <c r="AI283" i="49"/>
  <c r="CU283" i="49"/>
  <c r="AM284" i="49"/>
  <c r="AQ285" i="49"/>
  <c r="DC285" i="49"/>
  <c r="DG286" i="49"/>
  <c r="DK287" i="49"/>
  <c r="BC288" i="49"/>
  <c r="DO288" i="49"/>
  <c r="BG289" i="49"/>
  <c r="BK290" i="49"/>
  <c r="DW290" i="49"/>
  <c r="EA291" i="49"/>
  <c r="DX215" i="49"/>
  <c r="AS234" i="49"/>
  <c r="BY238" i="49"/>
  <c r="CW240" i="49"/>
  <c r="DE242" i="49"/>
  <c r="EC244" i="49"/>
  <c r="EK246" i="49"/>
  <c r="AO249" i="49"/>
  <c r="DA257" i="49"/>
  <c r="EK258" i="49"/>
  <c r="CR259" i="49"/>
  <c r="FA159" i="49"/>
  <c r="CV260" i="49"/>
  <c r="AN261" i="49"/>
  <c r="CZ261" i="49"/>
  <c r="AR262" i="49"/>
  <c r="DD262" i="49"/>
  <c r="AV263" i="49"/>
  <c r="DH263" i="49"/>
  <c r="AZ264" i="49"/>
  <c r="DL264" i="49"/>
  <c r="BH266" i="49"/>
  <c r="DX267" i="49"/>
  <c r="BP268" i="49"/>
  <c r="BT269" i="49"/>
  <c r="EF269" i="49"/>
  <c r="BX270" i="49"/>
  <c r="EJ270" i="49"/>
  <c r="EN271" i="49"/>
  <c r="CF272" i="49"/>
  <c r="ER272" i="49"/>
  <c r="CJ273" i="49"/>
  <c r="EV273" i="49"/>
  <c r="CN274" i="49"/>
  <c r="CR275" i="49"/>
  <c r="FA175" i="49"/>
  <c r="AN277" i="49"/>
  <c r="CZ277" i="49"/>
  <c r="DD278" i="49"/>
  <c r="AV279" i="49"/>
  <c r="AZ280" i="49"/>
  <c r="DL280" i="49"/>
  <c r="BH282" i="49"/>
  <c r="BL283" i="49"/>
  <c r="BP284" i="49"/>
  <c r="BT285" i="49"/>
  <c r="EF285" i="49"/>
  <c r="BX286" i="49"/>
  <c r="EJ286" i="49"/>
  <c r="CB287" i="49"/>
  <c r="CF288" i="49"/>
  <c r="ER288" i="49"/>
  <c r="CJ289" i="49"/>
  <c r="EV289" i="49"/>
  <c r="CR291" i="49"/>
  <c r="CB215" i="49"/>
  <c r="DM231" i="49"/>
  <c r="ES239" i="49"/>
  <c r="DQ248" i="49"/>
  <c r="EW256" i="49"/>
  <c r="DI260" i="49"/>
  <c r="DQ262" i="49"/>
  <c r="EO264" i="49"/>
  <c r="BA269" i="49"/>
  <c r="BI271" i="49"/>
  <c r="CG273" i="49"/>
  <c r="CO275" i="49"/>
  <c r="DM277" i="49"/>
  <c r="DU279" i="49"/>
  <c r="ES281" i="49"/>
  <c r="AW284" i="49"/>
  <c r="CC288" i="49"/>
  <c r="CK290" i="49"/>
  <c r="AL292" i="49"/>
  <c r="CX292" i="49"/>
  <c r="AP293" i="49"/>
  <c r="DB293" i="49"/>
  <c r="AT294" i="49"/>
  <c r="DF294" i="49"/>
  <c r="AX295" i="49"/>
  <c r="BB296" i="49"/>
  <c r="BF297" i="49"/>
  <c r="DR297" i="49"/>
  <c r="BJ298" i="49"/>
  <c r="DV298" i="49"/>
  <c r="BN299" i="49"/>
  <c r="BR300" i="49"/>
  <c r="ED300" i="49"/>
  <c r="EH301" i="49"/>
  <c r="EL302" i="49"/>
  <c r="CD303" i="49"/>
  <c r="EP303" i="49"/>
  <c r="CI208" i="49"/>
  <c r="CI203" i="49"/>
  <c r="EU208" i="49"/>
  <c r="EU203" i="49"/>
  <c r="BI229" i="49"/>
  <c r="CO237" i="49"/>
  <c r="EW261" i="49"/>
  <c r="BA264" i="49"/>
  <c r="BI266" i="49"/>
  <c r="CG268" i="49"/>
  <c r="CO270" i="49"/>
  <c r="DM272" i="49"/>
  <c r="DU274" i="49"/>
  <c r="ES276" i="49"/>
  <c r="AW279" i="49"/>
  <c r="BE281" i="49"/>
  <c r="CC283" i="49"/>
  <c r="CK285" i="49"/>
  <c r="DQ289" i="49"/>
  <c r="EL291" i="49"/>
  <c r="EQ292" i="49"/>
  <c r="CI293" i="49"/>
  <c r="EU293" i="49"/>
  <c r="EY294" i="49"/>
  <c r="CQ295" i="49"/>
  <c r="CU296" i="49"/>
  <c r="AQ298" i="49"/>
  <c r="AU299" i="49"/>
  <c r="DG299" i="49"/>
  <c r="AY300" i="49"/>
  <c r="DK300" i="49"/>
  <c r="BC301" i="49"/>
  <c r="DO301" i="49"/>
  <c r="BG302" i="49"/>
  <c r="DS302" i="49"/>
  <c r="BK303" i="49"/>
  <c r="DW303" i="49"/>
  <c r="DY226" i="49"/>
  <c r="CW235" i="49"/>
  <c r="EC243" i="49"/>
  <c r="BY261" i="49"/>
  <c r="DE265" i="49"/>
  <c r="EC267" i="49"/>
  <c r="AO272" i="49"/>
  <c r="BM274" i="49"/>
  <c r="DA280" i="49"/>
  <c r="DY282" i="49"/>
  <c r="EG284" i="49"/>
  <c r="AS289" i="49"/>
  <c r="BL292" i="49"/>
  <c r="DX292" i="49"/>
  <c r="BP293" i="49"/>
  <c r="BT294" i="49"/>
  <c r="EF294" i="49"/>
  <c r="BX295" i="49"/>
  <c r="EJ295" i="49"/>
  <c r="CB296" i="49"/>
  <c r="CF297" i="49"/>
  <c r="ER297" i="49"/>
  <c r="CJ298" i="49"/>
  <c r="EV298" i="49"/>
  <c r="CN299" i="49"/>
  <c r="CR300" i="49"/>
  <c r="FA200" i="49"/>
  <c r="AN302" i="49"/>
  <c r="CZ302" i="49"/>
  <c r="DD303" i="49"/>
  <c r="AW203" i="49"/>
  <c r="AW208" i="49"/>
  <c r="DI203" i="49"/>
  <c r="DI208" i="49"/>
  <c r="DE233" i="49"/>
  <c r="AK270" i="49"/>
  <c r="AO287" i="49"/>
  <c r="DU292" i="49"/>
  <c r="ES294" i="49"/>
  <c r="AW297" i="49"/>
  <c r="BE299" i="49"/>
  <c r="CC301" i="49"/>
  <c r="CK303" i="49"/>
  <c r="BY241" i="49"/>
  <c r="EW271" i="49"/>
  <c r="DQ292" i="49"/>
  <c r="CL208" i="49"/>
  <c r="CL203" i="49"/>
  <c r="DY254" i="49"/>
  <c r="EC274" i="49"/>
  <c r="DA283" i="49"/>
  <c r="EG291" i="49"/>
  <c r="AO294" i="49"/>
  <c r="DA302" i="49"/>
  <c r="DJ203" i="49"/>
  <c r="DM262" i="49"/>
  <c r="DA291" i="49"/>
  <c r="DA232" i="49"/>
  <c r="CO260" i="49"/>
  <c r="CW292" i="49"/>
  <c r="DE294" i="49"/>
  <c r="EC296" i="49"/>
  <c r="EK298" i="49"/>
  <c r="AO301" i="49"/>
  <c r="BM303" i="49"/>
  <c r="EG292" i="49"/>
  <c r="BM298" i="49"/>
  <c r="BV203" i="49"/>
  <c r="AN223" i="49"/>
  <c r="AN215" i="49"/>
  <c r="AQ240" i="49"/>
  <c r="AQ223" i="49"/>
  <c r="AQ237" i="49"/>
  <c r="AQ220" i="49"/>
  <c r="AQ230" i="49"/>
  <c r="AQ213" i="49"/>
  <c r="AQ214" i="49"/>
  <c r="AT250" i="49"/>
  <c r="AT234" i="49"/>
  <c r="AT216" i="49"/>
  <c r="AT251" i="49"/>
  <c r="AT235" i="49"/>
  <c r="AT221" i="49"/>
  <c r="AT256" i="49"/>
  <c r="AT240" i="49"/>
  <c r="AT226" i="49"/>
  <c r="AT210" i="49"/>
  <c r="AT233" i="49"/>
  <c r="AT215" i="49"/>
  <c r="AX251" i="49"/>
  <c r="AX235" i="49"/>
  <c r="AX221" i="49"/>
  <c r="AX256" i="49"/>
  <c r="AX240" i="49"/>
  <c r="AX226" i="49"/>
  <c r="AX245" i="49"/>
  <c r="AX229" i="49"/>
  <c r="AX211" i="49"/>
  <c r="AX234" i="49"/>
  <c r="AX216" i="49"/>
  <c r="AZ214" i="49"/>
  <c r="AZ223" i="49"/>
  <c r="BF245" i="49"/>
  <c r="BF229" i="49"/>
  <c r="BF211" i="49"/>
  <c r="BF246" i="49"/>
  <c r="BF230" i="49"/>
  <c r="BF212" i="49"/>
  <c r="BF247" i="49"/>
  <c r="BF231" i="49"/>
  <c r="BF217" i="49"/>
  <c r="BF244" i="49"/>
  <c r="BF228" i="49"/>
  <c r="BI221" i="49"/>
  <c r="BI213" i="49"/>
  <c r="BI222" i="49"/>
  <c r="BI214" i="49"/>
  <c r="BT226" i="49"/>
  <c r="BT224" i="49"/>
  <c r="CD247" i="49"/>
  <c r="CD231" i="49"/>
  <c r="CD217" i="49"/>
  <c r="CD252" i="49"/>
  <c r="CD236" i="49"/>
  <c r="CD222" i="49"/>
  <c r="CD257" i="49"/>
  <c r="CD241" i="49"/>
  <c r="CD223" i="49"/>
  <c r="CD246" i="49"/>
  <c r="CD230" i="49"/>
  <c r="CD212" i="49"/>
  <c r="CH244" i="49"/>
  <c r="CH228" i="49"/>
  <c r="CH214" i="49"/>
  <c r="CH249" i="49"/>
  <c r="CH233" i="49"/>
  <c r="CH215" i="49"/>
  <c r="CH250" i="49"/>
  <c r="CH234" i="49"/>
  <c r="CH216" i="49"/>
  <c r="CH239" i="49"/>
  <c r="CH209" i="49"/>
  <c r="CO219" i="49"/>
  <c r="CO211" i="49"/>
  <c r="CO222" i="49"/>
  <c r="CO214" i="49"/>
  <c r="CX244" i="49"/>
  <c r="CX228" i="49"/>
  <c r="CX210" i="49"/>
  <c r="CX245" i="49"/>
  <c r="CX229" i="49"/>
  <c r="CX211" i="49"/>
  <c r="CX246" i="49"/>
  <c r="CX230" i="49"/>
  <c r="CX216" i="49"/>
  <c r="CX239" i="49"/>
  <c r="CX225" i="49"/>
  <c r="CX209" i="49"/>
  <c r="CZ212" i="49"/>
  <c r="DC240" i="49"/>
  <c r="DC223" i="49"/>
  <c r="DC237" i="49"/>
  <c r="DC220" i="49"/>
  <c r="DC230" i="49"/>
  <c r="DC217" i="49"/>
  <c r="DC218" i="49"/>
  <c r="DG237" i="49"/>
  <c r="DG220" i="49"/>
  <c r="DG230" i="49"/>
  <c r="DG217" i="49"/>
  <c r="DG231" i="49"/>
  <c r="DG214" i="49"/>
  <c r="DG215" i="49"/>
  <c r="DR245" i="49"/>
  <c r="DR229" i="49"/>
  <c r="DR211" i="49"/>
  <c r="DR246" i="49"/>
  <c r="DR230" i="49"/>
  <c r="DR216" i="49"/>
  <c r="DR247" i="49"/>
  <c r="DR231" i="49"/>
  <c r="DR217" i="49"/>
  <c r="DR244" i="49"/>
  <c r="DR228" i="49"/>
  <c r="DR210" i="49"/>
  <c r="EC224" i="49"/>
  <c r="EC216" i="49"/>
  <c r="EC225" i="49"/>
  <c r="EC217" i="49"/>
  <c r="EC209" i="49"/>
  <c r="EF220" i="49"/>
  <c r="AO232" i="49"/>
  <c r="CG297" i="49"/>
  <c r="DU303" i="49"/>
  <c r="DQ263" i="49"/>
  <c r="CK296" i="49"/>
  <c r="DX258" i="49"/>
  <c r="DE280" i="49"/>
  <c r="DU302" i="49"/>
  <c r="DR203" i="49"/>
  <c r="DV208" i="49"/>
  <c r="DV203" i="49"/>
  <c r="CK287" i="49"/>
  <c r="DQ236" i="49"/>
  <c r="AO279" i="49"/>
  <c r="CT250" i="49"/>
  <c r="DF253" i="49"/>
  <c r="BN258" i="49"/>
  <c r="CR217" i="49"/>
  <c r="DO230" i="49"/>
  <c r="BW235" i="49"/>
  <c r="EA237" i="49"/>
  <c r="EI239" i="49"/>
  <c r="CU240" i="49"/>
  <c r="CE241" i="49"/>
  <c r="AQ242" i="49"/>
  <c r="DW242" i="49"/>
  <c r="DW244" i="49"/>
  <c r="EA245" i="49"/>
  <c r="BS246" i="49"/>
  <c r="EE246" i="49"/>
  <c r="EI247" i="49"/>
  <c r="CA248" i="49"/>
  <c r="CE249" i="49"/>
  <c r="EQ249" i="49"/>
  <c r="EU250" i="49"/>
  <c r="EY251" i="49"/>
  <c r="CQ252" i="49"/>
  <c r="AI253" i="49"/>
  <c r="CU253" i="49"/>
  <c r="AM254" i="49"/>
  <c r="AQ255" i="49"/>
  <c r="DC255" i="49"/>
  <c r="DG256" i="49"/>
  <c r="DK257" i="49"/>
  <c r="BC258" i="49"/>
  <c r="DO258" i="49"/>
  <c r="ER209" i="49"/>
  <c r="EZ211" i="49"/>
  <c r="CZ214" i="49"/>
  <c r="DH216" i="49"/>
  <c r="BH219" i="49"/>
  <c r="EN224" i="49"/>
  <c r="BK226" i="49"/>
  <c r="EF226" i="49"/>
  <c r="BX227" i="49"/>
  <c r="EJ227" i="49"/>
  <c r="EN228" i="49"/>
  <c r="CF229" i="49"/>
  <c r="CJ230" i="49"/>
  <c r="EV230" i="49"/>
  <c r="CN231" i="49"/>
  <c r="EZ231" i="49"/>
  <c r="CR232" i="49"/>
  <c r="CV233" i="49"/>
  <c r="AN234" i="49"/>
  <c r="CZ234" i="49"/>
  <c r="DD235" i="49"/>
  <c r="AZ237" i="49"/>
  <c r="DL237" i="49"/>
  <c r="DX240" i="49"/>
  <c r="BT242" i="49"/>
  <c r="EF242" i="49"/>
  <c r="BX243" i="49"/>
  <c r="EJ243" i="49"/>
  <c r="CB244" i="49"/>
  <c r="EN244" i="49"/>
  <c r="CF245" i="49"/>
  <c r="CJ246" i="49"/>
  <c r="EV246" i="49"/>
  <c r="CN247" i="49"/>
  <c r="EZ247" i="49"/>
  <c r="CR248" i="49"/>
  <c r="AN250" i="49"/>
  <c r="CZ250" i="49"/>
  <c r="AV252" i="49"/>
  <c r="DH252" i="49"/>
  <c r="AZ253" i="49"/>
  <c r="DL253" i="49"/>
  <c r="BH255" i="49"/>
  <c r="BL256" i="49"/>
  <c r="DX256" i="49"/>
  <c r="BP257" i="49"/>
  <c r="CF212" i="49"/>
  <c r="DL220" i="49"/>
  <c r="BU227" i="49"/>
  <c r="AS232" i="49"/>
  <c r="BY236" i="49"/>
  <c r="CW238" i="49"/>
  <c r="DE240" i="49"/>
  <c r="EC242" i="49"/>
  <c r="AO247" i="49"/>
  <c r="BM249" i="49"/>
  <c r="DA255" i="49"/>
  <c r="DY257" i="49"/>
  <c r="EW258" i="49"/>
  <c r="DR260" i="49"/>
  <c r="DV261" i="49"/>
  <c r="BN262" i="49"/>
  <c r="EP262" i="49"/>
  <c r="CH263" i="49"/>
  <c r="ET263" i="49"/>
  <c r="CL264" i="49"/>
  <c r="EX264" i="49"/>
  <c r="CP265" i="49"/>
  <c r="AH266" i="49"/>
  <c r="AL267" i="49"/>
  <c r="CX267" i="49"/>
  <c r="AT269" i="49"/>
  <c r="AX270" i="49"/>
  <c r="BB271" i="49"/>
  <c r="BF272" i="49"/>
  <c r="DR272" i="49"/>
  <c r="DV273" i="49"/>
  <c r="BN274" i="49"/>
  <c r="BR275" i="49"/>
  <c r="ED275" i="49"/>
  <c r="EH276" i="49"/>
  <c r="EL277" i="49"/>
  <c r="CD278" i="49"/>
  <c r="EP278" i="49"/>
  <c r="CH279" i="49"/>
  <c r="ET279" i="49"/>
  <c r="CL280" i="49"/>
  <c r="CP281" i="49"/>
  <c r="AH282" i="49"/>
  <c r="AL283" i="49"/>
  <c r="CX283" i="49"/>
  <c r="AP284" i="49"/>
  <c r="AT285" i="49"/>
  <c r="DF285" i="49"/>
  <c r="AX286" i="49"/>
  <c r="BB287" i="49"/>
  <c r="BF288" i="49"/>
  <c r="DR288" i="49"/>
  <c r="BJ289" i="49"/>
  <c r="DV289" i="49"/>
  <c r="BN290" i="49"/>
  <c r="BR291" i="49"/>
  <c r="ED291" i="49"/>
  <c r="DL216" i="49"/>
  <c r="ER224" i="49"/>
  <c r="EK227" i="49"/>
  <c r="AO230" i="49"/>
  <c r="BM232" i="49"/>
  <c r="BU234" i="49"/>
  <c r="DA238" i="49"/>
  <c r="DY240" i="49"/>
  <c r="EG242" i="49"/>
  <c r="AS247" i="49"/>
  <c r="CW253" i="49"/>
  <c r="DE255" i="49"/>
  <c r="EC257" i="49"/>
  <c r="EY258" i="49"/>
  <c r="CY259" i="49"/>
  <c r="AQ260" i="49"/>
  <c r="DC260" i="49"/>
  <c r="DG261" i="49"/>
  <c r="DK262" i="49"/>
  <c r="BC263" i="49"/>
  <c r="DO263" i="49"/>
  <c r="DS264" i="49"/>
  <c r="BK265" i="49"/>
  <c r="DW265" i="49"/>
  <c r="EA266" i="49"/>
  <c r="BS267" i="49"/>
  <c r="EE267" i="49"/>
  <c r="BW268" i="49"/>
  <c r="CA269" i="49"/>
  <c r="CE270" i="49"/>
  <c r="EQ270" i="49"/>
  <c r="CI271" i="49"/>
  <c r="EU271" i="49"/>
  <c r="EY272" i="49"/>
  <c r="CQ273" i="49"/>
  <c r="AI274" i="49"/>
  <c r="CU274" i="49"/>
  <c r="AM275" i="49"/>
  <c r="AQ276" i="49"/>
  <c r="DC276" i="49"/>
  <c r="DG277" i="49"/>
  <c r="DK278" i="49"/>
  <c r="BC279" i="49"/>
  <c r="BG280" i="49"/>
  <c r="DS280" i="49"/>
  <c r="BK281" i="49"/>
  <c r="DW281" i="49"/>
  <c r="EA282" i="49"/>
  <c r="BS283" i="49"/>
  <c r="EE283" i="49"/>
  <c r="BW284" i="49"/>
  <c r="EI284" i="49"/>
  <c r="EQ286" i="49"/>
  <c r="CI287" i="49"/>
  <c r="EU287" i="49"/>
  <c r="EY288" i="49"/>
  <c r="CQ289" i="49"/>
  <c r="AI290" i="49"/>
  <c r="CU290" i="49"/>
  <c r="AM291" i="49"/>
  <c r="CY291" i="49"/>
  <c r="AZ212" i="49"/>
  <c r="CF220" i="49"/>
  <c r="DU226" i="49"/>
  <c r="ES228" i="49"/>
  <c r="DI231" i="49"/>
  <c r="DQ233" i="49"/>
  <c r="CO238" i="49"/>
  <c r="DM240" i="49"/>
  <c r="DU242" i="49"/>
  <c r="BE249" i="49"/>
  <c r="CC251" i="49"/>
  <c r="CK253" i="49"/>
  <c r="DI255" i="49"/>
  <c r="DQ257" i="49"/>
  <c r="CV259" i="49"/>
  <c r="AN260" i="49"/>
  <c r="CZ260" i="49"/>
  <c r="AV262" i="49"/>
  <c r="DH262" i="49"/>
  <c r="AZ263" i="49"/>
  <c r="DL263" i="49"/>
  <c r="BD264" i="49"/>
  <c r="BH265" i="49"/>
  <c r="BL266" i="49"/>
  <c r="BT268" i="49"/>
  <c r="EF268" i="49"/>
  <c r="BX269" i="49"/>
  <c r="EJ269" i="49"/>
  <c r="CB270" i="49"/>
  <c r="EN270" i="49"/>
  <c r="CF271" i="49"/>
  <c r="EV272" i="49"/>
  <c r="CN273" i="49"/>
  <c r="EZ273" i="49"/>
  <c r="CR274" i="49"/>
  <c r="FA174" i="49"/>
  <c r="CV275" i="49"/>
  <c r="AN276" i="49"/>
  <c r="CZ276" i="49"/>
  <c r="AR277" i="49"/>
  <c r="DD277" i="49"/>
  <c r="AV278" i="49"/>
  <c r="AZ279" i="49"/>
  <c r="DL279" i="49"/>
  <c r="BH281" i="49"/>
  <c r="BL282" i="49"/>
  <c r="DX282" i="49"/>
  <c r="BP283" i="49"/>
  <c r="BT284" i="49"/>
  <c r="EF284" i="49"/>
  <c r="BX285" i="49"/>
  <c r="EJ285" i="49"/>
  <c r="CB286" i="49"/>
  <c r="CF287" i="49"/>
  <c r="ER287" i="49"/>
  <c r="CJ288" i="49"/>
  <c r="EV288" i="49"/>
  <c r="CN289" i="49"/>
  <c r="EZ289" i="49"/>
  <c r="CR290" i="49"/>
  <c r="CV291" i="49"/>
  <c r="BE232" i="49"/>
  <c r="CK240" i="49"/>
  <c r="BI249" i="49"/>
  <c r="CO257" i="49"/>
  <c r="DY260" i="49"/>
  <c r="EG262" i="49"/>
  <c r="AS267" i="49"/>
  <c r="BQ269" i="49"/>
  <c r="BY271" i="49"/>
  <c r="CW273" i="49"/>
  <c r="DE275" i="49"/>
  <c r="EC277" i="49"/>
  <c r="AO282" i="49"/>
  <c r="BM284" i="49"/>
  <c r="BU286" i="49"/>
  <c r="DA290" i="49"/>
  <c r="AP292" i="49"/>
  <c r="DB292" i="49"/>
  <c r="AT293" i="49"/>
  <c r="DF293" i="49"/>
  <c r="AX294" i="49"/>
  <c r="BF296" i="49"/>
  <c r="DR296" i="49"/>
  <c r="DV297" i="49"/>
  <c r="BR299" i="49"/>
  <c r="ED299" i="49"/>
  <c r="EL301" i="49"/>
  <c r="CD302" i="49"/>
  <c r="EP302" i="49"/>
  <c r="CH303" i="49"/>
  <c r="ET303" i="49"/>
  <c r="EY208" i="49"/>
  <c r="DY246" i="49"/>
  <c r="CW255" i="49"/>
  <c r="AS262" i="49"/>
  <c r="CW268" i="49"/>
  <c r="DE270" i="49"/>
  <c r="EC272" i="49"/>
  <c r="EK274" i="49"/>
  <c r="AO277" i="49"/>
  <c r="DA285" i="49"/>
  <c r="DY287" i="49"/>
  <c r="EG289" i="49"/>
  <c r="EQ291" i="49"/>
  <c r="EU292" i="49"/>
  <c r="EY293" i="49"/>
  <c r="CQ294" i="49"/>
  <c r="CU295" i="49"/>
  <c r="AM296" i="49"/>
  <c r="AQ297" i="49"/>
  <c r="DC297" i="49"/>
  <c r="DG298" i="49"/>
  <c r="DK299" i="49"/>
  <c r="BC300" i="49"/>
  <c r="BK302" i="49"/>
  <c r="DW302" i="49"/>
  <c r="EA303" i="49"/>
  <c r="BT208" i="49"/>
  <c r="BT203" i="49"/>
  <c r="EF208" i="49"/>
  <c r="EF203" i="49"/>
  <c r="AO236" i="49"/>
  <c r="BU244" i="49"/>
  <c r="AS253" i="49"/>
  <c r="CG259" i="49"/>
  <c r="CO261" i="49"/>
  <c r="DM263" i="49"/>
  <c r="ES267" i="49"/>
  <c r="AW270" i="49"/>
  <c r="BE272" i="49"/>
  <c r="CK276" i="49"/>
  <c r="DQ280" i="49"/>
  <c r="EW284" i="49"/>
  <c r="BI289" i="49"/>
  <c r="CG291" i="49"/>
  <c r="BP292" i="49"/>
  <c r="BT293" i="49"/>
  <c r="EF293" i="49"/>
  <c r="BX294" i="49"/>
  <c r="EJ294" i="49"/>
  <c r="CF296" i="49"/>
  <c r="ER296" i="49"/>
  <c r="CJ297" i="49"/>
  <c r="EV297" i="49"/>
  <c r="CN298" i="49"/>
  <c r="EZ298" i="49"/>
  <c r="CR299" i="49"/>
  <c r="CV300" i="49"/>
  <c r="AN301" i="49"/>
  <c r="CZ301" i="49"/>
  <c r="BA203" i="49"/>
  <c r="DM203" i="49"/>
  <c r="DM208" i="49"/>
  <c r="DM235" i="49"/>
  <c r="DY261" i="49"/>
  <c r="EC278" i="49"/>
  <c r="DA287" i="49"/>
  <c r="AO295" i="49"/>
  <c r="BM297" i="49"/>
  <c r="BU299" i="49"/>
  <c r="DA303" i="49"/>
  <c r="CO245" i="49"/>
  <c r="AO275" i="49"/>
  <c r="AS293" i="49"/>
  <c r="EG256" i="49"/>
  <c r="BE271" i="49"/>
  <c r="BE294" i="49"/>
  <c r="DY269" i="49"/>
  <c r="DI299" i="49"/>
  <c r="BM281" i="49"/>
  <c r="BY219" i="49"/>
  <c r="BY220" i="49"/>
  <c r="CI235" i="49"/>
  <c r="CI232" i="49"/>
  <c r="CI219" i="49"/>
  <c r="CI229" i="49"/>
  <c r="CI212" i="49"/>
  <c r="CI213" i="49"/>
  <c r="CP250" i="49"/>
  <c r="CP234" i="49"/>
  <c r="CP216" i="49"/>
  <c r="CP247" i="49"/>
  <c r="CP231" i="49"/>
  <c r="CP217" i="49"/>
  <c r="CP252" i="49"/>
  <c r="CP236" i="49"/>
  <c r="CP222" i="49"/>
  <c r="CP245" i="49"/>
  <c r="CP229" i="49"/>
  <c r="CP211" i="49"/>
  <c r="DH225" i="49"/>
  <c r="DH214" i="49"/>
  <c r="DK242" i="49"/>
  <c r="DK226" i="49"/>
  <c r="DK213" i="49"/>
  <c r="DK210" i="49"/>
  <c r="DK220" i="49"/>
  <c r="DS236" i="49"/>
  <c r="DS219" i="49"/>
  <c r="DS229" i="49"/>
  <c r="DS212" i="49"/>
  <c r="DS225" i="49"/>
  <c r="DS209" i="49"/>
  <c r="DX218" i="49"/>
  <c r="EY213" i="49"/>
  <c r="EY214" i="49"/>
  <c r="AS288" i="49"/>
  <c r="DQ271" i="49"/>
  <c r="AO298" i="49"/>
  <c r="AS264" i="49"/>
  <c r="AL232" i="49"/>
  <c r="AL237" i="49"/>
  <c r="AL219" i="49"/>
  <c r="AL254" i="49"/>
  <c r="AL220" i="49"/>
  <c r="AL243" i="49"/>
  <c r="AL227" i="49"/>
  <c r="AL213" i="49"/>
  <c r="BZ222" i="49"/>
  <c r="CW218" i="49"/>
  <c r="CW210" i="49"/>
  <c r="CW219" i="49"/>
  <c r="CW211" i="49"/>
  <c r="DB249" i="49"/>
  <c r="DB233" i="49"/>
  <c r="DB215" i="49"/>
  <c r="DB250" i="49"/>
  <c r="DB234" i="49"/>
  <c r="DB220" i="49"/>
  <c r="DB251" i="49"/>
  <c r="DB235" i="49"/>
  <c r="DB221" i="49"/>
  <c r="DB248" i="49"/>
  <c r="DB232" i="49"/>
  <c r="DB214" i="49"/>
  <c r="DI220" i="49"/>
  <c r="DI212" i="49"/>
  <c r="DI213" i="49"/>
  <c r="DV254" i="49"/>
  <c r="DV238" i="49"/>
  <c r="DV255" i="49"/>
  <c r="DV239" i="49"/>
  <c r="DV225" i="49"/>
  <c r="DV209" i="49"/>
  <c r="DV244" i="49"/>
  <c r="DV228" i="49"/>
  <c r="DV233" i="49"/>
  <c r="DV215" i="49"/>
  <c r="EL250" i="49"/>
  <c r="EL234" i="49"/>
  <c r="EL251" i="49"/>
  <c r="EL235" i="49"/>
  <c r="EL221" i="49"/>
  <c r="EL256" i="49"/>
  <c r="EL240" i="49"/>
  <c r="EL222" i="49"/>
  <c r="EL245" i="49"/>
  <c r="EL229" i="49"/>
  <c r="EO218" i="49"/>
  <c r="EW217" i="49"/>
  <c r="EW209" i="49"/>
  <c r="EW218" i="49"/>
  <c r="EW210" i="49"/>
  <c r="EZ209" i="49"/>
  <c r="EZ217" i="49"/>
  <c r="DR252" i="49"/>
  <c r="CD258" i="49"/>
  <c r="EV215" i="49"/>
  <c r="BH224" i="49"/>
  <c r="BK228" i="49"/>
  <c r="BS230" i="49"/>
  <c r="CA232" i="49"/>
  <c r="EU234" i="49"/>
  <c r="EY237" i="49"/>
  <c r="CA239" i="49"/>
  <c r="AM240" i="49"/>
  <c r="AU242" i="49"/>
  <c r="EE242" i="49"/>
  <c r="CQ243" i="49"/>
  <c r="BC244" i="49"/>
  <c r="EA244" i="49"/>
  <c r="BS245" i="49"/>
  <c r="EE245" i="49"/>
  <c r="BW246" i="49"/>
  <c r="EI246" i="49"/>
  <c r="CA247" i="49"/>
  <c r="CE248" i="49"/>
  <c r="EQ248" i="49"/>
  <c r="CI249" i="49"/>
  <c r="EU249" i="49"/>
  <c r="EY250" i="49"/>
  <c r="CQ251" i="49"/>
  <c r="CU252" i="49"/>
  <c r="AM253" i="49"/>
  <c r="AQ254" i="49"/>
  <c r="DC254" i="49"/>
  <c r="DG255" i="49"/>
  <c r="BC257" i="49"/>
  <c r="DO257" i="49"/>
  <c r="BG258" i="49"/>
  <c r="DS258" i="49"/>
  <c r="CZ210" i="49"/>
  <c r="AZ213" i="49"/>
  <c r="BH215" i="49"/>
  <c r="BP217" i="49"/>
  <c r="BX219" i="49"/>
  <c r="CF221" i="49"/>
  <c r="CN223" i="49"/>
  <c r="EN225" i="49"/>
  <c r="DD226" i="49"/>
  <c r="AV227" i="49"/>
  <c r="DH227" i="49"/>
  <c r="AZ228" i="49"/>
  <c r="DL228" i="49"/>
  <c r="BH230" i="49"/>
  <c r="BL231" i="49"/>
  <c r="DX231" i="49"/>
  <c r="BP232" i="49"/>
  <c r="BT233" i="49"/>
  <c r="EF233" i="49"/>
  <c r="BX234" i="49"/>
  <c r="EJ234" i="49"/>
  <c r="CB235" i="49"/>
  <c r="EN235" i="49"/>
  <c r="CF236" i="49"/>
  <c r="ER236" i="49"/>
  <c r="CJ237" i="49"/>
  <c r="CN238" i="49"/>
  <c r="EZ238" i="49"/>
  <c r="CR239" i="49"/>
  <c r="CV240" i="49"/>
  <c r="AN241" i="49"/>
  <c r="CZ241" i="49"/>
  <c r="DD242" i="49"/>
  <c r="AV203" i="49"/>
  <c r="AV243" i="49"/>
  <c r="DH243" i="49"/>
  <c r="AZ244" i="49"/>
  <c r="DL244" i="49"/>
  <c r="BH246" i="49"/>
  <c r="BL247" i="49"/>
  <c r="BP248" i="49"/>
  <c r="BT249" i="49"/>
  <c r="EF249" i="49"/>
  <c r="BX250" i="49"/>
  <c r="EJ250" i="49"/>
  <c r="EN251" i="49"/>
  <c r="CF252" i="49"/>
  <c r="CJ253" i="49"/>
  <c r="EV253" i="49"/>
  <c r="CN254" i="49"/>
  <c r="EZ254" i="49"/>
  <c r="CR255" i="49"/>
  <c r="FA155" i="49"/>
  <c r="AN257" i="49"/>
  <c r="CZ257" i="49"/>
  <c r="AN217" i="49"/>
  <c r="BT225" i="49"/>
  <c r="CO228" i="49"/>
  <c r="DQ231" i="49"/>
  <c r="CG234" i="49"/>
  <c r="CO236" i="49"/>
  <c r="DM238" i="49"/>
  <c r="DU240" i="49"/>
  <c r="AW245" i="49"/>
  <c r="BE247" i="49"/>
  <c r="CC249" i="49"/>
  <c r="CK251" i="49"/>
  <c r="DI253" i="49"/>
  <c r="DQ255" i="49"/>
  <c r="AI259" i="49"/>
  <c r="DR259" i="49"/>
  <c r="CD261" i="49"/>
  <c r="EP261" i="49"/>
  <c r="CX262" i="49"/>
  <c r="DB263" i="49"/>
  <c r="AT264" i="49"/>
  <c r="DF264" i="49"/>
  <c r="AX265" i="49"/>
  <c r="BB266" i="49"/>
  <c r="BF267" i="49"/>
  <c r="DR267" i="49"/>
  <c r="DV268" i="49"/>
  <c r="BN269" i="49"/>
  <c r="ED270" i="49"/>
  <c r="EH271" i="49"/>
  <c r="EL272" i="49"/>
  <c r="CD273" i="49"/>
  <c r="EP273" i="49"/>
  <c r="CH274" i="49"/>
  <c r="ET274" i="49"/>
  <c r="CL275" i="49"/>
  <c r="CP276" i="49"/>
  <c r="AH277" i="49"/>
  <c r="CX278" i="49"/>
  <c r="AP279" i="49"/>
  <c r="AT280" i="49"/>
  <c r="DF280" i="49"/>
  <c r="AX281" i="49"/>
  <c r="BB282" i="49"/>
  <c r="BF283" i="49"/>
  <c r="DR283" i="49"/>
  <c r="BJ284" i="49"/>
  <c r="DV284" i="49"/>
  <c r="BN285" i="49"/>
  <c r="ED286" i="49"/>
  <c r="EH287" i="49"/>
  <c r="CD289" i="49"/>
  <c r="EP289" i="49"/>
  <c r="CH290" i="49"/>
  <c r="CL291" i="49"/>
  <c r="EZ210" i="49"/>
  <c r="BL219" i="49"/>
  <c r="CG226" i="49"/>
  <c r="DI228" i="49"/>
  <c r="DQ230" i="49"/>
  <c r="EW234" i="49"/>
  <c r="BI239" i="49"/>
  <c r="CG241" i="49"/>
  <c r="CO243" i="49"/>
  <c r="DM245" i="49"/>
  <c r="DU247" i="49"/>
  <c r="ES249" i="49"/>
  <c r="AW252" i="49"/>
  <c r="BE254" i="49"/>
  <c r="CC256" i="49"/>
  <c r="BE259" i="49"/>
  <c r="DS259" i="49"/>
  <c r="BK260" i="49"/>
  <c r="DW260" i="49"/>
  <c r="EA261" i="49"/>
  <c r="BS262" i="49"/>
  <c r="EE262" i="49"/>
  <c r="BW263" i="49"/>
  <c r="EI263" i="49"/>
  <c r="CA264" i="49"/>
  <c r="EQ265" i="49"/>
  <c r="CI266" i="49"/>
  <c r="EU266" i="49"/>
  <c r="EY267" i="49"/>
  <c r="CQ268" i="49"/>
  <c r="AI269" i="49"/>
  <c r="CU269" i="49"/>
  <c r="AM270" i="49"/>
  <c r="DC271" i="49"/>
  <c r="DG272" i="49"/>
  <c r="DK273" i="49"/>
  <c r="BC274" i="49"/>
  <c r="DO274" i="49"/>
  <c r="DS275" i="49"/>
  <c r="BK276" i="49"/>
  <c r="DW276" i="49"/>
  <c r="BS278" i="49"/>
  <c r="EE278" i="49"/>
  <c r="BW279" i="49"/>
  <c r="EI279" i="49"/>
  <c r="CA280" i="49"/>
  <c r="CE281" i="49"/>
  <c r="EQ281" i="49"/>
  <c r="CI282" i="49"/>
  <c r="EU282" i="49"/>
  <c r="EY283" i="49"/>
  <c r="CQ284" i="49"/>
  <c r="CU285" i="49"/>
  <c r="AQ287" i="49"/>
  <c r="DC287" i="49"/>
  <c r="DG288" i="49"/>
  <c r="DK289" i="49"/>
  <c r="DO290" i="49"/>
  <c r="BG291" i="49"/>
  <c r="DS291" i="49"/>
  <c r="EZ222" i="49"/>
  <c r="AS230" i="49"/>
  <c r="AO237" i="49"/>
  <c r="BM239" i="49"/>
  <c r="BU241" i="49"/>
  <c r="DA245" i="49"/>
  <c r="DY247" i="49"/>
  <c r="EG249" i="49"/>
  <c r="AS254" i="49"/>
  <c r="BI258" i="49"/>
  <c r="BA259" i="49"/>
  <c r="BH260" i="49"/>
  <c r="BL261" i="49"/>
  <c r="BT263" i="49"/>
  <c r="EF263" i="49"/>
  <c r="BX264" i="49"/>
  <c r="CB265" i="49"/>
  <c r="EN265" i="49"/>
  <c r="CF266" i="49"/>
  <c r="ER266" i="49"/>
  <c r="CJ267" i="49"/>
  <c r="EV267" i="49"/>
  <c r="CN268" i="49"/>
  <c r="EZ268" i="49"/>
  <c r="CR269" i="49"/>
  <c r="CV270" i="49"/>
  <c r="AN271" i="49"/>
  <c r="CZ271" i="49"/>
  <c r="AR272" i="49"/>
  <c r="DD272" i="49"/>
  <c r="AV273" i="49"/>
  <c r="DH273" i="49"/>
  <c r="AZ274" i="49"/>
  <c r="DL274" i="49"/>
  <c r="BH276" i="49"/>
  <c r="BL277" i="49"/>
  <c r="DX277" i="49"/>
  <c r="BP278" i="49"/>
  <c r="BT279" i="49"/>
  <c r="EF279" i="49"/>
  <c r="BX280" i="49"/>
  <c r="EJ280" i="49"/>
  <c r="EN281" i="49"/>
  <c r="CF282" i="49"/>
  <c r="ER282" i="49"/>
  <c r="CJ283" i="49"/>
  <c r="EV283" i="49"/>
  <c r="CN284" i="49"/>
  <c r="EZ284" i="49"/>
  <c r="CR285" i="49"/>
  <c r="AN287" i="49"/>
  <c r="CZ287" i="49"/>
  <c r="AV289" i="49"/>
  <c r="DH289" i="49"/>
  <c r="AZ290" i="49"/>
  <c r="DL290" i="49"/>
  <c r="CR226" i="49"/>
  <c r="DY234" i="49"/>
  <c r="CW243" i="49"/>
  <c r="EC251" i="49"/>
  <c r="BH259" i="49"/>
  <c r="CG261" i="49"/>
  <c r="CO263" i="49"/>
  <c r="DM265" i="49"/>
  <c r="DU267" i="49"/>
  <c r="ES269" i="49"/>
  <c r="AW272" i="49"/>
  <c r="BE274" i="49"/>
  <c r="CC276" i="49"/>
  <c r="CK278" i="49"/>
  <c r="DI280" i="49"/>
  <c r="DQ282" i="49"/>
  <c r="EW286" i="49"/>
  <c r="BI291" i="49"/>
  <c r="BN293" i="49"/>
  <c r="BR294" i="49"/>
  <c r="ED294" i="49"/>
  <c r="EH295" i="49"/>
  <c r="EL296" i="49"/>
  <c r="CD297" i="49"/>
  <c r="EP297" i="49"/>
  <c r="CH298" i="49"/>
  <c r="CL299" i="49"/>
  <c r="CT301" i="49"/>
  <c r="CX302" i="49"/>
  <c r="AP303" i="49"/>
  <c r="DB303" i="49"/>
  <c r="AU203" i="49"/>
  <c r="DG208" i="49"/>
  <c r="DG203" i="49"/>
  <c r="BU232" i="49"/>
  <c r="BY249" i="49"/>
  <c r="AV258" i="49"/>
  <c r="DM260" i="49"/>
  <c r="DU262" i="49"/>
  <c r="ES264" i="49"/>
  <c r="AW267" i="49"/>
  <c r="BE269" i="49"/>
  <c r="CC271" i="49"/>
  <c r="CK273" i="49"/>
  <c r="DI275" i="49"/>
  <c r="DQ277" i="49"/>
  <c r="EW281" i="49"/>
  <c r="BI286" i="49"/>
  <c r="CO290" i="49"/>
  <c r="AQ292" i="49"/>
  <c r="DC292" i="49"/>
  <c r="AU293" i="49"/>
  <c r="DG293" i="49"/>
  <c r="DK294" i="49"/>
  <c r="BC295" i="49"/>
  <c r="DO295" i="49"/>
  <c r="DS296" i="49"/>
  <c r="BK297" i="49"/>
  <c r="DW297" i="49"/>
  <c r="EA298" i="49"/>
  <c r="BS299" i="49"/>
  <c r="EE299" i="49"/>
  <c r="BW300" i="49"/>
  <c r="EI300" i="49"/>
  <c r="CA301" i="49"/>
  <c r="CE302" i="49"/>
  <c r="EQ302" i="49"/>
  <c r="CI303" i="49"/>
  <c r="EU303" i="49"/>
  <c r="CN208" i="49"/>
  <c r="EZ208" i="49"/>
  <c r="EZ203" i="49"/>
  <c r="EK229" i="49"/>
  <c r="DI238" i="49"/>
  <c r="EO246" i="49"/>
  <c r="DM255" i="49"/>
  <c r="AO260" i="49"/>
  <c r="BM262" i="49"/>
  <c r="BU264" i="49"/>
  <c r="DA268" i="49"/>
  <c r="DY270" i="49"/>
  <c r="EG272" i="49"/>
  <c r="AS277" i="49"/>
  <c r="CW283" i="49"/>
  <c r="DE285" i="49"/>
  <c r="EC287" i="49"/>
  <c r="ER291" i="49"/>
  <c r="CJ292" i="49"/>
  <c r="EV292" i="49"/>
  <c r="CN293" i="49"/>
  <c r="AZ295" i="49"/>
  <c r="DL295" i="49"/>
  <c r="EV296" i="49"/>
  <c r="CN203" i="49"/>
  <c r="CN297" i="49"/>
  <c r="EZ297" i="49"/>
  <c r="AO248" i="49"/>
  <c r="AO223" i="49"/>
  <c r="AO215" i="49"/>
  <c r="AO224" i="49"/>
  <c r="AO216" i="49"/>
  <c r="AV225" i="49"/>
  <c r="AV214" i="49"/>
  <c r="BK241" i="49"/>
  <c r="BK224" i="49"/>
  <c r="BK234" i="49"/>
  <c r="BK217" i="49"/>
  <c r="BK231" i="49"/>
  <c r="BK214" i="49"/>
  <c r="BK215" i="49"/>
  <c r="BV250" i="49"/>
  <c r="BV234" i="49"/>
  <c r="CK221" i="49"/>
  <c r="CK213" i="49"/>
  <c r="CK222" i="49"/>
  <c r="CK214" i="49"/>
  <c r="CQ237" i="49"/>
  <c r="CQ220" i="49"/>
  <c r="CQ230" i="49"/>
  <c r="CQ213" i="49"/>
  <c r="CQ227" i="49"/>
  <c r="CQ210" i="49"/>
  <c r="CQ211" i="49"/>
  <c r="DO231" i="49"/>
  <c r="DO214" i="49"/>
  <c r="DO228" i="49"/>
  <c r="DO211" i="49"/>
  <c r="DO220" i="49"/>
  <c r="DO221" i="49"/>
  <c r="EA242" i="49"/>
  <c r="EA226" i="49"/>
  <c r="EA213" i="49"/>
  <c r="EA210" i="49"/>
  <c r="EA219" i="49"/>
  <c r="EA220" i="49"/>
  <c r="EI236" i="49"/>
  <c r="EI219" i="49"/>
  <c r="EI229" i="49"/>
  <c r="EI212" i="49"/>
  <c r="EI225" i="49"/>
  <c r="EI209" i="49"/>
  <c r="EI210" i="49"/>
  <c r="ET244" i="49"/>
  <c r="ET228" i="49"/>
  <c r="ET245" i="49"/>
  <c r="ET229" i="49"/>
  <c r="ET211" i="49"/>
  <c r="ET230" i="49"/>
  <c r="ET216" i="49"/>
  <c r="ET239" i="49"/>
  <c r="ET209" i="49"/>
  <c r="EX245" i="49"/>
  <c r="EX247" i="49"/>
  <c r="BH279" i="49"/>
  <c r="BL280" i="49"/>
  <c r="DX280" i="49"/>
  <c r="BT282" i="49"/>
  <c r="EF282" i="49"/>
  <c r="BX283" i="49"/>
  <c r="EJ283" i="49"/>
  <c r="EN284" i="49"/>
  <c r="CF285" i="49"/>
  <c r="ER285" i="49"/>
  <c r="CJ286" i="49"/>
  <c r="EV286" i="49"/>
  <c r="CN287" i="49"/>
  <c r="CR288" i="49"/>
  <c r="CV289" i="49"/>
  <c r="CZ290" i="49"/>
  <c r="DD291" i="49"/>
  <c r="CZ221" i="49"/>
  <c r="BI233" i="49"/>
  <c r="CO241" i="49"/>
  <c r="BM250" i="49"/>
  <c r="CZ258" i="49"/>
  <c r="AS263" i="49"/>
  <c r="BY267" i="49"/>
  <c r="CW269" i="49"/>
  <c r="DE271" i="49"/>
  <c r="EC273" i="49"/>
  <c r="AO278" i="49"/>
  <c r="BM280" i="49"/>
  <c r="BU282" i="49"/>
  <c r="DA286" i="49"/>
  <c r="DY288" i="49"/>
  <c r="EG290" i="49"/>
  <c r="AX292" i="49"/>
  <c r="BF294" i="49"/>
  <c r="DR294" i="49"/>
  <c r="BJ295" i="49"/>
  <c r="BN296" i="49"/>
  <c r="BR297" i="49"/>
  <c r="ED297" i="49"/>
  <c r="EH298" i="49"/>
  <c r="EL299" i="49"/>
  <c r="CD300" i="49"/>
  <c r="EP300" i="49"/>
  <c r="CH301" i="49"/>
  <c r="ET301" i="49"/>
  <c r="CL302" i="49"/>
  <c r="EX302" i="49"/>
  <c r="CP303" i="49"/>
  <c r="AI208" i="49"/>
  <c r="AI203" i="49"/>
  <c r="CU208" i="49"/>
  <c r="CU203" i="49"/>
  <c r="DY230" i="49"/>
  <c r="CW239" i="49"/>
  <c r="EC247" i="49"/>
  <c r="DA256" i="49"/>
  <c r="BY262" i="49"/>
  <c r="DE266" i="49"/>
  <c r="EC268" i="49"/>
  <c r="AO273" i="49"/>
  <c r="DA281" i="49"/>
  <c r="DY283" i="49"/>
  <c r="EG285" i="49"/>
  <c r="AK288" i="49"/>
  <c r="AS290" i="49"/>
  <c r="EY291" i="49"/>
  <c r="CQ292" i="49"/>
  <c r="CU293" i="49"/>
  <c r="AM294" i="49"/>
  <c r="AQ295" i="49"/>
  <c r="DC295" i="49"/>
  <c r="DG296" i="49"/>
  <c r="BC298" i="49"/>
  <c r="DO298" i="49"/>
  <c r="BK300" i="49"/>
  <c r="DW300" i="49"/>
  <c r="EA301" i="49"/>
  <c r="BS302" i="49"/>
  <c r="EE302" i="49"/>
  <c r="BW203" i="49"/>
  <c r="BW303" i="49"/>
  <c r="EI203" i="49"/>
  <c r="EI303" i="49"/>
  <c r="CB208" i="49"/>
  <c r="EN208" i="49"/>
  <c r="BU228" i="49"/>
  <c r="AS237" i="49"/>
  <c r="BY245" i="49"/>
  <c r="DM259" i="49"/>
  <c r="ES263" i="49"/>
  <c r="AW266" i="49"/>
  <c r="BE268" i="49"/>
  <c r="CC270" i="49"/>
  <c r="CK272" i="49"/>
  <c r="DI274" i="49"/>
  <c r="DQ276" i="49"/>
  <c r="BI285" i="49"/>
  <c r="CG287" i="49"/>
  <c r="CO289" i="49"/>
  <c r="DM291" i="49"/>
  <c r="BX292" i="49"/>
  <c r="EJ292" i="49"/>
  <c r="CB293" i="49"/>
  <c r="EN293" i="49"/>
  <c r="CF294" i="49"/>
  <c r="ER294" i="49"/>
  <c r="CN296" i="49"/>
  <c r="CR297" i="49"/>
  <c r="CV298" i="49"/>
  <c r="AN299" i="49"/>
  <c r="CZ299" i="49"/>
  <c r="DD300" i="49"/>
  <c r="AV301" i="49"/>
  <c r="DH301" i="49"/>
  <c r="AZ302" i="49"/>
  <c r="DL302" i="49"/>
  <c r="BI203" i="49"/>
  <c r="BI208" i="49"/>
  <c r="DU203" i="49"/>
  <c r="DU208" i="49"/>
  <c r="EC239" i="49"/>
  <c r="EC262" i="49"/>
  <c r="DA271" i="49"/>
  <c r="EG279" i="49"/>
  <c r="DE288" i="49"/>
  <c r="DA299" i="49"/>
  <c r="DY301" i="49"/>
  <c r="EG303" i="49"/>
  <c r="DU253" i="49"/>
  <c r="DI277" i="49"/>
  <c r="DE293" i="49"/>
  <c r="AO300" i="49"/>
  <c r="BU259" i="49"/>
  <c r="AS268" i="49"/>
  <c r="BY276" i="49"/>
  <c r="AW285" i="49"/>
  <c r="CC292" i="49"/>
  <c r="CK294" i="49"/>
  <c r="DI296" i="49"/>
  <c r="DQ298" i="49"/>
  <c r="EO300" i="49"/>
  <c r="EW302" i="49"/>
  <c r="BU267" i="49"/>
  <c r="CO293" i="49"/>
  <c r="DE301" i="49"/>
  <c r="DY238" i="49"/>
  <c r="CW262" i="49"/>
  <c r="EC270" i="49"/>
  <c r="DA279" i="49"/>
  <c r="EG287" i="49"/>
  <c r="ES292" i="49"/>
  <c r="AW295" i="49"/>
  <c r="BE297" i="49"/>
  <c r="CC299" i="49"/>
  <c r="CK301" i="49"/>
  <c r="DI303" i="49"/>
  <c r="DA292" i="49"/>
  <c r="ES303" i="49"/>
  <c r="AI230" i="49"/>
  <c r="AI213" i="49"/>
  <c r="AI227" i="49"/>
  <c r="AI214" i="49"/>
  <c r="AI228" i="49"/>
  <c r="AI212" i="49"/>
  <c r="AM231" i="49"/>
  <c r="AM228" i="49"/>
  <c r="AM211" i="49"/>
  <c r="AM224" i="49"/>
  <c r="AM225" i="49"/>
  <c r="AM209" i="49"/>
  <c r="AP245" i="49"/>
  <c r="AP229" i="49"/>
  <c r="AP246" i="49"/>
  <c r="AP230" i="49"/>
  <c r="AP212" i="49"/>
  <c r="AP247" i="49"/>
  <c r="AP231" i="49"/>
  <c r="AP217" i="49"/>
  <c r="AP244" i="49"/>
  <c r="AP228" i="49"/>
  <c r="AP214" i="49"/>
  <c r="AS221" i="49"/>
  <c r="AS213" i="49"/>
  <c r="AS224" i="49"/>
  <c r="AS216" i="49"/>
  <c r="AW226" i="49"/>
  <c r="AW218" i="49"/>
  <c r="AW210" i="49"/>
  <c r="AW219" i="49"/>
  <c r="BC235" i="49"/>
  <c r="BC218" i="49"/>
  <c r="BC232" i="49"/>
  <c r="BC215" i="49"/>
  <c r="BC226" i="49"/>
  <c r="BC213" i="49"/>
  <c r="BE221" i="49"/>
  <c r="BE213" i="49"/>
  <c r="BE222" i="49"/>
  <c r="BE214" i="49"/>
  <c r="BL214" i="49"/>
  <c r="BL222" i="49"/>
  <c r="BR248" i="49"/>
  <c r="BR218" i="49"/>
  <c r="BR253" i="49"/>
  <c r="BR237" i="49"/>
  <c r="BR219" i="49"/>
  <c r="BR254" i="49"/>
  <c r="BR238" i="49"/>
  <c r="BR220" i="49"/>
  <c r="BR243" i="49"/>
  <c r="BS235" i="49"/>
  <c r="BS222" i="49"/>
  <c r="BS229" i="49"/>
  <c r="BS212" i="49"/>
  <c r="BW236" i="49"/>
  <c r="BW219" i="49"/>
  <c r="BW216" i="49"/>
  <c r="BW225" i="49"/>
  <c r="BW209" i="49"/>
  <c r="BW210" i="49"/>
  <c r="BX221" i="49"/>
  <c r="BX226" i="49"/>
  <c r="CA233" i="49"/>
  <c r="CA216" i="49"/>
  <c r="CA225" i="49"/>
  <c r="CA209" i="49"/>
  <c r="CA222" i="49"/>
  <c r="CA223" i="49"/>
  <c r="CC224" i="49"/>
  <c r="CC216" i="49"/>
  <c r="CC219" i="49"/>
  <c r="CC211" i="49"/>
  <c r="CG220" i="49"/>
  <c r="CG212" i="49"/>
  <c r="CG221" i="49"/>
  <c r="CG213" i="49"/>
  <c r="CJ220" i="49"/>
  <c r="CJ211" i="49"/>
  <c r="CL253" i="49"/>
  <c r="CL237" i="49"/>
  <c r="CL219" i="49"/>
  <c r="CL254" i="49"/>
  <c r="CL238" i="49"/>
  <c r="CL220" i="49"/>
  <c r="CL251" i="49"/>
  <c r="CL235" i="49"/>
  <c r="CL221" i="49"/>
  <c r="CL248" i="49"/>
  <c r="CL232" i="49"/>
  <c r="CL218" i="49"/>
  <c r="CN226" i="49"/>
  <c r="CN209" i="49"/>
  <c r="CR221" i="49"/>
  <c r="CR210" i="49"/>
  <c r="CU242" i="49"/>
  <c r="CU226" i="49"/>
  <c r="CU213" i="49"/>
  <c r="CU227" i="49"/>
  <c r="CU210" i="49"/>
  <c r="CU219" i="49"/>
  <c r="CU220" i="49"/>
  <c r="DA223" i="49"/>
  <c r="DA215" i="49"/>
  <c r="DA224" i="49"/>
  <c r="DA216" i="49"/>
  <c r="DE225" i="49"/>
  <c r="DE217" i="49"/>
  <c r="DE209" i="49"/>
  <c r="DE218" i="49"/>
  <c r="DE210" i="49"/>
  <c r="DF246" i="49"/>
  <c r="DF230" i="49"/>
  <c r="DF247" i="49"/>
  <c r="DF231" i="49"/>
  <c r="DF217" i="49"/>
  <c r="DF252" i="49"/>
  <c r="DF236" i="49"/>
  <c r="DF218" i="49"/>
  <c r="DF241" i="49"/>
  <c r="DF223" i="49"/>
  <c r="DM224" i="49"/>
  <c r="DM216" i="49"/>
  <c r="DM225" i="49"/>
  <c r="DM217" i="49"/>
  <c r="DM209" i="49"/>
  <c r="DQ219" i="49"/>
  <c r="DQ211" i="49"/>
  <c r="DQ220" i="49"/>
  <c r="DQ212" i="49"/>
  <c r="DW233" i="49"/>
  <c r="DW216" i="49"/>
  <c r="DW226" i="49"/>
  <c r="DW213" i="49"/>
  <c r="DW227" i="49"/>
  <c r="DW210" i="49"/>
  <c r="DW211" i="49"/>
  <c r="DY218" i="49"/>
  <c r="DY210" i="49"/>
  <c r="DY209" i="49"/>
  <c r="ED244" i="49"/>
  <c r="ED228" i="49"/>
  <c r="ED210" i="49"/>
  <c r="ED245" i="49"/>
  <c r="ED229" i="49"/>
  <c r="ED211" i="49"/>
  <c r="ED246" i="49"/>
  <c r="ED230" i="49"/>
  <c r="ED216" i="49"/>
  <c r="ED239" i="49"/>
  <c r="ED225" i="49"/>
  <c r="ED209" i="49"/>
  <c r="EE231" i="49"/>
  <c r="EE214" i="49"/>
  <c r="EE228" i="49"/>
  <c r="EE211" i="49"/>
  <c r="EE220" i="49"/>
  <c r="EE221" i="49"/>
  <c r="EG223" i="49"/>
  <c r="EG215" i="49"/>
  <c r="EG224" i="49"/>
  <c r="EG216" i="49"/>
  <c r="EJ216" i="49"/>
  <c r="EJ221" i="49"/>
  <c r="EP255" i="49"/>
  <c r="EP239" i="49"/>
  <c r="EP225" i="49"/>
  <c r="EP209" i="49"/>
  <c r="EP244" i="49"/>
  <c r="EP228" i="49"/>
  <c r="EP210" i="49"/>
  <c r="EP245" i="49"/>
  <c r="EP229" i="49"/>
  <c r="EP211" i="49"/>
  <c r="EP234" i="49"/>
  <c r="EP220" i="49"/>
  <c r="EQ238" i="49"/>
  <c r="EQ225" i="49"/>
  <c r="EQ209" i="49"/>
  <c r="EQ222" i="49"/>
  <c r="EQ232" i="49"/>
  <c r="EQ216" i="49"/>
  <c r="AO296" i="49"/>
  <c r="AU218" i="49"/>
  <c r="BG240" i="49"/>
  <c r="BG237" i="49"/>
  <c r="BG230" i="49"/>
  <c r="BG214" i="49"/>
  <c r="BJ250" i="49"/>
  <c r="BJ216" i="49"/>
  <c r="BJ251" i="49"/>
  <c r="BJ235" i="49"/>
  <c r="BJ221" i="49"/>
  <c r="BJ256" i="49"/>
  <c r="BJ240" i="49"/>
  <c r="BM222" i="49"/>
  <c r="BM215" i="49"/>
  <c r="BP214" i="49"/>
  <c r="BP222" i="49"/>
  <c r="BU223" i="49"/>
  <c r="BU215" i="49"/>
  <c r="BU224" i="49"/>
  <c r="CB225" i="49"/>
  <c r="CE242" i="49"/>
  <c r="CE225" i="49"/>
  <c r="CE222" i="49"/>
  <c r="CE232" i="49"/>
  <c r="CE215" i="49"/>
  <c r="CE216" i="49"/>
  <c r="CT247" i="49"/>
  <c r="CT231" i="49"/>
  <c r="CT217" i="49"/>
  <c r="CT252" i="49"/>
  <c r="CT236" i="49"/>
  <c r="CT223" i="49"/>
  <c r="CT246" i="49"/>
  <c r="CT230" i="49"/>
  <c r="CT212" i="49"/>
  <c r="DD212" i="49"/>
  <c r="DD221" i="49"/>
  <c r="DU217" i="49"/>
  <c r="DU209" i="49"/>
  <c r="DU218" i="49"/>
  <c r="DU210" i="49"/>
  <c r="EH245" i="49"/>
  <c r="EH229" i="49"/>
  <c r="EH211" i="49"/>
  <c r="EH246" i="49"/>
  <c r="EH216" i="49"/>
  <c r="EH247" i="49"/>
  <c r="EH231" i="49"/>
  <c r="EH217" i="49"/>
  <c r="EH244" i="49"/>
  <c r="EH228" i="49"/>
  <c r="EH210" i="49"/>
  <c r="EK217" i="49"/>
  <c r="EK209" i="49"/>
  <c r="EK220" i="49"/>
  <c r="EK212" i="49"/>
  <c r="EN221" i="49"/>
  <c r="EN214" i="49"/>
  <c r="ER222" i="49"/>
  <c r="ER215" i="49"/>
  <c r="ES212" i="49"/>
  <c r="ES219" i="49"/>
  <c r="ES211" i="49"/>
  <c r="EV223" i="49"/>
  <c r="EV216" i="49"/>
  <c r="BH301" i="49"/>
  <c r="AV302" i="49"/>
  <c r="AO203" i="49"/>
  <c r="AO208" i="49"/>
  <c r="BU203" i="49"/>
  <c r="DI301" i="49"/>
  <c r="EW287" i="49"/>
  <c r="AH255" i="49"/>
  <c r="AH239" i="49"/>
  <c r="AH225" i="49"/>
  <c r="AH244" i="49"/>
  <c r="AH214" i="49"/>
  <c r="AH233" i="49"/>
  <c r="AH215" i="49"/>
  <c r="AH220" i="49"/>
  <c r="AY231" i="49"/>
  <c r="AY218" i="49"/>
  <c r="BB248" i="49"/>
  <c r="BB232" i="49"/>
  <c r="BB218" i="49"/>
  <c r="BB219" i="49"/>
  <c r="BB254" i="49"/>
  <c r="BB220" i="49"/>
  <c r="BB227" i="49"/>
  <c r="BB213" i="49"/>
  <c r="BH216" i="49"/>
  <c r="BH221" i="49"/>
  <c r="BN251" i="49"/>
  <c r="BN235" i="49"/>
  <c r="BN221" i="49"/>
  <c r="BN256" i="49"/>
  <c r="BN240" i="49"/>
  <c r="BN245" i="49"/>
  <c r="BN229" i="49"/>
  <c r="BN211" i="49"/>
  <c r="BN234" i="49"/>
  <c r="BN216" i="49"/>
  <c r="CF219" i="49"/>
  <c r="CF211" i="49"/>
  <c r="CY221" i="49"/>
  <c r="DL210" i="49"/>
  <c r="DL218" i="49"/>
  <c r="EU239" i="49"/>
  <c r="EU222" i="49"/>
  <c r="EU236" i="49"/>
  <c r="EU219" i="49"/>
  <c r="EU229" i="49"/>
  <c r="EU212" i="49"/>
  <c r="EU213" i="49"/>
  <c r="CD250" i="49"/>
  <c r="CP253" i="49"/>
  <c r="AT257" i="49"/>
  <c r="EY227" i="49"/>
  <c r="DG232" i="49"/>
  <c r="BK236" i="49"/>
  <c r="EA239" i="49"/>
  <c r="DK240" i="49"/>
  <c r="DO241" i="49"/>
  <c r="BK243" i="49"/>
  <c r="EQ243" i="49"/>
  <c r="DC244" i="49"/>
  <c r="DG245" i="49"/>
  <c r="DK246" i="49"/>
  <c r="BC247" i="49"/>
  <c r="DO247" i="49"/>
  <c r="DS248" i="49"/>
  <c r="BK249" i="49"/>
  <c r="DW249" i="49"/>
  <c r="EA250" i="49"/>
  <c r="EE251" i="49"/>
  <c r="BW252" i="49"/>
  <c r="EI252" i="49"/>
  <c r="CA253" i="49"/>
  <c r="CE254" i="49"/>
  <c r="EQ254" i="49"/>
  <c r="CI255" i="49"/>
  <c r="EU255" i="49"/>
  <c r="EY256" i="49"/>
  <c r="CQ257" i="49"/>
  <c r="AI258" i="49"/>
  <c r="CU258" i="49"/>
  <c r="ER213" i="49"/>
  <c r="CZ218" i="49"/>
  <c r="CA226" i="49"/>
  <c r="ER226" i="49"/>
  <c r="CJ227" i="49"/>
  <c r="EV227" i="49"/>
  <c r="CN228" i="49"/>
  <c r="CR229" i="49"/>
  <c r="CV230" i="49"/>
  <c r="AN231" i="49"/>
  <c r="CZ231" i="49"/>
  <c r="DD232" i="49"/>
  <c r="AV233" i="49"/>
  <c r="DH233" i="49"/>
  <c r="AZ234" i="49"/>
  <c r="DL234" i="49"/>
  <c r="BL237" i="49"/>
  <c r="BP238" i="49"/>
  <c r="BT239" i="49"/>
  <c r="EF239" i="49"/>
  <c r="BX240" i="49"/>
  <c r="EJ240" i="49"/>
  <c r="CB241" i="49"/>
  <c r="EN241" i="49"/>
  <c r="CF242" i="49"/>
  <c r="ER203" i="49"/>
  <c r="ER242" i="49"/>
  <c r="CJ243" i="49"/>
  <c r="EV243" i="49"/>
  <c r="CN244" i="49"/>
  <c r="CR245" i="49"/>
  <c r="CV246" i="49"/>
  <c r="AN247" i="49"/>
  <c r="CZ247" i="49"/>
  <c r="DD248" i="49"/>
  <c r="AZ250" i="49"/>
  <c r="DL250" i="49"/>
  <c r="BH252" i="49"/>
  <c r="BL253" i="49"/>
  <c r="DX253" i="49"/>
  <c r="BP254" i="49"/>
  <c r="BT255" i="49"/>
  <c r="EF255" i="49"/>
  <c r="BX256" i="49"/>
  <c r="EJ256" i="49"/>
  <c r="CB257" i="49"/>
  <c r="EN257" i="49"/>
  <c r="EV213" i="49"/>
  <c r="BH222" i="49"/>
  <c r="DI233" i="49"/>
  <c r="DQ235" i="49"/>
  <c r="EW239" i="49"/>
  <c r="BI244" i="49"/>
  <c r="CG246" i="49"/>
  <c r="CO248" i="49"/>
  <c r="DM250" i="49"/>
  <c r="DU252" i="49"/>
  <c r="ES254" i="49"/>
  <c r="AW257" i="49"/>
  <c r="DI258" i="49"/>
  <c r="BB260" i="49"/>
  <c r="ET260" i="49"/>
  <c r="CL261" i="49"/>
  <c r="AT262" i="49"/>
  <c r="DV262" i="49"/>
  <c r="BN263" i="49"/>
  <c r="BR264" i="49"/>
  <c r="ED264" i="49"/>
  <c r="EL266" i="49"/>
  <c r="CD267" i="49"/>
  <c r="EP267" i="49"/>
  <c r="CH268" i="49"/>
  <c r="ET268" i="49"/>
  <c r="CL269" i="49"/>
  <c r="CP270" i="49"/>
  <c r="AH271" i="49"/>
  <c r="CT271" i="49"/>
  <c r="AL272" i="49"/>
  <c r="CX272" i="49"/>
  <c r="AP273" i="49"/>
  <c r="DB273" i="49"/>
  <c r="AT274" i="49"/>
  <c r="DF274" i="49"/>
  <c r="AX275" i="49"/>
  <c r="BB276" i="49"/>
  <c r="BF277" i="49"/>
  <c r="DR277" i="49"/>
  <c r="DV278" i="49"/>
  <c r="BN279" i="49"/>
  <c r="BR280" i="49"/>
  <c r="ED280" i="49"/>
  <c r="EH281" i="49"/>
  <c r="CD283" i="49"/>
  <c r="EP283" i="49"/>
  <c r="CH284" i="49"/>
  <c r="ET284" i="49"/>
  <c r="CL285" i="49"/>
  <c r="CP286" i="49"/>
  <c r="AH287" i="49"/>
  <c r="CT287" i="49"/>
  <c r="AL288" i="49"/>
  <c r="CX288" i="49"/>
  <c r="AP289" i="49"/>
  <c r="DB289" i="49"/>
  <c r="AT290" i="49"/>
  <c r="DF290" i="49"/>
  <c r="AX291" i="49"/>
  <c r="BX222" i="49"/>
  <c r="BI227" i="49"/>
  <c r="CG229" i="49"/>
  <c r="CO231" i="49"/>
  <c r="DM233" i="49"/>
  <c r="DU235" i="49"/>
  <c r="ES237" i="49"/>
  <c r="AW240" i="49"/>
  <c r="BE242" i="49"/>
  <c r="CC244" i="49"/>
  <c r="CK246" i="49"/>
  <c r="DI248" i="49"/>
  <c r="DQ250" i="49"/>
  <c r="EW254" i="49"/>
  <c r="DL258" i="49"/>
  <c r="CE259" i="49"/>
  <c r="EQ259" i="49"/>
  <c r="CI260" i="49"/>
  <c r="EU260" i="49"/>
  <c r="EY261" i="49"/>
  <c r="CQ262" i="49"/>
  <c r="AI263" i="49"/>
  <c r="CU263" i="49"/>
  <c r="AQ265" i="49"/>
  <c r="DC265" i="49"/>
  <c r="DG266" i="49"/>
  <c r="DK267" i="49"/>
  <c r="BC268" i="49"/>
  <c r="DO268" i="49"/>
  <c r="BK270" i="49"/>
  <c r="DW270" i="49"/>
  <c r="EA271" i="49"/>
  <c r="BS272" i="49"/>
  <c r="EE272" i="49"/>
  <c r="BW273" i="49"/>
  <c r="EI273" i="49"/>
  <c r="CA274" i="49"/>
  <c r="CE275" i="49"/>
  <c r="EQ275" i="49"/>
  <c r="EU276" i="49"/>
  <c r="CM277" i="49"/>
  <c r="EY277" i="49"/>
  <c r="CQ278" i="49"/>
  <c r="AI279" i="49"/>
  <c r="CU279" i="49"/>
  <c r="AM280" i="49"/>
  <c r="AQ281" i="49"/>
  <c r="DC281" i="49"/>
  <c r="DG282" i="49"/>
  <c r="BC284" i="49"/>
  <c r="DO284" i="49"/>
  <c r="DS285" i="49"/>
  <c r="BK286" i="49"/>
  <c r="DW286" i="49"/>
  <c r="BS288" i="49"/>
  <c r="BW289" i="49"/>
  <c r="EI289" i="49"/>
  <c r="CA290" i="49"/>
  <c r="CZ209" i="49"/>
  <c r="EF217" i="49"/>
  <c r="DE234" i="49"/>
  <c r="EC236" i="49"/>
  <c r="EK238" i="49"/>
  <c r="AO241" i="49"/>
  <c r="BU245" i="49"/>
  <c r="DA249" i="49"/>
  <c r="DY251" i="49"/>
  <c r="EG253" i="49"/>
  <c r="AQ259" i="49"/>
  <c r="AZ260" i="49"/>
  <c r="DL260" i="49"/>
  <c r="BH262" i="49"/>
  <c r="BL263" i="49"/>
  <c r="DX263" i="49"/>
  <c r="BP264" i="49"/>
  <c r="BT265" i="49"/>
  <c r="EF265" i="49"/>
  <c r="BX266" i="49"/>
  <c r="EJ266" i="49"/>
  <c r="CB267" i="49"/>
  <c r="CF268" i="49"/>
  <c r="ER268" i="49"/>
  <c r="CJ269" i="49"/>
  <c r="EV269" i="49"/>
  <c r="CR271" i="49"/>
  <c r="FA171" i="49"/>
  <c r="CV272" i="49"/>
  <c r="AN273" i="49"/>
  <c r="CZ273" i="49"/>
  <c r="DD274" i="49"/>
  <c r="DH275" i="49"/>
  <c r="DL276" i="49"/>
  <c r="BH278" i="49"/>
  <c r="BL279" i="49"/>
  <c r="DX279" i="49"/>
  <c r="BT281" i="49"/>
  <c r="EF281" i="49"/>
  <c r="EJ282" i="49"/>
  <c r="CB283" i="49"/>
  <c r="EN283" i="49"/>
  <c r="CF284" i="49"/>
  <c r="ER284" i="49"/>
  <c r="CJ285" i="49"/>
  <c r="CN286" i="49"/>
  <c r="CR287" i="49"/>
  <c r="CV288" i="49"/>
  <c r="AN289" i="49"/>
  <c r="CZ289" i="49"/>
  <c r="DD290" i="49"/>
  <c r="AV291" i="49"/>
  <c r="DH291" i="49"/>
  <c r="DU233" i="49"/>
  <c r="DY250" i="49"/>
  <c r="EF258" i="49"/>
  <c r="BI263" i="49"/>
  <c r="CG265" i="49"/>
  <c r="CO267" i="49"/>
  <c r="DM269" i="49"/>
  <c r="ES273" i="49"/>
  <c r="AW276" i="49"/>
  <c r="BE278" i="49"/>
  <c r="CC280" i="49"/>
  <c r="CK282" i="49"/>
  <c r="DI284" i="49"/>
  <c r="DQ286" i="49"/>
  <c r="BB292" i="49"/>
  <c r="BF293" i="49"/>
  <c r="DR293" i="49"/>
  <c r="DV294" i="49"/>
  <c r="BN295" i="49"/>
  <c r="BR296" i="49"/>
  <c r="ED296" i="49"/>
  <c r="EH297" i="49"/>
  <c r="EL298" i="49"/>
  <c r="CD299" i="49"/>
  <c r="EP299" i="49"/>
  <c r="CH300" i="49"/>
  <c r="CL301" i="49"/>
  <c r="CP302" i="49"/>
  <c r="AH303" i="49"/>
  <c r="CT303" i="49"/>
  <c r="AM208" i="49"/>
  <c r="AM203" i="49"/>
  <c r="CY203" i="49"/>
  <c r="EF213" i="49"/>
  <c r="AO240" i="49"/>
  <c r="BU248" i="49"/>
  <c r="AS257" i="49"/>
  <c r="CG260" i="49"/>
  <c r="CO262" i="49"/>
  <c r="DM264" i="49"/>
  <c r="ES268" i="49"/>
  <c r="AW271" i="49"/>
  <c r="BE273" i="49"/>
  <c r="CC275" i="49"/>
  <c r="CK277" i="49"/>
  <c r="DI279" i="49"/>
  <c r="DQ281" i="49"/>
  <c r="EW285" i="49"/>
  <c r="BI290" i="49"/>
  <c r="AI292" i="49"/>
  <c r="CU292" i="49"/>
  <c r="AM293" i="49"/>
  <c r="AQ294" i="49"/>
  <c r="DC294" i="49"/>
  <c r="DG295" i="49"/>
  <c r="BC297" i="49"/>
  <c r="DO297" i="49"/>
  <c r="DS298" i="49"/>
  <c r="BK299" i="49"/>
  <c r="DW299" i="49"/>
  <c r="EA300" i="49"/>
  <c r="BS301" i="49"/>
  <c r="EE301" i="49"/>
  <c r="BW302" i="49"/>
  <c r="EI302" i="49"/>
  <c r="CA303" i="49"/>
  <c r="CF208" i="49"/>
  <c r="EG228" i="49"/>
  <c r="DE237" i="49"/>
  <c r="EK245" i="49"/>
  <c r="DI254" i="49"/>
  <c r="EC259" i="49"/>
  <c r="EK261" i="49"/>
  <c r="AO264" i="49"/>
  <c r="BM266" i="49"/>
  <c r="BU268" i="49"/>
  <c r="DA272" i="49"/>
  <c r="DY274" i="49"/>
  <c r="EG276" i="49"/>
  <c r="AS281" i="49"/>
  <c r="BY285" i="49"/>
  <c r="CW287" i="49"/>
  <c r="DE289" i="49"/>
  <c r="EC291" i="49"/>
  <c r="CB292" i="49"/>
  <c r="EN292" i="49"/>
  <c r="ER293" i="49"/>
  <c r="CJ294" i="49"/>
  <c r="EV294" i="49"/>
  <c r="CN295" i="49"/>
  <c r="CR296" i="49"/>
  <c r="FA196" i="49"/>
  <c r="AJ297" i="49"/>
  <c r="CV297" i="49"/>
  <c r="AN298" i="49"/>
  <c r="CZ298" i="49"/>
  <c r="DD299" i="49"/>
  <c r="DH300" i="49"/>
  <c r="AZ301" i="49"/>
  <c r="DL301" i="49"/>
  <c r="BH303" i="49"/>
  <c r="BM203" i="49"/>
  <c r="DY203" i="49"/>
  <c r="DY208" i="49"/>
  <c r="EK241" i="49"/>
  <c r="BU263" i="49"/>
  <c r="AS272" i="49"/>
  <c r="AW289" i="49"/>
  <c r="CC293" i="49"/>
  <c r="CK295" i="49"/>
  <c r="DI297" i="49"/>
  <c r="DQ299" i="49"/>
  <c r="EW303" i="49"/>
  <c r="DE260" i="49"/>
  <c r="BE279" i="49"/>
  <c r="CC294" i="49"/>
  <c r="BU300" i="49"/>
  <c r="ES227" i="49"/>
  <c r="EG259" i="49"/>
  <c r="DE268" i="49"/>
  <c r="EK276" i="49"/>
  <c r="DI285" i="49"/>
  <c r="DA294" i="49"/>
  <c r="DY296" i="49"/>
  <c r="EG298" i="49"/>
  <c r="AS303" i="49"/>
  <c r="BY268" i="49"/>
  <c r="EK293" i="49"/>
  <c r="BM302" i="49"/>
  <c r="AO263" i="49"/>
  <c r="AS280" i="49"/>
  <c r="BY288" i="49"/>
  <c r="AO293" i="49"/>
  <c r="BU297" i="49"/>
  <c r="DA301" i="49"/>
  <c r="DY303" i="49"/>
  <c r="DQ279" i="49"/>
  <c r="DM299" i="49"/>
  <c r="AN224" i="49"/>
  <c r="AN216" i="49"/>
  <c r="AQ236" i="49"/>
  <c r="AQ219" i="49"/>
  <c r="AQ233" i="49"/>
  <c r="AQ216" i="49"/>
  <c r="AQ225" i="49"/>
  <c r="AQ209" i="49"/>
  <c r="AT246" i="49"/>
  <c r="AT230" i="49"/>
  <c r="AT212" i="49"/>
  <c r="AT247" i="49"/>
  <c r="AT231" i="49"/>
  <c r="AT217" i="49"/>
  <c r="AT252" i="49"/>
  <c r="AT236" i="49"/>
  <c r="AT222" i="49"/>
  <c r="AT245" i="49"/>
  <c r="AT229" i="49"/>
  <c r="AT211" i="49"/>
  <c r="AX247" i="49"/>
  <c r="AX231" i="49"/>
  <c r="AX217" i="49"/>
  <c r="AX252" i="49"/>
  <c r="AX236" i="49"/>
  <c r="AX222" i="49"/>
  <c r="AX257" i="49"/>
  <c r="AX241" i="49"/>
  <c r="AX223" i="49"/>
  <c r="AX246" i="49"/>
  <c r="AX230" i="49"/>
  <c r="AX212" i="49"/>
  <c r="BF257" i="49"/>
  <c r="BF241" i="49"/>
  <c r="BF223" i="49"/>
  <c r="BF258" i="49"/>
  <c r="BF242" i="49"/>
  <c r="BF224" i="49"/>
  <c r="BF259" i="49"/>
  <c r="BF243" i="49"/>
  <c r="BF227" i="49"/>
  <c r="BF213" i="49"/>
  <c r="BF240" i="49"/>
  <c r="BF226" i="49"/>
  <c r="BF210" i="49"/>
  <c r="BI219" i="49"/>
  <c r="BI211" i="49"/>
  <c r="BI220" i="49"/>
  <c r="BI212" i="49"/>
  <c r="BT219" i="49"/>
  <c r="BT212" i="49"/>
  <c r="CD243" i="49"/>
  <c r="CD227" i="49"/>
  <c r="CD213" i="49"/>
  <c r="CD248" i="49"/>
  <c r="CD232" i="49"/>
  <c r="CD218" i="49"/>
  <c r="CD253" i="49"/>
  <c r="CD237" i="49"/>
  <c r="CD219" i="49"/>
  <c r="CD242" i="49"/>
  <c r="CD224" i="49"/>
  <c r="CH256" i="49"/>
  <c r="CH240" i="49"/>
  <c r="CH226" i="49"/>
  <c r="CH210" i="49"/>
  <c r="CH245" i="49"/>
  <c r="CH229" i="49"/>
  <c r="CH211" i="49"/>
  <c r="CH246" i="49"/>
  <c r="CH230" i="49"/>
  <c r="CH212" i="49"/>
  <c r="CH235" i="49"/>
  <c r="CH221" i="49"/>
  <c r="CO225" i="49"/>
  <c r="CO217" i="49"/>
  <c r="CO209" i="49"/>
  <c r="CO220" i="49"/>
  <c r="CO212" i="49"/>
  <c r="CX256" i="49"/>
  <c r="CX240" i="49"/>
  <c r="CX222" i="49"/>
  <c r="CX257" i="49"/>
  <c r="CX241" i="49"/>
  <c r="CX223" i="49"/>
  <c r="CX258" i="49"/>
  <c r="CX242" i="49"/>
  <c r="CX226" i="49"/>
  <c r="CX212" i="49"/>
  <c r="CX235" i="49"/>
  <c r="CX221" i="49"/>
  <c r="CZ223" i="49"/>
  <c r="CZ215" i="49"/>
  <c r="DC236" i="49"/>
  <c r="DC219" i="49"/>
  <c r="DC233" i="49"/>
  <c r="DC216" i="49"/>
  <c r="DC226" i="49"/>
  <c r="DC213" i="49"/>
  <c r="DC214" i="49"/>
  <c r="DG233" i="49"/>
  <c r="DG216" i="49"/>
  <c r="DG226" i="49"/>
  <c r="DG213" i="49"/>
  <c r="DG227" i="49"/>
  <c r="DG210" i="49"/>
  <c r="DG211" i="49"/>
  <c r="DR257" i="49"/>
  <c r="DR241" i="49"/>
  <c r="DR223" i="49"/>
  <c r="DR258" i="49"/>
  <c r="DR242" i="49"/>
  <c r="DR226" i="49"/>
  <c r="DR212" i="49"/>
  <c r="DR243" i="49"/>
  <c r="DR227" i="49"/>
  <c r="DR213" i="49"/>
  <c r="DR240" i="49"/>
  <c r="DR222" i="49"/>
  <c r="DZ210" i="49"/>
  <c r="EC222" i="49"/>
  <c r="EC214" i="49"/>
  <c r="EC223" i="49"/>
  <c r="EC215" i="49"/>
  <c r="EF215" i="49"/>
  <c r="EF223" i="49"/>
  <c r="BU240" i="49"/>
  <c r="DI292" i="49"/>
  <c r="CK298" i="49"/>
  <c r="DM301" i="49"/>
  <c r="BN208" i="49"/>
  <c r="BN203" i="49"/>
  <c r="DA275" i="49"/>
  <c r="DA300" i="49"/>
  <c r="DA263" i="49"/>
  <c r="DM282" i="49"/>
  <c r="CC295" i="49"/>
  <c r="EO303" i="49"/>
  <c r="DI298" i="49"/>
  <c r="DQ295" i="49"/>
  <c r="EW299" i="49"/>
  <c r="AO292" i="49"/>
  <c r="EW244" i="49"/>
  <c r="EX248" i="49"/>
  <c r="AL251" i="49"/>
  <c r="BB255" i="49"/>
  <c r="BL209" i="49"/>
  <c r="EA233" i="49"/>
  <c r="EI235" i="49"/>
  <c r="AM237" i="49"/>
  <c r="EU237" i="49"/>
  <c r="DG238" i="49"/>
  <c r="BW239" i="49"/>
  <c r="AI240" i="49"/>
  <c r="DO240" i="49"/>
  <c r="BK242" i="49"/>
  <c r="EU242" i="49"/>
  <c r="DG243" i="49"/>
  <c r="CE245" i="49"/>
  <c r="EQ245" i="49"/>
  <c r="CI246" i="49"/>
  <c r="EU246" i="49"/>
  <c r="EY247" i="49"/>
  <c r="CQ248" i="49"/>
  <c r="CU249" i="49"/>
  <c r="AM250" i="49"/>
  <c r="AQ251" i="49"/>
  <c r="DC251" i="49"/>
  <c r="DG252" i="49"/>
  <c r="DK253" i="49"/>
  <c r="BC254" i="49"/>
  <c r="DO254" i="49"/>
  <c r="DS255" i="49"/>
  <c r="BK256" i="49"/>
  <c r="DW256" i="49"/>
  <c r="EA257" i="49"/>
  <c r="BS258" i="49"/>
  <c r="EE258" i="49"/>
  <c r="CJ210" i="49"/>
  <c r="CR212" i="49"/>
  <c r="DL217" i="49"/>
  <c r="BL220" i="49"/>
  <c r="BX223" i="49"/>
  <c r="CF225" i="49"/>
  <c r="CF226" i="49"/>
  <c r="EV226" i="49"/>
  <c r="CN227" i="49"/>
  <c r="EZ227" i="49"/>
  <c r="CR228" i="49"/>
  <c r="CV229" i="49"/>
  <c r="AN230" i="49"/>
  <c r="CZ230" i="49"/>
  <c r="DD231" i="49"/>
  <c r="DH232" i="49"/>
  <c r="AZ233" i="49"/>
  <c r="DL233" i="49"/>
  <c r="BH235" i="49"/>
  <c r="BL236" i="49"/>
  <c r="DX236" i="49"/>
  <c r="BT238" i="49"/>
  <c r="EF238" i="49"/>
  <c r="BX239" i="49"/>
  <c r="EJ239" i="49"/>
  <c r="CB240" i="49"/>
  <c r="EN240" i="49"/>
  <c r="CF241" i="49"/>
  <c r="ER241" i="49"/>
  <c r="CN243" i="49"/>
  <c r="EZ243" i="49"/>
  <c r="CR244" i="49"/>
  <c r="CV245" i="49"/>
  <c r="AN246" i="49"/>
  <c r="CZ246" i="49"/>
  <c r="AR247" i="49"/>
  <c r="DD247" i="49"/>
  <c r="AV248" i="49"/>
  <c r="DH248" i="49"/>
  <c r="AZ249" i="49"/>
  <c r="DL249" i="49"/>
  <c r="BH251" i="49"/>
  <c r="BL252" i="49"/>
  <c r="DX252" i="49"/>
  <c r="BT254" i="49"/>
  <c r="EF254" i="49"/>
  <c r="BX255" i="49"/>
  <c r="EJ255" i="49"/>
  <c r="CF257" i="49"/>
  <c r="ER257" i="49"/>
  <c r="CN214" i="49"/>
  <c r="EG227" i="49"/>
  <c r="EC234" i="49"/>
  <c r="EK236" i="49"/>
  <c r="AO239" i="49"/>
  <c r="BM241" i="49"/>
  <c r="BU243" i="49"/>
  <c r="DA247" i="49"/>
  <c r="DY249" i="49"/>
  <c r="EG251" i="49"/>
  <c r="AS256" i="49"/>
  <c r="BE258" i="49"/>
  <c r="ED259" i="49"/>
  <c r="BZ261" i="49"/>
  <c r="EL261" i="49"/>
  <c r="CT262" i="49"/>
  <c r="AL263" i="49"/>
  <c r="CX263" i="49"/>
  <c r="AP264" i="49"/>
  <c r="DB264" i="49"/>
  <c r="AT265" i="49"/>
  <c r="DF265" i="49"/>
  <c r="AX266" i="49"/>
  <c r="BB267" i="49"/>
  <c r="BF268" i="49"/>
  <c r="DR268" i="49"/>
  <c r="BJ269" i="49"/>
  <c r="BR271" i="49"/>
  <c r="ED271" i="49"/>
  <c r="BV272" i="49"/>
  <c r="EL273" i="49"/>
  <c r="CD274" i="49"/>
  <c r="EP274" i="49"/>
  <c r="CH275" i="49"/>
  <c r="ET275" i="49"/>
  <c r="CL276" i="49"/>
  <c r="CT278" i="49"/>
  <c r="CX279" i="49"/>
  <c r="AP280" i="49"/>
  <c r="DB280" i="49"/>
  <c r="AT281" i="49"/>
  <c r="DF281" i="49"/>
  <c r="AX282" i="49"/>
  <c r="BB283" i="49"/>
  <c r="BF284" i="49"/>
  <c r="DR284" i="49"/>
  <c r="DV285" i="49"/>
  <c r="BN286" i="49"/>
  <c r="BR287" i="49"/>
  <c r="ED287" i="49"/>
  <c r="BV288" i="49"/>
  <c r="EH288" i="49"/>
  <c r="EL289" i="49"/>
  <c r="CD290" i="49"/>
  <c r="EP290" i="49"/>
  <c r="CH291" i="49"/>
  <c r="CN210" i="49"/>
  <c r="BL226" i="49"/>
  <c r="DA230" i="49"/>
  <c r="DY232" i="49"/>
  <c r="EG234" i="49"/>
  <c r="AS239" i="49"/>
  <c r="CW245" i="49"/>
  <c r="DE247" i="49"/>
  <c r="EC249" i="49"/>
  <c r="EK251" i="49"/>
  <c r="AO254" i="49"/>
  <c r="BH258" i="49"/>
  <c r="AZ259" i="49"/>
  <c r="DO259" i="49"/>
  <c r="BG260" i="49"/>
  <c r="DS260" i="49"/>
  <c r="BK261" i="49"/>
  <c r="DW261" i="49"/>
  <c r="EA262" i="49"/>
  <c r="BS263" i="49"/>
  <c r="EE263" i="49"/>
  <c r="BW264" i="49"/>
  <c r="EI264" i="49"/>
  <c r="CA265" i="49"/>
  <c r="CE266" i="49"/>
  <c r="EQ266" i="49"/>
  <c r="CI267" i="49"/>
  <c r="EU267" i="49"/>
  <c r="EY268" i="49"/>
  <c r="CQ269" i="49"/>
  <c r="AI270" i="49"/>
  <c r="CU270" i="49"/>
  <c r="AM271" i="49"/>
  <c r="AQ272" i="49"/>
  <c r="DC272" i="49"/>
  <c r="DG273" i="49"/>
  <c r="DK274" i="49"/>
  <c r="BC275" i="49"/>
  <c r="DO275" i="49"/>
  <c r="DS276" i="49"/>
  <c r="BK277" i="49"/>
  <c r="DW277" i="49"/>
  <c r="EA278" i="49"/>
  <c r="BS279" i="49"/>
  <c r="BW280" i="49"/>
  <c r="EI280" i="49"/>
  <c r="CA281" i="49"/>
  <c r="CE282" i="49"/>
  <c r="EQ282" i="49"/>
  <c r="CI283" i="49"/>
  <c r="EU283" i="49"/>
  <c r="CQ285" i="49"/>
  <c r="AI286" i="49"/>
  <c r="CU286" i="49"/>
  <c r="AM287" i="49"/>
  <c r="AQ288" i="49"/>
  <c r="DC288" i="49"/>
  <c r="DG289" i="49"/>
  <c r="BC291" i="49"/>
  <c r="DO291" i="49"/>
  <c r="BH214" i="49"/>
  <c r="CN222" i="49"/>
  <c r="CC227" i="49"/>
  <c r="CK229" i="49"/>
  <c r="BA232" i="49"/>
  <c r="DU234" i="49"/>
  <c r="ES236" i="49"/>
  <c r="AW239" i="49"/>
  <c r="BE241" i="49"/>
  <c r="CC243" i="49"/>
  <c r="CK245" i="49"/>
  <c r="DI247" i="49"/>
  <c r="DQ249" i="49"/>
  <c r="EO251" i="49"/>
  <c r="EW253" i="49"/>
  <c r="BA258" i="49"/>
  <c r="AV259" i="49"/>
  <c r="DL259" i="49"/>
  <c r="BH261" i="49"/>
  <c r="BL262" i="49"/>
  <c r="DX262" i="49"/>
  <c r="BP263" i="49"/>
  <c r="BT264" i="49"/>
  <c r="EF264" i="49"/>
  <c r="BX265" i="49"/>
  <c r="EJ265" i="49"/>
  <c r="EN266" i="49"/>
  <c r="CF267" i="49"/>
  <c r="ER267" i="49"/>
  <c r="CJ268" i="49"/>
  <c r="EV268" i="49"/>
  <c r="CN269" i="49"/>
  <c r="EZ269" i="49"/>
  <c r="CR270" i="49"/>
  <c r="FA170" i="49"/>
  <c r="AN272" i="49"/>
  <c r="CZ272" i="49"/>
  <c r="DD273" i="49"/>
  <c r="AV274" i="49"/>
  <c r="DH274" i="49"/>
  <c r="AZ275" i="49"/>
  <c r="DL275" i="49"/>
  <c r="BH277" i="49"/>
  <c r="BL278" i="49"/>
  <c r="BT280" i="49"/>
  <c r="EF280" i="49"/>
  <c r="BX281" i="49"/>
  <c r="EJ281" i="49"/>
  <c r="CB282" i="49"/>
  <c r="EN282" i="49"/>
  <c r="CF283" i="49"/>
  <c r="ER283" i="49"/>
  <c r="CJ284" i="49"/>
  <c r="EV284" i="49"/>
  <c r="CN285" i="49"/>
  <c r="EZ285" i="49"/>
  <c r="CR286" i="49"/>
  <c r="CV287" i="49"/>
  <c r="AN288" i="49"/>
  <c r="CZ288" i="49"/>
  <c r="DD289" i="49"/>
  <c r="AV290" i="49"/>
  <c r="DH290" i="49"/>
  <c r="AZ291" i="49"/>
  <c r="DL291" i="49"/>
  <c r="AM259" i="49"/>
  <c r="BY263" i="49"/>
  <c r="CW265" i="49"/>
  <c r="DE267" i="49"/>
  <c r="EC269" i="49"/>
  <c r="EK271" i="49"/>
  <c r="AO274" i="49"/>
  <c r="BM276" i="49"/>
  <c r="BU278" i="49"/>
  <c r="DA282" i="49"/>
  <c r="DY284" i="49"/>
  <c r="EG286" i="49"/>
  <c r="BF292" i="49"/>
  <c r="DR292" i="49"/>
  <c r="BJ293" i="49"/>
  <c r="DV293" i="49"/>
  <c r="BR295" i="49"/>
  <c r="ED295" i="49"/>
  <c r="EH296" i="49"/>
  <c r="EL297" i="49"/>
  <c r="CD298" i="49"/>
  <c r="EP298" i="49"/>
  <c r="CH299" i="49"/>
  <c r="CL300" i="49"/>
  <c r="AH302" i="49"/>
  <c r="CT302" i="49"/>
  <c r="AL303" i="49"/>
  <c r="CX303" i="49"/>
  <c r="AQ208" i="49"/>
  <c r="AQ203" i="49"/>
  <c r="DC208" i="49"/>
  <c r="EN215" i="49"/>
  <c r="EC231" i="49"/>
  <c r="DA240" i="49"/>
  <c r="EG248" i="49"/>
  <c r="DE257" i="49"/>
  <c r="CW260" i="49"/>
  <c r="DE262" i="49"/>
  <c r="EC264" i="49"/>
  <c r="EK266" i="49"/>
  <c r="AO269" i="49"/>
  <c r="BU273" i="49"/>
  <c r="DA277" i="49"/>
  <c r="DY279" i="49"/>
  <c r="EG281" i="49"/>
  <c r="AS286" i="49"/>
  <c r="AM292" i="49"/>
  <c r="AQ293" i="49"/>
  <c r="DC293" i="49"/>
  <c r="DG294" i="49"/>
  <c r="DK295" i="49"/>
  <c r="BC296" i="49"/>
  <c r="DO296" i="49"/>
  <c r="DS297" i="49"/>
  <c r="BK298" i="49"/>
  <c r="DW298" i="49"/>
  <c r="EA299" i="49"/>
  <c r="BS300" i="49"/>
  <c r="EE300" i="49"/>
  <c r="BW301" i="49"/>
  <c r="EI301" i="49"/>
  <c r="CA302" i="49"/>
  <c r="CE303" i="49"/>
  <c r="EQ303" i="49"/>
  <c r="CJ208" i="49"/>
  <c r="CJ203" i="49"/>
  <c r="EV208" i="49"/>
  <c r="EV203" i="49"/>
  <c r="BY229" i="49"/>
  <c r="AW238" i="49"/>
  <c r="CC246" i="49"/>
  <c r="ES259" i="49"/>
  <c r="AW262" i="49"/>
  <c r="BE264" i="49"/>
  <c r="CC266" i="49"/>
  <c r="DI270" i="49"/>
  <c r="DQ272" i="49"/>
  <c r="EW276" i="49"/>
  <c r="BI281" i="49"/>
  <c r="CG283" i="49"/>
  <c r="CO285" i="49"/>
  <c r="DM287" i="49"/>
  <c r="DU289" i="49"/>
  <c r="CF292" i="49"/>
  <c r="ER292" i="49"/>
  <c r="CJ293" i="49"/>
  <c r="EV293" i="49"/>
  <c r="CN294" i="49"/>
  <c r="EZ294" i="49"/>
  <c r="CR295" i="49"/>
  <c r="AN297" i="49"/>
  <c r="CZ297" i="49"/>
  <c r="DD298" i="49"/>
  <c r="AV299" i="49"/>
  <c r="DH299" i="49"/>
  <c r="AZ300" i="49"/>
  <c r="DL300" i="49"/>
  <c r="BH302" i="49"/>
  <c r="BL303" i="49"/>
  <c r="DX303" i="49"/>
  <c r="BQ203" i="49"/>
  <c r="EC203" i="49"/>
  <c r="EC208" i="49"/>
  <c r="ES243" i="49"/>
  <c r="EG263" i="49"/>
  <c r="DE272" i="49"/>
  <c r="EK280" i="49"/>
  <c r="DI289" i="49"/>
  <c r="DA295" i="49"/>
  <c r="DY297" i="49"/>
  <c r="EG299" i="49"/>
  <c r="AT208" i="49"/>
  <c r="AT203" i="49"/>
  <c r="AW261" i="49"/>
  <c r="DI294" i="49"/>
  <c r="EG300" i="49"/>
  <c r="CG262" i="49"/>
  <c r="BM273" i="49"/>
  <c r="AS284" i="49"/>
  <c r="DQ294" i="49"/>
  <c r="ES297" i="49"/>
  <c r="DA259" i="49"/>
  <c r="ES291" i="49"/>
  <c r="BY225" i="49"/>
  <c r="BY218" i="49"/>
  <c r="BY210" i="49"/>
  <c r="CI231" i="49"/>
  <c r="CI214" i="49"/>
  <c r="CI215" i="49"/>
  <c r="CI224" i="49"/>
  <c r="CI225" i="49"/>
  <c r="CI209" i="49"/>
  <c r="CP230" i="49"/>
  <c r="CP212" i="49"/>
  <c r="CP243" i="49"/>
  <c r="CP227" i="49"/>
  <c r="CP248" i="49"/>
  <c r="CP218" i="49"/>
  <c r="CP223" i="49"/>
  <c r="CV222" i="49"/>
  <c r="CV214" i="49"/>
  <c r="DH209" i="49"/>
  <c r="DH217" i="49"/>
  <c r="DK238" i="49"/>
  <c r="DK225" i="49"/>
  <c r="DK209" i="49"/>
  <c r="DK232" i="49"/>
  <c r="DK215" i="49"/>
  <c r="DK216" i="49"/>
  <c r="DS232" i="49"/>
  <c r="DS215" i="49"/>
  <c r="DS222" i="49"/>
  <c r="DX213" i="49"/>
  <c r="EY236" i="49"/>
  <c r="EY219" i="49"/>
  <c r="EY229" i="49"/>
  <c r="EY212" i="49"/>
  <c r="EY225" i="49"/>
  <c r="EY209" i="49"/>
  <c r="DQ203" i="49"/>
  <c r="DQ208" i="49"/>
  <c r="CK300" i="49"/>
  <c r="AL244" i="49"/>
  <c r="AL228" i="49"/>
  <c r="AL214" i="49"/>
  <c r="AL249" i="49"/>
  <c r="AL215" i="49"/>
  <c r="AL250" i="49"/>
  <c r="AL234" i="49"/>
  <c r="AL216" i="49"/>
  <c r="AL239" i="49"/>
  <c r="AL225" i="49"/>
  <c r="AL209" i="49"/>
  <c r="BZ246" i="49"/>
  <c r="BZ243" i="49"/>
  <c r="CW216" i="49"/>
  <c r="CW225" i="49"/>
  <c r="CW217" i="49"/>
  <c r="CW209" i="49"/>
  <c r="DB245" i="49"/>
  <c r="DB229" i="49"/>
  <c r="DB211" i="49"/>
  <c r="DB246" i="49"/>
  <c r="DB230" i="49"/>
  <c r="DB216" i="49"/>
  <c r="DB231" i="49"/>
  <c r="DB217" i="49"/>
  <c r="DB244" i="49"/>
  <c r="DB210" i="49"/>
  <c r="DI218" i="49"/>
  <c r="DI210" i="49"/>
  <c r="DI219" i="49"/>
  <c r="DI211" i="49"/>
  <c r="DV250" i="49"/>
  <c r="DV234" i="49"/>
  <c r="DV220" i="49"/>
  <c r="DV251" i="49"/>
  <c r="DV235" i="49"/>
  <c r="DV221" i="49"/>
  <c r="DV256" i="49"/>
  <c r="DV240" i="49"/>
  <c r="DV245" i="49"/>
  <c r="DV229" i="49"/>
  <c r="DV211" i="49"/>
  <c r="EL246" i="49"/>
  <c r="EL230" i="49"/>
  <c r="EL216" i="49"/>
  <c r="EL247" i="49"/>
  <c r="EL231" i="49"/>
  <c r="EL217" i="49"/>
  <c r="EL252" i="49"/>
  <c r="EL236" i="49"/>
  <c r="EL218" i="49"/>
  <c r="EL241" i="49"/>
  <c r="EL223" i="49"/>
  <c r="EW223" i="49"/>
  <c r="EW215" i="49"/>
  <c r="EW224" i="49"/>
  <c r="EW216" i="49"/>
  <c r="EZ220" i="49"/>
  <c r="EZ212" i="49"/>
  <c r="AT249" i="49"/>
  <c r="BB251" i="49"/>
  <c r="ED255" i="49"/>
  <c r="EP258" i="49"/>
  <c r="AN226" i="49"/>
  <c r="DW228" i="49"/>
  <c r="EE230" i="49"/>
  <c r="BC238" i="49"/>
  <c r="EI238" i="49"/>
  <c r="CU239" i="49"/>
  <c r="BK240" i="49"/>
  <c r="EQ240" i="49"/>
  <c r="DC241" i="49"/>
  <c r="BS242" i="49"/>
  <c r="EY242" i="49"/>
  <c r="DK243" i="49"/>
  <c r="CA244" i="49"/>
  <c r="EQ244" i="49"/>
  <c r="CI245" i="49"/>
  <c r="EU245" i="49"/>
  <c r="EY246" i="49"/>
  <c r="CQ247" i="49"/>
  <c r="AI248" i="49"/>
  <c r="CU248" i="49"/>
  <c r="AQ250" i="49"/>
  <c r="DC250" i="49"/>
  <c r="AU251" i="49"/>
  <c r="DG251" i="49"/>
  <c r="DK252" i="49"/>
  <c r="BC253" i="49"/>
  <c r="DO253" i="49"/>
  <c r="DS254" i="49"/>
  <c r="BK255" i="49"/>
  <c r="DW255" i="49"/>
  <c r="BS257" i="49"/>
  <c r="EE257" i="49"/>
  <c r="BW258" i="49"/>
  <c r="EI258" i="49"/>
  <c r="DL213" i="49"/>
  <c r="EJ219" i="49"/>
  <c r="ER221" i="49"/>
  <c r="AU226" i="49"/>
  <c r="BL227" i="49"/>
  <c r="DX227" i="49"/>
  <c r="BP228" i="49"/>
  <c r="BT229" i="49"/>
  <c r="EF229" i="49"/>
  <c r="BX230" i="49"/>
  <c r="CB231" i="49"/>
  <c r="EN231" i="49"/>
  <c r="CF232" i="49"/>
  <c r="ER232" i="49"/>
  <c r="CJ233" i="49"/>
  <c r="EV233" i="49"/>
  <c r="CN234" i="49"/>
  <c r="EZ234" i="49"/>
  <c r="CR235" i="49"/>
  <c r="CV236" i="49"/>
  <c r="AN237" i="49"/>
  <c r="CZ237" i="49"/>
  <c r="AR238" i="49"/>
  <c r="DD238" i="49"/>
  <c r="AV239" i="49"/>
  <c r="DH239" i="49"/>
  <c r="AZ240" i="49"/>
  <c r="DL240" i="49"/>
  <c r="BH242" i="49"/>
  <c r="BL203" i="49"/>
  <c r="BL243" i="49"/>
  <c r="DX243" i="49"/>
  <c r="BP244" i="49"/>
  <c r="BT245" i="49"/>
  <c r="EF245" i="49"/>
  <c r="BX246" i="49"/>
  <c r="EJ246" i="49"/>
  <c r="CB247" i="49"/>
  <c r="EN247" i="49"/>
  <c r="CF248" i="49"/>
  <c r="ER248" i="49"/>
  <c r="CJ249" i="49"/>
  <c r="EV249" i="49"/>
  <c r="CN250" i="49"/>
  <c r="EZ250" i="49"/>
  <c r="CR251" i="49"/>
  <c r="FA151" i="49"/>
  <c r="FB151" i="49" s="1"/>
  <c r="CV252" i="49"/>
  <c r="AN253" i="49"/>
  <c r="CZ253" i="49"/>
  <c r="AZ256" i="49"/>
  <c r="DL256" i="49"/>
  <c r="EJ210" i="49"/>
  <c r="CB226" i="49"/>
  <c r="AW229" i="49"/>
  <c r="BI232" i="49"/>
  <c r="ES234" i="49"/>
  <c r="AW237" i="49"/>
  <c r="BE239" i="49"/>
  <c r="CC241" i="49"/>
  <c r="CK243" i="49"/>
  <c r="DI245" i="49"/>
  <c r="DQ247" i="49"/>
  <c r="EO249" i="49"/>
  <c r="EW251" i="49"/>
  <c r="BI256" i="49"/>
  <c r="AH261" i="49"/>
  <c r="CT261" i="49"/>
  <c r="BB262" i="49"/>
  <c r="BF263" i="49"/>
  <c r="DR263" i="49"/>
  <c r="BJ264" i="49"/>
  <c r="DV264" i="49"/>
  <c r="ED266" i="49"/>
  <c r="EH267" i="49"/>
  <c r="EL268" i="49"/>
  <c r="CD269" i="49"/>
  <c r="EP269" i="49"/>
  <c r="CH270" i="49"/>
  <c r="ET270" i="49"/>
  <c r="CL271" i="49"/>
  <c r="EX271" i="49"/>
  <c r="CP272" i="49"/>
  <c r="AH273" i="49"/>
  <c r="AL274" i="49"/>
  <c r="CX274" i="49"/>
  <c r="AP275" i="49"/>
  <c r="DB275" i="49"/>
  <c r="AT276" i="49"/>
  <c r="DF276" i="49"/>
  <c r="BB278" i="49"/>
  <c r="BF279" i="49"/>
  <c r="DR279" i="49"/>
  <c r="DV280" i="49"/>
  <c r="BN281" i="49"/>
  <c r="BR282" i="49"/>
  <c r="ED282" i="49"/>
  <c r="EH283" i="49"/>
  <c r="EL284" i="49"/>
  <c r="CD285" i="49"/>
  <c r="EP285" i="49"/>
  <c r="ET286" i="49"/>
  <c r="CL287" i="49"/>
  <c r="AL290" i="49"/>
  <c r="CX290" i="49"/>
  <c r="AP291" i="49"/>
  <c r="DB291" i="49"/>
  <c r="AN213" i="49"/>
  <c r="BT221" i="49"/>
  <c r="EW226" i="49"/>
  <c r="BI231" i="49"/>
  <c r="CG233" i="49"/>
  <c r="CO235" i="49"/>
  <c r="DM237" i="49"/>
  <c r="DU239" i="49"/>
  <c r="ES241" i="49"/>
  <c r="AW244" i="49"/>
  <c r="BE246" i="49"/>
  <c r="CC248" i="49"/>
  <c r="CK250" i="49"/>
  <c r="DQ254" i="49"/>
  <c r="BW259" i="49"/>
  <c r="EI259" i="49"/>
  <c r="CA260" i="49"/>
  <c r="CE261" i="49"/>
  <c r="EQ261" i="49"/>
  <c r="CI262" i="49"/>
  <c r="EU262" i="49"/>
  <c r="CQ264" i="49"/>
  <c r="AI265" i="49"/>
  <c r="AM266" i="49"/>
  <c r="AQ267" i="49"/>
  <c r="DC267" i="49"/>
  <c r="DG268" i="49"/>
  <c r="BC270" i="49"/>
  <c r="DO270" i="49"/>
  <c r="DS271" i="49"/>
  <c r="BK272" i="49"/>
  <c r="DW272" i="49"/>
  <c r="EA273" i="49"/>
  <c r="BS274" i="49"/>
  <c r="EE274" i="49"/>
  <c r="BW275" i="49"/>
  <c r="EI275" i="49"/>
  <c r="CA276" i="49"/>
  <c r="CE277" i="49"/>
  <c r="CI278" i="49"/>
  <c r="EU278" i="49"/>
  <c r="EY279" i="49"/>
  <c r="CQ280" i="49"/>
  <c r="AI281" i="49"/>
  <c r="CU281" i="49"/>
  <c r="AM282" i="49"/>
  <c r="AQ283" i="49"/>
  <c r="AU284" i="49"/>
  <c r="DG284" i="49"/>
  <c r="DK285" i="49"/>
  <c r="BC286" i="49"/>
  <c r="DO286" i="49"/>
  <c r="DS287" i="49"/>
  <c r="BK288" i="49"/>
  <c r="DW288" i="49"/>
  <c r="EA289" i="49"/>
  <c r="BS290" i="49"/>
  <c r="EE290" i="49"/>
  <c r="BW291" i="49"/>
  <c r="EI291" i="49"/>
  <c r="AN225" i="49"/>
  <c r="DE230" i="49"/>
  <c r="EC232" i="49"/>
  <c r="DA237" i="49"/>
  <c r="DY239" i="49"/>
  <c r="EG241" i="49"/>
  <c r="AS246" i="49"/>
  <c r="CW252" i="49"/>
  <c r="DE254" i="49"/>
  <c r="EC256" i="49"/>
  <c r="CO258" i="49"/>
  <c r="BT259" i="49"/>
  <c r="EF259" i="49"/>
  <c r="BX260" i="49"/>
  <c r="EJ260" i="49"/>
  <c r="CB261" i="49"/>
  <c r="EN261" i="49"/>
  <c r="CF262" i="49"/>
  <c r="CJ263" i="49"/>
  <c r="EV263" i="49"/>
  <c r="CN264" i="49"/>
  <c r="EZ264" i="49"/>
  <c r="CR265" i="49"/>
  <c r="CV266" i="49"/>
  <c r="AN267" i="49"/>
  <c r="CZ267" i="49"/>
  <c r="AV269" i="49"/>
  <c r="DH269" i="49"/>
  <c r="AZ270" i="49"/>
  <c r="DL270" i="49"/>
  <c r="BH272" i="49"/>
  <c r="DX273" i="49"/>
  <c r="BP274" i="49"/>
  <c r="BT275" i="49"/>
  <c r="EF275" i="49"/>
  <c r="BX276" i="49"/>
  <c r="EJ276" i="49"/>
  <c r="CB277" i="49"/>
  <c r="EN277" i="49"/>
  <c r="CF278" i="49"/>
  <c r="ER278" i="49"/>
  <c r="CJ279" i="49"/>
  <c r="EV279" i="49"/>
  <c r="CN280" i="49"/>
  <c r="EZ280" i="49"/>
  <c r="CR281" i="49"/>
  <c r="CV282" i="49"/>
  <c r="AN283" i="49"/>
  <c r="CZ283" i="49"/>
  <c r="DD284" i="49"/>
  <c r="AV285" i="49"/>
  <c r="DH285" i="49"/>
  <c r="AZ286" i="49"/>
  <c r="DL286" i="49"/>
  <c r="BH288" i="49"/>
  <c r="BL289" i="49"/>
  <c r="DX289" i="49"/>
  <c r="BP290" i="49"/>
  <c r="BT291" i="49"/>
  <c r="EF291" i="49"/>
  <c r="DA228" i="49"/>
  <c r="EG236" i="49"/>
  <c r="DE245" i="49"/>
  <c r="EK253" i="49"/>
  <c r="DU259" i="49"/>
  <c r="ES261" i="49"/>
  <c r="AW264" i="49"/>
  <c r="BE266" i="49"/>
  <c r="CC268" i="49"/>
  <c r="CK270" i="49"/>
  <c r="DI272" i="49"/>
  <c r="DQ274" i="49"/>
  <c r="EW278" i="49"/>
  <c r="BI283" i="49"/>
  <c r="CG285" i="49"/>
  <c r="CO287" i="49"/>
  <c r="DM289" i="49"/>
  <c r="DU291" i="49"/>
  <c r="CD293" i="49"/>
  <c r="EP293" i="49"/>
  <c r="CH294" i="49"/>
  <c r="ET294" i="49"/>
  <c r="CL295" i="49"/>
  <c r="AH297" i="49"/>
  <c r="CT297" i="49"/>
  <c r="AL298" i="49"/>
  <c r="CX298" i="49"/>
  <c r="AT300" i="49"/>
  <c r="DF300" i="49"/>
  <c r="AX301" i="49"/>
  <c r="BF303" i="49"/>
  <c r="DR303" i="49"/>
  <c r="BK208" i="49"/>
  <c r="BK203" i="49"/>
  <c r="DW208" i="49"/>
  <c r="DW203" i="49"/>
  <c r="CC234" i="49"/>
  <c r="CG251" i="49"/>
  <c r="BE261" i="49"/>
  <c r="CC263" i="49"/>
  <c r="CK265" i="49"/>
  <c r="DI267" i="49"/>
  <c r="DQ269" i="49"/>
  <c r="EW273" i="49"/>
  <c r="BA276" i="49"/>
  <c r="BI278" i="49"/>
  <c r="CG280" i="49"/>
  <c r="CO282" i="49"/>
  <c r="DM284" i="49"/>
  <c r="DU286" i="49"/>
  <c r="ES288" i="49"/>
  <c r="AW291" i="49"/>
  <c r="BG292" i="49"/>
  <c r="DS292" i="49"/>
  <c r="BK293" i="49"/>
  <c r="DW293" i="49"/>
  <c r="EA294" i="49"/>
  <c r="BS295" i="49"/>
  <c r="EE295" i="49"/>
  <c r="BW296" i="49"/>
  <c r="EI296" i="49"/>
  <c r="CA297" i="49"/>
  <c r="CE298" i="49"/>
  <c r="EQ298" i="49"/>
  <c r="CI299" i="49"/>
  <c r="EU299" i="49"/>
  <c r="EY300" i="49"/>
  <c r="CQ301" i="49"/>
  <c r="AI302" i="49"/>
  <c r="CU302" i="49"/>
  <c r="CF216" i="49"/>
  <c r="ES231" i="49"/>
  <c r="DQ240" i="49"/>
  <c r="EW248" i="49"/>
  <c r="DY262" i="49"/>
  <c r="EG264" i="49"/>
  <c r="AS269" i="49"/>
  <c r="CW275" i="49"/>
  <c r="EC279" i="49"/>
  <c r="EK281" i="49"/>
  <c r="AO284" i="49"/>
  <c r="BU288" i="49"/>
  <c r="CZ292" i="49"/>
  <c r="DD293" i="49"/>
  <c r="BL294" i="49"/>
  <c r="DX294" i="49"/>
  <c r="CJ296" i="49"/>
  <c r="AR203" i="49"/>
  <c r="AR297" i="49"/>
  <c r="DD203" i="49"/>
  <c r="DD297" i="49"/>
  <c r="AZ299" i="49"/>
  <c r="CK203" i="49"/>
  <c r="CK208" i="49"/>
  <c r="AS233" i="49"/>
  <c r="CW297" i="49"/>
  <c r="AO221" i="49"/>
  <c r="AO213" i="49"/>
  <c r="AO222" i="49"/>
  <c r="AO214" i="49"/>
  <c r="AV209" i="49"/>
  <c r="BK237" i="49"/>
  <c r="BK220" i="49"/>
  <c r="BK230" i="49"/>
  <c r="BK213" i="49"/>
  <c r="BK227" i="49"/>
  <c r="BK210" i="49"/>
  <c r="BK211" i="49"/>
  <c r="CK219" i="49"/>
  <c r="CK211" i="49"/>
  <c r="CK212" i="49"/>
  <c r="CQ233" i="49"/>
  <c r="CQ216" i="49"/>
  <c r="CQ225" i="49"/>
  <c r="CQ209" i="49"/>
  <c r="CQ222" i="49"/>
  <c r="CQ223" i="49"/>
  <c r="DO243" i="49"/>
  <c r="DO227" i="49"/>
  <c r="DO210" i="49"/>
  <c r="DO223" i="49"/>
  <c r="DO233" i="49"/>
  <c r="DO217" i="49"/>
  <c r="EA238" i="49"/>
  <c r="EA209" i="49"/>
  <c r="EA222" i="49"/>
  <c r="EA232" i="49"/>
  <c r="EA215" i="49"/>
  <c r="EA216" i="49"/>
  <c r="EI232" i="49"/>
  <c r="EI215" i="49"/>
  <c r="EI224" i="49"/>
  <c r="EI234" i="49"/>
  <c r="EI221" i="49"/>
  <c r="ET256" i="49"/>
  <c r="ET240" i="49"/>
  <c r="ET222" i="49"/>
  <c r="ET257" i="49"/>
  <c r="ET241" i="49"/>
  <c r="ET223" i="49"/>
  <c r="ET242" i="49"/>
  <c r="ET226" i="49"/>
  <c r="ET235" i="49"/>
  <c r="EX258" i="49"/>
  <c r="EX242" i="49"/>
  <c r="EX226" i="49"/>
  <c r="EX243" i="49"/>
  <c r="EX236" i="49"/>
  <c r="BN276" i="49"/>
  <c r="ED277" i="49"/>
  <c r="EH278" i="49"/>
  <c r="EL279" i="49"/>
  <c r="CD280" i="49"/>
  <c r="EP280" i="49"/>
  <c r="CH281" i="49"/>
  <c r="CL282" i="49"/>
  <c r="EX282" i="49"/>
  <c r="AH284" i="49"/>
  <c r="AL285" i="49"/>
  <c r="CX285" i="49"/>
  <c r="AP286" i="49"/>
  <c r="DB286" i="49"/>
  <c r="AT287" i="49"/>
  <c r="DF287" i="49"/>
  <c r="AX288" i="49"/>
  <c r="BB289" i="49"/>
  <c r="BF290" i="49"/>
  <c r="DR290" i="49"/>
  <c r="DV291" i="49"/>
  <c r="DH215" i="49"/>
  <c r="EN223" i="49"/>
  <c r="DE227" i="49"/>
  <c r="EC229" i="49"/>
  <c r="AO234" i="49"/>
  <c r="BM236" i="49"/>
  <c r="BU238" i="49"/>
  <c r="DA242" i="49"/>
  <c r="DY244" i="49"/>
  <c r="EG246" i="49"/>
  <c r="AS251" i="49"/>
  <c r="CW257" i="49"/>
  <c r="EJ258" i="49"/>
  <c r="CQ259" i="49"/>
  <c r="AI260" i="49"/>
  <c r="CU260" i="49"/>
  <c r="AM261" i="49"/>
  <c r="AQ262" i="49"/>
  <c r="DC262" i="49"/>
  <c r="DG263" i="49"/>
  <c r="DK264" i="49"/>
  <c r="DO265" i="49"/>
  <c r="BG266" i="49"/>
  <c r="DS266" i="49"/>
  <c r="BK267" i="49"/>
  <c r="DW267" i="49"/>
  <c r="EA268" i="49"/>
  <c r="BS269" i="49"/>
  <c r="EE269" i="49"/>
  <c r="BW270" i="49"/>
  <c r="EI270" i="49"/>
  <c r="CE272" i="49"/>
  <c r="EQ272" i="49"/>
  <c r="CI273" i="49"/>
  <c r="EU273" i="49"/>
  <c r="EY274" i="49"/>
  <c r="CQ275" i="49"/>
  <c r="AI276" i="49"/>
  <c r="CU276" i="49"/>
  <c r="AQ278" i="49"/>
  <c r="DC278" i="49"/>
  <c r="DG279" i="49"/>
  <c r="DK280" i="49"/>
  <c r="BC281" i="49"/>
  <c r="DO281" i="49"/>
  <c r="BK283" i="49"/>
  <c r="DW283" i="49"/>
  <c r="EA284" i="49"/>
  <c r="BS285" i="49"/>
  <c r="EE285" i="49"/>
  <c r="BW286" i="49"/>
  <c r="EI286" i="49"/>
  <c r="CE288" i="49"/>
  <c r="EQ288" i="49"/>
  <c r="CI289" i="49"/>
  <c r="EU289" i="49"/>
  <c r="CQ291" i="49"/>
  <c r="AV211" i="49"/>
  <c r="CB219" i="49"/>
  <c r="DM228" i="49"/>
  <c r="DU230" i="49"/>
  <c r="ES232" i="49"/>
  <c r="BE237" i="49"/>
  <c r="DQ245" i="49"/>
  <c r="EW249" i="49"/>
  <c r="BI254" i="49"/>
  <c r="CG256" i="49"/>
  <c r="BL260" i="49"/>
  <c r="BT262" i="49"/>
  <c r="EF262" i="49"/>
  <c r="BX263" i="49"/>
  <c r="EJ263" i="49"/>
  <c r="CB264" i="49"/>
  <c r="EN264" i="49"/>
  <c r="CF265" i="49"/>
  <c r="ER265" i="49"/>
  <c r="CJ266" i="49"/>
  <c r="EV266" i="49"/>
  <c r="CN267" i="49"/>
  <c r="CR268" i="49"/>
  <c r="CV269" i="49"/>
  <c r="AN270" i="49"/>
  <c r="CZ270" i="49"/>
  <c r="AV272" i="49"/>
  <c r="DH272" i="49"/>
  <c r="AZ273" i="49"/>
  <c r="DL273" i="49"/>
  <c r="BL276" i="49"/>
  <c r="DX276" i="49"/>
  <c r="BP277" i="49"/>
  <c r="BT278" i="49"/>
  <c r="EF278" i="49"/>
  <c r="BX279" i="49"/>
  <c r="EJ279" i="49"/>
  <c r="EN280" i="49"/>
  <c r="CF281" i="49"/>
  <c r="ER281" i="49"/>
  <c r="CJ282" i="49"/>
  <c r="EV282" i="49"/>
  <c r="CN283" i="49"/>
  <c r="AN286" i="49"/>
  <c r="CZ286" i="49"/>
  <c r="AZ289" i="49"/>
  <c r="DL289" i="49"/>
  <c r="BH291" i="49"/>
  <c r="AK227" i="49"/>
  <c r="AO244" i="49"/>
  <c r="BU252" i="49"/>
  <c r="BY259" i="49"/>
  <c r="CW261" i="49"/>
  <c r="DE263" i="49"/>
  <c r="EC265" i="49"/>
  <c r="AO270" i="49"/>
  <c r="BM272" i="49"/>
  <c r="BU274" i="49"/>
  <c r="DA278" i="49"/>
  <c r="DY280" i="49"/>
  <c r="EG282" i="49"/>
  <c r="AS287" i="49"/>
  <c r="BN292" i="49"/>
  <c r="BR293" i="49"/>
  <c r="ED293" i="49"/>
  <c r="EH294" i="49"/>
  <c r="EL295" i="49"/>
  <c r="CD296" i="49"/>
  <c r="EP296" i="49"/>
  <c r="CH297" i="49"/>
  <c r="ET297" i="49"/>
  <c r="CL298" i="49"/>
  <c r="CP299" i="49"/>
  <c r="CT300" i="49"/>
  <c r="AL301" i="49"/>
  <c r="CX301" i="49"/>
  <c r="AP302" i="49"/>
  <c r="DB302" i="49"/>
  <c r="AT303" i="49"/>
  <c r="DF303" i="49"/>
  <c r="AY203" i="49"/>
  <c r="DK208" i="49"/>
  <c r="DK203" i="49"/>
  <c r="DE241" i="49"/>
  <c r="EK249" i="49"/>
  <c r="CB258" i="49"/>
  <c r="EC260" i="49"/>
  <c r="EK262" i="49"/>
  <c r="AO265" i="49"/>
  <c r="BU269" i="49"/>
  <c r="DA273" i="49"/>
  <c r="DY275" i="49"/>
  <c r="EG277" i="49"/>
  <c r="AS282" i="49"/>
  <c r="BY286" i="49"/>
  <c r="CW288" i="49"/>
  <c r="DE290" i="49"/>
  <c r="DG292" i="49"/>
  <c r="DK293" i="49"/>
  <c r="BG295" i="49"/>
  <c r="DS295" i="49"/>
  <c r="BK296" i="49"/>
  <c r="DW296" i="49"/>
  <c r="BS298" i="49"/>
  <c r="EE298" i="49"/>
  <c r="BW299" i="49"/>
  <c r="CA300" i="49"/>
  <c r="CE301" i="49"/>
  <c r="EQ301" i="49"/>
  <c r="CI302" i="49"/>
  <c r="EU302" i="49"/>
  <c r="CM203" i="49"/>
  <c r="EY203" i="49"/>
  <c r="EY303" i="49"/>
  <c r="CR208" i="49"/>
  <c r="BH210" i="49"/>
  <c r="CG247" i="49"/>
  <c r="BE256" i="49"/>
  <c r="BE260" i="49"/>
  <c r="CC262" i="49"/>
  <c r="CK264" i="49"/>
  <c r="DI266" i="49"/>
  <c r="DQ268" i="49"/>
  <c r="EO270" i="49"/>
  <c r="EW272" i="49"/>
  <c r="BI277" i="49"/>
  <c r="CG279" i="49"/>
  <c r="CO281" i="49"/>
  <c r="DM283" i="49"/>
  <c r="ES287" i="49"/>
  <c r="AW290" i="49"/>
  <c r="EV291" i="49"/>
  <c r="CN292" i="49"/>
  <c r="CR293" i="49"/>
  <c r="AJ294" i="49"/>
  <c r="CV294" i="49"/>
  <c r="AN295" i="49"/>
  <c r="CZ295" i="49"/>
  <c r="DD296" i="49"/>
  <c r="AZ298" i="49"/>
  <c r="DL298" i="49"/>
  <c r="BH300" i="49"/>
  <c r="BL301" i="49"/>
  <c r="DX301" i="49"/>
  <c r="EF303" i="49"/>
  <c r="BY203" i="49"/>
  <c r="BY208" i="49"/>
  <c r="EK203" i="49"/>
  <c r="EK208" i="49"/>
  <c r="EK264" i="49"/>
  <c r="DM290" i="49"/>
  <c r="EG295" i="49"/>
  <c r="BZ203" i="49"/>
  <c r="BU283" i="49"/>
  <c r="CG295" i="49"/>
  <c r="CO301" i="49"/>
  <c r="BE236" i="49"/>
  <c r="CC261" i="49"/>
  <c r="BA270" i="49"/>
  <c r="CG278" i="49"/>
  <c r="BE287" i="49"/>
  <c r="EO292" i="49"/>
  <c r="EW294" i="49"/>
  <c r="BA297" i="49"/>
  <c r="BI299" i="49"/>
  <c r="CG301" i="49"/>
  <c r="CO303" i="49"/>
  <c r="CO272" i="49"/>
  <c r="DM303" i="49"/>
  <c r="DE264" i="49"/>
  <c r="EK272" i="49"/>
  <c r="DI281" i="49"/>
  <c r="CK293" i="49"/>
  <c r="DI295" i="49"/>
  <c r="DQ297" i="49"/>
  <c r="EW301" i="49"/>
  <c r="BB208" i="49"/>
  <c r="BB203" i="49"/>
  <c r="AW294" i="49"/>
  <c r="AI242" i="49"/>
  <c r="AI225" i="49"/>
  <c r="AI209" i="49"/>
  <c r="AI226" i="49"/>
  <c r="AI210" i="49"/>
  <c r="AI223" i="49"/>
  <c r="AI224" i="49"/>
  <c r="AM243" i="49"/>
  <c r="AM227" i="49"/>
  <c r="AM210" i="49"/>
  <c r="AM233" i="49"/>
  <c r="AM220" i="49"/>
  <c r="AM221" i="49"/>
  <c r="AP241" i="49"/>
  <c r="AP223" i="49"/>
  <c r="AP258" i="49"/>
  <c r="AP242" i="49"/>
  <c r="AP224" i="49"/>
  <c r="AP259" i="49"/>
  <c r="AP243" i="49"/>
  <c r="AP227" i="49"/>
  <c r="AP240" i="49"/>
  <c r="AP210" i="49"/>
  <c r="AS211" i="49"/>
  <c r="AS214" i="49"/>
  <c r="AW224" i="49"/>
  <c r="AW216" i="49"/>
  <c r="AW217" i="49"/>
  <c r="AW209" i="49"/>
  <c r="BC231" i="49"/>
  <c r="BC214" i="49"/>
  <c r="BC211" i="49"/>
  <c r="BC220" i="49"/>
  <c r="BC225" i="49"/>
  <c r="BC209" i="49"/>
  <c r="BE219" i="49"/>
  <c r="BE211" i="49"/>
  <c r="BE220" i="49"/>
  <c r="BE212" i="49"/>
  <c r="BL210" i="49"/>
  <c r="BR244" i="49"/>
  <c r="BR228" i="49"/>
  <c r="BR214" i="49"/>
  <c r="BR249" i="49"/>
  <c r="BR233" i="49"/>
  <c r="BR215" i="49"/>
  <c r="BR250" i="49"/>
  <c r="BR234" i="49"/>
  <c r="BR216" i="49"/>
  <c r="BR239" i="49"/>
  <c r="BR225" i="49"/>
  <c r="BR209" i="49"/>
  <c r="BS231" i="49"/>
  <c r="BS218" i="49"/>
  <c r="BS232" i="49"/>
  <c r="BS215" i="49"/>
  <c r="BS225" i="49"/>
  <c r="BS209" i="49"/>
  <c r="BW232" i="49"/>
  <c r="BW215" i="49"/>
  <c r="BW221" i="49"/>
  <c r="BW222" i="49"/>
  <c r="BX216" i="49"/>
  <c r="BX224" i="49"/>
  <c r="BX213" i="49"/>
  <c r="CA229" i="49"/>
  <c r="CA212" i="49"/>
  <c r="CA221" i="49"/>
  <c r="CA235" i="49"/>
  <c r="CA218" i="49"/>
  <c r="CA219" i="49"/>
  <c r="CC222" i="49"/>
  <c r="CC214" i="49"/>
  <c r="CC225" i="49"/>
  <c r="CC217" i="49"/>
  <c r="CG218" i="49"/>
  <c r="CG210" i="49"/>
  <c r="CG211" i="49"/>
  <c r="CJ223" i="49"/>
  <c r="CJ212" i="49"/>
  <c r="CL249" i="49"/>
  <c r="CL233" i="49"/>
  <c r="CL215" i="49"/>
  <c r="CL234" i="49"/>
  <c r="CL247" i="49"/>
  <c r="CL231" i="49"/>
  <c r="CL217" i="49"/>
  <c r="CL244" i="49"/>
  <c r="CL228" i="49"/>
  <c r="CL214" i="49"/>
  <c r="CN221" i="49"/>
  <c r="CN212" i="49"/>
  <c r="CR222" i="49"/>
  <c r="CR213" i="49"/>
  <c r="CU238" i="49"/>
  <c r="CU225" i="49"/>
  <c r="CU209" i="49"/>
  <c r="CU222" i="49"/>
  <c r="CU232" i="49"/>
  <c r="CU215" i="49"/>
  <c r="DA221" i="49"/>
  <c r="DA222" i="49"/>
  <c r="DA214" i="49"/>
  <c r="DE223" i="49"/>
  <c r="DE215" i="49"/>
  <c r="DE224" i="49"/>
  <c r="DE216" i="49"/>
  <c r="DF258" i="49"/>
  <c r="DF242" i="49"/>
  <c r="DF226" i="49"/>
  <c r="DF212" i="49"/>
  <c r="DF243" i="49"/>
  <c r="DF213" i="49"/>
  <c r="DF248" i="49"/>
  <c r="DF232" i="49"/>
  <c r="DF214" i="49"/>
  <c r="DF237" i="49"/>
  <c r="DF219" i="49"/>
  <c r="DM222" i="49"/>
  <c r="DM214" i="49"/>
  <c r="DM223" i="49"/>
  <c r="DM215" i="49"/>
  <c r="DQ225" i="49"/>
  <c r="DQ217" i="49"/>
  <c r="DQ209" i="49"/>
  <c r="DQ218" i="49"/>
  <c r="DQ210" i="49"/>
  <c r="DW212" i="49"/>
  <c r="DW225" i="49"/>
  <c r="DW209" i="49"/>
  <c r="DW222" i="49"/>
  <c r="DW223" i="49"/>
  <c r="DY224" i="49"/>
  <c r="DY216" i="49"/>
  <c r="DY223" i="49"/>
  <c r="DY215" i="49"/>
  <c r="ED256" i="49"/>
  <c r="ED222" i="49"/>
  <c r="ED257" i="49"/>
  <c r="ED241" i="49"/>
  <c r="ED223" i="49"/>
  <c r="ED258" i="49"/>
  <c r="ED242" i="49"/>
  <c r="ED226" i="49"/>
  <c r="ED212" i="49"/>
  <c r="ED235" i="49"/>
  <c r="EE243" i="49"/>
  <c r="EE227" i="49"/>
  <c r="EE210" i="49"/>
  <c r="EE223" i="49"/>
  <c r="EE233" i="49"/>
  <c r="EE216" i="49"/>
  <c r="EE217" i="49"/>
  <c r="EG221" i="49"/>
  <c r="EG213" i="49"/>
  <c r="EG222" i="49"/>
  <c r="EJ217" i="49"/>
  <c r="EJ224" i="49"/>
  <c r="EP251" i="49"/>
  <c r="EP235" i="49"/>
  <c r="EP221" i="49"/>
  <c r="EP256" i="49"/>
  <c r="EP240" i="49"/>
  <c r="EP222" i="49"/>
  <c r="EP257" i="49"/>
  <c r="EP241" i="49"/>
  <c r="EP246" i="49"/>
  <c r="EP230" i="49"/>
  <c r="EP216" i="49"/>
  <c r="EQ234" i="49"/>
  <c r="EQ221" i="49"/>
  <c r="EQ235" i="49"/>
  <c r="EQ218" i="49"/>
  <c r="EQ228" i="49"/>
  <c r="EQ211" i="49"/>
  <c r="EQ212" i="49"/>
  <c r="DQ301" i="49"/>
  <c r="AR213" i="49"/>
  <c r="AU224" i="49"/>
  <c r="AU217" i="49"/>
  <c r="AU231" i="49"/>
  <c r="AU214" i="49"/>
  <c r="BG219" i="49"/>
  <c r="BG225" i="49"/>
  <c r="BG209" i="49"/>
  <c r="BJ231" i="49"/>
  <c r="BJ217" i="49"/>
  <c r="BJ236" i="49"/>
  <c r="BJ222" i="49"/>
  <c r="BJ245" i="49"/>
  <c r="BJ229" i="49"/>
  <c r="BM212" i="49"/>
  <c r="BM221" i="49"/>
  <c r="BP223" i="49"/>
  <c r="BU213" i="49"/>
  <c r="BU222" i="49"/>
  <c r="BU214" i="49"/>
  <c r="CB218" i="49"/>
  <c r="CE238" i="49"/>
  <c r="CE221" i="49"/>
  <c r="CE235" i="49"/>
  <c r="CE218" i="49"/>
  <c r="CE228" i="49"/>
  <c r="CT243" i="49"/>
  <c r="CT227" i="49"/>
  <c r="CT248" i="49"/>
  <c r="CT218" i="49"/>
  <c r="CT253" i="49"/>
  <c r="CT237" i="49"/>
  <c r="CT219" i="49"/>
  <c r="CT224" i="49"/>
  <c r="DD224" i="49"/>
  <c r="DD213" i="49"/>
  <c r="DU223" i="49"/>
  <c r="DU215" i="49"/>
  <c r="DU224" i="49"/>
  <c r="DU216" i="49"/>
  <c r="EH257" i="49"/>
  <c r="EH241" i="49"/>
  <c r="EH223" i="49"/>
  <c r="EH242" i="49"/>
  <c r="EH226" i="49"/>
  <c r="EH212" i="49"/>
  <c r="EH227" i="49"/>
  <c r="EH213" i="49"/>
  <c r="EH222" i="49"/>
  <c r="EK223" i="49"/>
  <c r="EK215" i="49"/>
  <c r="EK225" i="49"/>
  <c r="EK218" i="49"/>
  <c r="EK210" i="49"/>
  <c r="EN222" i="49"/>
  <c r="ER218" i="49"/>
  <c r="ER223" i="49"/>
  <c r="ES225" i="49"/>
  <c r="ES218" i="49"/>
  <c r="ES210" i="49"/>
  <c r="ES217" i="49"/>
  <c r="ES209" i="49"/>
  <c r="EV224" i="49"/>
  <c r="CF299" i="49"/>
  <c r="EW292" i="49"/>
  <c r="AO297" i="49"/>
  <c r="AH251" i="49"/>
  <c r="AH235" i="49"/>
  <c r="AH256" i="49"/>
  <c r="AH226" i="49"/>
  <c r="AH210" i="49"/>
  <c r="AH245" i="49"/>
  <c r="AH229" i="49"/>
  <c r="AH216" i="49"/>
  <c r="AY213" i="49"/>
  <c r="BB244" i="49"/>
  <c r="BB228" i="49"/>
  <c r="BB214" i="49"/>
  <c r="BB249" i="49"/>
  <c r="BB233" i="49"/>
  <c r="BB215" i="49"/>
  <c r="BB250" i="49"/>
  <c r="BB234" i="49"/>
  <c r="BB216" i="49"/>
  <c r="BB239" i="49"/>
  <c r="BB225" i="49"/>
  <c r="BB209" i="49"/>
  <c r="BH225" i="49"/>
  <c r="BN247" i="49"/>
  <c r="BN231" i="49"/>
  <c r="BN217" i="49"/>
  <c r="BN252" i="49"/>
  <c r="BN236" i="49"/>
  <c r="BN222" i="49"/>
  <c r="BN257" i="49"/>
  <c r="BN223" i="49"/>
  <c r="BN246" i="49"/>
  <c r="BN230" i="49"/>
  <c r="BN212" i="49"/>
  <c r="CF222" i="49"/>
  <c r="CF215" i="49"/>
  <c r="CY243" i="49"/>
  <c r="CY227" i="49"/>
  <c r="DL211" i="49"/>
  <c r="DL219" i="49"/>
  <c r="EU235" i="49"/>
  <c r="EU218" i="49"/>
  <c r="EU232" i="49"/>
  <c r="EU215" i="49"/>
  <c r="EU224" i="49"/>
  <c r="EU225" i="49"/>
  <c r="EU209" i="49"/>
  <c r="CH251" i="49"/>
  <c r="AL255" i="49"/>
  <c r="AX258" i="49"/>
  <c r="AN219" i="49"/>
  <c r="CQ228" i="49"/>
  <c r="DK233" i="49"/>
  <c r="CQ236" i="49"/>
  <c r="DS237" i="49"/>
  <c r="DC238" i="49"/>
  <c r="EY239" i="49"/>
  <c r="AI241" i="49"/>
  <c r="EI241" i="49"/>
  <c r="CE243" i="49"/>
  <c r="DS244" i="49"/>
  <c r="BK245" i="49"/>
  <c r="DW245" i="49"/>
  <c r="BS247" i="49"/>
  <c r="EE247" i="49"/>
  <c r="BW248" i="49"/>
  <c r="EI248" i="49"/>
  <c r="CA249" i="49"/>
  <c r="CE250" i="49"/>
  <c r="EQ250" i="49"/>
  <c r="CI251" i="49"/>
  <c r="EU251" i="49"/>
  <c r="EY252" i="49"/>
  <c r="CQ253" i="49"/>
  <c r="AI254" i="49"/>
  <c r="CU254" i="49"/>
  <c r="AM255" i="49"/>
  <c r="CY255" i="49"/>
  <c r="AQ256" i="49"/>
  <c r="DC256" i="49"/>
  <c r="DG257" i="49"/>
  <c r="DK258" i="49"/>
  <c r="BT210" i="49"/>
  <c r="BP225" i="49"/>
  <c r="CV226" i="49"/>
  <c r="AN227" i="49"/>
  <c r="CZ227" i="49"/>
  <c r="AV229" i="49"/>
  <c r="DH229" i="49"/>
  <c r="AZ230" i="49"/>
  <c r="DL230" i="49"/>
  <c r="BH232" i="49"/>
  <c r="BL233" i="49"/>
  <c r="DX233" i="49"/>
  <c r="BP234" i="49"/>
  <c r="BT235" i="49"/>
  <c r="EF235" i="49"/>
  <c r="BX236" i="49"/>
  <c r="EJ236" i="49"/>
  <c r="CB237" i="49"/>
  <c r="EN237" i="49"/>
  <c r="CF238" i="49"/>
  <c r="ER238" i="49"/>
  <c r="CJ239" i="49"/>
  <c r="EV239" i="49"/>
  <c r="CN240" i="49"/>
  <c r="CR241" i="49"/>
  <c r="AN243" i="49"/>
  <c r="CZ243" i="49"/>
  <c r="AZ246" i="49"/>
  <c r="DL246" i="49"/>
  <c r="BH248" i="49"/>
  <c r="BL249" i="49"/>
  <c r="DX249" i="49"/>
  <c r="BT251" i="49"/>
  <c r="EF251" i="49"/>
  <c r="BX252" i="49"/>
  <c r="EJ252" i="49"/>
  <c r="EN253" i="49"/>
  <c r="CF254" i="49"/>
  <c r="ER254" i="49"/>
  <c r="CN256" i="49"/>
  <c r="CR257" i="49"/>
  <c r="BI236" i="49"/>
  <c r="CO240" i="49"/>
  <c r="DM242" i="49"/>
  <c r="DU244" i="49"/>
  <c r="CC253" i="49"/>
  <c r="CK255" i="49"/>
  <c r="CH260" i="49"/>
  <c r="AP261" i="49"/>
  <c r="DB261" i="49"/>
  <c r="EL262" i="49"/>
  <c r="CD263" i="49"/>
  <c r="EP263" i="49"/>
  <c r="ET264" i="49"/>
  <c r="CL265" i="49"/>
  <c r="CP266" i="49"/>
  <c r="CT267" i="49"/>
  <c r="AL268" i="49"/>
  <c r="CX268" i="49"/>
  <c r="AP269" i="49"/>
  <c r="DB269" i="49"/>
  <c r="AT270" i="49"/>
  <c r="DF270" i="49"/>
  <c r="AX271" i="49"/>
  <c r="BB272" i="49"/>
  <c r="BF273" i="49"/>
  <c r="DR273" i="49"/>
  <c r="DV274" i="49"/>
  <c r="BN275" i="49"/>
  <c r="BR276" i="49"/>
  <c r="ED276" i="49"/>
  <c r="EH277" i="49"/>
  <c r="EL278" i="49"/>
  <c r="CD279" i="49"/>
  <c r="EP279" i="49"/>
  <c r="CH280" i="49"/>
  <c r="ET280" i="49"/>
  <c r="CP282" i="49"/>
  <c r="AH283" i="49"/>
  <c r="AL284" i="49"/>
  <c r="CX284" i="49"/>
  <c r="AP285" i="49"/>
  <c r="DB285" i="49"/>
  <c r="AT286" i="49"/>
  <c r="DF286" i="49"/>
  <c r="AX287" i="49"/>
  <c r="BB288" i="49"/>
  <c r="BF289" i="49"/>
  <c r="DR289" i="49"/>
  <c r="BN291" i="49"/>
  <c r="AZ216" i="49"/>
  <c r="CF224" i="49"/>
  <c r="ES229" i="49"/>
  <c r="AW232" i="49"/>
  <c r="BE234" i="49"/>
  <c r="CC236" i="49"/>
  <c r="DI240" i="49"/>
  <c r="DQ242" i="49"/>
  <c r="EW246" i="49"/>
  <c r="BI251" i="49"/>
  <c r="CG253" i="49"/>
  <c r="CO255" i="49"/>
  <c r="DM257" i="49"/>
  <c r="ER258" i="49"/>
  <c r="CU259" i="49"/>
  <c r="AM260" i="49"/>
  <c r="AQ261" i="49"/>
  <c r="DC261" i="49"/>
  <c r="DG262" i="49"/>
  <c r="DK263" i="49"/>
  <c r="DO264" i="49"/>
  <c r="DS265" i="49"/>
  <c r="BK266" i="49"/>
  <c r="DW266" i="49"/>
  <c r="EA267" i="49"/>
  <c r="BS268" i="49"/>
  <c r="EE268" i="49"/>
  <c r="BW269" i="49"/>
  <c r="CA270" i="49"/>
  <c r="EQ271" i="49"/>
  <c r="EU272" i="49"/>
  <c r="EY273" i="49"/>
  <c r="CQ274" i="49"/>
  <c r="AI275" i="49"/>
  <c r="CU275" i="49"/>
  <c r="AQ277" i="49"/>
  <c r="DC277" i="49"/>
  <c r="DG278" i="49"/>
  <c r="DK279" i="49"/>
  <c r="BC280" i="49"/>
  <c r="DO280" i="49"/>
  <c r="BG281" i="49"/>
  <c r="DS281" i="49"/>
  <c r="BK282" i="49"/>
  <c r="DW282" i="49"/>
  <c r="EA283" i="49"/>
  <c r="BS284" i="49"/>
  <c r="EE284" i="49"/>
  <c r="BW285" i="49"/>
  <c r="EI285" i="49"/>
  <c r="CA286" i="49"/>
  <c r="EQ287" i="49"/>
  <c r="CI288" i="49"/>
  <c r="EU288" i="49"/>
  <c r="EY289" i="49"/>
  <c r="CQ290" i="49"/>
  <c r="AI291" i="49"/>
  <c r="CU291" i="49"/>
  <c r="DH211" i="49"/>
  <c r="EN219" i="49"/>
  <c r="EC228" i="49"/>
  <c r="CW232" i="49"/>
  <c r="BM235" i="49"/>
  <c r="BU237" i="49"/>
  <c r="DA241" i="49"/>
  <c r="DY243" i="49"/>
  <c r="EG245" i="49"/>
  <c r="AS250" i="49"/>
  <c r="BY254" i="49"/>
  <c r="CW256" i="49"/>
  <c r="BY258" i="49"/>
  <c r="BL259" i="49"/>
  <c r="DX259" i="49"/>
  <c r="BT261" i="49"/>
  <c r="EF261" i="49"/>
  <c r="BX262" i="49"/>
  <c r="EJ262" i="49"/>
  <c r="EN263" i="49"/>
  <c r="CF264" i="49"/>
  <c r="ER264" i="49"/>
  <c r="CJ265" i="49"/>
  <c r="EV265" i="49"/>
  <c r="CR267" i="49"/>
  <c r="FA167" i="49"/>
  <c r="CV268" i="49"/>
  <c r="AN269" i="49"/>
  <c r="CZ269" i="49"/>
  <c r="DH271" i="49"/>
  <c r="AZ272" i="49"/>
  <c r="DL272" i="49"/>
  <c r="BH274" i="49"/>
  <c r="BL275" i="49"/>
  <c r="DX275" i="49"/>
  <c r="BP276" i="49"/>
  <c r="BT277" i="49"/>
  <c r="EF277" i="49"/>
  <c r="BX278" i="49"/>
  <c r="EJ278" i="49"/>
  <c r="CB279" i="49"/>
  <c r="CF280" i="49"/>
  <c r="ER280" i="49"/>
  <c r="CJ281" i="49"/>
  <c r="EV281" i="49"/>
  <c r="CR283" i="49"/>
  <c r="CV284" i="49"/>
  <c r="AN285" i="49"/>
  <c r="CZ285" i="49"/>
  <c r="AV287" i="49"/>
  <c r="DH287" i="49"/>
  <c r="AZ288" i="49"/>
  <c r="DL288" i="49"/>
  <c r="BL291" i="49"/>
  <c r="DX291" i="49"/>
  <c r="CW227" i="49"/>
  <c r="EC235" i="49"/>
  <c r="DA244" i="49"/>
  <c r="EG252" i="49"/>
  <c r="CO259" i="49"/>
  <c r="DM261" i="49"/>
  <c r="DU263" i="49"/>
  <c r="ES265" i="49"/>
  <c r="AW268" i="49"/>
  <c r="BE270" i="49"/>
  <c r="CC272" i="49"/>
  <c r="DQ278" i="49"/>
  <c r="EO280" i="49"/>
  <c r="EW282" i="49"/>
  <c r="BI287" i="49"/>
  <c r="CG289" i="49"/>
  <c r="CO291" i="49"/>
  <c r="BR292" i="49"/>
  <c r="ED292" i="49"/>
  <c r="EH293" i="49"/>
  <c r="EL294" i="49"/>
  <c r="CD295" i="49"/>
  <c r="EP295" i="49"/>
  <c r="CH296" i="49"/>
  <c r="ET296" i="49"/>
  <c r="CL297" i="49"/>
  <c r="EX297" i="49"/>
  <c r="CP298" i="49"/>
  <c r="AH299" i="49"/>
  <c r="CT299" i="49"/>
  <c r="AL300" i="49"/>
  <c r="CX300" i="49"/>
  <c r="AP301" i="49"/>
  <c r="DB301" i="49"/>
  <c r="AT302" i="49"/>
  <c r="DF302" i="49"/>
  <c r="AX303" i="49"/>
  <c r="BC208" i="49"/>
  <c r="BC203" i="49"/>
  <c r="DO208" i="49"/>
  <c r="DO203" i="49"/>
  <c r="CC250" i="49"/>
  <c r="DH258" i="49"/>
  <c r="ES260" i="49"/>
  <c r="BE265" i="49"/>
  <c r="CC267" i="49"/>
  <c r="CK269" i="49"/>
  <c r="DI271" i="49"/>
  <c r="DQ273" i="49"/>
  <c r="BA280" i="49"/>
  <c r="BI282" i="49"/>
  <c r="CG284" i="49"/>
  <c r="CO286" i="49"/>
  <c r="DM288" i="49"/>
  <c r="DU290" i="49"/>
  <c r="DK292" i="49"/>
  <c r="BC293" i="49"/>
  <c r="DS294" i="49"/>
  <c r="BK295" i="49"/>
  <c r="DW295" i="49"/>
  <c r="EA296" i="49"/>
  <c r="BS297" i="49"/>
  <c r="EE297" i="49"/>
  <c r="EI298" i="49"/>
  <c r="CA299" i="49"/>
  <c r="CE300" i="49"/>
  <c r="EQ300" i="49"/>
  <c r="CI301" i="49"/>
  <c r="EU301" i="49"/>
  <c r="EY302" i="49"/>
  <c r="CQ303" i="49"/>
  <c r="CV208" i="49"/>
  <c r="BP212" i="49"/>
  <c r="DM239" i="49"/>
  <c r="ES247" i="49"/>
  <c r="DQ256" i="49"/>
  <c r="BU260" i="49"/>
  <c r="DA264" i="49"/>
  <c r="DY266" i="49"/>
  <c r="EG268" i="49"/>
  <c r="AS273" i="49"/>
  <c r="BY277" i="49"/>
  <c r="CW279" i="49"/>
  <c r="EC283" i="49"/>
  <c r="EK285" i="49"/>
  <c r="AO288" i="49"/>
  <c r="CR292" i="49"/>
  <c r="CV293" i="49"/>
  <c r="AN294" i="49"/>
  <c r="CZ294" i="49"/>
  <c r="DD295" i="49"/>
  <c r="AV296" i="49"/>
  <c r="DH296" i="49"/>
  <c r="AZ297" i="49"/>
  <c r="DL297" i="49"/>
  <c r="BH299" i="49"/>
  <c r="DX300" i="49"/>
  <c r="BP301" i="49"/>
  <c r="BT302" i="49"/>
  <c r="EF302" i="49"/>
  <c r="BX303" i="49"/>
  <c r="EJ303" i="49"/>
  <c r="CC203" i="49"/>
  <c r="CC208" i="49"/>
  <c r="EO203" i="49"/>
  <c r="CC265" i="49"/>
  <c r="CG282" i="49"/>
  <c r="BE291" i="49"/>
  <c r="EW295" i="49"/>
  <c r="BI300" i="49"/>
  <c r="CG302" i="49"/>
  <c r="CP203" i="49"/>
  <c r="BI264" i="49"/>
  <c r="BY284" i="49"/>
  <c r="EC295" i="49"/>
  <c r="EK301" i="49"/>
  <c r="DM270" i="49"/>
  <c r="ES278" i="49"/>
  <c r="DQ287" i="49"/>
  <c r="AK293" i="49"/>
  <c r="BQ297" i="49"/>
  <c r="CW301" i="49"/>
  <c r="DE303" i="49"/>
  <c r="CG243" i="49"/>
  <c r="ES295" i="49"/>
  <c r="BF208" i="49"/>
  <c r="BF203" i="49"/>
  <c r="AS249" i="49"/>
  <c r="AW265" i="49"/>
  <c r="CC273" i="49"/>
  <c r="CG290" i="49"/>
  <c r="DA293" i="49"/>
  <c r="DY295" i="49"/>
  <c r="EG297" i="49"/>
  <c r="AS302" i="49"/>
  <c r="BR203" i="49"/>
  <c r="CC285" i="49"/>
  <c r="DM295" i="49"/>
  <c r="EW300" i="49"/>
  <c r="AN211" i="49"/>
  <c r="AN220" i="49"/>
  <c r="AQ232" i="49"/>
  <c r="AQ215" i="49"/>
  <c r="AQ229" i="49"/>
  <c r="AQ212" i="49"/>
  <c r="AQ221" i="49"/>
  <c r="AQ222" i="49"/>
  <c r="AT258" i="49"/>
  <c r="AT242" i="49"/>
  <c r="AT224" i="49"/>
  <c r="AT259" i="49"/>
  <c r="AT243" i="49"/>
  <c r="AT227" i="49"/>
  <c r="AT213" i="49"/>
  <c r="AT248" i="49"/>
  <c r="AT232" i="49"/>
  <c r="AT218" i="49"/>
  <c r="AT241" i="49"/>
  <c r="AT223" i="49"/>
  <c r="AX259" i="49"/>
  <c r="AX243" i="49"/>
  <c r="AX227" i="49"/>
  <c r="AX213" i="49"/>
  <c r="AX248" i="49"/>
  <c r="AX232" i="49"/>
  <c r="AX218" i="49"/>
  <c r="AX253" i="49"/>
  <c r="AX237" i="49"/>
  <c r="AX219" i="49"/>
  <c r="AX242" i="49"/>
  <c r="AX224" i="49"/>
  <c r="AZ210" i="49"/>
  <c r="BF253" i="49"/>
  <c r="BF237" i="49"/>
  <c r="BF219" i="49"/>
  <c r="BF254" i="49"/>
  <c r="BF238" i="49"/>
  <c r="BF220" i="49"/>
  <c r="BF255" i="49"/>
  <c r="BF239" i="49"/>
  <c r="BF225" i="49"/>
  <c r="BF209" i="49"/>
  <c r="BF236" i="49"/>
  <c r="BF222" i="49"/>
  <c r="BI225" i="49"/>
  <c r="BI217" i="49"/>
  <c r="BI218" i="49"/>
  <c r="BI210" i="49"/>
  <c r="BT215" i="49"/>
  <c r="BT220" i="49"/>
  <c r="CD255" i="49"/>
  <c r="CD209" i="49"/>
  <c r="CD228" i="49"/>
  <c r="CD214" i="49"/>
  <c r="CD249" i="49"/>
  <c r="CD233" i="49"/>
  <c r="CD215" i="49"/>
  <c r="CD238" i="49"/>
  <c r="CD220" i="49"/>
  <c r="CH252" i="49"/>
  <c r="CH236" i="49"/>
  <c r="CH222" i="49"/>
  <c r="CH257" i="49"/>
  <c r="CH241" i="49"/>
  <c r="CH223" i="49"/>
  <c r="CH258" i="49"/>
  <c r="CH242" i="49"/>
  <c r="CH224" i="49"/>
  <c r="CH247" i="49"/>
  <c r="CH231" i="49"/>
  <c r="CH217" i="49"/>
  <c r="CO223" i="49"/>
  <c r="CO215" i="49"/>
  <c r="CO226" i="49"/>
  <c r="CO218" i="49"/>
  <c r="CO210" i="49"/>
  <c r="CX252" i="49"/>
  <c r="CX236" i="49"/>
  <c r="CX218" i="49"/>
  <c r="CX253" i="49"/>
  <c r="CX237" i="49"/>
  <c r="CX219" i="49"/>
  <c r="CX254" i="49"/>
  <c r="CX238" i="49"/>
  <c r="CX224" i="49"/>
  <c r="CX247" i="49"/>
  <c r="CX231" i="49"/>
  <c r="CX217" i="49"/>
  <c r="CZ224" i="49"/>
  <c r="CZ216" i="49"/>
  <c r="DC232" i="49"/>
  <c r="DC215" i="49"/>
  <c r="DC229" i="49"/>
  <c r="DC212" i="49"/>
  <c r="DC225" i="49"/>
  <c r="DC209" i="49"/>
  <c r="DC210" i="49"/>
  <c r="DG229" i="49"/>
  <c r="DG212" i="49"/>
  <c r="DG225" i="49"/>
  <c r="DG209" i="49"/>
  <c r="DG222" i="49"/>
  <c r="DG223" i="49"/>
  <c r="DR253" i="49"/>
  <c r="DR237" i="49"/>
  <c r="DR219" i="49"/>
  <c r="DR254" i="49"/>
  <c r="DR238" i="49"/>
  <c r="DR224" i="49"/>
  <c r="DR255" i="49"/>
  <c r="DR239" i="49"/>
  <c r="DR225" i="49"/>
  <c r="DR209" i="49"/>
  <c r="DR236" i="49"/>
  <c r="DR218" i="49"/>
  <c r="EC220" i="49"/>
  <c r="EC212" i="49"/>
  <c r="EC221" i="49"/>
  <c r="EC213" i="49"/>
  <c r="EF216" i="49"/>
  <c r="EF224" i="49"/>
  <c r="DA248" i="49"/>
  <c r="DM293" i="49"/>
  <c r="BE302" i="49"/>
  <c r="DI234" i="49"/>
  <c r="EG271" i="49"/>
  <c r="EK288" i="49"/>
  <c r="ES296" i="49"/>
  <c r="ET208" i="49"/>
  <c r="ET203" i="49"/>
  <c r="DL299" i="49"/>
  <c r="EW291" i="49"/>
  <c r="EW279" i="49"/>
  <c r="AS298" i="49"/>
  <c r="AL203" i="49"/>
  <c r="CP249" i="49"/>
  <c r="AP252" i="49"/>
  <c r="CB213" i="49"/>
  <c r="DU225" i="49"/>
  <c r="DK229" i="49"/>
  <c r="DS231" i="49"/>
  <c r="BS234" i="49"/>
  <c r="BS237" i="49"/>
  <c r="EE238" i="49"/>
  <c r="CQ239" i="49"/>
  <c r="BC240" i="49"/>
  <c r="AM241" i="49"/>
  <c r="DS241" i="49"/>
  <c r="EA243" i="49"/>
  <c r="CQ244" i="49"/>
  <c r="AI245" i="49"/>
  <c r="CU245" i="49"/>
  <c r="AM246" i="49"/>
  <c r="AQ247" i="49"/>
  <c r="DC247" i="49"/>
  <c r="DG248" i="49"/>
  <c r="DK249" i="49"/>
  <c r="DO250" i="49"/>
  <c r="BG251" i="49"/>
  <c r="DS251" i="49"/>
  <c r="BK252" i="49"/>
  <c r="DW252" i="49"/>
  <c r="EA253" i="49"/>
  <c r="BS254" i="49"/>
  <c r="EE254" i="49"/>
  <c r="BW255" i="49"/>
  <c r="EI255" i="49"/>
  <c r="CA256" i="49"/>
  <c r="CE257" i="49"/>
  <c r="EQ257" i="49"/>
  <c r="EU258" i="49"/>
  <c r="DD215" i="49"/>
  <c r="DX220" i="49"/>
  <c r="EJ223" i="49"/>
  <c r="EF225" i="49"/>
  <c r="CZ226" i="49"/>
  <c r="AR227" i="49"/>
  <c r="DD227" i="49"/>
  <c r="AV228" i="49"/>
  <c r="DH228" i="49"/>
  <c r="AZ229" i="49"/>
  <c r="DL229" i="49"/>
  <c r="BH231" i="49"/>
  <c r="BL232" i="49"/>
  <c r="DX232" i="49"/>
  <c r="BP233" i="49"/>
  <c r="BT234" i="49"/>
  <c r="EF234" i="49"/>
  <c r="BX235" i="49"/>
  <c r="EJ235" i="49"/>
  <c r="CB236" i="49"/>
  <c r="CF237" i="49"/>
  <c r="ER237" i="49"/>
  <c r="CJ238" i="49"/>
  <c r="EV238" i="49"/>
  <c r="EZ239" i="49"/>
  <c r="CR240" i="49"/>
  <c r="CV241" i="49"/>
  <c r="AN242" i="49"/>
  <c r="CZ242" i="49"/>
  <c r="DD243" i="49"/>
  <c r="AV244" i="49"/>
  <c r="DH244" i="49"/>
  <c r="AZ245" i="49"/>
  <c r="DL245" i="49"/>
  <c r="BH247" i="49"/>
  <c r="DX248" i="49"/>
  <c r="BP249" i="49"/>
  <c r="BT250" i="49"/>
  <c r="EF250" i="49"/>
  <c r="BX251" i="49"/>
  <c r="EJ251" i="49"/>
  <c r="CB252" i="49"/>
  <c r="CF253" i="49"/>
  <c r="ER253" i="49"/>
  <c r="CJ254" i="49"/>
  <c r="EV254" i="49"/>
  <c r="CN255" i="49"/>
  <c r="EZ255" i="49"/>
  <c r="CR256" i="49"/>
  <c r="AN258" i="49"/>
  <c r="CV216" i="49"/>
  <c r="BY228" i="49"/>
  <c r="AO231" i="49"/>
  <c r="BM233" i="49"/>
  <c r="BU235" i="49"/>
  <c r="DA239" i="49"/>
  <c r="DY241" i="49"/>
  <c r="EG243" i="49"/>
  <c r="AS248" i="49"/>
  <c r="CW254" i="49"/>
  <c r="DE256" i="49"/>
  <c r="CK258" i="49"/>
  <c r="BR259" i="49"/>
  <c r="ET259" i="49"/>
  <c r="CL260" i="49"/>
  <c r="CP261" i="49"/>
  <c r="AH262" i="49"/>
  <c r="BB263" i="49"/>
  <c r="BF264" i="49"/>
  <c r="DR264" i="49"/>
  <c r="BJ265" i="49"/>
  <c r="DV265" i="49"/>
  <c r="BN266" i="49"/>
  <c r="BR267" i="49"/>
  <c r="ED267" i="49"/>
  <c r="EH268" i="49"/>
  <c r="EL269" i="49"/>
  <c r="CD270" i="49"/>
  <c r="EP270" i="49"/>
  <c r="CH271" i="49"/>
  <c r="CL272" i="49"/>
  <c r="CP273" i="49"/>
  <c r="AH274" i="49"/>
  <c r="CT274" i="49"/>
  <c r="AL275" i="49"/>
  <c r="CX275" i="49"/>
  <c r="DB276" i="49"/>
  <c r="AT277" i="49"/>
  <c r="DF277" i="49"/>
  <c r="AX278" i="49"/>
  <c r="BB279" i="49"/>
  <c r="BF280" i="49"/>
  <c r="DR280" i="49"/>
  <c r="BJ281" i="49"/>
  <c r="DV281" i="49"/>
  <c r="BR283" i="49"/>
  <c r="ED283" i="49"/>
  <c r="EH284" i="49"/>
  <c r="EL285" i="49"/>
  <c r="CD286" i="49"/>
  <c r="EP286" i="49"/>
  <c r="CH287" i="49"/>
  <c r="ET287" i="49"/>
  <c r="CL288" i="49"/>
  <c r="CP289" i="49"/>
  <c r="AH290" i="49"/>
  <c r="AL291" i="49"/>
  <c r="CX291" i="49"/>
  <c r="AS231" i="49"/>
  <c r="BY235" i="49"/>
  <c r="DE239" i="49"/>
  <c r="EC241" i="49"/>
  <c r="EK243" i="49"/>
  <c r="AO246" i="49"/>
  <c r="BU250" i="49"/>
  <c r="DA254" i="49"/>
  <c r="DY256" i="49"/>
  <c r="CN258" i="49"/>
  <c r="BS259" i="49"/>
  <c r="EE259" i="49"/>
  <c r="BW260" i="49"/>
  <c r="EI260" i="49"/>
  <c r="CA261" i="49"/>
  <c r="CE262" i="49"/>
  <c r="EQ262" i="49"/>
  <c r="EU263" i="49"/>
  <c r="EY264" i="49"/>
  <c r="CQ265" i="49"/>
  <c r="AI266" i="49"/>
  <c r="CU266" i="49"/>
  <c r="AM267" i="49"/>
  <c r="AQ268" i="49"/>
  <c r="DC268" i="49"/>
  <c r="DG269" i="49"/>
  <c r="BC271" i="49"/>
  <c r="DO271" i="49"/>
  <c r="BK273" i="49"/>
  <c r="DW273" i="49"/>
  <c r="EA274" i="49"/>
  <c r="BS275" i="49"/>
  <c r="EE275" i="49"/>
  <c r="BW276" i="49"/>
  <c r="EI276" i="49"/>
  <c r="CA277" i="49"/>
  <c r="CE278" i="49"/>
  <c r="EQ278" i="49"/>
  <c r="CI279" i="49"/>
  <c r="EU279" i="49"/>
  <c r="EY280" i="49"/>
  <c r="CQ281" i="49"/>
  <c r="AI282" i="49"/>
  <c r="CU282" i="49"/>
  <c r="AM283" i="49"/>
  <c r="AQ284" i="49"/>
  <c r="DC284" i="49"/>
  <c r="DG285" i="49"/>
  <c r="DK286" i="49"/>
  <c r="BC287" i="49"/>
  <c r="DO287" i="49"/>
  <c r="DS288" i="49"/>
  <c r="BK289" i="49"/>
  <c r="DW289" i="49"/>
  <c r="BS291" i="49"/>
  <c r="EE291" i="49"/>
  <c r="BP216" i="49"/>
  <c r="CV224" i="49"/>
  <c r="DM232" i="49"/>
  <c r="CC235" i="49"/>
  <c r="CK237" i="49"/>
  <c r="DQ241" i="49"/>
  <c r="EO243" i="49"/>
  <c r="EW245" i="49"/>
  <c r="BI250" i="49"/>
  <c r="CG252" i="49"/>
  <c r="CO254" i="49"/>
  <c r="DM256" i="49"/>
  <c r="BT260" i="49"/>
  <c r="EF260" i="49"/>
  <c r="BX261" i="49"/>
  <c r="EJ261" i="49"/>
  <c r="EN262" i="49"/>
  <c r="CF263" i="49"/>
  <c r="ER263" i="49"/>
  <c r="CJ264" i="49"/>
  <c r="EV264" i="49"/>
  <c r="CN265" i="49"/>
  <c r="EZ265" i="49"/>
  <c r="FA166" i="49"/>
  <c r="CV267" i="49"/>
  <c r="AN268" i="49"/>
  <c r="CZ268" i="49"/>
  <c r="AZ271" i="49"/>
  <c r="DL271" i="49"/>
  <c r="BH273" i="49"/>
  <c r="BL274" i="49"/>
  <c r="DX274" i="49"/>
  <c r="BP275" i="49"/>
  <c r="BT276" i="49"/>
  <c r="EF276" i="49"/>
  <c r="BX277" i="49"/>
  <c r="EJ277" i="49"/>
  <c r="CB278" i="49"/>
  <c r="EN278" i="49"/>
  <c r="CF279" i="49"/>
  <c r="ER279" i="49"/>
  <c r="CJ280" i="49"/>
  <c r="EV280" i="49"/>
  <c r="CN281" i="49"/>
  <c r="EZ281" i="49"/>
  <c r="CR282" i="49"/>
  <c r="FA182" i="49"/>
  <c r="CV283" i="49"/>
  <c r="AN284" i="49"/>
  <c r="CZ284" i="49"/>
  <c r="AR285" i="49"/>
  <c r="DD285" i="49"/>
  <c r="AV286" i="49"/>
  <c r="DH286" i="49"/>
  <c r="AZ287" i="49"/>
  <c r="DL287" i="49"/>
  <c r="BH289" i="49"/>
  <c r="BL290" i="49"/>
  <c r="DX290" i="49"/>
  <c r="BP291" i="49"/>
  <c r="AO228" i="49"/>
  <c r="BU236" i="49"/>
  <c r="AS245" i="49"/>
  <c r="DE259" i="49"/>
  <c r="EC261" i="49"/>
  <c r="EK263" i="49"/>
  <c r="AO266" i="49"/>
  <c r="BU270" i="49"/>
  <c r="DA274" i="49"/>
  <c r="DY276" i="49"/>
  <c r="EG278" i="49"/>
  <c r="AS283" i="49"/>
  <c r="BY287" i="49"/>
  <c r="CW289" i="49"/>
  <c r="DE291" i="49"/>
  <c r="EH292" i="49"/>
  <c r="EL293" i="49"/>
  <c r="CD294" i="49"/>
  <c r="CH295" i="49"/>
  <c r="ET295" i="49"/>
  <c r="CL296" i="49"/>
  <c r="CP297" i="49"/>
  <c r="AH298" i="49"/>
  <c r="CT298" i="49"/>
  <c r="AL299" i="49"/>
  <c r="CX299" i="49"/>
  <c r="AP300" i="49"/>
  <c r="DB300" i="49"/>
  <c r="AT301" i="49"/>
  <c r="AX302" i="49"/>
  <c r="BB303" i="49"/>
  <c r="BG203" i="49"/>
  <c r="DS208" i="49"/>
  <c r="AZ224" i="49"/>
  <c r="EK233" i="49"/>
  <c r="DI242" i="49"/>
  <c r="EN258" i="49"/>
  <c r="AO261" i="49"/>
  <c r="BU265" i="49"/>
  <c r="DA269" i="49"/>
  <c r="DY271" i="49"/>
  <c r="EG273" i="49"/>
  <c r="AS278" i="49"/>
  <c r="BY282" i="49"/>
  <c r="CW284" i="49"/>
  <c r="EC288" i="49"/>
  <c r="EK290" i="49"/>
  <c r="BC292" i="49"/>
  <c r="DO292" i="49"/>
  <c r="BK294" i="49"/>
  <c r="DW294" i="49"/>
  <c r="EA295" i="49"/>
  <c r="BS296" i="49"/>
  <c r="EE296" i="49"/>
  <c r="BW297" i="49"/>
  <c r="EI297" i="49"/>
  <c r="CE299" i="49"/>
  <c r="EQ299" i="49"/>
  <c r="CI300" i="49"/>
  <c r="EU300" i="49"/>
  <c r="EY301" i="49"/>
  <c r="CQ302" i="49"/>
  <c r="AI303" i="49"/>
  <c r="CU303" i="49"/>
  <c r="AN208" i="49"/>
  <c r="AN203" i="49"/>
  <c r="CZ208" i="49"/>
  <c r="CZ203" i="49"/>
  <c r="CG231" i="49"/>
  <c r="BE240" i="49"/>
  <c r="CK248" i="49"/>
  <c r="BI257" i="49"/>
  <c r="CK260" i="49"/>
  <c r="DQ264" i="49"/>
  <c r="EW268" i="49"/>
  <c r="BA271" i="49"/>
  <c r="BI273" i="49"/>
  <c r="CG275" i="49"/>
  <c r="CO277" i="49"/>
  <c r="DU281" i="49"/>
  <c r="ES283" i="49"/>
  <c r="AW286" i="49"/>
  <c r="BE288" i="49"/>
  <c r="CC290" i="49"/>
  <c r="CV292" i="49"/>
  <c r="AN293" i="49"/>
  <c r="CZ293" i="49"/>
  <c r="DD294" i="49"/>
  <c r="AV295" i="49"/>
  <c r="DH295" i="49"/>
  <c r="AZ296" i="49"/>
  <c r="DL296" i="49"/>
  <c r="BH298" i="49"/>
  <c r="BL299" i="49"/>
  <c r="BP300" i="49"/>
  <c r="BT301" i="49"/>
  <c r="EF301" i="49"/>
  <c r="EJ302" i="49"/>
  <c r="CB303" i="49"/>
  <c r="EN303" i="49"/>
  <c r="CG203" i="49"/>
  <c r="CG208" i="49"/>
  <c r="ES203" i="49"/>
  <c r="ES208" i="49"/>
  <c r="BM254" i="49"/>
  <c r="DM274" i="49"/>
  <c r="ES282" i="49"/>
  <c r="DQ291" i="49"/>
  <c r="AS296" i="49"/>
  <c r="BY300" i="49"/>
  <c r="CW302" i="49"/>
  <c r="DF208" i="49"/>
  <c r="DF203" i="49"/>
  <c r="BE296" i="49"/>
  <c r="CG303" i="49"/>
  <c r="AO267" i="49"/>
  <c r="EW298" i="49"/>
  <c r="DB208" i="49"/>
  <c r="DB203" i="49"/>
  <c r="CW278" i="49"/>
  <c r="CH203" i="49"/>
  <c r="BA211" i="49"/>
  <c r="BY223" i="49"/>
  <c r="BY215" i="49"/>
  <c r="BY224" i="49"/>
  <c r="BY216" i="49"/>
  <c r="CI210" i="49"/>
  <c r="CI226" i="49"/>
  <c r="CI220" i="49"/>
  <c r="CI221" i="49"/>
  <c r="CP258" i="49"/>
  <c r="CP242" i="49"/>
  <c r="CP224" i="49"/>
  <c r="CP255" i="49"/>
  <c r="CP225" i="49"/>
  <c r="CP209" i="49"/>
  <c r="CP244" i="49"/>
  <c r="CP228" i="49"/>
  <c r="CP219" i="49"/>
  <c r="CV223" i="49"/>
  <c r="CV215" i="49"/>
  <c r="DH210" i="49"/>
  <c r="DH218" i="49"/>
  <c r="DK234" i="49"/>
  <c r="DK235" i="49"/>
  <c r="DK211" i="49"/>
  <c r="DS228" i="49"/>
  <c r="DS211" i="49"/>
  <c r="DS220" i="49"/>
  <c r="DS230" i="49"/>
  <c r="DS217" i="49"/>
  <c r="DS218" i="49"/>
  <c r="DX214" i="49"/>
  <c r="DX222" i="49"/>
  <c r="EY224" i="49"/>
  <c r="EY234" i="49"/>
  <c r="EY221" i="49"/>
  <c r="EY222" i="49"/>
  <c r="DI250" i="49"/>
  <c r="CK228" i="49"/>
  <c r="AL256" i="49"/>
  <c r="AL240" i="49"/>
  <c r="AL226" i="49"/>
  <c r="AL210" i="49"/>
  <c r="AL245" i="49"/>
  <c r="AL229" i="49"/>
  <c r="AL211" i="49"/>
  <c r="AL246" i="49"/>
  <c r="AL230" i="49"/>
  <c r="AL212" i="49"/>
  <c r="AL235" i="49"/>
  <c r="AL221" i="49"/>
  <c r="BZ258" i="49"/>
  <c r="CW222" i="49"/>
  <c r="CW214" i="49"/>
  <c r="CW223" i="49"/>
  <c r="CW215" i="49"/>
  <c r="DB257" i="49"/>
  <c r="DB241" i="49"/>
  <c r="DB223" i="49"/>
  <c r="DB242" i="49"/>
  <c r="DB212" i="49"/>
  <c r="DB243" i="49"/>
  <c r="DB227" i="49"/>
  <c r="DB213" i="49"/>
  <c r="DI224" i="49"/>
  <c r="DI216" i="49"/>
  <c r="DI225" i="49"/>
  <c r="DI217" i="49"/>
  <c r="DI209" i="49"/>
  <c r="DV246" i="49"/>
  <c r="DV230" i="49"/>
  <c r="DV216" i="49"/>
  <c r="DV247" i="49"/>
  <c r="DV217" i="49"/>
  <c r="DV236" i="49"/>
  <c r="DV218" i="49"/>
  <c r="DV241" i="49"/>
  <c r="DV223" i="49"/>
  <c r="EL242" i="49"/>
  <c r="EL226" i="49"/>
  <c r="EL212" i="49"/>
  <c r="EL227" i="49"/>
  <c r="EL213" i="49"/>
  <c r="EL248" i="49"/>
  <c r="EL232" i="49"/>
  <c r="EL237" i="49"/>
  <c r="EL219" i="49"/>
  <c r="EO214" i="49"/>
  <c r="EW221" i="49"/>
  <c r="EW213" i="49"/>
  <c r="EW222" i="49"/>
  <c r="EW214" i="49"/>
  <c r="EZ221" i="49"/>
  <c r="EZ213" i="49"/>
  <c r="DF249" i="49"/>
  <c r="BN254" i="49"/>
  <c r="EF211" i="49"/>
  <c r="AR220" i="49"/>
  <c r="DO226" i="49"/>
  <c r="CA236" i="49"/>
  <c r="BW238" i="49"/>
  <c r="DS239" i="49"/>
  <c r="CE240" i="49"/>
  <c r="AQ241" i="49"/>
  <c r="EA241" i="49"/>
  <c r="EI243" i="49"/>
  <c r="CU244" i="49"/>
  <c r="AM245" i="49"/>
  <c r="AQ246" i="49"/>
  <c r="DC246" i="49"/>
  <c r="DG247" i="49"/>
  <c r="BC249" i="49"/>
  <c r="DO249" i="49"/>
  <c r="DS250" i="49"/>
  <c r="BK251" i="49"/>
  <c r="DW251" i="49"/>
  <c r="EA252" i="49"/>
  <c r="BS253" i="49"/>
  <c r="EE253" i="49"/>
  <c r="CA255" i="49"/>
  <c r="CE256" i="49"/>
  <c r="EQ256" i="49"/>
  <c r="CI257" i="49"/>
  <c r="EU257" i="49"/>
  <c r="DD211" i="49"/>
  <c r="BD214" i="49"/>
  <c r="BL216" i="49"/>
  <c r="BT218" i="49"/>
  <c r="CJ222" i="49"/>
  <c r="EJ226" i="49"/>
  <c r="EN227" i="49"/>
  <c r="CF228" i="49"/>
  <c r="CN230" i="49"/>
  <c r="EZ230" i="49"/>
  <c r="CR231" i="49"/>
  <c r="CV232" i="49"/>
  <c r="AN233" i="49"/>
  <c r="CZ233" i="49"/>
  <c r="AV235" i="49"/>
  <c r="DH235" i="49"/>
  <c r="AZ236" i="49"/>
  <c r="DL236" i="49"/>
  <c r="BH238" i="49"/>
  <c r="BL239" i="49"/>
  <c r="BP240" i="49"/>
  <c r="BT241" i="49"/>
  <c r="EF241" i="49"/>
  <c r="BX242" i="49"/>
  <c r="EJ242" i="49"/>
  <c r="CB243" i="49"/>
  <c r="CF244" i="49"/>
  <c r="ER244" i="49"/>
  <c r="CJ245" i="49"/>
  <c r="EV245" i="49"/>
  <c r="CN246" i="49"/>
  <c r="EZ246" i="49"/>
  <c r="CR247" i="49"/>
  <c r="FA147" i="49"/>
  <c r="CV248" i="49"/>
  <c r="CZ249" i="49"/>
  <c r="DD250" i="49"/>
  <c r="AV251" i="49"/>
  <c r="DH251" i="49"/>
  <c r="AZ252" i="49"/>
  <c r="DL252" i="49"/>
  <c r="BL255" i="49"/>
  <c r="DX255" i="49"/>
  <c r="BT257" i="49"/>
  <c r="EF257" i="49"/>
  <c r="ES226" i="49"/>
  <c r="DM230" i="49"/>
  <c r="DU232" i="49"/>
  <c r="CK235" i="49"/>
  <c r="DI237" i="49"/>
  <c r="DQ239" i="49"/>
  <c r="EO241" i="49"/>
  <c r="EW243" i="49"/>
  <c r="BI248" i="49"/>
  <c r="CG250" i="49"/>
  <c r="CO252" i="49"/>
  <c r="DM254" i="49"/>
  <c r="DU256" i="49"/>
  <c r="DF260" i="49"/>
  <c r="AX261" i="49"/>
  <c r="BR262" i="49"/>
  <c r="ED262" i="49"/>
  <c r="EH263" i="49"/>
  <c r="EL264" i="49"/>
  <c r="CD265" i="49"/>
  <c r="EP265" i="49"/>
  <c r="CH266" i="49"/>
  <c r="ET266" i="49"/>
  <c r="CL267" i="49"/>
  <c r="CP268" i="49"/>
  <c r="AH269" i="49"/>
  <c r="CT269" i="49"/>
  <c r="AL270" i="49"/>
  <c r="CX270" i="49"/>
  <c r="AP271" i="49"/>
  <c r="DB271" i="49"/>
  <c r="AT272" i="49"/>
  <c r="DF272" i="49"/>
  <c r="AX273" i="49"/>
  <c r="BB274" i="49"/>
  <c r="DR275" i="49"/>
  <c r="BJ276" i="49"/>
  <c r="DV276" i="49"/>
  <c r="BN277" i="49"/>
  <c r="BR278" i="49"/>
  <c r="ED278" i="49"/>
  <c r="EH279" i="49"/>
  <c r="EL280" i="49"/>
  <c r="CD281" i="49"/>
  <c r="EP281" i="49"/>
  <c r="CH282" i="49"/>
  <c r="ET282" i="49"/>
  <c r="CL283" i="49"/>
  <c r="AH285" i="49"/>
  <c r="AL286" i="49"/>
  <c r="CX286" i="49"/>
  <c r="AP287" i="49"/>
  <c r="DB287" i="49"/>
  <c r="AT288" i="49"/>
  <c r="DF288" i="49"/>
  <c r="AX289" i="49"/>
  <c r="BF291" i="49"/>
  <c r="DR291" i="49"/>
  <c r="AV215" i="49"/>
  <c r="CB223" i="49"/>
  <c r="CO227" i="49"/>
  <c r="DM229" i="49"/>
  <c r="DU231" i="49"/>
  <c r="ES233" i="49"/>
  <c r="BE238" i="49"/>
  <c r="CC240" i="49"/>
  <c r="CK242" i="49"/>
  <c r="DI244" i="49"/>
  <c r="DQ246" i="49"/>
  <c r="EW250" i="49"/>
  <c r="BI255" i="49"/>
  <c r="CG257" i="49"/>
  <c r="EY259" i="49"/>
  <c r="CQ260" i="49"/>
  <c r="AI261" i="49"/>
  <c r="CU261" i="49"/>
  <c r="AM262" i="49"/>
  <c r="CY262" i="49"/>
  <c r="AQ263" i="49"/>
  <c r="DC263" i="49"/>
  <c r="DG264" i="49"/>
  <c r="DK265" i="49"/>
  <c r="BC266" i="49"/>
  <c r="DO266" i="49"/>
  <c r="BG267" i="49"/>
  <c r="DS267" i="49"/>
  <c r="BK268" i="49"/>
  <c r="DW268" i="49"/>
  <c r="EA269" i="49"/>
  <c r="BS270" i="49"/>
  <c r="EE270" i="49"/>
  <c r="BW271" i="49"/>
  <c r="CE273" i="49"/>
  <c r="EQ273" i="49"/>
  <c r="CI274" i="49"/>
  <c r="EU274" i="49"/>
  <c r="EY275" i="49"/>
  <c r="CQ276" i="49"/>
  <c r="AI277" i="49"/>
  <c r="CU277" i="49"/>
  <c r="AQ279" i="49"/>
  <c r="DC279" i="49"/>
  <c r="DG280" i="49"/>
  <c r="DO282" i="49"/>
  <c r="DS283" i="49"/>
  <c r="BK284" i="49"/>
  <c r="DW284" i="49"/>
  <c r="EA285" i="49"/>
  <c r="BS286" i="49"/>
  <c r="EE286" i="49"/>
  <c r="BW287" i="49"/>
  <c r="EI287" i="49"/>
  <c r="CA288" i="49"/>
  <c r="CE289" i="49"/>
  <c r="EQ289" i="49"/>
  <c r="CI290" i="49"/>
  <c r="EU290" i="49"/>
  <c r="DD210" i="49"/>
  <c r="EJ218" i="49"/>
  <c r="BQ226" i="49"/>
  <c r="AO229" i="49"/>
  <c r="AK236" i="49"/>
  <c r="DE246" i="49"/>
  <c r="EC248" i="49"/>
  <c r="EK250" i="49"/>
  <c r="AO253" i="49"/>
  <c r="BU257" i="49"/>
  <c r="DU258" i="49"/>
  <c r="CN260" i="49"/>
  <c r="EZ260" i="49"/>
  <c r="CR261" i="49"/>
  <c r="CV262" i="49"/>
  <c r="AN263" i="49"/>
  <c r="CZ263" i="49"/>
  <c r="AR264" i="49"/>
  <c r="DD264" i="49"/>
  <c r="AV265" i="49"/>
  <c r="AZ266" i="49"/>
  <c r="DL266" i="49"/>
  <c r="BH268" i="49"/>
  <c r="BL269" i="49"/>
  <c r="DX269" i="49"/>
  <c r="BT271" i="49"/>
  <c r="EF271" i="49"/>
  <c r="BX272" i="49"/>
  <c r="EJ272" i="49"/>
  <c r="CB273" i="49"/>
  <c r="EN273" i="49"/>
  <c r="CF274" i="49"/>
  <c r="ER274" i="49"/>
  <c r="CJ275" i="49"/>
  <c r="EV275" i="49"/>
  <c r="CN276" i="49"/>
  <c r="EZ276" i="49"/>
  <c r="CR277" i="49"/>
  <c r="CV278" i="49"/>
  <c r="AN279" i="49"/>
  <c r="CZ279" i="49"/>
  <c r="DD280" i="49"/>
  <c r="AV281" i="49"/>
  <c r="DH281" i="49"/>
  <c r="AZ282" i="49"/>
  <c r="DL282" i="49"/>
  <c r="BL285" i="49"/>
  <c r="BT287" i="49"/>
  <c r="EF287" i="49"/>
  <c r="EJ288" i="49"/>
  <c r="CB289" i="49"/>
  <c r="EN289" i="49"/>
  <c r="CF290" i="49"/>
  <c r="ER290" i="49"/>
  <c r="CJ291" i="49"/>
  <c r="BL211" i="49"/>
  <c r="DI230" i="49"/>
  <c r="DM247" i="49"/>
  <c r="ES255" i="49"/>
  <c r="CC260" i="49"/>
  <c r="CK262" i="49"/>
  <c r="DI264" i="49"/>
  <c r="DQ266" i="49"/>
  <c r="EO268" i="49"/>
  <c r="EW270" i="49"/>
  <c r="BA273" i="49"/>
  <c r="BI275" i="49"/>
  <c r="CG277" i="49"/>
  <c r="CO279" i="49"/>
  <c r="DM281" i="49"/>
  <c r="DU283" i="49"/>
  <c r="AW288" i="49"/>
  <c r="BE290" i="49"/>
  <c r="CP292" i="49"/>
  <c r="AH293" i="49"/>
  <c r="CT293" i="49"/>
  <c r="AL294" i="49"/>
  <c r="CX294" i="49"/>
  <c r="AP295" i="49"/>
  <c r="DB295" i="49"/>
  <c r="AT296" i="49"/>
  <c r="DF296" i="49"/>
  <c r="AX297" i="49"/>
  <c r="BB298" i="49"/>
  <c r="BF299" i="49"/>
  <c r="DR299" i="49"/>
  <c r="DV300" i="49"/>
  <c r="BN301" i="49"/>
  <c r="ED302" i="49"/>
  <c r="EH303" i="49"/>
  <c r="CA208" i="49"/>
  <c r="CA203" i="49"/>
  <c r="EM203" i="49"/>
  <c r="BE228" i="49"/>
  <c r="CK236" i="49"/>
  <c r="BI245" i="49"/>
  <c r="CO253" i="49"/>
  <c r="DI259" i="49"/>
  <c r="DQ261" i="49"/>
  <c r="BI270" i="49"/>
  <c r="CG272" i="49"/>
  <c r="CO274" i="49"/>
  <c r="DM276" i="49"/>
  <c r="DU278" i="49"/>
  <c r="ES280" i="49"/>
  <c r="AW283" i="49"/>
  <c r="BE285" i="49"/>
  <c r="CC287" i="49"/>
  <c r="DI291" i="49"/>
  <c r="BW292" i="49"/>
  <c r="EI292" i="49"/>
  <c r="CA293" i="49"/>
  <c r="CE294" i="49"/>
  <c r="EQ294" i="49"/>
  <c r="CI295" i="49"/>
  <c r="EU295" i="49"/>
  <c r="EY296" i="49"/>
  <c r="CQ297" i="49"/>
  <c r="AI298" i="49"/>
  <c r="CU298" i="49"/>
  <c r="AM299" i="49"/>
  <c r="AQ300" i="49"/>
  <c r="DC300" i="49"/>
  <c r="DG301" i="49"/>
  <c r="DK302" i="49"/>
  <c r="BC303" i="49"/>
  <c r="DO303" i="49"/>
  <c r="DL224" i="49"/>
  <c r="DY242" i="49"/>
  <c r="CW251" i="49"/>
  <c r="EV258" i="49"/>
  <c r="BY265" i="49"/>
  <c r="CW267" i="49"/>
  <c r="DE269" i="49"/>
  <c r="EC271" i="49"/>
  <c r="EK273" i="49"/>
  <c r="AO276" i="49"/>
  <c r="BU280" i="49"/>
  <c r="DA284" i="49"/>
  <c r="DY286" i="49"/>
  <c r="EG288" i="49"/>
  <c r="BH293" i="49"/>
  <c r="EJ293" i="49"/>
  <c r="CB294" i="49"/>
  <c r="EN294" i="49"/>
  <c r="CF295" i="49"/>
  <c r="BH203" i="49"/>
  <c r="BH297" i="49"/>
  <c r="BL298" i="49"/>
  <c r="DX298" i="49"/>
  <c r="EW203" i="49"/>
  <c r="EW208" i="49"/>
  <c r="AO219" i="49"/>
  <c r="AO211" i="49"/>
  <c r="AO220" i="49"/>
  <c r="AO212" i="49"/>
  <c r="AV210" i="49"/>
  <c r="AV218" i="49"/>
  <c r="BK233" i="49"/>
  <c r="BK216" i="49"/>
  <c r="BK225" i="49"/>
  <c r="BK209" i="49"/>
  <c r="BK222" i="49"/>
  <c r="BK223" i="49"/>
  <c r="BV239" i="49"/>
  <c r="BV236" i="49"/>
  <c r="BV222" i="49"/>
  <c r="CK225" i="49"/>
  <c r="CK217" i="49"/>
  <c r="CK209" i="49"/>
  <c r="CK218" i="49"/>
  <c r="CK210" i="49"/>
  <c r="CQ229" i="49"/>
  <c r="CQ212" i="49"/>
  <c r="CQ221" i="49"/>
  <c r="CQ235" i="49"/>
  <c r="CQ218" i="49"/>
  <c r="CQ219" i="49"/>
  <c r="DO239" i="49"/>
  <c r="DO219" i="49"/>
  <c r="DO229" i="49"/>
  <c r="DO212" i="49"/>
  <c r="DO213" i="49"/>
  <c r="EA234" i="49"/>
  <c r="EA221" i="49"/>
  <c r="EA235" i="49"/>
  <c r="EA218" i="49"/>
  <c r="EA228" i="49"/>
  <c r="EA211" i="49"/>
  <c r="EA212" i="49"/>
  <c r="EI228" i="49"/>
  <c r="EI211" i="49"/>
  <c r="EI220" i="49"/>
  <c r="EI230" i="49"/>
  <c r="EI217" i="49"/>
  <c r="EI218" i="49"/>
  <c r="ET252" i="49"/>
  <c r="ET236" i="49"/>
  <c r="ET218" i="49"/>
  <c r="ET253" i="49"/>
  <c r="ET237" i="49"/>
  <c r="ET219" i="49"/>
  <c r="ET254" i="49"/>
  <c r="ET238" i="49"/>
  <c r="ET224" i="49"/>
  <c r="ET247" i="49"/>
  <c r="ET231" i="49"/>
  <c r="ET217" i="49"/>
  <c r="EX254" i="49"/>
  <c r="EX224" i="49"/>
  <c r="EX209" i="49"/>
  <c r="DZ203" i="49"/>
  <c r="CQ287" i="49"/>
  <c r="CU288" i="49"/>
  <c r="AM289" i="49"/>
  <c r="AQ290" i="49"/>
  <c r="DC290" i="49"/>
  <c r="AU291" i="49"/>
  <c r="DG291" i="49"/>
  <c r="AW227" i="49"/>
  <c r="BE229" i="49"/>
  <c r="CK233" i="49"/>
  <c r="EW241" i="49"/>
  <c r="BI246" i="49"/>
  <c r="CG248" i="49"/>
  <c r="CO250" i="49"/>
  <c r="DM252" i="49"/>
  <c r="DU254" i="49"/>
  <c r="ES256" i="49"/>
  <c r="CW258" i="49"/>
  <c r="BX259" i="49"/>
  <c r="EJ259" i="49"/>
  <c r="CB260" i="49"/>
  <c r="EN260" i="49"/>
  <c r="CF261" i="49"/>
  <c r="ER261" i="49"/>
  <c r="CJ262" i="49"/>
  <c r="EV262" i="49"/>
  <c r="CN263" i="49"/>
  <c r="CV265" i="49"/>
  <c r="AN266" i="49"/>
  <c r="CZ266" i="49"/>
  <c r="AR267" i="49"/>
  <c r="DD267" i="49"/>
  <c r="AV268" i="49"/>
  <c r="DH268" i="49"/>
  <c r="AZ269" i="49"/>
  <c r="DL269" i="49"/>
  <c r="BH271" i="49"/>
  <c r="BL272" i="49"/>
  <c r="DX272" i="49"/>
  <c r="BT274" i="49"/>
  <c r="EF274" i="49"/>
  <c r="BX275" i="49"/>
  <c r="EJ275" i="49"/>
  <c r="CB276" i="49"/>
  <c r="EN276" i="49"/>
  <c r="CF277" i="49"/>
  <c r="ER277" i="49"/>
  <c r="CJ278" i="49"/>
  <c r="EV278" i="49"/>
  <c r="CN279" i="49"/>
  <c r="CR280" i="49"/>
  <c r="CZ282" i="49"/>
  <c r="DD283" i="49"/>
  <c r="AV284" i="49"/>
  <c r="AZ285" i="49"/>
  <c r="DL285" i="49"/>
  <c r="BL288" i="49"/>
  <c r="DX288" i="49"/>
  <c r="BT290" i="49"/>
  <c r="EF290" i="49"/>
  <c r="EJ291" i="49"/>
  <c r="AS229" i="49"/>
  <c r="BY237" i="49"/>
  <c r="AW246" i="49"/>
  <c r="CC254" i="49"/>
  <c r="EK259" i="49"/>
  <c r="AO262" i="49"/>
  <c r="BM264" i="49"/>
  <c r="BU266" i="49"/>
  <c r="DA270" i="49"/>
  <c r="DY272" i="49"/>
  <c r="EG274" i="49"/>
  <c r="AS279" i="49"/>
  <c r="BY283" i="49"/>
  <c r="CW285" i="49"/>
  <c r="DE287" i="49"/>
  <c r="EC289" i="49"/>
  <c r="EK291" i="49"/>
  <c r="CD292" i="49"/>
  <c r="EP292" i="49"/>
  <c r="CH293" i="49"/>
  <c r="ET293" i="49"/>
  <c r="CL294" i="49"/>
  <c r="CP295" i="49"/>
  <c r="CT296" i="49"/>
  <c r="AL297" i="49"/>
  <c r="AP298" i="49"/>
  <c r="DB298" i="49"/>
  <c r="AT299" i="49"/>
  <c r="DF299" i="49"/>
  <c r="AX300" i="49"/>
  <c r="BB301" i="49"/>
  <c r="BF302" i="49"/>
  <c r="DR302" i="49"/>
  <c r="BJ303" i="49"/>
  <c r="DV303" i="49"/>
  <c r="BO203" i="49"/>
  <c r="EA208" i="49"/>
  <c r="EA203" i="49"/>
  <c r="DM243" i="49"/>
  <c r="ES251" i="49"/>
  <c r="DA265" i="49"/>
  <c r="DY267" i="49"/>
  <c r="AS274" i="49"/>
  <c r="BY278" i="49"/>
  <c r="CW280" i="49"/>
  <c r="DE282" i="49"/>
  <c r="EC284" i="49"/>
  <c r="EK286" i="49"/>
  <c r="AO289" i="49"/>
  <c r="BM291" i="49"/>
  <c r="BK292" i="49"/>
  <c r="DW292" i="49"/>
  <c r="BS294" i="49"/>
  <c r="EE294" i="49"/>
  <c r="BW295" i="49"/>
  <c r="EI295" i="49"/>
  <c r="CA296" i="49"/>
  <c r="CE297" i="49"/>
  <c r="EQ297" i="49"/>
  <c r="CI298" i="49"/>
  <c r="EU298" i="49"/>
  <c r="EY299" i="49"/>
  <c r="CQ300" i="49"/>
  <c r="AI301" i="49"/>
  <c r="CU301" i="49"/>
  <c r="AM302" i="49"/>
  <c r="AQ303" i="49"/>
  <c r="DC203" i="49"/>
  <c r="DC303" i="49"/>
  <c r="AV208" i="49"/>
  <c r="DH208" i="49"/>
  <c r="CN218" i="49"/>
  <c r="CK232" i="49"/>
  <c r="BI241" i="49"/>
  <c r="CO249" i="49"/>
  <c r="DQ260" i="49"/>
  <c r="BA267" i="49"/>
  <c r="BI269" i="49"/>
  <c r="CG271" i="49"/>
  <c r="CO273" i="49"/>
  <c r="DM275" i="49"/>
  <c r="ES279" i="49"/>
  <c r="AW282" i="49"/>
  <c r="BE284" i="49"/>
  <c r="CC286" i="49"/>
  <c r="CK288" i="49"/>
  <c r="DI290" i="49"/>
  <c r="AR292" i="49"/>
  <c r="DD292" i="49"/>
  <c r="AZ294" i="49"/>
  <c r="DL294" i="49"/>
  <c r="BH296" i="49"/>
  <c r="DT203" i="49"/>
  <c r="BL297" i="49"/>
  <c r="DX297" i="49"/>
  <c r="BP298" i="49"/>
  <c r="BT299" i="49"/>
  <c r="EF299" i="49"/>
  <c r="BX300" i="49"/>
  <c r="EJ300" i="49"/>
  <c r="EN301" i="49"/>
  <c r="CF302" i="49"/>
  <c r="CJ303" i="49"/>
  <c r="EV303" i="49"/>
  <c r="CO203" i="49"/>
  <c r="CO208" i="49"/>
  <c r="EJ214" i="49"/>
  <c r="BL258" i="49"/>
  <c r="DQ275" i="49"/>
  <c r="EW283" i="49"/>
  <c r="BY296" i="49"/>
  <c r="CW298" i="49"/>
  <c r="DE300" i="49"/>
  <c r="EC302" i="49"/>
  <c r="EL208" i="49"/>
  <c r="EL203" i="49"/>
  <c r="EC266" i="49"/>
  <c r="CO288" i="49"/>
  <c r="AS297" i="49"/>
  <c r="EO302" i="49"/>
  <c r="CK244" i="49"/>
  <c r="CK263" i="49"/>
  <c r="BI272" i="49"/>
  <c r="CO280" i="49"/>
  <c r="BM289" i="49"/>
  <c r="CG293" i="49"/>
  <c r="CO295" i="49"/>
  <c r="DM297" i="49"/>
  <c r="ES301" i="49"/>
  <c r="AH208" i="49"/>
  <c r="AH203" i="49"/>
  <c r="EC255" i="49"/>
  <c r="DM278" i="49"/>
  <c r="CO297" i="49"/>
  <c r="DM266" i="49"/>
  <c r="ES274" i="49"/>
  <c r="DQ283" i="49"/>
  <c r="EW293" i="49"/>
  <c r="CG300" i="49"/>
  <c r="EG283" i="49"/>
  <c r="CW295" i="49"/>
  <c r="DQ300" i="49"/>
  <c r="AI235" i="49"/>
  <c r="AI236" i="49"/>
  <c r="AI219" i="49"/>
  <c r="AI220" i="49"/>
  <c r="AM239" i="49"/>
  <c r="AM222" i="49"/>
  <c r="AM219" i="49"/>
  <c r="AM229" i="49"/>
  <c r="AM217" i="49"/>
  <c r="AP253" i="49"/>
  <c r="AP219" i="49"/>
  <c r="AP254" i="49"/>
  <c r="AP238" i="49"/>
  <c r="AP220" i="49"/>
  <c r="AP255" i="49"/>
  <c r="AP239" i="49"/>
  <c r="AP225" i="49"/>
  <c r="AP209" i="49"/>
  <c r="AP236" i="49"/>
  <c r="AS220" i="49"/>
  <c r="AS212" i="49"/>
  <c r="AW222" i="49"/>
  <c r="AW223" i="49"/>
  <c r="AW215" i="49"/>
  <c r="BC243" i="49"/>
  <c r="BC210" i="49"/>
  <c r="BC223" i="49"/>
  <c r="BC233" i="49"/>
  <c r="BC216" i="49"/>
  <c r="BC221" i="49"/>
  <c r="BE225" i="49"/>
  <c r="BE217" i="49"/>
  <c r="BE218" i="49"/>
  <c r="BL218" i="49"/>
  <c r="BR256" i="49"/>
  <c r="BR240" i="49"/>
  <c r="BR226" i="49"/>
  <c r="BR210" i="49"/>
  <c r="BR245" i="49"/>
  <c r="BR229" i="49"/>
  <c r="BR211" i="49"/>
  <c r="BR246" i="49"/>
  <c r="BR230" i="49"/>
  <c r="BR212" i="49"/>
  <c r="BR235" i="49"/>
  <c r="BR221" i="49"/>
  <c r="BS227" i="49"/>
  <c r="BS214" i="49"/>
  <c r="BS228" i="49"/>
  <c r="BS211" i="49"/>
  <c r="BS220" i="49"/>
  <c r="BS221" i="49"/>
  <c r="BW244" i="49"/>
  <c r="BW228" i="49"/>
  <c r="BW224" i="49"/>
  <c r="BW234" i="49"/>
  <c r="BW217" i="49"/>
  <c r="BW218" i="49"/>
  <c r="BX225" i="49"/>
  <c r="CA241" i="49"/>
  <c r="CA224" i="49"/>
  <c r="CA234" i="49"/>
  <c r="CA217" i="49"/>
  <c r="CA231" i="49"/>
  <c r="CA215" i="49"/>
  <c r="CC220" i="49"/>
  <c r="CC212" i="49"/>
  <c r="CC223" i="49"/>
  <c r="CG224" i="49"/>
  <c r="CG216" i="49"/>
  <c r="CG225" i="49"/>
  <c r="CG217" i="49"/>
  <c r="CG209" i="49"/>
  <c r="CJ224" i="49"/>
  <c r="CJ216" i="49"/>
  <c r="CL229" i="49"/>
  <c r="CL211" i="49"/>
  <c r="CL246" i="49"/>
  <c r="CL230" i="49"/>
  <c r="CL212" i="49"/>
  <c r="CL243" i="49"/>
  <c r="CL213" i="49"/>
  <c r="CL240" i="49"/>
  <c r="CL226" i="49"/>
  <c r="CL210" i="49"/>
  <c r="CN213" i="49"/>
  <c r="CR225" i="49"/>
  <c r="CR214" i="49"/>
  <c r="CU221" i="49"/>
  <c r="CU235" i="49"/>
  <c r="CU218" i="49"/>
  <c r="CU228" i="49"/>
  <c r="CU211" i="49"/>
  <c r="CU212" i="49"/>
  <c r="DA219" i="49"/>
  <c r="DA211" i="49"/>
  <c r="DA220" i="49"/>
  <c r="DA212" i="49"/>
  <c r="DE221" i="49"/>
  <c r="DE213" i="49"/>
  <c r="DE222" i="49"/>
  <c r="DE214" i="49"/>
  <c r="DF254" i="49"/>
  <c r="DF238" i="49"/>
  <c r="DF224" i="49"/>
  <c r="DF255" i="49"/>
  <c r="DF239" i="49"/>
  <c r="DF225" i="49"/>
  <c r="DF209" i="49"/>
  <c r="DF244" i="49"/>
  <c r="DF228" i="49"/>
  <c r="DF210" i="49"/>
  <c r="DF233" i="49"/>
  <c r="DF215" i="49"/>
  <c r="DM212" i="49"/>
  <c r="DM221" i="49"/>
  <c r="DM213" i="49"/>
  <c r="DQ223" i="49"/>
  <c r="DQ224" i="49"/>
  <c r="DQ216" i="49"/>
  <c r="DW241" i="49"/>
  <c r="DW224" i="49"/>
  <c r="DW234" i="49"/>
  <c r="DW221" i="49"/>
  <c r="DW235" i="49"/>
  <c r="DW218" i="49"/>
  <c r="DW219" i="49"/>
  <c r="DY222" i="49"/>
  <c r="DY214" i="49"/>
  <c r="DY213" i="49"/>
  <c r="ED252" i="49"/>
  <c r="ED236" i="49"/>
  <c r="ED218" i="49"/>
  <c r="ED253" i="49"/>
  <c r="ED237" i="49"/>
  <c r="ED219" i="49"/>
  <c r="ED254" i="49"/>
  <c r="ED238" i="49"/>
  <c r="ED224" i="49"/>
  <c r="ED247" i="49"/>
  <c r="ED231" i="49"/>
  <c r="ED217" i="49"/>
  <c r="EE239" i="49"/>
  <c r="EE222" i="49"/>
  <c r="EE236" i="49"/>
  <c r="EE219" i="49"/>
  <c r="EE212" i="49"/>
  <c r="EE213" i="49"/>
  <c r="EG219" i="49"/>
  <c r="EG211" i="49"/>
  <c r="EG220" i="49"/>
  <c r="EG212" i="49"/>
  <c r="EJ220" i="49"/>
  <c r="EJ209" i="49"/>
  <c r="EP247" i="49"/>
  <c r="EP231" i="49"/>
  <c r="EP217" i="49"/>
  <c r="EP252" i="49"/>
  <c r="EP236" i="49"/>
  <c r="EP218" i="49"/>
  <c r="EP253" i="49"/>
  <c r="EP237" i="49"/>
  <c r="EP219" i="49"/>
  <c r="EP242" i="49"/>
  <c r="EP226" i="49"/>
  <c r="EP212" i="49"/>
  <c r="EQ230" i="49"/>
  <c r="EQ217" i="49"/>
  <c r="EQ231" i="49"/>
  <c r="EQ214" i="49"/>
  <c r="EQ223" i="49"/>
  <c r="EQ224" i="49"/>
  <c r="ES290" i="49"/>
  <c r="EW297" i="49"/>
  <c r="BY301" i="49"/>
  <c r="AU237" i="49"/>
  <c r="AU220" i="49"/>
  <c r="AU213" i="49"/>
  <c r="BG232" i="49"/>
  <c r="BG229" i="49"/>
  <c r="BJ242" i="49"/>
  <c r="BJ259" i="49"/>
  <c r="BJ243" i="49"/>
  <c r="BJ213" i="49"/>
  <c r="BJ248" i="49"/>
  <c r="BJ232" i="49"/>
  <c r="BJ218" i="49"/>
  <c r="BJ223" i="49"/>
  <c r="BM226" i="49"/>
  <c r="BM219" i="49"/>
  <c r="BM211" i="49"/>
  <c r="BP218" i="49"/>
  <c r="BP211" i="49"/>
  <c r="BU211" i="49"/>
  <c r="BU220" i="49"/>
  <c r="BU212" i="49"/>
  <c r="CB221" i="49"/>
  <c r="CB210" i="49"/>
  <c r="CE217" i="49"/>
  <c r="CE231" i="49"/>
  <c r="CE214" i="49"/>
  <c r="CE223" i="49"/>
  <c r="CE224" i="49"/>
  <c r="CT255" i="49"/>
  <c r="CT239" i="49"/>
  <c r="CT225" i="49"/>
  <c r="CT209" i="49"/>
  <c r="CT244" i="49"/>
  <c r="CT228" i="49"/>
  <c r="CT214" i="49"/>
  <c r="CT249" i="49"/>
  <c r="CT233" i="49"/>
  <c r="CT238" i="49"/>
  <c r="CT220" i="49"/>
  <c r="DD216" i="49"/>
  <c r="DU213" i="49"/>
  <c r="DU214" i="49"/>
  <c r="EH253" i="49"/>
  <c r="EH237" i="49"/>
  <c r="EH219" i="49"/>
  <c r="EH238" i="49"/>
  <c r="EH224" i="49"/>
  <c r="EH255" i="49"/>
  <c r="EH209" i="49"/>
  <c r="EH236" i="49"/>
  <c r="EH218" i="49"/>
  <c r="EK213" i="49"/>
  <c r="EK224" i="49"/>
  <c r="EK216" i="49"/>
  <c r="EN209" i="49"/>
  <c r="ER225" i="49"/>
  <c r="ES224" i="49"/>
  <c r="ES216" i="49"/>
  <c r="EV219" i="49"/>
  <c r="EV211" i="49"/>
  <c r="CF303" i="49"/>
  <c r="BE203" i="49"/>
  <c r="DA203" i="49"/>
  <c r="DQ303" i="49"/>
  <c r="AH247" i="49"/>
  <c r="AH231" i="49"/>
  <c r="AH217" i="49"/>
  <c r="AH252" i="49"/>
  <c r="AH236" i="49"/>
  <c r="AH222" i="49"/>
  <c r="AH257" i="49"/>
  <c r="AH241" i="49"/>
  <c r="AH223" i="49"/>
  <c r="AH246" i="49"/>
  <c r="AH230" i="49"/>
  <c r="AH212" i="49"/>
  <c r="BB256" i="49"/>
  <c r="BB226" i="49"/>
  <c r="BB210" i="49"/>
  <c r="BB245" i="49"/>
  <c r="BB229" i="49"/>
  <c r="BB211" i="49"/>
  <c r="BB246" i="49"/>
  <c r="BB230" i="49"/>
  <c r="BB212" i="49"/>
  <c r="BB235" i="49"/>
  <c r="BB221" i="49"/>
  <c r="BH212" i="49"/>
  <c r="BH220" i="49"/>
  <c r="BH209" i="49"/>
  <c r="BN243" i="49"/>
  <c r="BN227" i="49"/>
  <c r="BN213" i="49"/>
  <c r="BN248" i="49"/>
  <c r="BN232" i="49"/>
  <c r="BN218" i="49"/>
  <c r="BN253" i="49"/>
  <c r="BN237" i="49"/>
  <c r="BN219" i="49"/>
  <c r="BN242" i="49"/>
  <c r="BQ224" i="49"/>
  <c r="CF223" i="49"/>
  <c r="CY229" i="49"/>
  <c r="CY212" i="49"/>
  <c r="CY213" i="49"/>
  <c r="DL214" i="49"/>
  <c r="DL223" i="49"/>
  <c r="EU231" i="49"/>
  <c r="EU214" i="49"/>
  <c r="EU228" i="49"/>
  <c r="EU211" i="49"/>
  <c r="EU220" i="49"/>
  <c r="EU221" i="49"/>
  <c r="ET251" i="49"/>
  <c r="CX255" i="49"/>
  <c r="AV221" i="49"/>
  <c r="AQ231" i="49"/>
  <c r="DO234" i="49"/>
  <c r="AI237" i="49"/>
  <c r="AQ238" i="49"/>
  <c r="DW238" i="49"/>
  <c r="AM242" i="49"/>
  <c r="DC243" i="49"/>
  <c r="EI244" i="49"/>
  <c r="CA245" i="49"/>
  <c r="CE246" i="49"/>
  <c r="EQ246" i="49"/>
  <c r="CI247" i="49"/>
  <c r="EU247" i="49"/>
  <c r="EY248" i="49"/>
  <c r="CQ249" i="49"/>
  <c r="AI250" i="49"/>
  <c r="AM251" i="49"/>
  <c r="AQ252" i="49"/>
  <c r="DC252" i="49"/>
  <c r="DG253" i="49"/>
  <c r="BC255" i="49"/>
  <c r="DO255" i="49"/>
  <c r="DS256" i="49"/>
  <c r="BK257" i="49"/>
  <c r="DW257" i="49"/>
  <c r="EA258" i="49"/>
  <c r="EF210" i="49"/>
  <c r="DX225" i="49"/>
  <c r="DL226" i="49"/>
  <c r="BH228" i="49"/>
  <c r="BL229" i="49"/>
  <c r="DX229" i="49"/>
  <c r="BP230" i="49"/>
  <c r="BT231" i="49"/>
  <c r="EF231" i="49"/>
  <c r="BX232" i="49"/>
  <c r="EJ232" i="49"/>
  <c r="EN233" i="49"/>
  <c r="CF234" i="49"/>
  <c r="ER234" i="49"/>
  <c r="CJ235" i="49"/>
  <c r="EV235" i="49"/>
  <c r="CN236" i="49"/>
  <c r="CR237" i="49"/>
  <c r="CV238" i="49"/>
  <c r="AN239" i="49"/>
  <c r="CZ239" i="49"/>
  <c r="DD240" i="49"/>
  <c r="AV241" i="49"/>
  <c r="DH241" i="49"/>
  <c r="AZ242" i="49"/>
  <c r="DL242" i="49"/>
  <c r="BH244" i="49"/>
  <c r="BL245" i="49"/>
  <c r="DX245" i="49"/>
  <c r="BP246" i="49"/>
  <c r="BT247" i="49"/>
  <c r="EF247" i="49"/>
  <c r="EJ248" i="49"/>
  <c r="CB249" i="49"/>
  <c r="EN249" i="49"/>
  <c r="CF250" i="49"/>
  <c r="ER250" i="49"/>
  <c r="CJ251" i="49"/>
  <c r="EV251" i="49"/>
  <c r="CN252" i="49"/>
  <c r="CR253" i="49"/>
  <c r="CV254" i="49"/>
  <c r="AN255" i="49"/>
  <c r="CZ255" i="49"/>
  <c r="AR256" i="49"/>
  <c r="DD256" i="49"/>
  <c r="AV257" i="49"/>
  <c r="EF209" i="49"/>
  <c r="AR218" i="49"/>
  <c r="BE227" i="49"/>
  <c r="EW231" i="49"/>
  <c r="DM234" i="49"/>
  <c r="DU236" i="49"/>
  <c r="ES238" i="49"/>
  <c r="AW241" i="49"/>
  <c r="BE243" i="49"/>
  <c r="CC245" i="49"/>
  <c r="CK247" i="49"/>
  <c r="DI249" i="49"/>
  <c r="DQ251" i="49"/>
  <c r="EO253" i="49"/>
  <c r="EW255" i="49"/>
  <c r="AW258" i="49"/>
  <c r="CD259" i="49"/>
  <c r="EP259" i="49"/>
  <c r="CX260" i="49"/>
  <c r="DR261" i="49"/>
  <c r="AL264" i="49"/>
  <c r="CX264" i="49"/>
  <c r="AP265" i="49"/>
  <c r="DB265" i="49"/>
  <c r="AT266" i="49"/>
  <c r="DF266" i="49"/>
  <c r="AX267" i="49"/>
  <c r="BF269" i="49"/>
  <c r="DR269" i="49"/>
  <c r="DV270" i="49"/>
  <c r="BR272" i="49"/>
  <c r="ED272" i="49"/>
  <c r="EH273" i="49"/>
  <c r="EL274" i="49"/>
  <c r="CD275" i="49"/>
  <c r="EP275" i="49"/>
  <c r="CH276" i="49"/>
  <c r="ET276" i="49"/>
  <c r="CL277" i="49"/>
  <c r="EX277" i="49"/>
  <c r="CP278" i="49"/>
  <c r="AH279" i="49"/>
  <c r="CT279" i="49"/>
  <c r="AL280" i="49"/>
  <c r="CX280" i="49"/>
  <c r="AP281" i="49"/>
  <c r="DB281" i="49"/>
  <c r="AT282" i="49"/>
  <c r="DF282" i="49"/>
  <c r="AX283" i="49"/>
  <c r="BB284" i="49"/>
  <c r="BF285" i="49"/>
  <c r="DR285" i="49"/>
  <c r="BJ286" i="49"/>
  <c r="DV286" i="49"/>
  <c r="BR288" i="49"/>
  <c r="ED288" i="49"/>
  <c r="EH289" i="49"/>
  <c r="EL290" i="49"/>
  <c r="CD291" i="49"/>
  <c r="EV209" i="49"/>
  <c r="BH218" i="49"/>
  <c r="AQ226" i="49"/>
  <c r="CC228" i="49"/>
  <c r="CK230" i="49"/>
  <c r="DI232" i="49"/>
  <c r="DQ234" i="49"/>
  <c r="EO236" i="49"/>
  <c r="BI243" i="49"/>
  <c r="CG245" i="49"/>
  <c r="CO247" i="49"/>
  <c r="DM249" i="49"/>
  <c r="DU251" i="49"/>
  <c r="ES253" i="49"/>
  <c r="AW256" i="49"/>
  <c r="AZ258" i="49"/>
  <c r="DK259" i="49"/>
  <c r="BC260" i="49"/>
  <c r="DO260" i="49"/>
  <c r="BG261" i="49"/>
  <c r="DS261" i="49"/>
  <c r="BK262" i="49"/>
  <c r="DW262" i="49"/>
  <c r="EA263" i="49"/>
  <c r="BS264" i="49"/>
  <c r="EE264" i="49"/>
  <c r="BW265" i="49"/>
  <c r="EI265" i="49"/>
  <c r="CE267" i="49"/>
  <c r="CI268" i="49"/>
  <c r="EU268" i="49"/>
  <c r="EY269" i="49"/>
  <c r="CQ270" i="49"/>
  <c r="AI271" i="49"/>
  <c r="CU271" i="49"/>
  <c r="AM272" i="49"/>
  <c r="CY272" i="49"/>
  <c r="AQ273" i="49"/>
  <c r="DC273" i="49"/>
  <c r="DG274" i="49"/>
  <c r="DK275" i="49"/>
  <c r="BC276" i="49"/>
  <c r="DO276" i="49"/>
  <c r="DS277" i="49"/>
  <c r="BK278" i="49"/>
  <c r="DW278" i="49"/>
  <c r="EA279" i="49"/>
  <c r="BS280" i="49"/>
  <c r="BW281" i="49"/>
  <c r="CA282" i="49"/>
  <c r="CE283" i="49"/>
  <c r="EQ283" i="49"/>
  <c r="CI284" i="49"/>
  <c r="EU284" i="49"/>
  <c r="CM285" i="49"/>
  <c r="EY285" i="49"/>
  <c r="CQ286" i="49"/>
  <c r="AI287" i="49"/>
  <c r="CU287" i="49"/>
  <c r="AM288" i="49"/>
  <c r="AQ289" i="49"/>
  <c r="DC289" i="49"/>
  <c r="DG290" i="49"/>
  <c r="DK291" i="49"/>
  <c r="AO233" i="49"/>
  <c r="DY235" i="49"/>
  <c r="EG237" i="49"/>
  <c r="BY246" i="49"/>
  <c r="CW248" i="49"/>
  <c r="DE250" i="49"/>
  <c r="EC252" i="49"/>
  <c r="EK254" i="49"/>
  <c r="AO257" i="49"/>
  <c r="DE258" i="49"/>
  <c r="EN259" i="49"/>
  <c r="CF260" i="49"/>
  <c r="ER260" i="49"/>
  <c r="CJ261" i="49"/>
  <c r="EV261" i="49"/>
  <c r="CN262" i="49"/>
  <c r="FA163" i="49"/>
  <c r="AN265" i="49"/>
  <c r="CZ265" i="49"/>
  <c r="DD266" i="49"/>
  <c r="AV267" i="49"/>
  <c r="DH267" i="49"/>
  <c r="DL268" i="49"/>
  <c r="BH270" i="49"/>
  <c r="BP272" i="49"/>
  <c r="BT273" i="49"/>
  <c r="EF273" i="49"/>
  <c r="BX274" i="49"/>
  <c r="EJ274" i="49"/>
  <c r="CB275" i="49"/>
  <c r="CF276" i="49"/>
  <c r="ER276" i="49"/>
  <c r="CJ277" i="49"/>
  <c r="EV277" i="49"/>
  <c r="CR279" i="49"/>
  <c r="FA179" i="49"/>
  <c r="CV280" i="49"/>
  <c r="AN281" i="49"/>
  <c r="CZ281" i="49"/>
  <c r="DD282" i="49"/>
  <c r="AV283" i="49"/>
  <c r="DH283" i="49"/>
  <c r="AZ284" i="49"/>
  <c r="DL284" i="49"/>
  <c r="BH286" i="49"/>
  <c r="BL287" i="49"/>
  <c r="DX287" i="49"/>
  <c r="BP288" i="49"/>
  <c r="BT289" i="49"/>
  <c r="EF289" i="49"/>
  <c r="EJ290" i="49"/>
  <c r="CB291" i="49"/>
  <c r="EN291" i="49"/>
  <c r="DE229" i="49"/>
  <c r="AW260" i="49"/>
  <c r="BE262" i="49"/>
  <c r="CC264" i="49"/>
  <c r="CK266" i="49"/>
  <c r="DI268" i="49"/>
  <c r="DQ270" i="49"/>
  <c r="EW274" i="49"/>
  <c r="BA277" i="49"/>
  <c r="BI279" i="49"/>
  <c r="CG281" i="49"/>
  <c r="CO283" i="49"/>
  <c r="DM285" i="49"/>
  <c r="DU287" i="49"/>
  <c r="ES289" i="49"/>
  <c r="EP291" i="49"/>
  <c r="CH292" i="49"/>
  <c r="ET292" i="49"/>
  <c r="CL293" i="49"/>
  <c r="CP294" i="49"/>
  <c r="AH295" i="49"/>
  <c r="CT295" i="49"/>
  <c r="AL296" i="49"/>
  <c r="AP297" i="49"/>
  <c r="DB297" i="49"/>
  <c r="AT298" i="49"/>
  <c r="DF298" i="49"/>
  <c r="AX299" i="49"/>
  <c r="BB300" i="49"/>
  <c r="BF301" i="49"/>
  <c r="DR301" i="49"/>
  <c r="BN303" i="49"/>
  <c r="BS208" i="49"/>
  <c r="BS203" i="49"/>
  <c r="EE208" i="49"/>
  <c r="EE203" i="49"/>
  <c r="CG235" i="49"/>
  <c r="BE244" i="49"/>
  <c r="CK252" i="49"/>
  <c r="CC259" i="49"/>
  <c r="CK261" i="49"/>
  <c r="DI263" i="49"/>
  <c r="DQ265" i="49"/>
  <c r="EW269" i="49"/>
  <c r="BI274" i="49"/>
  <c r="CG276" i="49"/>
  <c r="CO278" i="49"/>
  <c r="DM280" i="49"/>
  <c r="DU282" i="49"/>
  <c r="AW287" i="49"/>
  <c r="BE289" i="49"/>
  <c r="CC291" i="49"/>
  <c r="EA292" i="49"/>
  <c r="BS293" i="49"/>
  <c r="EE293" i="49"/>
  <c r="BW294" i="49"/>
  <c r="EI294" i="49"/>
  <c r="CA295" i="49"/>
  <c r="CE296" i="49"/>
  <c r="EQ296" i="49"/>
  <c r="CI297" i="49"/>
  <c r="EU297" i="49"/>
  <c r="CM298" i="49"/>
  <c r="EY298" i="49"/>
  <c r="CQ299" i="49"/>
  <c r="CU300" i="49"/>
  <c r="AM301" i="49"/>
  <c r="AQ302" i="49"/>
  <c r="DC302" i="49"/>
  <c r="DG303" i="49"/>
  <c r="AZ208" i="49"/>
  <c r="DL208" i="49"/>
  <c r="CV220" i="49"/>
  <c r="EW232" i="49"/>
  <c r="DU241" i="49"/>
  <c r="CJ258" i="49"/>
  <c r="EG260" i="49"/>
  <c r="AS265" i="49"/>
  <c r="CW271" i="49"/>
  <c r="DE273" i="49"/>
  <c r="EC275" i="49"/>
  <c r="EK277" i="49"/>
  <c r="AO280" i="49"/>
  <c r="BM282" i="49"/>
  <c r="DA288" i="49"/>
  <c r="DY290" i="49"/>
  <c r="AV292" i="49"/>
  <c r="DH292" i="49"/>
  <c r="AZ293" i="49"/>
  <c r="DL293" i="49"/>
  <c r="BH295" i="49"/>
  <c r="DX296" i="49"/>
  <c r="BP297" i="49"/>
  <c r="BT298" i="49"/>
  <c r="EF298" i="49"/>
  <c r="BX299" i="49"/>
  <c r="EJ299" i="49"/>
  <c r="CF301" i="49"/>
  <c r="CJ302" i="49"/>
  <c r="EV302" i="49"/>
  <c r="CS203" i="49"/>
  <c r="BC259" i="49"/>
  <c r="CK267" i="49"/>
  <c r="BI276" i="49"/>
  <c r="CO284" i="49"/>
  <c r="BI292" i="49"/>
  <c r="CG294" i="49"/>
  <c r="CO296" i="49"/>
  <c r="DM298" i="49"/>
  <c r="DU300" i="49"/>
  <c r="ES302" i="49"/>
  <c r="AN221" i="49"/>
  <c r="EG267" i="49"/>
  <c r="AK290" i="49"/>
  <c r="BY297" i="49"/>
  <c r="EW263" i="49"/>
  <c r="CW293" i="49"/>
  <c r="DE295" i="49"/>
  <c r="EC297" i="49"/>
  <c r="EK299" i="49"/>
  <c r="AO302" i="49"/>
  <c r="AX208" i="49"/>
  <c r="AX203" i="49"/>
  <c r="EK257" i="49"/>
  <c r="BI280" i="49"/>
  <c r="AW298" i="49"/>
  <c r="BY257" i="49"/>
  <c r="BE267" i="49"/>
  <c r="CK275" i="49"/>
  <c r="BI284" i="49"/>
  <c r="AS294" i="49"/>
  <c r="CW300" i="49"/>
  <c r="DE302" i="49"/>
  <c r="ED208" i="49"/>
  <c r="ED203" i="49"/>
  <c r="CW290" i="49"/>
  <c r="EW296" i="49"/>
  <c r="DY302" i="49"/>
  <c r="AN212" i="49"/>
  <c r="AQ244" i="49"/>
  <c r="AQ228" i="49"/>
  <c r="AQ211" i="49"/>
  <c r="AQ224" i="49"/>
  <c r="AQ234" i="49"/>
  <c r="AQ217" i="49"/>
  <c r="AQ218" i="49"/>
  <c r="AT254" i="49"/>
  <c r="AT238" i="49"/>
  <c r="AT220" i="49"/>
  <c r="AT255" i="49"/>
  <c r="AT239" i="49"/>
  <c r="AT225" i="49"/>
  <c r="AT209" i="49"/>
  <c r="AT244" i="49"/>
  <c r="AT228" i="49"/>
  <c r="AT214" i="49"/>
  <c r="AT237" i="49"/>
  <c r="AT219" i="49"/>
  <c r="AX255" i="49"/>
  <c r="AX239" i="49"/>
  <c r="AX225" i="49"/>
  <c r="AX209" i="49"/>
  <c r="AX228" i="49"/>
  <c r="AX214" i="49"/>
  <c r="AX249" i="49"/>
  <c r="AX233" i="49"/>
  <c r="AX215" i="49"/>
  <c r="AX238" i="49"/>
  <c r="AX220" i="49"/>
  <c r="AZ211" i="49"/>
  <c r="AZ219" i="49"/>
  <c r="BF249" i="49"/>
  <c r="BF233" i="49"/>
  <c r="BF215" i="49"/>
  <c r="BF250" i="49"/>
  <c r="BF234" i="49"/>
  <c r="BF216" i="49"/>
  <c r="BF251" i="49"/>
  <c r="BF235" i="49"/>
  <c r="BF221" i="49"/>
  <c r="BF248" i="49"/>
  <c r="BF232" i="49"/>
  <c r="BF218" i="49"/>
  <c r="BI223" i="49"/>
  <c r="BI215" i="49"/>
  <c r="BI216" i="49"/>
  <c r="BT216" i="49"/>
  <c r="BT223" i="49"/>
  <c r="CD251" i="49"/>
  <c r="CD235" i="49"/>
  <c r="CD221" i="49"/>
  <c r="CD256" i="49"/>
  <c r="CD240" i="49"/>
  <c r="CD226" i="49"/>
  <c r="CD210" i="49"/>
  <c r="CD245" i="49"/>
  <c r="CD229" i="49"/>
  <c r="CD211" i="49"/>
  <c r="CD234" i="49"/>
  <c r="CD216" i="49"/>
  <c r="CH248" i="49"/>
  <c r="CH232" i="49"/>
  <c r="CH218" i="49"/>
  <c r="CH253" i="49"/>
  <c r="CH237" i="49"/>
  <c r="CH219" i="49"/>
  <c r="CH254" i="49"/>
  <c r="CH238" i="49"/>
  <c r="CH220" i="49"/>
  <c r="CH243" i="49"/>
  <c r="CH227" i="49"/>
  <c r="CH213" i="49"/>
  <c r="CO221" i="49"/>
  <c r="CO213" i="49"/>
  <c r="CO224" i="49"/>
  <c r="CO216" i="49"/>
  <c r="CX248" i="49"/>
  <c r="CX232" i="49"/>
  <c r="CX214" i="49"/>
  <c r="CX249" i="49"/>
  <c r="CX233" i="49"/>
  <c r="CX215" i="49"/>
  <c r="CX250" i="49"/>
  <c r="CX234" i="49"/>
  <c r="CX220" i="49"/>
  <c r="CX243" i="49"/>
  <c r="CX227" i="49"/>
  <c r="CX213" i="49"/>
  <c r="CZ211" i="49"/>
  <c r="CZ220" i="49"/>
  <c r="DC228" i="49"/>
  <c r="DC211" i="49"/>
  <c r="DC234" i="49"/>
  <c r="DC221" i="49"/>
  <c r="DC222" i="49"/>
  <c r="DG241" i="49"/>
  <c r="DG224" i="49"/>
  <c r="DG234" i="49"/>
  <c r="DG221" i="49"/>
  <c r="DG235" i="49"/>
  <c r="DG218" i="49"/>
  <c r="DG219" i="49"/>
  <c r="DR249" i="49"/>
  <c r="DR233" i="49"/>
  <c r="DR215" i="49"/>
  <c r="DR250" i="49"/>
  <c r="DR234" i="49"/>
  <c r="DR220" i="49"/>
  <c r="DR251" i="49"/>
  <c r="DR235" i="49"/>
  <c r="DR221" i="49"/>
  <c r="DR248" i="49"/>
  <c r="DR232" i="49"/>
  <c r="DR214" i="49"/>
  <c r="EC218" i="49"/>
  <c r="EC210" i="49"/>
  <c r="EC219" i="49"/>
  <c r="EC211" i="49"/>
  <c r="EF219" i="49"/>
  <c r="EF212" i="49"/>
  <c r="EZ103" i="49"/>
  <c r="AW302" i="49"/>
  <c r="BY260" i="49"/>
  <c r="CC296" i="49"/>
  <c r="DI300" i="49"/>
  <c r="DQ302" i="49"/>
  <c r="CW247" i="49"/>
  <c r="BM294" i="49"/>
  <c r="EW275" i="49"/>
  <c r="BA303" i="49"/>
  <c r="EG203" i="49"/>
  <c r="DI293" i="49"/>
  <c r="EO297" i="49"/>
  <c r="AS276" i="49"/>
  <c r="CK291" i="49"/>
  <c r="CX203" i="49"/>
  <c r="AH250" i="49"/>
  <c r="DB252" i="49"/>
  <c r="DV257" i="49"/>
  <c r="CJ215" i="49"/>
  <c r="BK232" i="49"/>
  <c r="EE234" i="49"/>
  <c r="CU236" i="49"/>
  <c r="EY238" i="49"/>
  <c r="CA240" i="49"/>
  <c r="EQ241" i="49"/>
  <c r="DC242" i="49"/>
  <c r="EY243" i="49"/>
  <c r="DG244" i="49"/>
  <c r="DK245" i="49"/>
  <c r="BC246" i="49"/>
  <c r="DO246" i="49"/>
  <c r="BK248" i="49"/>
  <c r="DW248" i="49"/>
  <c r="EA249" i="49"/>
  <c r="BS250" i="49"/>
  <c r="EE250" i="49"/>
  <c r="BW251" i="49"/>
  <c r="EI251" i="49"/>
  <c r="CA252" i="49"/>
  <c r="EQ253" i="49"/>
  <c r="CI254" i="49"/>
  <c r="EU254" i="49"/>
  <c r="EY255" i="49"/>
  <c r="CQ256" i="49"/>
  <c r="AI257" i="49"/>
  <c r="CU257" i="49"/>
  <c r="AM258" i="49"/>
  <c r="CF209" i="49"/>
  <c r="CN211" i="49"/>
  <c r="CV213" i="49"/>
  <c r="AV216" i="49"/>
  <c r="BP221" i="49"/>
  <c r="CB224" i="49"/>
  <c r="AO226" i="49"/>
  <c r="BH227" i="49"/>
  <c r="BL228" i="49"/>
  <c r="DX228" i="49"/>
  <c r="BT230" i="49"/>
  <c r="EF230" i="49"/>
  <c r="BX231" i="49"/>
  <c r="CB232" i="49"/>
  <c r="EN232" i="49"/>
  <c r="CF233" i="49"/>
  <c r="ER233" i="49"/>
  <c r="CJ234" i="49"/>
  <c r="CN235" i="49"/>
  <c r="EZ235" i="49"/>
  <c r="CR236" i="49"/>
  <c r="CV237" i="49"/>
  <c r="AN238" i="49"/>
  <c r="CZ238" i="49"/>
  <c r="AR239" i="49"/>
  <c r="DD239" i="49"/>
  <c r="AV240" i="49"/>
  <c r="DH240" i="49"/>
  <c r="AZ241" i="49"/>
  <c r="DL241" i="49"/>
  <c r="BH243" i="49"/>
  <c r="BL244" i="49"/>
  <c r="BP245" i="49"/>
  <c r="BT246" i="49"/>
  <c r="EF246" i="49"/>
  <c r="BX247" i="49"/>
  <c r="EJ247" i="49"/>
  <c r="CB248" i="49"/>
  <c r="EN248" i="49"/>
  <c r="CF249" i="49"/>
  <c r="ER249" i="49"/>
  <c r="CJ250" i="49"/>
  <c r="EV250" i="49"/>
  <c r="CN251" i="49"/>
  <c r="EZ251" i="49"/>
  <c r="CR252" i="49"/>
  <c r="CV253" i="49"/>
  <c r="AN254" i="49"/>
  <c r="CZ254" i="49"/>
  <c r="AV256" i="49"/>
  <c r="AZ257" i="49"/>
  <c r="DL257" i="49"/>
  <c r="BX210" i="49"/>
  <c r="DD218" i="49"/>
  <c r="EK228" i="49"/>
  <c r="DA231" i="49"/>
  <c r="DY233" i="49"/>
  <c r="EG235" i="49"/>
  <c r="AS240" i="49"/>
  <c r="CW246" i="49"/>
  <c r="DE248" i="49"/>
  <c r="EC250" i="49"/>
  <c r="EK252" i="49"/>
  <c r="AO255" i="49"/>
  <c r="DQ258" i="49"/>
  <c r="CX259" i="49"/>
  <c r="DB260" i="49"/>
  <c r="AT261" i="49"/>
  <c r="DF261" i="49"/>
  <c r="AX262" i="49"/>
  <c r="ED263" i="49"/>
  <c r="EH264" i="49"/>
  <c r="EL265" i="49"/>
  <c r="CD266" i="49"/>
  <c r="EP266" i="49"/>
  <c r="CH267" i="49"/>
  <c r="CL268" i="49"/>
  <c r="CP269" i="49"/>
  <c r="AL271" i="49"/>
  <c r="CX271" i="49"/>
  <c r="AP272" i="49"/>
  <c r="DB272" i="49"/>
  <c r="AT273" i="49"/>
  <c r="DF273" i="49"/>
  <c r="AX274" i="49"/>
  <c r="BB275" i="49"/>
  <c r="BF276" i="49"/>
  <c r="DR276" i="49"/>
  <c r="DV277" i="49"/>
  <c r="BN278" i="49"/>
  <c r="DZ278" i="49"/>
  <c r="BR279" i="49"/>
  <c r="ED279" i="49"/>
  <c r="EH280" i="49"/>
  <c r="EL281" i="49"/>
  <c r="CD282" i="49"/>
  <c r="EP282" i="49"/>
  <c r="CH283" i="49"/>
  <c r="ET283" i="49"/>
  <c r="CL284" i="49"/>
  <c r="CP285" i="49"/>
  <c r="AH286" i="49"/>
  <c r="CT286" i="49"/>
  <c r="AL287" i="49"/>
  <c r="CX287" i="49"/>
  <c r="DB288" i="49"/>
  <c r="AT289" i="49"/>
  <c r="DF289" i="49"/>
  <c r="AX290" i="49"/>
  <c r="BB291" i="49"/>
  <c r="DD214" i="49"/>
  <c r="BY227" i="49"/>
  <c r="CW229" i="49"/>
  <c r="DE231" i="49"/>
  <c r="EC233" i="49"/>
  <c r="EK235" i="49"/>
  <c r="AO238" i="49"/>
  <c r="BM240" i="49"/>
  <c r="BU242" i="49"/>
  <c r="DA246" i="49"/>
  <c r="DY248" i="49"/>
  <c r="EG250" i="49"/>
  <c r="AS255" i="49"/>
  <c r="CI259" i="49"/>
  <c r="EU259" i="49"/>
  <c r="EY260" i="49"/>
  <c r="CQ261" i="49"/>
  <c r="AI262" i="49"/>
  <c r="CU262" i="49"/>
  <c r="CY263" i="49"/>
  <c r="AQ264" i="49"/>
  <c r="DC264" i="49"/>
  <c r="AU265" i="49"/>
  <c r="DG265" i="49"/>
  <c r="DK266" i="49"/>
  <c r="BC267" i="49"/>
  <c r="DO267" i="49"/>
  <c r="DS268" i="49"/>
  <c r="BK269" i="49"/>
  <c r="DW269" i="49"/>
  <c r="EA270" i="49"/>
  <c r="BS271" i="49"/>
  <c r="EE271" i="49"/>
  <c r="BW272" i="49"/>
  <c r="EI272" i="49"/>
  <c r="CA273" i="49"/>
  <c r="EQ274" i="49"/>
  <c r="EU275" i="49"/>
  <c r="CQ277" i="49"/>
  <c r="AI278" i="49"/>
  <c r="AM279" i="49"/>
  <c r="DC280" i="49"/>
  <c r="DG281" i="49"/>
  <c r="DK282" i="49"/>
  <c r="BC283" i="49"/>
  <c r="DO283" i="49"/>
  <c r="BG284" i="49"/>
  <c r="BK285" i="49"/>
  <c r="DW285" i="49"/>
  <c r="EA286" i="49"/>
  <c r="EE287" i="49"/>
  <c r="BW288" i="49"/>
  <c r="EI288" i="49"/>
  <c r="CA289" i="49"/>
  <c r="CE290" i="49"/>
  <c r="EQ290" i="49"/>
  <c r="CI291" i="49"/>
  <c r="BX218" i="49"/>
  <c r="AV226" i="49"/>
  <c r="CG228" i="49"/>
  <c r="AW231" i="49"/>
  <c r="BE233" i="49"/>
  <c r="EW237" i="49"/>
  <c r="BA240" i="49"/>
  <c r="BI242" i="49"/>
  <c r="CG244" i="49"/>
  <c r="CO246" i="49"/>
  <c r="DM248" i="49"/>
  <c r="DU250" i="49"/>
  <c r="ES252" i="49"/>
  <c r="AW255" i="49"/>
  <c r="BE257" i="49"/>
  <c r="DM258" i="49"/>
  <c r="CF259" i="49"/>
  <c r="ER259" i="49"/>
  <c r="CJ260" i="49"/>
  <c r="EV260" i="49"/>
  <c r="CN261" i="49"/>
  <c r="EZ261" i="49"/>
  <c r="CR262" i="49"/>
  <c r="FA162" i="49"/>
  <c r="CV263" i="49"/>
  <c r="AN264" i="49"/>
  <c r="CZ264" i="49"/>
  <c r="AR265" i="49"/>
  <c r="DD265" i="49"/>
  <c r="AV266" i="49"/>
  <c r="AZ267" i="49"/>
  <c r="DL267" i="49"/>
  <c r="BL270" i="49"/>
  <c r="DX270" i="49"/>
  <c r="BP271" i="49"/>
  <c r="BT272" i="49"/>
  <c r="EF272" i="49"/>
  <c r="BX273" i="49"/>
  <c r="EJ273" i="49"/>
  <c r="CB274" i="49"/>
  <c r="EN274" i="49"/>
  <c r="CF275" i="49"/>
  <c r="ER275" i="49"/>
  <c r="CJ276" i="49"/>
  <c r="EV276" i="49"/>
  <c r="CN277" i="49"/>
  <c r="EZ277" i="49"/>
  <c r="CR278" i="49"/>
  <c r="FA178" i="49"/>
  <c r="CV279" i="49"/>
  <c r="AN280" i="49"/>
  <c r="CZ280" i="49"/>
  <c r="AV282" i="49"/>
  <c r="DH282" i="49"/>
  <c r="AZ283" i="49"/>
  <c r="DL283" i="49"/>
  <c r="BD284" i="49"/>
  <c r="BL286" i="49"/>
  <c r="BP287" i="49"/>
  <c r="BT288" i="49"/>
  <c r="EF288" i="49"/>
  <c r="BX289" i="49"/>
  <c r="EJ289" i="49"/>
  <c r="CB290" i="49"/>
  <c r="EN290" i="49"/>
  <c r="CF291" i="49"/>
  <c r="AW230" i="49"/>
  <c r="CC238" i="49"/>
  <c r="CG255" i="49"/>
  <c r="BU262" i="49"/>
  <c r="DA266" i="49"/>
  <c r="DY268" i="49"/>
  <c r="EG270" i="49"/>
  <c r="AS275" i="49"/>
  <c r="BY279" i="49"/>
  <c r="CW281" i="49"/>
  <c r="DE283" i="49"/>
  <c r="EC285" i="49"/>
  <c r="EK287" i="49"/>
  <c r="AO290" i="49"/>
  <c r="ET291" i="49"/>
  <c r="CL292" i="49"/>
  <c r="CP293" i="49"/>
  <c r="AH294" i="49"/>
  <c r="CT294" i="49"/>
  <c r="AL295" i="49"/>
  <c r="CX295" i="49"/>
  <c r="AP296" i="49"/>
  <c r="DB296" i="49"/>
  <c r="AT297" i="49"/>
  <c r="DF297" i="49"/>
  <c r="AX298" i="49"/>
  <c r="BB299" i="49"/>
  <c r="DR300" i="49"/>
  <c r="DV301" i="49"/>
  <c r="BR303" i="49"/>
  <c r="ED303" i="49"/>
  <c r="BW208" i="49"/>
  <c r="EI208" i="49"/>
  <c r="DM227" i="49"/>
  <c r="ES235" i="49"/>
  <c r="DQ244" i="49"/>
  <c r="EW252" i="49"/>
  <c r="DA261" i="49"/>
  <c r="DY263" i="49"/>
  <c r="EG265" i="49"/>
  <c r="AS270" i="49"/>
  <c r="BY274" i="49"/>
  <c r="DE278" i="49"/>
  <c r="EC280" i="49"/>
  <c r="AO285" i="49"/>
  <c r="BM287" i="49"/>
  <c r="BU289" i="49"/>
  <c r="BS292" i="49"/>
  <c r="EE292" i="49"/>
  <c r="BW293" i="49"/>
  <c r="EI293" i="49"/>
  <c r="CA294" i="49"/>
  <c r="CE295" i="49"/>
  <c r="EQ295" i="49"/>
  <c r="CI296" i="49"/>
  <c r="EU296" i="49"/>
  <c r="EY297" i="49"/>
  <c r="CQ298" i="49"/>
  <c r="AI299" i="49"/>
  <c r="CU299" i="49"/>
  <c r="AQ301" i="49"/>
  <c r="DC301" i="49"/>
  <c r="DG302" i="49"/>
  <c r="AY303" i="49"/>
  <c r="DK303" i="49"/>
  <c r="BD208" i="49"/>
  <c r="BD203" i="49"/>
  <c r="DP208" i="49"/>
  <c r="DP304" i="49" s="1"/>
  <c r="DP203" i="49"/>
  <c r="DD222" i="49"/>
  <c r="CO233" i="49"/>
  <c r="BI265" i="49"/>
  <c r="CG267" i="49"/>
  <c r="CO269" i="49"/>
  <c r="DM271" i="49"/>
  <c r="DU273" i="49"/>
  <c r="ES275" i="49"/>
  <c r="AW278" i="49"/>
  <c r="BE280" i="49"/>
  <c r="CC282" i="49"/>
  <c r="DI286" i="49"/>
  <c r="DQ288" i="49"/>
  <c r="AZ292" i="49"/>
  <c r="DL292" i="49"/>
  <c r="BH294" i="49"/>
  <c r="BL295" i="49"/>
  <c r="DX295" i="49"/>
  <c r="BT297" i="49"/>
  <c r="EF297" i="49"/>
  <c r="BX298" i="49"/>
  <c r="EJ298" i="49"/>
  <c r="EN299" i="49"/>
  <c r="CF300" i="49"/>
  <c r="CJ301" i="49"/>
  <c r="EV301" i="49"/>
  <c r="CN302" i="49"/>
  <c r="EZ302" i="49"/>
  <c r="CR303" i="49"/>
  <c r="AK203" i="49"/>
  <c r="CW203" i="49"/>
  <c r="CW208" i="49"/>
  <c r="CG227" i="49"/>
  <c r="EW267" i="49"/>
  <c r="BY292" i="49"/>
  <c r="CW294" i="49"/>
  <c r="DE296" i="49"/>
  <c r="EC298" i="49"/>
  <c r="EK300" i="49"/>
  <c r="AO303" i="49"/>
  <c r="EW228" i="49"/>
  <c r="EK268" i="49"/>
  <c r="AO291" i="49"/>
  <c r="EX203" i="49"/>
  <c r="AW269" i="49"/>
  <c r="CC277" i="49"/>
  <c r="DU295" i="49"/>
  <c r="BW226" i="49"/>
  <c r="DQ267" i="49"/>
  <c r="DU284" i="49"/>
  <c r="CK297" i="49"/>
  <c r="BA225" i="49"/>
  <c r="BA217" i="49"/>
  <c r="BA209" i="49"/>
  <c r="BY221" i="49"/>
  <c r="BY213" i="49"/>
  <c r="BY222" i="49"/>
  <c r="BY214" i="49"/>
  <c r="CI223" i="49"/>
  <c r="CI233" i="49"/>
  <c r="CI216" i="49"/>
  <c r="CI217" i="49"/>
  <c r="CP254" i="49"/>
  <c r="CP238" i="49"/>
  <c r="CP220" i="49"/>
  <c r="CP235" i="49"/>
  <c r="CP256" i="49"/>
  <c r="CP226" i="49"/>
  <c r="CP233" i="49"/>
  <c r="CV210" i="49"/>
  <c r="CV219" i="49"/>
  <c r="DH213" i="49"/>
  <c r="DH222" i="49"/>
  <c r="DK230" i="49"/>
  <c r="DK217" i="49"/>
  <c r="DK231" i="49"/>
  <c r="DK214" i="49"/>
  <c r="DK224" i="49"/>
  <c r="DS240" i="49"/>
  <c r="DS223" i="49"/>
  <c r="DS233" i="49"/>
  <c r="DS216" i="49"/>
  <c r="DS226" i="49"/>
  <c r="DS213" i="49"/>
  <c r="DS214" i="49"/>
  <c r="DX210" i="49"/>
  <c r="EY228" i="49"/>
  <c r="EY211" i="49"/>
  <c r="EY220" i="49"/>
  <c r="EY230" i="49"/>
  <c r="EY218" i="49"/>
  <c r="AL252" i="49"/>
  <c r="AL236" i="49"/>
  <c r="AL222" i="49"/>
  <c r="AL257" i="49"/>
  <c r="AL241" i="49"/>
  <c r="AL258" i="49"/>
  <c r="AL242" i="49"/>
  <c r="AL224" i="49"/>
  <c r="AL247" i="49"/>
  <c r="AL231" i="49"/>
  <c r="AL217" i="49"/>
  <c r="BZ254" i="49"/>
  <c r="CW220" i="49"/>
  <c r="CW212" i="49"/>
  <c r="CW221" i="49"/>
  <c r="CW213" i="49"/>
  <c r="DB219" i="49"/>
  <c r="DB254" i="49"/>
  <c r="DB238" i="49"/>
  <c r="DB255" i="49"/>
  <c r="DB239" i="49"/>
  <c r="DB225" i="49"/>
  <c r="DB236" i="49"/>
  <c r="DB218" i="49"/>
  <c r="DI222" i="49"/>
  <c r="DI223" i="49"/>
  <c r="DV258" i="49"/>
  <c r="DV242" i="49"/>
  <c r="DV226" i="49"/>
  <c r="DV243" i="49"/>
  <c r="DV227" i="49"/>
  <c r="DV213" i="49"/>
  <c r="DV248" i="49"/>
  <c r="DV232" i="49"/>
  <c r="DV214" i="49"/>
  <c r="DV219" i="49"/>
  <c r="EL254" i="49"/>
  <c r="EL238" i="49"/>
  <c r="EL224" i="49"/>
  <c r="EL255" i="49"/>
  <c r="EL225" i="49"/>
  <c r="EL209" i="49"/>
  <c r="EL244" i="49"/>
  <c r="EL228" i="49"/>
  <c r="EL233" i="49"/>
  <c r="EL215" i="49"/>
  <c r="EW219" i="49"/>
  <c r="EW211" i="49"/>
  <c r="EW220" i="49"/>
  <c r="EZ224" i="49"/>
  <c r="EZ225" i="49"/>
  <c r="AX250" i="49"/>
  <c r="BF252" i="49"/>
  <c r="EH256" i="49"/>
  <c r="AZ222" i="49"/>
  <c r="EA229" i="49"/>
  <c r="EI231" i="49"/>
  <c r="EQ233" i="49"/>
  <c r="DG236" i="49"/>
  <c r="EE237" i="49"/>
  <c r="CQ238" i="49"/>
  <c r="EU241" i="49"/>
  <c r="DG242" i="49"/>
  <c r="BW243" i="49"/>
  <c r="AI244" i="49"/>
  <c r="DK244" i="49"/>
  <c r="BC245" i="49"/>
  <c r="DO245" i="49"/>
  <c r="DS246" i="49"/>
  <c r="BK247" i="49"/>
  <c r="DW247" i="49"/>
  <c r="EA248" i="49"/>
  <c r="BS249" i="49"/>
  <c r="EE249" i="49"/>
  <c r="BW250" i="49"/>
  <c r="EI250" i="49"/>
  <c r="CA251" i="49"/>
  <c r="CE252" i="49"/>
  <c r="EQ252" i="49"/>
  <c r="CI253" i="49"/>
  <c r="EU253" i="49"/>
  <c r="EY254" i="49"/>
  <c r="CQ255" i="49"/>
  <c r="CU256" i="49"/>
  <c r="AM257" i="49"/>
  <c r="AQ258" i="49"/>
  <c r="DC258" i="49"/>
  <c r="AN210" i="49"/>
  <c r="AV212" i="49"/>
  <c r="DX216" i="49"/>
  <c r="EF218" i="49"/>
  <c r="EN220" i="49"/>
  <c r="EV222" i="49"/>
  <c r="CV225" i="49"/>
  <c r="CK226" i="49"/>
  <c r="EZ226" i="49"/>
  <c r="CR227" i="49"/>
  <c r="AN229" i="49"/>
  <c r="CZ229" i="49"/>
  <c r="AR230" i="49"/>
  <c r="DD230" i="49"/>
  <c r="AV231" i="49"/>
  <c r="DH231" i="49"/>
  <c r="AZ232" i="49"/>
  <c r="DL232" i="49"/>
  <c r="BH234" i="49"/>
  <c r="BL235" i="49"/>
  <c r="BP236" i="49"/>
  <c r="EB236" i="49"/>
  <c r="BT237" i="49"/>
  <c r="EF237" i="49"/>
  <c r="BX238" i="49"/>
  <c r="EJ238" i="49"/>
  <c r="CB239" i="49"/>
  <c r="EN239" i="49"/>
  <c r="CF240" i="49"/>
  <c r="ER240" i="49"/>
  <c r="CJ241" i="49"/>
  <c r="EV241" i="49"/>
  <c r="CN242" i="49"/>
  <c r="EZ242" i="49"/>
  <c r="CR243" i="49"/>
  <c r="FA143" i="49"/>
  <c r="CV244" i="49"/>
  <c r="AN245" i="49"/>
  <c r="CZ245" i="49"/>
  <c r="AV247" i="49"/>
  <c r="DH247" i="49"/>
  <c r="AZ248" i="49"/>
  <c r="DL248" i="49"/>
  <c r="BH250" i="49"/>
  <c r="BL251" i="49"/>
  <c r="DX251" i="49"/>
  <c r="BP252" i="49"/>
  <c r="BT253" i="49"/>
  <c r="EF253" i="49"/>
  <c r="BX254" i="49"/>
  <c r="EJ254" i="49"/>
  <c r="CB255" i="49"/>
  <c r="EN255" i="49"/>
  <c r="CF256" i="49"/>
  <c r="ER256" i="49"/>
  <c r="CJ257" i="49"/>
  <c r="EZ214" i="49"/>
  <c r="BL223" i="49"/>
  <c r="CK227" i="49"/>
  <c r="BE231" i="49"/>
  <c r="CC233" i="49"/>
  <c r="EW235" i="49"/>
  <c r="BI240" i="49"/>
  <c r="CG242" i="49"/>
  <c r="CO244" i="49"/>
  <c r="DM246" i="49"/>
  <c r="DU248" i="49"/>
  <c r="ES250" i="49"/>
  <c r="AW253" i="49"/>
  <c r="CC257" i="49"/>
  <c r="DY258" i="49"/>
  <c r="CL259" i="49"/>
  <c r="AT260" i="49"/>
  <c r="DV260" i="49"/>
  <c r="BN261" i="49"/>
  <c r="CH262" i="49"/>
  <c r="ET262" i="49"/>
  <c r="CL263" i="49"/>
  <c r="CP264" i="49"/>
  <c r="AH265" i="49"/>
  <c r="CT265" i="49"/>
  <c r="AL266" i="49"/>
  <c r="CX266" i="49"/>
  <c r="AP267" i="49"/>
  <c r="DB267" i="49"/>
  <c r="AT268" i="49"/>
  <c r="DF268" i="49"/>
  <c r="AX269" i="49"/>
  <c r="BB270" i="49"/>
  <c r="BF271" i="49"/>
  <c r="DR271" i="49"/>
  <c r="BJ272" i="49"/>
  <c r="DV272" i="49"/>
  <c r="BR274" i="49"/>
  <c r="ED274" i="49"/>
  <c r="EH275" i="49"/>
  <c r="EL276" i="49"/>
  <c r="CD277" i="49"/>
  <c r="EP277" i="49"/>
  <c r="CH278" i="49"/>
  <c r="ET278" i="49"/>
  <c r="CL279" i="49"/>
  <c r="AH281" i="49"/>
  <c r="AL282" i="49"/>
  <c r="CX282" i="49"/>
  <c r="AP283" i="49"/>
  <c r="DB283" i="49"/>
  <c r="AT284" i="49"/>
  <c r="DF284" i="49"/>
  <c r="AX285" i="49"/>
  <c r="BB286" i="49"/>
  <c r="BF287" i="49"/>
  <c r="DR287" i="49"/>
  <c r="DV288" i="49"/>
  <c r="BN289" i="49"/>
  <c r="BR290" i="49"/>
  <c r="ED290" i="49"/>
  <c r="EH291" i="49"/>
  <c r="CJ225" i="49"/>
  <c r="AW228" i="49"/>
  <c r="BE230" i="49"/>
  <c r="CC232" i="49"/>
  <c r="CK234" i="49"/>
  <c r="DI236" i="49"/>
  <c r="DQ238" i="49"/>
  <c r="EW242" i="49"/>
  <c r="BI247" i="49"/>
  <c r="CG249" i="49"/>
  <c r="CO251" i="49"/>
  <c r="DM253" i="49"/>
  <c r="DU255" i="49"/>
  <c r="ES257" i="49"/>
  <c r="FA158" i="49"/>
  <c r="DC259" i="49"/>
  <c r="DG260" i="49"/>
  <c r="DK261" i="49"/>
  <c r="BC262" i="49"/>
  <c r="DS263" i="49"/>
  <c r="BK264" i="49"/>
  <c r="DW264" i="49"/>
  <c r="EA265" i="49"/>
  <c r="EE266" i="49"/>
  <c r="BW267" i="49"/>
  <c r="EI267" i="49"/>
  <c r="CA268" i="49"/>
  <c r="CE269" i="49"/>
  <c r="EQ269" i="49"/>
  <c r="CI270" i="49"/>
  <c r="EU270" i="49"/>
  <c r="EY271" i="49"/>
  <c r="CQ272" i="49"/>
  <c r="AI273" i="49"/>
  <c r="CU273" i="49"/>
  <c r="AM274" i="49"/>
  <c r="AQ275" i="49"/>
  <c r="DC275" i="49"/>
  <c r="AU276" i="49"/>
  <c r="DG276" i="49"/>
  <c r="BC278" i="49"/>
  <c r="DO278" i="49"/>
  <c r="BK280" i="49"/>
  <c r="DW280" i="49"/>
  <c r="EA281" i="49"/>
  <c r="BS282" i="49"/>
  <c r="EE282" i="49"/>
  <c r="BW283" i="49"/>
  <c r="EI283" i="49"/>
  <c r="CA284" i="49"/>
  <c r="EQ285" i="49"/>
  <c r="CI286" i="49"/>
  <c r="EU286" i="49"/>
  <c r="EY287" i="49"/>
  <c r="CQ288" i="49"/>
  <c r="AI289" i="49"/>
  <c r="CU289" i="49"/>
  <c r="AM290" i="49"/>
  <c r="AQ291" i="49"/>
  <c r="DC291" i="49"/>
  <c r="DL212" i="49"/>
  <c r="ER220" i="49"/>
  <c r="EK226" i="49"/>
  <c r="DA229" i="49"/>
  <c r="DY231" i="49"/>
  <c r="EG233" i="49"/>
  <c r="CW236" i="49"/>
  <c r="DE238" i="49"/>
  <c r="EC240" i="49"/>
  <c r="EK242" i="49"/>
  <c r="AO245" i="49"/>
  <c r="BU249" i="49"/>
  <c r="DA253" i="49"/>
  <c r="DY255" i="49"/>
  <c r="EG257" i="49"/>
  <c r="EZ258" i="49"/>
  <c r="CZ259" i="49"/>
  <c r="DD260" i="49"/>
  <c r="AV261" i="49"/>
  <c r="DH261" i="49"/>
  <c r="AZ262" i="49"/>
  <c r="DL262" i="49"/>
  <c r="BH264" i="49"/>
  <c r="BL265" i="49"/>
  <c r="DX265" i="49"/>
  <c r="BP266" i="49"/>
  <c r="BT267" i="49"/>
  <c r="EF267" i="49"/>
  <c r="BX268" i="49"/>
  <c r="EJ268" i="49"/>
  <c r="CB269" i="49"/>
  <c r="EN269" i="49"/>
  <c r="CF270" i="49"/>
  <c r="ER270" i="49"/>
  <c r="CJ271" i="49"/>
  <c r="EZ272" i="49"/>
  <c r="CR273" i="49"/>
  <c r="CV274" i="49"/>
  <c r="AN275" i="49"/>
  <c r="CZ275" i="49"/>
  <c r="AR276" i="49"/>
  <c r="DD276" i="49"/>
  <c r="AV277" i="49"/>
  <c r="DH277" i="49"/>
  <c r="AZ278" i="49"/>
  <c r="DL278" i="49"/>
  <c r="BL281" i="49"/>
  <c r="DX281" i="49"/>
  <c r="BP282" i="49"/>
  <c r="BT283" i="49"/>
  <c r="EF283" i="49"/>
  <c r="BX284" i="49"/>
  <c r="EJ284" i="49"/>
  <c r="EN285" i="49"/>
  <c r="CF286" i="49"/>
  <c r="CJ287" i="49"/>
  <c r="EV287" i="49"/>
  <c r="CN288" i="49"/>
  <c r="EZ288" i="49"/>
  <c r="CR289" i="49"/>
  <c r="AN291" i="49"/>
  <c r="CZ291" i="49"/>
  <c r="CR219" i="49"/>
  <c r="DQ232" i="49"/>
  <c r="EW240" i="49"/>
  <c r="DU249" i="49"/>
  <c r="BT258" i="49"/>
  <c r="EO260" i="49"/>
  <c r="EW262" i="49"/>
  <c r="BI267" i="49"/>
  <c r="CG269" i="49"/>
  <c r="CO271" i="49"/>
  <c r="DM273" i="49"/>
  <c r="AW280" i="49"/>
  <c r="BE282" i="49"/>
  <c r="CC284" i="49"/>
  <c r="CK286" i="49"/>
  <c r="DI288" i="49"/>
  <c r="DQ290" i="49"/>
  <c r="AT292" i="49"/>
  <c r="DF292" i="49"/>
  <c r="BB294" i="49"/>
  <c r="BF295" i="49"/>
  <c r="DR295" i="49"/>
  <c r="DV296" i="49"/>
  <c r="BR298" i="49"/>
  <c r="ED298" i="49"/>
  <c r="BV299" i="49"/>
  <c r="EH299" i="49"/>
  <c r="CD301" i="49"/>
  <c r="EP301" i="49"/>
  <c r="CH302" i="49"/>
  <c r="ET302" i="49"/>
  <c r="CL303" i="49"/>
  <c r="CQ208" i="49"/>
  <c r="CQ203" i="49"/>
  <c r="BM230" i="49"/>
  <c r="AO256" i="49"/>
  <c r="BI262" i="49"/>
  <c r="CG264" i="49"/>
  <c r="CO266" i="49"/>
  <c r="DM268" i="49"/>
  <c r="DU270" i="49"/>
  <c r="AW275" i="49"/>
  <c r="BE277" i="49"/>
  <c r="CC279" i="49"/>
  <c r="CK281" i="49"/>
  <c r="DI283" i="49"/>
  <c r="DQ285" i="49"/>
  <c r="EW289" i="49"/>
  <c r="EU291" i="49"/>
  <c r="EY292" i="49"/>
  <c r="CQ293" i="49"/>
  <c r="AI294" i="49"/>
  <c r="CU294" i="49"/>
  <c r="AM295" i="49"/>
  <c r="AQ296" i="49"/>
  <c r="DC296" i="49"/>
  <c r="AU297" i="49"/>
  <c r="DG297" i="49"/>
  <c r="DK298" i="49"/>
  <c r="BC299" i="49"/>
  <c r="DO299" i="49"/>
  <c r="DS300" i="49"/>
  <c r="BK301" i="49"/>
  <c r="DW301" i="49"/>
  <c r="BS303" i="49"/>
  <c r="EE303" i="49"/>
  <c r="BX208" i="49"/>
  <c r="EJ208" i="49"/>
  <c r="EC227" i="49"/>
  <c r="DA236" i="49"/>
  <c r="EG244" i="49"/>
  <c r="DE253" i="49"/>
  <c r="CW259" i="49"/>
  <c r="DE261" i="49"/>
  <c r="EC263" i="49"/>
  <c r="EK265" i="49"/>
  <c r="AO268" i="49"/>
  <c r="BM270" i="49"/>
  <c r="BU272" i="49"/>
  <c r="DA276" i="49"/>
  <c r="DY278" i="49"/>
  <c r="EG280" i="49"/>
  <c r="AS285" i="49"/>
  <c r="BY289" i="49"/>
  <c r="CW291" i="49"/>
  <c r="BT292" i="49"/>
  <c r="EF292" i="49"/>
  <c r="BX293" i="49"/>
  <c r="EZ293" i="49"/>
  <c r="BX203" i="49"/>
  <c r="EN298" i="49"/>
  <c r="AO271" i="49"/>
  <c r="DQ296" i="49"/>
  <c r="CW282" i="49"/>
  <c r="AS260" i="49"/>
  <c r="DP103" i="49"/>
  <c r="AO225" i="49"/>
  <c r="AO217" i="49"/>
  <c r="AO209" i="49"/>
  <c r="AO218" i="49"/>
  <c r="AO210" i="49"/>
  <c r="AV213" i="49"/>
  <c r="AV222" i="49"/>
  <c r="BK229" i="49"/>
  <c r="BK212" i="49"/>
  <c r="BK221" i="49"/>
  <c r="BK235" i="49"/>
  <c r="BK218" i="49"/>
  <c r="BK219" i="49"/>
  <c r="BV254" i="49"/>
  <c r="BV220" i="49"/>
  <c r="BV235" i="49"/>
  <c r="CK223" i="49"/>
  <c r="CK215" i="49"/>
  <c r="CK224" i="49"/>
  <c r="CK216" i="49"/>
  <c r="CQ241" i="49"/>
  <c r="CQ224" i="49"/>
  <c r="CQ234" i="49"/>
  <c r="CQ217" i="49"/>
  <c r="CQ231" i="49"/>
  <c r="CQ214" i="49"/>
  <c r="CQ215" i="49"/>
  <c r="DO235" i="49"/>
  <c r="DO218" i="49"/>
  <c r="DO232" i="49"/>
  <c r="DO224" i="49"/>
  <c r="DO209" i="49"/>
  <c r="EA230" i="49"/>
  <c r="EA217" i="49"/>
  <c r="EA231" i="49"/>
  <c r="EA214" i="49"/>
  <c r="EA224" i="49"/>
  <c r="EI216" i="49"/>
  <c r="EI213" i="49"/>
  <c r="EI214" i="49"/>
  <c r="ET248" i="49"/>
  <c r="ET232" i="49"/>
  <c r="ET214" i="49"/>
  <c r="ET249" i="49"/>
  <c r="ET233" i="49"/>
  <c r="ET215" i="49"/>
  <c r="ET250" i="49"/>
  <c r="ET234" i="49"/>
  <c r="ET220" i="49"/>
  <c r="ET243" i="49"/>
  <c r="ET227" i="49"/>
  <c r="ET213" i="49"/>
  <c r="EX233" i="49"/>
  <c r="EX215" i="49"/>
  <c r="EX235" i="49"/>
  <c r="EX221" i="49"/>
  <c r="EX244" i="49"/>
  <c r="CE104" i="48"/>
  <c r="DF104" i="48"/>
  <c r="DO104" i="48"/>
  <c r="CN104" i="48"/>
  <c r="DP104" i="48"/>
  <c r="DT104" i="48"/>
  <c r="DZ104" i="48"/>
  <c r="CV104" i="48"/>
  <c r="CK104" i="48"/>
  <c r="CY104" i="48"/>
  <c r="DY104" i="48"/>
  <c r="CM104" i="48"/>
  <c r="DJ104" i="48"/>
  <c r="CQ104" i="48"/>
  <c r="CT104" i="48"/>
  <c r="DS104" i="48"/>
  <c r="EB104" i="48"/>
  <c r="CF104" i="48"/>
  <c r="DG104" i="48"/>
  <c r="CP104" i="48"/>
  <c r="DI104" i="48"/>
  <c r="ED104" i="48"/>
  <c r="CG104" i="48"/>
  <c r="CS104" i="48"/>
  <c r="DA104" i="48"/>
  <c r="DH104" i="48"/>
  <c r="DK104" i="48"/>
  <c r="CJ104" i="48"/>
  <c r="DM104" i="48"/>
  <c r="EC104" i="48"/>
  <c r="CL104" i="48"/>
  <c r="DB104" i="48"/>
  <c r="CO104" i="48"/>
  <c r="CX104" i="48"/>
  <c r="DN104" i="48"/>
  <c r="DU104" i="48"/>
  <c r="DV104" i="48"/>
  <c r="EA104" i="48"/>
  <c r="DQ104" i="48"/>
  <c r="CR104" i="48"/>
  <c r="CU104" i="48"/>
  <c r="CW104" i="48"/>
  <c r="DC104" i="48"/>
  <c r="CI104" i="48"/>
  <c r="DX104" i="48"/>
  <c r="CH104" i="48"/>
  <c r="DD104" i="48"/>
  <c r="DR104" i="48"/>
  <c r="CD104" i="48"/>
  <c r="DE104" i="48"/>
  <c r="DL104" i="48"/>
  <c r="BQ104" i="48"/>
  <c r="BP104" i="48"/>
  <c r="BV104" i="48"/>
  <c r="BR104" i="48"/>
  <c r="BZ104" i="48"/>
  <c r="BW104" i="48"/>
  <c r="BY104" i="48"/>
  <c r="BU104" i="48"/>
  <c r="BS104" i="48"/>
  <c r="BK104" i="48"/>
  <c r="BL104" i="48"/>
  <c r="BM94" i="48"/>
  <c r="EE78" i="48"/>
  <c r="EE74" i="48"/>
  <c r="EE101" i="48"/>
  <c r="CA96" i="48"/>
  <c r="CA26" i="48"/>
  <c r="CA47" i="48"/>
  <c r="CA81" i="48"/>
  <c r="CA17" i="48"/>
  <c r="CA49" i="48"/>
  <c r="CA59" i="48"/>
  <c r="CA66" i="48"/>
  <c r="CA72" i="48"/>
  <c r="CA83" i="48"/>
  <c r="CA48" i="48"/>
  <c r="CA70" i="48"/>
  <c r="EE46" i="48"/>
  <c r="EE40" i="48"/>
  <c r="CA58" i="48"/>
  <c r="CA97" i="48"/>
  <c r="CA45" i="48"/>
  <c r="CA20" i="48"/>
  <c r="CA8" i="48"/>
  <c r="CA43" i="48"/>
  <c r="EE63" i="48"/>
  <c r="EE28" i="48"/>
  <c r="EE9" i="48"/>
  <c r="EE59" i="48"/>
  <c r="EE47" i="48"/>
  <c r="EE66" i="48"/>
  <c r="EE62" i="48"/>
  <c r="EE77" i="48"/>
  <c r="EE81" i="48"/>
  <c r="EE44" i="48"/>
  <c r="EE49" i="48"/>
  <c r="EE88" i="48"/>
  <c r="EE79" i="48"/>
  <c r="EE96" i="48"/>
  <c r="EE69" i="48"/>
  <c r="EE86" i="48"/>
  <c r="EE102" i="48"/>
  <c r="EE80" i="48"/>
  <c r="EE94" i="48"/>
  <c r="EE67" i="48"/>
  <c r="EE25" i="48"/>
  <c r="CA92" i="48"/>
  <c r="CA85" i="48"/>
  <c r="CA76" i="48"/>
  <c r="CA60" i="48"/>
  <c r="CA53" i="48"/>
  <c r="CA32" i="48"/>
  <c r="EE64" i="48"/>
  <c r="CA55" i="48"/>
  <c r="CA77" i="48"/>
  <c r="CA89" i="48"/>
  <c r="CA64" i="48"/>
  <c r="CA67" i="48"/>
  <c r="CA98" i="48"/>
  <c r="CA91" i="48"/>
  <c r="CA54" i="48"/>
  <c r="EE85" i="48"/>
  <c r="EE43" i="48"/>
  <c r="EE39" i="48"/>
  <c r="CA93" i="48"/>
  <c r="CA57" i="48"/>
  <c r="CA30" i="48"/>
  <c r="CA84" i="48"/>
  <c r="CA99" i="48"/>
  <c r="CA69" i="48"/>
  <c r="CA71" i="48"/>
  <c r="CA88" i="48"/>
  <c r="CA94" i="48"/>
  <c r="CA14" i="48"/>
  <c r="CA41" i="48"/>
  <c r="CA56" i="48"/>
  <c r="CA27" i="48"/>
  <c r="CA34" i="48"/>
  <c r="CA39" i="48"/>
  <c r="CA40" i="48"/>
  <c r="CA16" i="48"/>
  <c r="CA52" i="48"/>
  <c r="CA102" i="48"/>
  <c r="CA61" i="48"/>
  <c r="CA15" i="48"/>
  <c r="CA65" i="48"/>
  <c r="CA10" i="48"/>
  <c r="CA23" i="48"/>
  <c r="CA21" i="48"/>
  <c r="EE54" i="48"/>
  <c r="EE14" i="48"/>
  <c r="EE31" i="48"/>
  <c r="EE38" i="48"/>
  <c r="EE12" i="48"/>
  <c r="EE34" i="48"/>
  <c r="EE50" i="48"/>
  <c r="EE26" i="48"/>
  <c r="EE13" i="48"/>
  <c r="EE17" i="48"/>
  <c r="EE33" i="48"/>
  <c r="EE91" i="48"/>
  <c r="EE99" i="48"/>
  <c r="EE92" i="48"/>
  <c r="EE76" i="48"/>
  <c r="EE100" i="48"/>
  <c r="EE68" i="48"/>
  <c r="EE61" i="48"/>
  <c r="EE82" i="48"/>
  <c r="EE35" i="48"/>
  <c r="EE27" i="48"/>
  <c r="EE51" i="48"/>
  <c r="EE30" i="48"/>
  <c r="EE23" i="48"/>
  <c r="CA44" i="48"/>
  <c r="CA50" i="48"/>
  <c r="CA31" i="48"/>
  <c r="CA79" i="48"/>
  <c r="CA29" i="48"/>
  <c r="CA12" i="48"/>
  <c r="EE72" i="48"/>
  <c r="EE18" i="48"/>
  <c r="CA73" i="48"/>
  <c r="CA103" i="48"/>
  <c r="CA38" i="48"/>
  <c r="CA22" i="48"/>
  <c r="CA42" i="48"/>
  <c r="CA13" i="48"/>
  <c r="CA36" i="48"/>
  <c r="CA25" i="48"/>
  <c r="CA37" i="48"/>
  <c r="BM66" i="48"/>
  <c r="CA90" i="48"/>
  <c r="CA82" i="48"/>
  <c r="CA100" i="48"/>
  <c r="CA95" i="48"/>
  <c r="CA11" i="48"/>
  <c r="CA51" i="48"/>
  <c r="CA35" i="48"/>
  <c r="CA101" i="48"/>
  <c r="CA74" i="48"/>
  <c r="CA19" i="48"/>
  <c r="CA87" i="48"/>
  <c r="CA78" i="48"/>
  <c r="CA18" i="48"/>
  <c r="CA24" i="48"/>
  <c r="CA62" i="48"/>
  <c r="CA9" i="48"/>
  <c r="CA46" i="48"/>
  <c r="CA80" i="48"/>
  <c r="CA63" i="48"/>
  <c r="CA33" i="48"/>
  <c r="CA86" i="48"/>
  <c r="CA75" i="48"/>
  <c r="CA28" i="48"/>
  <c r="CA68" i="48"/>
  <c r="BM58" i="48"/>
  <c r="EE16" i="48"/>
  <c r="EE15" i="48"/>
  <c r="EE22" i="48"/>
  <c r="EE21" i="48"/>
  <c r="EE93" i="48"/>
  <c r="EE20" i="48"/>
  <c r="EE90" i="48"/>
  <c r="EE19" i="48"/>
  <c r="EE97" i="48"/>
  <c r="EE11" i="48"/>
  <c r="EE55" i="48"/>
  <c r="EE89" i="48"/>
  <c r="EE83" i="48"/>
  <c r="EE84" i="48"/>
  <c r="EE52" i="48"/>
  <c r="EE75" i="48"/>
  <c r="EE103" i="48"/>
  <c r="EE53" i="48"/>
  <c r="EE60" i="48"/>
  <c r="EE45" i="48"/>
  <c r="EE98" i="48"/>
  <c r="EE48" i="48"/>
  <c r="EE57" i="48"/>
  <c r="EE10" i="48"/>
  <c r="EE71" i="48"/>
  <c r="EE70" i="48"/>
  <c r="EE29" i="48"/>
  <c r="EE41" i="48"/>
  <c r="EE65" i="48"/>
  <c r="EE8" i="48"/>
  <c r="EE95" i="48"/>
  <c r="EE32" i="48"/>
  <c r="EE87" i="48"/>
  <c r="EE37" i="48"/>
  <c r="EE36" i="48"/>
  <c r="EE24" i="48"/>
  <c r="EE56" i="48"/>
  <c r="EE58" i="48"/>
  <c r="EE42" i="48"/>
  <c r="EE73" i="48"/>
  <c r="BM78" i="48"/>
  <c r="BM38" i="48"/>
  <c r="BM11" i="48"/>
  <c r="BM14" i="48"/>
  <c r="BM98" i="48"/>
  <c r="BM46" i="48"/>
  <c r="BM74" i="48"/>
  <c r="BM18" i="48"/>
  <c r="BM43" i="48"/>
  <c r="BM40" i="48"/>
  <c r="BM15" i="48"/>
  <c r="BM45" i="48"/>
  <c r="BM96" i="48"/>
  <c r="BM21" i="48"/>
  <c r="BM64" i="48"/>
  <c r="BM72" i="48"/>
  <c r="BM87" i="48"/>
  <c r="BM32" i="48"/>
  <c r="BM31" i="48"/>
  <c r="BM9" i="48"/>
  <c r="BM93" i="48"/>
  <c r="BM88" i="48"/>
  <c r="BM67" i="48"/>
  <c r="BM33" i="48"/>
  <c r="BM97" i="48"/>
  <c r="BM60" i="48"/>
  <c r="BM26" i="48"/>
  <c r="BM82" i="48"/>
  <c r="BM34" i="48"/>
  <c r="BM62" i="48"/>
  <c r="BM79" i="48"/>
  <c r="BM80" i="48"/>
  <c r="BM47" i="48"/>
  <c r="BM85" i="48"/>
  <c r="BM23" i="48"/>
  <c r="BM57" i="48"/>
  <c r="BM100" i="48"/>
  <c r="BM8" i="48"/>
  <c r="BM37" i="48"/>
  <c r="BM56" i="48"/>
  <c r="BM55" i="48"/>
  <c r="BM29" i="48"/>
  <c r="BM24" i="48"/>
  <c r="BM19" i="48"/>
  <c r="BM83" i="48"/>
  <c r="BM49" i="48"/>
  <c r="BM12" i="48"/>
  <c r="BM76" i="48"/>
  <c r="BM70" i="48"/>
  <c r="BM41" i="48"/>
  <c r="BM39" i="48"/>
  <c r="BM91" i="48"/>
  <c r="BM16" i="48"/>
  <c r="BM63" i="48"/>
  <c r="BM101" i="48"/>
  <c r="BM69" i="48"/>
  <c r="BM27" i="48"/>
  <c r="BM61" i="48"/>
  <c r="BM84" i="48"/>
  <c r="BM75" i="48"/>
  <c r="BM53" i="48"/>
  <c r="BM48" i="48"/>
  <c r="BM35" i="48"/>
  <c r="BM99" i="48"/>
  <c r="BM65" i="48"/>
  <c r="BM28" i="48"/>
  <c r="BM92" i="48"/>
  <c r="BM54" i="48"/>
  <c r="BM102" i="48"/>
  <c r="BM10" i="48"/>
  <c r="BM90" i="48"/>
  <c r="BM71" i="48"/>
  <c r="BM77" i="48"/>
  <c r="BM25" i="48"/>
  <c r="BM13" i="48"/>
  <c r="BM52" i="48"/>
  <c r="BM103" i="48"/>
  <c r="BM20" i="48"/>
  <c r="BM36" i="48"/>
  <c r="BM59" i="48"/>
  <c r="BM89" i="48"/>
  <c r="BM95" i="48"/>
  <c r="BM73" i="48"/>
  <c r="BM68" i="48"/>
  <c r="BM51" i="48"/>
  <c r="BM17" i="48"/>
  <c r="BM81" i="48"/>
  <c r="BM44" i="48"/>
  <c r="BM86" i="48"/>
  <c r="BM50" i="48"/>
  <c r="J6" i="46"/>
  <c r="J7" i="46"/>
  <c r="J8" i="46"/>
  <c r="J9" i="46"/>
  <c r="J10" i="46"/>
  <c r="J11" i="46"/>
  <c r="J12" i="46"/>
  <c r="J13" i="46"/>
  <c r="J14" i="46"/>
  <c r="J15" i="46"/>
  <c r="J16" i="46"/>
  <c r="J17" i="46"/>
  <c r="J18" i="46"/>
  <c r="J19" i="46"/>
  <c r="J20" i="46"/>
  <c r="J21" i="46"/>
  <c r="J22" i="46"/>
  <c r="J23" i="46"/>
  <c r="J24" i="46"/>
  <c r="J25" i="46"/>
  <c r="J26" i="46"/>
  <c r="J27" i="46"/>
  <c r="J28" i="46"/>
  <c r="J29" i="46"/>
  <c r="J30" i="46"/>
  <c r="J31" i="46"/>
  <c r="J32" i="46"/>
  <c r="J33" i="46"/>
  <c r="J34" i="46"/>
  <c r="J35" i="46"/>
  <c r="J36" i="46"/>
  <c r="J37" i="46"/>
  <c r="J38" i="46"/>
  <c r="J39" i="46"/>
  <c r="J40" i="46"/>
  <c r="J41" i="46"/>
  <c r="J42" i="46"/>
  <c r="J43" i="46"/>
  <c r="J44" i="46"/>
  <c r="J45" i="46"/>
  <c r="J46" i="46"/>
  <c r="J47" i="46"/>
  <c r="J48" i="46"/>
  <c r="J49" i="46"/>
  <c r="J50" i="46"/>
  <c r="J51" i="46"/>
  <c r="J52" i="46"/>
  <c r="J53" i="46"/>
  <c r="J54" i="46"/>
  <c r="J55" i="46"/>
  <c r="J56" i="46"/>
  <c r="J57" i="46"/>
  <c r="J58" i="46"/>
  <c r="J59" i="46"/>
  <c r="J60" i="46"/>
  <c r="J61" i="46"/>
  <c r="J62" i="46"/>
  <c r="J63" i="46"/>
  <c r="J64" i="46"/>
  <c r="J65" i="46"/>
  <c r="J66" i="46"/>
  <c r="J67" i="46"/>
  <c r="J68" i="46"/>
  <c r="J69" i="46"/>
  <c r="J70" i="46"/>
  <c r="J71" i="46"/>
  <c r="J72" i="46"/>
  <c r="J73" i="46"/>
  <c r="J74" i="46"/>
  <c r="J75" i="46"/>
  <c r="J76" i="46"/>
  <c r="J77" i="46"/>
  <c r="J78" i="46"/>
  <c r="J79" i="46"/>
  <c r="J80" i="46"/>
  <c r="J81" i="46"/>
  <c r="J82" i="46"/>
  <c r="J83" i="46"/>
  <c r="J84" i="46"/>
  <c r="J85" i="46"/>
  <c r="J86" i="46"/>
  <c r="J87" i="46"/>
  <c r="J88" i="46"/>
  <c r="J89" i="46"/>
  <c r="J90" i="46"/>
  <c r="J91" i="46"/>
  <c r="J92" i="46"/>
  <c r="J93" i="46"/>
  <c r="J94" i="46"/>
  <c r="J95" i="46"/>
  <c r="J96" i="46"/>
  <c r="J97" i="46"/>
  <c r="J98" i="46"/>
  <c r="J99" i="46"/>
  <c r="J100" i="46"/>
  <c r="J101" i="46"/>
  <c r="J102" i="46"/>
  <c r="J103" i="46"/>
  <c r="J104" i="46"/>
  <c r="J105" i="46"/>
  <c r="J106" i="46"/>
  <c r="J107" i="46"/>
  <c r="J108" i="46"/>
  <c r="J109" i="46"/>
  <c r="J110" i="46"/>
  <c r="J111" i="46"/>
  <c r="J112" i="46"/>
  <c r="J113" i="46"/>
  <c r="J114" i="46"/>
  <c r="J115" i="46"/>
  <c r="J116" i="46"/>
  <c r="J117" i="46"/>
  <c r="J118" i="46"/>
  <c r="J119" i="46"/>
  <c r="J120" i="46"/>
  <c r="J121" i="46"/>
  <c r="J122" i="46"/>
  <c r="J123" i="46"/>
  <c r="J124" i="46"/>
  <c r="J125" i="46"/>
  <c r="J126" i="46"/>
  <c r="J127" i="46"/>
  <c r="J128" i="46"/>
  <c r="J129" i="46"/>
  <c r="J130" i="46"/>
  <c r="J131" i="46"/>
  <c r="J132" i="46"/>
  <c r="J133" i="46"/>
  <c r="J134" i="46"/>
  <c r="J135" i="46"/>
  <c r="J136" i="46"/>
  <c r="J137" i="46"/>
  <c r="J138" i="46"/>
  <c r="J139" i="46"/>
  <c r="J140" i="46"/>
  <c r="J141" i="46"/>
  <c r="J142" i="46"/>
  <c r="J143" i="46"/>
  <c r="J144" i="46"/>
  <c r="J145" i="46"/>
  <c r="J146" i="46"/>
  <c r="J147" i="46"/>
  <c r="J148" i="46"/>
  <c r="J149" i="46"/>
  <c r="J150" i="46"/>
  <c r="J151" i="46"/>
  <c r="J152" i="46"/>
  <c r="J153" i="46"/>
  <c r="J154" i="46"/>
  <c r="J155" i="46"/>
  <c r="J156" i="46"/>
  <c r="J157" i="46"/>
  <c r="J158" i="46"/>
  <c r="J159" i="46"/>
  <c r="J160" i="46"/>
  <c r="J161" i="46"/>
  <c r="J162" i="46"/>
  <c r="J163" i="46"/>
  <c r="J164" i="46"/>
  <c r="J165" i="46"/>
  <c r="J166" i="46"/>
  <c r="J167" i="46"/>
  <c r="J168" i="46"/>
  <c r="J169" i="46"/>
  <c r="J170" i="46"/>
  <c r="J171" i="46"/>
  <c r="J172" i="46"/>
  <c r="J173" i="46"/>
  <c r="J174" i="46"/>
  <c r="J175" i="46"/>
  <c r="J176" i="46"/>
  <c r="J177" i="46"/>
  <c r="J178" i="46"/>
  <c r="J179" i="46"/>
  <c r="J180" i="46"/>
  <c r="J181" i="46"/>
  <c r="J182" i="46"/>
  <c r="J183" i="46"/>
  <c r="J184" i="46"/>
  <c r="J185" i="46"/>
  <c r="J186" i="46"/>
  <c r="J187" i="46"/>
  <c r="J188" i="46"/>
  <c r="J189" i="46"/>
  <c r="J190" i="46"/>
  <c r="J191" i="46"/>
  <c r="J192" i="46"/>
  <c r="J193" i="46"/>
  <c r="J194" i="46"/>
  <c r="J195" i="46"/>
  <c r="J196" i="46"/>
  <c r="J197" i="46"/>
  <c r="J198" i="46"/>
  <c r="J199" i="46"/>
  <c r="J200" i="46"/>
  <c r="J201" i="46"/>
  <c r="J202" i="46"/>
  <c r="J203" i="46"/>
  <c r="J204" i="46"/>
  <c r="J205" i="46"/>
  <c r="J206" i="46"/>
  <c r="J207" i="46"/>
  <c r="J208" i="46"/>
  <c r="J209" i="46"/>
  <c r="J210" i="46"/>
  <c r="J211" i="46"/>
  <c r="J212" i="46"/>
  <c r="J213" i="46"/>
  <c r="J214" i="46"/>
  <c r="J215" i="46"/>
  <c r="J216" i="46"/>
  <c r="J217" i="46"/>
  <c r="J218" i="46"/>
  <c r="J219" i="46"/>
  <c r="J220" i="46"/>
  <c r="J221" i="46"/>
  <c r="J222" i="46"/>
  <c r="J223" i="46"/>
  <c r="J224" i="46"/>
  <c r="J225" i="46"/>
  <c r="J226" i="46"/>
  <c r="J227" i="46"/>
  <c r="J228" i="46"/>
  <c r="J229" i="46"/>
  <c r="J230" i="46"/>
  <c r="J231" i="46"/>
  <c r="J232" i="46"/>
  <c r="J233" i="46"/>
  <c r="J234" i="46"/>
  <c r="J235" i="46"/>
  <c r="J236" i="46"/>
  <c r="J237" i="46"/>
  <c r="J238" i="46"/>
  <c r="J239" i="46"/>
  <c r="J240" i="46"/>
  <c r="J241" i="46"/>
  <c r="J242" i="46"/>
  <c r="J243" i="46"/>
  <c r="J244" i="46"/>
  <c r="J245" i="46"/>
  <c r="J246" i="46"/>
  <c r="J247" i="46"/>
  <c r="J248" i="46"/>
  <c r="J249" i="46"/>
  <c r="J250" i="46"/>
  <c r="J251" i="46"/>
  <c r="J252" i="46"/>
  <c r="J253" i="46"/>
  <c r="J254" i="46"/>
  <c r="J255" i="46"/>
  <c r="J256" i="46"/>
  <c r="J257" i="46"/>
  <c r="J258" i="46"/>
  <c r="J259" i="46"/>
  <c r="J260" i="46"/>
  <c r="J261" i="46"/>
  <c r="J262" i="46"/>
  <c r="J263" i="46"/>
  <c r="J264" i="46"/>
  <c r="J265" i="46"/>
  <c r="J266" i="46"/>
  <c r="J267" i="46"/>
  <c r="J268" i="46"/>
  <c r="J269" i="46"/>
  <c r="J270" i="46"/>
  <c r="J271" i="46"/>
  <c r="J272" i="46"/>
  <c r="J273" i="46"/>
  <c r="J274" i="46"/>
  <c r="J275" i="46"/>
  <c r="J276" i="46"/>
  <c r="J277" i="46"/>
  <c r="J278" i="46"/>
  <c r="J279" i="46"/>
  <c r="J280" i="46"/>
  <c r="J281" i="46"/>
  <c r="J282" i="46"/>
  <c r="J283" i="46"/>
  <c r="J284" i="46"/>
  <c r="J285" i="46"/>
  <c r="J286" i="46"/>
  <c r="J287" i="46"/>
  <c r="J288" i="46"/>
  <c r="J289" i="46"/>
  <c r="J290" i="46"/>
  <c r="J291" i="46"/>
  <c r="J292" i="46"/>
  <c r="J293" i="46"/>
  <c r="J294" i="46"/>
  <c r="J295" i="46"/>
  <c r="J296" i="46"/>
  <c r="J297" i="46"/>
  <c r="J298" i="46"/>
  <c r="J299" i="46"/>
  <c r="J300" i="46"/>
  <c r="J301" i="46"/>
  <c r="J302" i="46"/>
  <c r="J303" i="46"/>
  <c r="J304" i="46"/>
  <c r="J305" i="46"/>
  <c r="J306" i="46"/>
  <c r="J307" i="46"/>
  <c r="J308" i="46"/>
  <c r="J309" i="46"/>
  <c r="J310" i="46"/>
  <c r="J311" i="46"/>
  <c r="J312" i="46"/>
  <c r="J313" i="46"/>
  <c r="J314" i="46"/>
  <c r="J315" i="46"/>
  <c r="J316" i="46"/>
  <c r="J317" i="46"/>
  <c r="J318" i="46"/>
  <c r="J319" i="46"/>
  <c r="J320" i="46"/>
  <c r="J321" i="46"/>
  <c r="J322" i="46"/>
  <c r="J323" i="46"/>
  <c r="J324" i="46"/>
  <c r="J325" i="46"/>
  <c r="J326" i="46"/>
  <c r="J327" i="46"/>
  <c r="J328" i="46"/>
  <c r="J329" i="46"/>
  <c r="J330" i="46"/>
  <c r="J331" i="46"/>
  <c r="J332" i="46"/>
  <c r="J333" i="46"/>
  <c r="J334" i="46"/>
  <c r="J335" i="46"/>
  <c r="J336" i="46"/>
  <c r="J337" i="46"/>
  <c r="J338" i="46"/>
  <c r="J339" i="46"/>
  <c r="J340" i="46"/>
  <c r="J341" i="46"/>
  <c r="J342" i="46"/>
  <c r="J343" i="46"/>
  <c r="J344" i="46"/>
  <c r="J345" i="46"/>
  <c r="J346" i="46"/>
  <c r="J347" i="46"/>
  <c r="J348" i="46"/>
  <c r="J349" i="46"/>
  <c r="J350" i="46"/>
  <c r="J351" i="46"/>
  <c r="J352" i="46"/>
  <c r="J353" i="46"/>
  <c r="J354" i="46"/>
  <c r="J355" i="46"/>
  <c r="J356" i="46"/>
  <c r="J357" i="46"/>
  <c r="J358" i="46"/>
  <c r="J359" i="46"/>
  <c r="J360" i="46"/>
  <c r="J361" i="46"/>
  <c r="J362" i="46"/>
  <c r="J363" i="46"/>
  <c r="J364" i="46"/>
  <c r="J365" i="46"/>
  <c r="J366" i="46"/>
  <c r="J367" i="46"/>
  <c r="J368" i="46"/>
  <c r="J369" i="46"/>
  <c r="J370" i="46"/>
  <c r="J371" i="46"/>
  <c r="J372" i="46"/>
  <c r="J373" i="46"/>
  <c r="J374" i="46"/>
  <c r="J375" i="46"/>
  <c r="J376" i="46"/>
  <c r="J377" i="46"/>
  <c r="J378" i="46"/>
  <c r="J379" i="46"/>
  <c r="J380" i="46"/>
  <c r="J381" i="46"/>
  <c r="J382" i="46"/>
  <c r="J383" i="46"/>
  <c r="J384" i="46"/>
  <c r="J385" i="46"/>
  <c r="J386" i="46"/>
  <c r="J387" i="46"/>
  <c r="J388" i="46"/>
  <c r="J389" i="46"/>
  <c r="J390" i="46"/>
  <c r="J391" i="46"/>
  <c r="J392" i="46"/>
  <c r="J393" i="46"/>
  <c r="J394" i="46"/>
  <c r="J395" i="46"/>
  <c r="J396" i="46"/>
  <c r="J397" i="46"/>
  <c r="J398" i="46"/>
  <c r="J399" i="46"/>
  <c r="J400" i="46"/>
  <c r="J401" i="46"/>
  <c r="J402" i="46"/>
  <c r="J403" i="46"/>
  <c r="J404" i="46"/>
  <c r="J405" i="46"/>
  <c r="J406" i="46"/>
  <c r="J407" i="46"/>
  <c r="J408" i="46"/>
  <c r="J409" i="46"/>
  <c r="J410" i="46"/>
  <c r="J411" i="46"/>
  <c r="J412" i="46"/>
  <c r="J413" i="46"/>
  <c r="J414" i="46"/>
  <c r="J415" i="46"/>
  <c r="J416" i="46"/>
  <c r="J417" i="46"/>
  <c r="J418" i="46"/>
  <c r="J419" i="46"/>
  <c r="J420" i="46"/>
  <c r="J421" i="46"/>
  <c r="J422" i="46"/>
  <c r="J423" i="46"/>
  <c r="J424" i="46"/>
  <c r="J425" i="46"/>
  <c r="J426" i="46"/>
  <c r="J427" i="46"/>
  <c r="J428" i="46"/>
  <c r="J429" i="46"/>
  <c r="J430" i="46"/>
  <c r="J431" i="46"/>
  <c r="J432" i="46"/>
  <c r="J433" i="46"/>
  <c r="J434" i="46"/>
  <c r="J435" i="46"/>
  <c r="J436" i="46"/>
  <c r="J437" i="46"/>
  <c r="J438" i="46"/>
  <c r="J439" i="46"/>
  <c r="J440" i="46"/>
  <c r="J441" i="46"/>
  <c r="J442" i="46"/>
  <c r="J443" i="46"/>
  <c r="J444" i="46"/>
  <c r="J445" i="46"/>
  <c r="J446" i="46"/>
  <c r="J447" i="46"/>
  <c r="J448" i="46"/>
  <c r="J449" i="46"/>
  <c r="J450" i="46"/>
  <c r="J451" i="46"/>
  <c r="J452" i="46"/>
  <c r="J453" i="46"/>
  <c r="J454" i="46"/>
  <c r="J455" i="46"/>
  <c r="J456" i="46"/>
  <c r="J457" i="46"/>
  <c r="J458" i="46"/>
  <c r="J459" i="46"/>
  <c r="J460" i="46"/>
  <c r="J461" i="46"/>
  <c r="J462" i="46"/>
  <c r="J463" i="46"/>
  <c r="J464" i="46"/>
  <c r="J465" i="46"/>
  <c r="J466" i="46"/>
  <c r="J467" i="46"/>
  <c r="J468" i="46"/>
  <c r="J469" i="46"/>
  <c r="J470" i="46"/>
  <c r="J471" i="46"/>
  <c r="J472" i="46"/>
  <c r="J473" i="46"/>
  <c r="J474" i="46"/>
  <c r="J475" i="46"/>
  <c r="J476" i="46"/>
  <c r="J477" i="46"/>
  <c r="J478" i="46"/>
  <c r="J479" i="46"/>
  <c r="J480" i="46"/>
  <c r="J481" i="46"/>
  <c r="J482" i="46"/>
  <c r="J483" i="46"/>
  <c r="J484" i="46"/>
  <c r="J485" i="46"/>
  <c r="J486" i="46"/>
  <c r="J487" i="46"/>
  <c r="J488" i="46"/>
  <c r="J489" i="46"/>
  <c r="J490" i="46"/>
  <c r="J491" i="46"/>
  <c r="J492" i="46"/>
  <c r="J493" i="46"/>
  <c r="J494" i="46"/>
  <c r="J495" i="46"/>
  <c r="J496" i="46"/>
  <c r="J497" i="46"/>
  <c r="J498" i="46"/>
  <c r="J499" i="46"/>
  <c r="J500" i="46"/>
  <c r="J501" i="46"/>
  <c r="J502" i="46"/>
  <c r="J503" i="46"/>
  <c r="J504" i="46"/>
  <c r="J505" i="46"/>
  <c r="J506" i="46"/>
  <c r="J507" i="46"/>
  <c r="J508" i="46"/>
  <c r="J509" i="46"/>
  <c r="J510" i="46"/>
  <c r="J511" i="46"/>
  <c r="J512" i="46"/>
  <c r="J513" i="46"/>
  <c r="J514" i="46"/>
  <c r="J515" i="46"/>
  <c r="J516" i="46"/>
  <c r="J517" i="46"/>
  <c r="J518" i="46"/>
  <c r="J519" i="46"/>
  <c r="J520" i="46"/>
  <c r="J521" i="46"/>
  <c r="J522" i="46"/>
  <c r="J523" i="46"/>
  <c r="J524" i="46"/>
  <c r="J525" i="46"/>
  <c r="J526" i="46"/>
  <c r="J527" i="46"/>
  <c r="J528" i="46"/>
  <c r="J529" i="46"/>
  <c r="J530" i="46"/>
  <c r="J531" i="46"/>
  <c r="J532" i="46"/>
  <c r="J533" i="46"/>
  <c r="J534" i="46"/>
  <c r="J535" i="46"/>
  <c r="J536" i="46"/>
  <c r="J537" i="46"/>
  <c r="J538" i="46"/>
  <c r="J539" i="46"/>
  <c r="J540" i="46"/>
  <c r="J541" i="46"/>
  <c r="J542" i="46"/>
  <c r="J543" i="46"/>
  <c r="J544" i="46"/>
  <c r="J545" i="46"/>
  <c r="J546" i="46"/>
  <c r="J547" i="46"/>
  <c r="J548" i="46"/>
  <c r="J549" i="46"/>
  <c r="J550" i="46"/>
  <c r="J551" i="46"/>
  <c r="J552" i="46"/>
  <c r="J553" i="46"/>
  <c r="J554" i="46"/>
  <c r="J555" i="46"/>
  <c r="J556" i="46"/>
  <c r="J557" i="46"/>
  <c r="J558" i="46"/>
  <c r="J559" i="46"/>
  <c r="J560" i="46"/>
  <c r="J561" i="46"/>
  <c r="J562" i="46"/>
  <c r="J563" i="46"/>
  <c r="J564" i="46"/>
  <c r="J565" i="46"/>
  <c r="J566" i="46"/>
  <c r="J567" i="46"/>
  <c r="J568" i="46"/>
  <c r="J569" i="46"/>
  <c r="J570" i="46"/>
  <c r="J571" i="46"/>
  <c r="J572" i="46"/>
  <c r="J573" i="46"/>
  <c r="J574" i="46"/>
  <c r="J575" i="46"/>
  <c r="J576" i="46"/>
  <c r="J577" i="46"/>
  <c r="J578" i="46"/>
  <c r="J579" i="46"/>
  <c r="J580" i="46"/>
  <c r="J581" i="46"/>
  <c r="J582" i="46"/>
  <c r="J583" i="46"/>
  <c r="J584" i="46"/>
  <c r="J585" i="46"/>
  <c r="J586" i="46"/>
  <c r="J587" i="46"/>
  <c r="J588" i="46"/>
  <c r="J589" i="46"/>
  <c r="J590" i="46"/>
  <c r="J591" i="46"/>
  <c r="J592" i="46"/>
  <c r="J593" i="46"/>
  <c r="J594" i="46"/>
  <c r="J595" i="46"/>
  <c r="J596" i="46"/>
  <c r="J597" i="46"/>
  <c r="J598" i="46"/>
  <c r="J599" i="46"/>
  <c r="J600" i="46"/>
  <c r="J601" i="46"/>
  <c r="J602" i="46"/>
  <c r="J603" i="46"/>
  <c r="J604" i="46"/>
  <c r="J605" i="46"/>
  <c r="J606" i="46"/>
  <c r="J607" i="46"/>
  <c r="J608" i="46"/>
  <c r="J609" i="46"/>
  <c r="J610" i="46"/>
  <c r="J611" i="46"/>
  <c r="J612" i="46"/>
  <c r="J613" i="46"/>
  <c r="J614" i="46"/>
  <c r="J615" i="46"/>
  <c r="J616" i="46"/>
  <c r="J617" i="46"/>
  <c r="J618" i="46"/>
  <c r="J619" i="46"/>
  <c r="J620" i="46"/>
  <c r="J621" i="46"/>
  <c r="J622" i="46"/>
  <c r="J623" i="46"/>
  <c r="J624" i="46"/>
  <c r="J625" i="46"/>
  <c r="J626" i="46"/>
  <c r="J627" i="46"/>
  <c r="J628" i="46"/>
  <c r="J629" i="46"/>
  <c r="J630" i="46"/>
  <c r="J631" i="46"/>
  <c r="J632" i="46"/>
  <c r="J633" i="46"/>
  <c r="J634" i="46"/>
  <c r="J635" i="46"/>
  <c r="J636" i="46"/>
  <c r="J637" i="46"/>
  <c r="J638" i="46"/>
  <c r="J639" i="46"/>
  <c r="J640" i="46"/>
  <c r="J641" i="46"/>
  <c r="J642" i="46"/>
  <c r="J643" i="46"/>
  <c r="J644" i="46"/>
  <c r="J645" i="46"/>
  <c r="J646" i="46"/>
  <c r="J647" i="46"/>
  <c r="J648" i="46"/>
  <c r="J649" i="46"/>
  <c r="J650" i="46"/>
  <c r="J651" i="46"/>
  <c r="J652" i="46"/>
  <c r="J653" i="46"/>
  <c r="J654" i="46"/>
  <c r="J655" i="46"/>
  <c r="J656" i="46"/>
  <c r="J657" i="46"/>
  <c r="J658" i="46"/>
  <c r="J659" i="46"/>
  <c r="J660" i="46"/>
  <c r="J661" i="46"/>
  <c r="J662" i="46"/>
  <c r="J663" i="46"/>
  <c r="J664" i="46"/>
  <c r="J665" i="46"/>
  <c r="J666" i="46"/>
  <c r="J667" i="46"/>
  <c r="J668" i="46"/>
  <c r="J669" i="46"/>
  <c r="J5" i="46"/>
  <c r="W74" i="49" l="1"/>
  <c r="BM278" i="48"/>
  <c r="BN278" i="48" s="1"/>
  <c r="BM274" i="48"/>
  <c r="BN273" i="48" s="1"/>
  <c r="BM276" i="48"/>
  <c r="BN154" i="48"/>
  <c r="BM286" i="48"/>
  <c r="BN148" i="48"/>
  <c r="BB94" i="48"/>
  <c r="BB70" i="48"/>
  <c r="FB147" i="49"/>
  <c r="BM279" i="48"/>
  <c r="BM282" i="48"/>
  <c r="BB78" i="48"/>
  <c r="BN120" i="48"/>
  <c r="BN180" i="48"/>
  <c r="BM257" i="48"/>
  <c r="BB40" i="48"/>
  <c r="CA235" i="48"/>
  <c r="BB84" i="48"/>
  <c r="BM299" i="48"/>
  <c r="FB119" i="49"/>
  <c r="BM254" i="48"/>
  <c r="BM251" i="48"/>
  <c r="BM248" i="48"/>
  <c r="W23" i="49"/>
  <c r="BB89" i="48"/>
  <c r="FB112" i="49"/>
  <c r="W15" i="49"/>
  <c r="BB96" i="48"/>
  <c r="CA216" i="48"/>
  <c r="BB99" i="48"/>
  <c r="AY8" i="48"/>
  <c r="BB97" i="48"/>
  <c r="BM292" i="48"/>
  <c r="BN289" i="48" s="1"/>
  <c r="BM287" i="48"/>
  <c r="BN286" i="48" s="1"/>
  <c r="BM246" i="48"/>
  <c r="BN112" i="48"/>
  <c r="BM262" i="48"/>
  <c r="BN261" i="48" s="1"/>
  <c r="BM219" i="48"/>
  <c r="FB111" i="49"/>
  <c r="BM304" i="48"/>
  <c r="BM211" i="48"/>
  <c r="BB44" i="48"/>
  <c r="BB102" i="48"/>
  <c r="BN194" i="48"/>
  <c r="BN176" i="48"/>
  <c r="BB98" i="48"/>
  <c r="CA247" i="48"/>
  <c r="BN143" i="48"/>
  <c r="BM260" i="48"/>
  <c r="AB22" i="48"/>
  <c r="BB86" i="48"/>
  <c r="AB59" i="48"/>
  <c r="BB45" i="48"/>
  <c r="CA272" i="48"/>
  <c r="AD22" i="48"/>
  <c r="BN159" i="48"/>
  <c r="CA282" i="48"/>
  <c r="BB69" i="48"/>
  <c r="BM258" i="48"/>
  <c r="BN255" i="48" s="1"/>
  <c r="BM301" i="48"/>
  <c r="BM247" i="48"/>
  <c r="BM225" i="48"/>
  <c r="BN225" i="48" s="1"/>
  <c r="BM234" i="48"/>
  <c r="BN234" i="48" s="1"/>
  <c r="BM271" i="48"/>
  <c r="BB75" i="48"/>
  <c r="BB35" i="48"/>
  <c r="BB81" i="48"/>
  <c r="BB11" i="48"/>
  <c r="BN132" i="48"/>
  <c r="BM220" i="48"/>
  <c r="CA293" i="48"/>
  <c r="BB82" i="48"/>
  <c r="BB95" i="48"/>
  <c r="BB36" i="48"/>
  <c r="CA214" i="48"/>
  <c r="CA223" i="48"/>
  <c r="BM223" i="48"/>
  <c r="BN221" i="48" s="1"/>
  <c r="BN142" i="48"/>
  <c r="BN141" i="48"/>
  <c r="BN174" i="48"/>
  <c r="BN129" i="48"/>
  <c r="BM272" i="48"/>
  <c r="BN270" i="48" s="1"/>
  <c r="BM243" i="48"/>
  <c r="BN240" i="48" s="1"/>
  <c r="BN171" i="48"/>
  <c r="BN178" i="48"/>
  <c r="BM230" i="48"/>
  <c r="BB48" i="48"/>
  <c r="BB63" i="48"/>
  <c r="EH136" i="48"/>
  <c r="CA296" i="48"/>
  <c r="BN189" i="48"/>
  <c r="BM229" i="48"/>
  <c r="BN226" i="48" s="1"/>
  <c r="CA302" i="48"/>
  <c r="EH16" i="48"/>
  <c r="BB8" i="48"/>
  <c r="CA298" i="48"/>
  <c r="BB14" i="48"/>
  <c r="BM239" i="48"/>
  <c r="BN238" i="48" s="1"/>
  <c r="AB61" i="48"/>
  <c r="BB61" i="48"/>
  <c r="BB66" i="48"/>
  <c r="BB25" i="48"/>
  <c r="CA212" i="48"/>
  <c r="BN196" i="48"/>
  <c r="BM305" i="48"/>
  <c r="BB22" i="48"/>
  <c r="CA273" i="48"/>
  <c r="ED306" i="48"/>
  <c r="BB83" i="48"/>
  <c r="BN175" i="48"/>
  <c r="BN117" i="48"/>
  <c r="AK49" i="48"/>
  <c r="BB88" i="48"/>
  <c r="CA258" i="48"/>
  <c r="BB74" i="48"/>
  <c r="BB87" i="48"/>
  <c r="AB58" i="48"/>
  <c r="BB13" i="48"/>
  <c r="BB21" i="48"/>
  <c r="BB10" i="48"/>
  <c r="BB23" i="48"/>
  <c r="BB62" i="48"/>
  <c r="BN155" i="48"/>
  <c r="BN160" i="48"/>
  <c r="CA234" i="48"/>
  <c r="BB42" i="48"/>
  <c r="BN114" i="48"/>
  <c r="BM267" i="48"/>
  <c r="BM294" i="48"/>
  <c r="BN294" i="48" s="1"/>
  <c r="BB103" i="48"/>
  <c r="BB77" i="48"/>
  <c r="EH169" i="48"/>
  <c r="CA250" i="48"/>
  <c r="BB39" i="48"/>
  <c r="CA221" i="48"/>
  <c r="CA218" i="48"/>
  <c r="BB16" i="48"/>
  <c r="AY30" i="48"/>
  <c r="CA226" i="48"/>
  <c r="BN186" i="48"/>
  <c r="CA246" i="48"/>
  <c r="BB73" i="48"/>
  <c r="BB15" i="48"/>
  <c r="FB120" i="49"/>
  <c r="FB136" i="49"/>
  <c r="W82" i="49"/>
  <c r="W66" i="49"/>
  <c r="W7" i="49"/>
  <c r="W99" i="49"/>
  <c r="FB196" i="49"/>
  <c r="FB125" i="49"/>
  <c r="V120" i="49"/>
  <c r="V111" i="49"/>
  <c r="V107" i="49"/>
  <c r="W90" i="49"/>
  <c r="W11" i="49"/>
  <c r="W98" i="49"/>
  <c r="FB192" i="49"/>
  <c r="W39" i="49"/>
  <c r="V110" i="49"/>
  <c r="W47" i="49"/>
  <c r="V112" i="49"/>
  <c r="W31" i="49"/>
  <c r="V108" i="49"/>
  <c r="W95" i="49"/>
  <c r="V121" i="49"/>
  <c r="W71" i="49"/>
  <c r="V118" i="49"/>
  <c r="V119" i="49"/>
  <c r="V116" i="49"/>
  <c r="W67" i="49"/>
  <c r="V117" i="49"/>
  <c r="W51" i="49"/>
  <c r="V113" i="49"/>
  <c r="V115" i="49"/>
  <c r="FB132" i="49"/>
  <c r="W35" i="49"/>
  <c r="V109" i="49"/>
  <c r="W19" i="49"/>
  <c r="W55" i="49"/>
  <c r="V114" i="49"/>
  <c r="CA301" i="48"/>
  <c r="EH301" i="48" s="1"/>
  <c r="BB67" i="48"/>
  <c r="BB57" i="48"/>
  <c r="AM101" i="48"/>
  <c r="BM232" i="48"/>
  <c r="CA220" i="48"/>
  <c r="AY42" i="48"/>
  <c r="AV103" i="48"/>
  <c r="BM293" i="48"/>
  <c r="BB31" i="48"/>
  <c r="BB55" i="48"/>
  <c r="BB24" i="48"/>
  <c r="BB9" i="48"/>
  <c r="BB93" i="48"/>
  <c r="BB92" i="48"/>
  <c r="BN119" i="48"/>
  <c r="CA274" i="48"/>
  <c r="AK18" i="48"/>
  <c r="CA300" i="48"/>
  <c r="CA279" i="48"/>
  <c r="BB60" i="48"/>
  <c r="DB306" i="48"/>
  <c r="CA257" i="48"/>
  <c r="DN306" i="48"/>
  <c r="CX306" i="48"/>
  <c r="BM255" i="48"/>
  <c r="BL306" i="48"/>
  <c r="CA237" i="48"/>
  <c r="CA292" i="48"/>
  <c r="DX306" i="48"/>
  <c r="DI306" i="48"/>
  <c r="CA225" i="48"/>
  <c r="EH93" i="48"/>
  <c r="CA252" i="48"/>
  <c r="CA251" i="48"/>
  <c r="CA304" i="48"/>
  <c r="BB34" i="48"/>
  <c r="CV306" i="48"/>
  <c r="CA283" i="48"/>
  <c r="CA249" i="48"/>
  <c r="AY43" i="48"/>
  <c r="BM288" i="48"/>
  <c r="BN285" i="48" s="1"/>
  <c r="BB19" i="48"/>
  <c r="BN152" i="48"/>
  <c r="CA267" i="48"/>
  <c r="CA280" i="48"/>
  <c r="CA231" i="48"/>
  <c r="CA232" i="48"/>
  <c r="AK50" i="48"/>
  <c r="BB52" i="48"/>
  <c r="BB90" i="48"/>
  <c r="BM245" i="48"/>
  <c r="AY32" i="48"/>
  <c r="BM268" i="48"/>
  <c r="BB12" i="48"/>
  <c r="BN153" i="48"/>
  <c r="BB28" i="48"/>
  <c r="AY50" i="48"/>
  <c r="BB101" i="48"/>
  <c r="BB68" i="48"/>
  <c r="AY27" i="48"/>
  <c r="BB100" i="48"/>
  <c r="BB38" i="48"/>
  <c r="BB54" i="48"/>
  <c r="CA268" i="48"/>
  <c r="BB51" i="48"/>
  <c r="BM250" i="48"/>
  <c r="BB56" i="48"/>
  <c r="BB58" i="48"/>
  <c r="AY22" i="48"/>
  <c r="BN181" i="48"/>
  <c r="AK20" i="48"/>
  <c r="BB72" i="48"/>
  <c r="BB64" i="48"/>
  <c r="BB85" i="48"/>
  <c r="BN195" i="48"/>
  <c r="CA270" i="48"/>
  <c r="AY37" i="48"/>
  <c r="BB59" i="48"/>
  <c r="BB76" i="48"/>
  <c r="AI29" i="46"/>
  <c r="AI27" i="46"/>
  <c r="AH101" i="46"/>
  <c r="AI26" i="46"/>
  <c r="AI28" i="46"/>
  <c r="BB33" i="48"/>
  <c r="BB53" i="48"/>
  <c r="BB29" i="48"/>
  <c r="BB79" i="48"/>
  <c r="BB46" i="48"/>
  <c r="BE8" i="48"/>
  <c r="BE22" i="48"/>
  <c r="AD58" i="48"/>
  <c r="AY58" i="48"/>
  <c r="AD12" i="48"/>
  <c r="AY12" i="48"/>
  <c r="AD83" i="48"/>
  <c r="AY83" i="48"/>
  <c r="AD24" i="48"/>
  <c r="AY24" i="48"/>
  <c r="AD55" i="48"/>
  <c r="AY55" i="48"/>
  <c r="AD64" i="48"/>
  <c r="AY64" i="48"/>
  <c r="AD96" i="48"/>
  <c r="AY96" i="48"/>
  <c r="AD15" i="48"/>
  <c r="AY15" i="48"/>
  <c r="AD18" i="48"/>
  <c r="AY18" i="48"/>
  <c r="AD14" i="48"/>
  <c r="AY14" i="48"/>
  <c r="AD54" i="48"/>
  <c r="AY54" i="48"/>
  <c r="AD48" i="48"/>
  <c r="AY48" i="48"/>
  <c r="AD23" i="48"/>
  <c r="AY23" i="48"/>
  <c r="AD99" i="48"/>
  <c r="AY99" i="48"/>
  <c r="AD57" i="48"/>
  <c r="AY57" i="48"/>
  <c r="AD66" i="48"/>
  <c r="AY66" i="48"/>
  <c r="AD60" i="48"/>
  <c r="AY60" i="48"/>
  <c r="AD33" i="48"/>
  <c r="AY33" i="48"/>
  <c r="AD88" i="48"/>
  <c r="AY88" i="48"/>
  <c r="AD9" i="48"/>
  <c r="AY9" i="48"/>
  <c r="AD36" i="48"/>
  <c r="AY36" i="48"/>
  <c r="AD103" i="48"/>
  <c r="AY103" i="48"/>
  <c r="AD13" i="48"/>
  <c r="AY13" i="48"/>
  <c r="AD77" i="48"/>
  <c r="AY77" i="48"/>
  <c r="AD90" i="48"/>
  <c r="AY90" i="48"/>
  <c r="AD10" i="48"/>
  <c r="AY10" i="48"/>
  <c r="AD78" i="48"/>
  <c r="AY78" i="48"/>
  <c r="AD70" i="48"/>
  <c r="AY70" i="48"/>
  <c r="AD53" i="48"/>
  <c r="AY53" i="48"/>
  <c r="AD85" i="48"/>
  <c r="AY85" i="48"/>
  <c r="AD82" i="48"/>
  <c r="AY82" i="48"/>
  <c r="AD44" i="48"/>
  <c r="AY44" i="48"/>
  <c r="AD17" i="48"/>
  <c r="AY17" i="48"/>
  <c r="AD68" i="48"/>
  <c r="AY68" i="48"/>
  <c r="AD95" i="48"/>
  <c r="AY95" i="48"/>
  <c r="AD89" i="48"/>
  <c r="AY89" i="48"/>
  <c r="AD69" i="48"/>
  <c r="AY69" i="48"/>
  <c r="AD63" i="48"/>
  <c r="AY63" i="48"/>
  <c r="AD91" i="48"/>
  <c r="AY91" i="48"/>
  <c r="AD41" i="48"/>
  <c r="AY41" i="48"/>
  <c r="AD35" i="48"/>
  <c r="AY35" i="48"/>
  <c r="AD100" i="48"/>
  <c r="AY100" i="48"/>
  <c r="AD62" i="48"/>
  <c r="AY62" i="48"/>
  <c r="AB31" i="48"/>
  <c r="BB32" i="48"/>
  <c r="AB34" i="48"/>
  <c r="BB37" i="48"/>
  <c r="AB24" i="48"/>
  <c r="BB27" i="48"/>
  <c r="AD76" i="48"/>
  <c r="AY76" i="48"/>
  <c r="AD49" i="48"/>
  <c r="AY49" i="48"/>
  <c r="AD19" i="48"/>
  <c r="AY19" i="48"/>
  <c r="AD29" i="48"/>
  <c r="AY29" i="48"/>
  <c r="AD56" i="48"/>
  <c r="AY56" i="48"/>
  <c r="AD72" i="48"/>
  <c r="AY72" i="48"/>
  <c r="AD21" i="48"/>
  <c r="AY21" i="48"/>
  <c r="AD45" i="48"/>
  <c r="AY45" i="48"/>
  <c r="AD40" i="48"/>
  <c r="AY40" i="48"/>
  <c r="AD94" i="48"/>
  <c r="AY94" i="48"/>
  <c r="AD74" i="48"/>
  <c r="AY74" i="48"/>
  <c r="AD46" i="48"/>
  <c r="AY46" i="48"/>
  <c r="AD28" i="48"/>
  <c r="AY28" i="48"/>
  <c r="AD61" i="48"/>
  <c r="AY61" i="48"/>
  <c r="AD79" i="48"/>
  <c r="AY79" i="48"/>
  <c r="AD84" i="48"/>
  <c r="AY84" i="48"/>
  <c r="AD80" i="48"/>
  <c r="AY80" i="48"/>
  <c r="BB18" i="48"/>
  <c r="BB20" i="48"/>
  <c r="AD26" i="48"/>
  <c r="AY26" i="48"/>
  <c r="AD97" i="48"/>
  <c r="AY97" i="48"/>
  <c r="AD67" i="48"/>
  <c r="AY67" i="48"/>
  <c r="AD93" i="48"/>
  <c r="AY93" i="48"/>
  <c r="AD31" i="48"/>
  <c r="AY31" i="48"/>
  <c r="AD87" i="48"/>
  <c r="AY87" i="48"/>
  <c r="AD20" i="48"/>
  <c r="AY20" i="48"/>
  <c r="AD52" i="48"/>
  <c r="AY52" i="48"/>
  <c r="AD25" i="48"/>
  <c r="AY25" i="48"/>
  <c r="AD71" i="48"/>
  <c r="AY71" i="48"/>
  <c r="AD38" i="48"/>
  <c r="AY38" i="48"/>
  <c r="AD102" i="48"/>
  <c r="AY102" i="48"/>
  <c r="AD98" i="48"/>
  <c r="AY98" i="48"/>
  <c r="AD65" i="48"/>
  <c r="AY65" i="48"/>
  <c r="AD34" i="48"/>
  <c r="AY34" i="48"/>
  <c r="AD86" i="48"/>
  <c r="AY86" i="48"/>
  <c r="AD81" i="48"/>
  <c r="AY81" i="48"/>
  <c r="AD51" i="48"/>
  <c r="AY51" i="48"/>
  <c r="AD73" i="48"/>
  <c r="AY73" i="48"/>
  <c r="AD11" i="48"/>
  <c r="AY11" i="48"/>
  <c r="AD59" i="48"/>
  <c r="AY59" i="48"/>
  <c r="AD101" i="48"/>
  <c r="AY101" i="48"/>
  <c r="AD16" i="48"/>
  <c r="AY16" i="48"/>
  <c r="AD39" i="48"/>
  <c r="AY39" i="48"/>
  <c r="AD92" i="48"/>
  <c r="AY92" i="48"/>
  <c r="AD75" i="48"/>
  <c r="AY75" i="48"/>
  <c r="AD47" i="48"/>
  <c r="AY47" i="48"/>
  <c r="AB41" i="48"/>
  <c r="BB43" i="48"/>
  <c r="AB28" i="48"/>
  <c r="BB30" i="48"/>
  <c r="AB89" i="48"/>
  <c r="BB91" i="48"/>
  <c r="BB49" i="48"/>
  <c r="BB50" i="48"/>
  <c r="EF156" i="48"/>
  <c r="EH181" i="48"/>
  <c r="BN170" i="48"/>
  <c r="BN113" i="48"/>
  <c r="BN115" i="48"/>
  <c r="CA254" i="48"/>
  <c r="CA241" i="48"/>
  <c r="CA266" i="48"/>
  <c r="CA245" i="48"/>
  <c r="AB32" i="48"/>
  <c r="AD37" i="48"/>
  <c r="AB25" i="48"/>
  <c r="BM303" i="48"/>
  <c r="BN301" i="48" s="1"/>
  <c r="AK85" i="48"/>
  <c r="AT43" i="48"/>
  <c r="BN172" i="48"/>
  <c r="EH192" i="48"/>
  <c r="BM298" i="48"/>
  <c r="AD27" i="48"/>
  <c r="CA211" i="48"/>
  <c r="CA260" i="48"/>
  <c r="CA305" i="48"/>
  <c r="CA297" i="48"/>
  <c r="CA248" i="48"/>
  <c r="AB37" i="48"/>
  <c r="AD32" i="48"/>
  <c r="AB35" i="48"/>
  <c r="CA295" i="48"/>
  <c r="AK32" i="48"/>
  <c r="BM212" i="48"/>
  <c r="CA287" i="48"/>
  <c r="CA222" i="48"/>
  <c r="CA269" i="48"/>
  <c r="CA289" i="48"/>
  <c r="CA294" i="48"/>
  <c r="CA236" i="48"/>
  <c r="CA240" i="48"/>
  <c r="CA277" i="48"/>
  <c r="CA275" i="48"/>
  <c r="CA276" i="48"/>
  <c r="AK82" i="48"/>
  <c r="AK76" i="48"/>
  <c r="AK77" i="48"/>
  <c r="AT42" i="48"/>
  <c r="AT82" i="48"/>
  <c r="AT36" i="48"/>
  <c r="AT58" i="48"/>
  <c r="AT83" i="48"/>
  <c r="EH204" i="48"/>
  <c r="BN156" i="48"/>
  <c r="CA259" i="48"/>
  <c r="CA215" i="48"/>
  <c r="CA213" i="48"/>
  <c r="CA290" i="48"/>
  <c r="CA238" i="48"/>
  <c r="AB88" i="48"/>
  <c r="CA261" i="48"/>
  <c r="CA263" i="48"/>
  <c r="AK31" i="48"/>
  <c r="AT78" i="48"/>
  <c r="AT50" i="48"/>
  <c r="BM266" i="48"/>
  <c r="BM216" i="48"/>
  <c r="BM213" i="48"/>
  <c r="BM218" i="48"/>
  <c r="AT38" i="48"/>
  <c r="CA278" i="48"/>
  <c r="CA264" i="48"/>
  <c r="CA219" i="48"/>
  <c r="CA217" i="48"/>
  <c r="CA229" i="48"/>
  <c r="CA285" i="48"/>
  <c r="AT95" i="48"/>
  <c r="AT28" i="48"/>
  <c r="AT48" i="48"/>
  <c r="EH173" i="48"/>
  <c r="BN145" i="48"/>
  <c r="BN157" i="48"/>
  <c r="CA239" i="48"/>
  <c r="CA288" i="48"/>
  <c r="CA271" i="48"/>
  <c r="AB27" i="48"/>
  <c r="AB91" i="48"/>
  <c r="AB90" i="48"/>
  <c r="AK45" i="48"/>
  <c r="AK89" i="48"/>
  <c r="AT24" i="48"/>
  <c r="AT74" i="48"/>
  <c r="AT34" i="48"/>
  <c r="AT98" i="48"/>
  <c r="AT54" i="48"/>
  <c r="AT85" i="48"/>
  <c r="AT64" i="48"/>
  <c r="BN118" i="48"/>
  <c r="BN158" i="48"/>
  <c r="EH182" i="48"/>
  <c r="CA233" i="48"/>
  <c r="CA224" i="48"/>
  <c r="AB30" i="48"/>
  <c r="AD43" i="48"/>
  <c r="AB40" i="48"/>
  <c r="AA104" i="48"/>
  <c r="AB42" i="48"/>
  <c r="CA227" i="48"/>
  <c r="CA281" i="48"/>
  <c r="CB281" i="48" s="1"/>
  <c r="AK44" i="48"/>
  <c r="AK13" i="48"/>
  <c r="AT69" i="48"/>
  <c r="AT27" i="48"/>
  <c r="AT13" i="48"/>
  <c r="AT91" i="48"/>
  <c r="AD30" i="48"/>
  <c r="CA262" i="48"/>
  <c r="BM256" i="48"/>
  <c r="AB29" i="48"/>
  <c r="AK100" i="48"/>
  <c r="AK62" i="48"/>
  <c r="AK73" i="48"/>
  <c r="AK22" i="48"/>
  <c r="AT19" i="48"/>
  <c r="AT81" i="48"/>
  <c r="AT12" i="48"/>
  <c r="AT63" i="48"/>
  <c r="AK70" i="48"/>
  <c r="AT76" i="48"/>
  <c r="AQ23" i="48"/>
  <c r="AV23" i="48"/>
  <c r="AQ51" i="48"/>
  <c r="AV51" i="48"/>
  <c r="AQ35" i="48"/>
  <c r="AV35" i="48"/>
  <c r="AV61" i="48"/>
  <c r="AQ61" i="48"/>
  <c r="AV13" i="48"/>
  <c r="AQ13" i="48"/>
  <c r="AV12" i="48"/>
  <c r="AQ12" i="48"/>
  <c r="AQ31" i="48"/>
  <c r="AV31" i="48"/>
  <c r="AQ54" i="48"/>
  <c r="AV54" i="48"/>
  <c r="AT71" i="48"/>
  <c r="AT23" i="48"/>
  <c r="AT15" i="48"/>
  <c r="AT92" i="48"/>
  <c r="AV80" i="48"/>
  <c r="AQ80" i="48"/>
  <c r="AV69" i="48"/>
  <c r="AQ69" i="48"/>
  <c r="AV88" i="48"/>
  <c r="AQ88" i="48"/>
  <c r="AV81" i="48"/>
  <c r="AQ81" i="48"/>
  <c r="AQ59" i="48"/>
  <c r="AV59" i="48"/>
  <c r="AV9" i="48"/>
  <c r="AQ9" i="48"/>
  <c r="AQ63" i="48"/>
  <c r="AV63" i="48"/>
  <c r="AQ43" i="48"/>
  <c r="AV43" i="48"/>
  <c r="AT51" i="48"/>
  <c r="AT9" i="48"/>
  <c r="AT44" i="48"/>
  <c r="AT41" i="48"/>
  <c r="AT96" i="48"/>
  <c r="AQ58" i="48"/>
  <c r="AV58" i="48"/>
  <c r="AV36" i="48"/>
  <c r="AQ36" i="48"/>
  <c r="AV32" i="48"/>
  <c r="AQ32" i="48"/>
  <c r="AV65" i="48"/>
  <c r="AQ65" i="48"/>
  <c r="AQ70" i="48"/>
  <c r="AV70" i="48"/>
  <c r="AQ71" i="48"/>
  <c r="AV71" i="48"/>
  <c r="AQ46" i="48"/>
  <c r="AV46" i="48"/>
  <c r="AT89" i="48"/>
  <c r="AQ83" i="48"/>
  <c r="AV83" i="48"/>
  <c r="AQ15" i="48"/>
  <c r="AV15" i="48"/>
  <c r="AQ74" i="48"/>
  <c r="AV74" i="48"/>
  <c r="AT55" i="48"/>
  <c r="AT94" i="48"/>
  <c r="AQ98" i="48"/>
  <c r="AV98" i="48"/>
  <c r="AV93" i="48"/>
  <c r="AQ93" i="48"/>
  <c r="AT67" i="48"/>
  <c r="AT65" i="48"/>
  <c r="AT68" i="48"/>
  <c r="AV97" i="48"/>
  <c r="AQ97" i="48"/>
  <c r="EH118" i="48"/>
  <c r="AT21" i="48"/>
  <c r="AV76" i="48"/>
  <c r="AQ76" i="48"/>
  <c r="AQ99" i="48"/>
  <c r="AV99" i="48"/>
  <c r="AV33" i="48"/>
  <c r="AQ33" i="48"/>
  <c r="AT35" i="48"/>
  <c r="AT14" i="48"/>
  <c r="AV25" i="48"/>
  <c r="AQ25" i="48"/>
  <c r="AV102" i="48"/>
  <c r="AV96" i="48"/>
  <c r="AQ96" i="48"/>
  <c r="AV77" i="48"/>
  <c r="AQ77" i="48"/>
  <c r="AQ62" i="48"/>
  <c r="AV62" i="48"/>
  <c r="AT56" i="48"/>
  <c r="AT37" i="48"/>
  <c r="AT26" i="48"/>
  <c r="AT70" i="48"/>
  <c r="AS104" i="48"/>
  <c r="AT8" i="48"/>
  <c r="AT87" i="48"/>
  <c r="AV56" i="48"/>
  <c r="AQ56" i="48"/>
  <c r="AV37" i="48"/>
  <c r="AQ37" i="48"/>
  <c r="AQ95" i="48"/>
  <c r="AV95" i="48"/>
  <c r="AV41" i="48"/>
  <c r="AQ41" i="48"/>
  <c r="AV72" i="48"/>
  <c r="AQ72" i="48"/>
  <c r="AT66" i="48"/>
  <c r="AV45" i="48"/>
  <c r="AQ45" i="48"/>
  <c r="AV89" i="48"/>
  <c r="AQ89" i="48"/>
  <c r="AV20" i="48"/>
  <c r="AQ20" i="48"/>
  <c r="AV48" i="48"/>
  <c r="AQ48" i="48"/>
  <c r="AQ19" i="48"/>
  <c r="AV19" i="48"/>
  <c r="AT72" i="48"/>
  <c r="AT60" i="48"/>
  <c r="AT75" i="48"/>
  <c r="AV53" i="48"/>
  <c r="AQ53" i="48"/>
  <c r="AT93" i="48"/>
  <c r="AT47" i="48"/>
  <c r="AT90" i="48"/>
  <c r="AV52" i="48"/>
  <c r="AQ52" i="48"/>
  <c r="AT22" i="48"/>
  <c r="AQ30" i="48"/>
  <c r="AV30" i="48"/>
  <c r="AQ27" i="48"/>
  <c r="AV27" i="48"/>
  <c r="AQ82" i="48"/>
  <c r="AV82" i="48"/>
  <c r="AV68" i="48"/>
  <c r="AQ68" i="48"/>
  <c r="AV17" i="48"/>
  <c r="AQ17" i="48"/>
  <c r="AQ26" i="48"/>
  <c r="AV26" i="48"/>
  <c r="AQ34" i="48"/>
  <c r="AV34" i="48"/>
  <c r="AQ38" i="48"/>
  <c r="AV38" i="48"/>
  <c r="AQ14" i="48"/>
  <c r="AV14" i="48"/>
  <c r="AT40" i="48"/>
  <c r="AT29" i="48"/>
  <c r="AT99" i="48"/>
  <c r="AT88" i="48"/>
  <c r="AQ67" i="48"/>
  <c r="AV67" i="48"/>
  <c r="AQ79" i="48"/>
  <c r="AV79" i="48"/>
  <c r="AV49" i="48"/>
  <c r="AQ49" i="48"/>
  <c r="AQ66" i="48"/>
  <c r="AV66" i="48"/>
  <c r="AV28" i="48"/>
  <c r="AQ28" i="48"/>
  <c r="AQ39" i="48"/>
  <c r="AV39" i="48"/>
  <c r="AV85" i="48"/>
  <c r="AQ85" i="48"/>
  <c r="AT17" i="48"/>
  <c r="AT61" i="48"/>
  <c r="AT97" i="48"/>
  <c r="AT84" i="48"/>
  <c r="AT73" i="48"/>
  <c r="AT86" i="48"/>
  <c r="AV73" i="48"/>
  <c r="AQ73" i="48"/>
  <c r="AP104" i="48"/>
  <c r="AQ8" i="48"/>
  <c r="AV8" i="48"/>
  <c r="AV40" i="48"/>
  <c r="AQ40" i="48"/>
  <c r="AQ18" i="48"/>
  <c r="AV18" i="48"/>
  <c r="AT62" i="48"/>
  <c r="AQ90" i="48"/>
  <c r="AV90" i="48"/>
  <c r="AV101" i="48"/>
  <c r="AQ78" i="48"/>
  <c r="AV78" i="48"/>
  <c r="AT49" i="48"/>
  <c r="AT11" i="48"/>
  <c r="AV16" i="48"/>
  <c r="AQ16" i="48"/>
  <c r="AT33" i="48"/>
  <c r="AT77" i="48"/>
  <c r="AV57" i="48"/>
  <c r="AQ57" i="48"/>
  <c r="AQ55" i="48"/>
  <c r="AV55" i="48"/>
  <c r="AV21" i="48"/>
  <c r="AQ21" i="48"/>
  <c r="AT32" i="48"/>
  <c r="AV100" i="48"/>
  <c r="AQ100" i="48"/>
  <c r="AV92" i="48"/>
  <c r="AQ92" i="48"/>
  <c r="AQ91" i="48"/>
  <c r="AV91" i="48"/>
  <c r="AQ50" i="48"/>
  <c r="AV50" i="48"/>
  <c r="AT18" i="48"/>
  <c r="AT100" i="48"/>
  <c r="AT79" i="48"/>
  <c r="AT46" i="48"/>
  <c r="AT52" i="48"/>
  <c r="AT57" i="48"/>
  <c r="AQ94" i="48"/>
  <c r="AV94" i="48"/>
  <c r="AQ86" i="48"/>
  <c r="AV86" i="48"/>
  <c r="AV44" i="48"/>
  <c r="AQ44" i="48"/>
  <c r="AQ47" i="48"/>
  <c r="AV47" i="48"/>
  <c r="AT30" i="48"/>
  <c r="AT39" i="48"/>
  <c r="AT59" i="48"/>
  <c r="AT31" i="48"/>
  <c r="AT25" i="48"/>
  <c r="AT20" i="48"/>
  <c r="AQ42" i="48"/>
  <c r="AV42" i="48"/>
  <c r="AV24" i="48"/>
  <c r="AQ24" i="48"/>
  <c r="AQ87" i="48"/>
  <c r="AV87" i="48"/>
  <c r="AV29" i="48"/>
  <c r="AQ29" i="48"/>
  <c r="AV64" i="48"/>
  <c r="AQ64" i="48"/>
  <c r="AQ10" i="48"/>
  <c r="AV10" i="48"/>
  <c r="AQ75" i="48"/>
  <c r="AV75" i="48"/>
  <c r="AQ11" i="48"/>
  <c r="AV11" i="48"/>
  <c r="AQ22" i="48"/>
  <c r="AV22" i="48"/>
  <c r="AT45" i="48"/>
  <c r="AT80" i="48"/>
  <c r="AT10" i="48"/>
  <c r="AV84" i="48"/>
  <c r="AQ84" i="48"/>
  <c r="AT16" i="48"/>
  <c r="AT53" i="48"/>
  <c r="AV60" i="48"/>
  <c r="AQ60" i="48"/>
  <c r="AK24" i="48"/>
  <c r="AK61" i="48"/>
  <c r="AK98" i="48"/>
  <c r="AK91" i="48"/>
  <c r="AK33" i="48"/>
  <c r="AK39" i="48"/>
  <c r="AK46" i="48"/>
  <c r="AH25" i="48"/>
  <c r="AM25" i="48"/>
  <c r="AM36" i="48"/>
  <c r="AH36" i="48"/>
  <c r="AM20" i="48"/>
  <c r="AH20" i="48"/>
  <c r="AM67" i="48"/>
  <c r="AH67" i="48"/>
  <c r="AH45" i="48"/>
  <c r="AM45" i="48"/>
  <c r="AH22" i="48"/>
  <c r="AM22" i="48"/>
  <c r="AH89" i="48"/>
  <c r="AM89" i="48"/>
  <c r="AH58" i="48"/>
  <c r="AM58" i="48"/>
  <c r="AM103" i="48"/>
  <c r="AH73" i="48"/>
  <c r="AM73" i="48"/>
  <c r="AH70" i="48"/>
  <c r="AM70" i="48"/>
  <c r="AH47" i="48"/>
  <c r="AM47" i="48"/>
  <c r="AM44" i="48"/>
  <c r="AH44" i="48"/>
  <c r="AH96" i="48"/>
  <c r="AM96" i="48"/>
  <c r="AK81" i="48"/>
  <c r="AK21" i="48"/>
  <c r="AK55" i="48"/>
  <c r="AK60" i="48"/>
  <c r="AK11" i="48"/>
  <c r="AK96" i="48"/>
  <c r="AK35" i="48"/>
  <c r="AK95" i="48"/>
  <c r="AK74" i="48"/>
  <c r="AK80" i="48"/>
  <c r="AK30" i="48"/>
  <c r="AH62" i="48"/>
  <c r="AM62" i="48"/>
  <c r="AM102" i="48"/>
  <c r="AH41" i="48"/>
  <c r="AM41" i="48"/>
  <c r="AH30" i="48"/>
  <c r="AM30" i="48"/>
  <c r="AK65" i="48"/>
  <c r="AK72" i="48"/>
  <c r="AK87" i="48"/>
  <c r="AH23" i="48"/>
  <c r="AM23" i="48"/>
  <c r="AH34" i="48"/>
  <c r="AM34" i="48"/>
  <c r="AH69" i="48"/>
  <c r="AM69" i="48"/>
  <c r="AH8" i="48"/>
  <c r="AG104" i="48"/>
  <c r="AM8" i="48"/>
  <c r="AK67" i="48"/>
  <c r="AK63" i="48"/>
  <c r="AK59" i="48"/>
  <c r="AM43" i="48"/>
  <c r="AH43" i="48"/>
  <c r="AH17" i="48"/>
  <c r="AM17" i="48"/>
  <c r="AH53" i="48"/>
  <c r="AM53" i="48"/>
  <c r="AH15" i="48"/>
  <c r="AM15" i="48"/>
  <c r="AM27" i="48"/>
  <c r="AH27" i="48"/>
  <c r="AM99" i="48"/>
  <c r="AH99" i="48"/>
  <c r="AK66" i="48"/>
  <c r="AK83" i="48"/>
  <c r="AK41" i="48"/>
  <c r="AK15" i="48"/>
  <c r="AK78" i="48"/>
  <c r="AM59" i="48"/>
  <c r="AH59" i="48"/>
  <c r="AH79" i="48"/>
  <c r="AM79" i="48"/>
  <c r="AM83" i="48"/>
  <c r="AH83" i="48"/>
  <c r="AM60" i="48"/>
  <c r="AH60" i="48"/>
  <c r="AH85" i="48"/>
  <c r="AM85" i="48"/>
  <c r="AH65" i="48"/>
  <c r="AM65" i="48"/>
  <c r="AH40" i="48"/>
  <c r="AM40" i="48"/>
  <c r="AH88" i="48"/>
  <c r="AM88" i="48"/>
  <c r="AK16" i="48"/>
  <c r="AK37" i="48"/>
  <c r="AK10" i="48"/>
  <c r="AK9" i="48"/>
  <c r="AM28" i="48"/>
  <c r="AH28" i="48"/>
  <c r="AH86" i="48"/>
  <c r="AM86" i="48"/>
  <c r="AH63" i="48"/>
  <c r="AM63" i="48"/>
  <c r="AH46" i="48"/>
  <c r="AM46" i="48"/>
  <c r="AH24" i="48"/>
  <c r="AM24" i="48"/>
  <c r="AH78" i="48"/>
  <c r="AM78" i="48"/>
  <c r="AM19" i="48"/>
  <c r="AH19" i="48"/>
  <c r="AM51" i="48"/>
  <c r="AH51" i="48"/>
  <c r="AH95" i="48"/>
  <c r="AM95" i="48"/>
  <c r="AH82" i="48"/>
  <c r="AM82" i="48"/>
  <c r="AK53" i="48"/>
  <c r="AK34" i="48"/>
  <c r="AK54" i="48"/>
  <c r="AK84" i="48"/>
  <c r="AK23" i="48"/>
  <c r="AK69" i="48"/>
  <c r="AK28" i="48"/>
  <c r="AH54" i="48"/>
  <c r="AM54" i="48"/>
  <c r="AM91" i="48"/>
  <c r="AH91" i="48"/>
  <c r="AH98" i="48"/>
  <c r="AM98" i="48"/>
  <c r="AH13" i="48"/>
  <c r="AM13" i="48"/>
  <c r="AH42" i="48"/>
  <c r="AM42" i="48"/>
  <c r="AH64" i="48"/>
  <c r="AM64" i="48"/>
  <c r="AH97" i="48"/>
  <c r="AM97" i="48"/>
  <c r="AH38" i="48"/>
  <c r="AM38" i="48"/>
  <c r="AH77" i="48"/>
  <c r="AM77" i="48"/>
  <c r="AH55" i="48"/>
  <c r="AM55" i="48"/>
  <c r="AM12" i="48"/>
  <c r="AH12" i="48"/>
  <c r="AH32" i="48"/>
  <c r="AM32" i="48"/>
  <c r="AH81" i="48"/>
  <c r="AM81" i="48"/>
  <c r="AH66" i="48"/>
  <c r="AM66" i="48"/>
  <c r="AM92" i="48"/>
  <c r="AH92" i="48"/>
  <c r="AK19" i="48"/>
  <c r="AK48" i="48"/>
  <c r="AK14" i="48"/>
  <c r="AH29" i="48"/>
  <c r="AM29" i="48"/>
  <c r="AH26" i="48"/>
  <c r="AM26" i="48"/>
  <c r="AK68" i="48"/>
  <c r="AK38" i="48"/>
  <c r="AK93" i="48"/>
  <c r="AK40" i="48"/>
  <c r="AK71" i="48"/>
  <c r="AK92" i="48"/>
  <c r="AK27" i="48"/>
  <c r="AH9" i="48"/>
  <c r="AM9" i="48"/>
  <c r="AH10" i="48"/>
  <c r="AM10" i="48"/>
  <c r="AH39" i="48"/>
  <c r="AM39" i="48"/>
  <c r="AH71" i="48"/>
  <c r="AM71" i="48"/>
  <c r="AH93" i="48"/>
  <c r="AM93" i="48"/>
  <c r="AK47" i="48"/>
  <c r="AK51" i="48"/>
  <c r="AK90" i="48"/>
  <c r="AK12" i="48"/>
  <c r="AK29" i="48"/>
  <c r="AH61" i="48"/>
  <c r="AM61" i="48"/>
  <c r="AH14" i="48"/>
  <c r="AM14" i="48"/>
  <c r="AH57" i="48"/>
  <c r="AM57" i="48"/>
  <c r="AK8" i="48"/>
  <c r="AJ104" i="48"/>
  <c r="AK64" i="48"/>
  <c r="AK42" i="48"/>
  <c r="AH37" i="48"/>
  <c r="AM37" i="48"/>
  <c r="AH49" i="48"/>
  <c r="AM49" i="48"/>
  <c r="AH50" i="48"/>
  <c r="AM50" i="48"/>
  <c r="AH21" i="48"/>
  <c r="AM21" i="48"/>
  <c r="AH16" i="48"/>
  <c r="AM16" i="48"/>
  <c r="AH94" i="48"/>
  <c r="AM94" i="48"/>
  <c r="AK56" i="48"/>
  <c r="AK86" i="48"/>
  <c r="AK88" i="48"/>
  <c r="AK58" i="48"/>
  <c r="AK17" i="48"/>
  <c r="AK75" i="48"/>
  <c r="AH48" i="48"/>
  <c r="AM48" i="48"/>
  <c r="AH31" i="48"/>
  <c r="AM31" i="48"/>
  <c r="AH72" i="48"/>
  <c r="AM72" i="48"/>
  <c r="AM76" i="48"/>
  <c r="AH76" i="48"/>
  <c r="AM52" i="48"/>
  <c r="AH52" i="48"/>
  <c r="AH56" i="48"/>
  <c r="AM56" i="48"/>
  <c r="AM84" i="48"/>
  <c r="AH84" i="48"/>
  <c r="AK99" i="48"/>
  <c r="AK25" i="48"/>
  <c r="AK52" i="48"/>
  <c r="AK57" i="48"/>
  <c r="AK94" i="48"/>
  <c r="AM68" i="48"/>
  <c r="AH68" i="48"/>
  <c r="AM75" i="48"/>
  <c r="AH75" i="48"/>
  <c r="AH33" i="48"/>
  <c r="AM33" i="48"/>
  <c r="AH80" i="48"/>
  <c r="AM80" i="48"/>
  <c r="AH18" i="48"/>
  <c r="AM18" i="48"/>
  <c r="AH87" i="48"/>
  <c r="AM87" i="48"/>
  <c r="AH74" i="48"/>
  <c r="AM74" i="48"/>
  <c r="AM35" i="48"/>
  <c r="AH35" i="48"/>
  <c r="AM11" i="48"/>
  <c r="AH11" i="48"/>
  <c r="AM100" i="48"/>
  <c r="AH100" i="48"/>
  <c r="AH90" i="48"/>
  <c r="AM90" i="48"/>
  <c r="AK97" i="48"/>
  <c r="AK36" i="48"/>
  <c r="AK26" i="48"/>
  <c r="AK79" i="48"/>
  <c r="AK43" i="48"/>
  <c r="EH129" i="48"/>
  <c r="CA243" i="48"/>
  <c r="BN138" i="48"/>
  <c r="CA299" i="48"/>
  <c r="Y50" i="48"/>
  <c r="BN179" i="48"/>
  <c r="BN131" i="48"/>
  <c r="EE274" i="48"/>
  <c r="CA265" i="48"/>
  <c r="Y12" i="48"/>
  <c r="Y83" i="48"/>
  <c r="BN177" i="48"/>
  <c r="CA242" i="48"/>
  <c r="CA253" i="48"/>
  <c r="Y76" i="48"/>
  <c r="Y79" i="48"/>
  <c r="Y58" i="48"/>
  <c r="EH198" i="48"/>
  <c r="DG306" i="48"/>
  <c r="EH145" i="48"/>
  <c r="BR306" i="48"/>
  <c r="Y24" i="48"/>
  <c r="Y37" i="48"/>
  <c r="Y64" i="48"/>
  <c r="Y96" i="48"/>
  <c r="Y15" i="48"/>
  <c r="Y43" i="48"/>
  <c r="BN111" i="48"/>
  <c r="CA255" i="48"/>
  <c r="Y88" i="48"/>
  <c r="Y49" i="48"/>
  <c r="Y19" i="48"/>
  <c r="Y29" i="48"/>
  <c r="Y48" i="48"/>
  <c r="Y60" i="48"/>
  <c r="Y33" i="48"/>
  <c r="Y77" i="48"/>
  <c r="Y90" i="48"/>
  <c r="Y78" i="48"/>
  <c r="EH144" i="48"/>
  <c r="EE253" i="48"/>
  <c r="EE255" i="48"/>
  <c r="CA303" i="48"/>
  <c r="CA244" i="48"/>
  <c r="Y74" i="48"/>
  <c r="CA230" i="48"/>
  <c r="Y99" i="48"/>
  <c r="Y55" i="48"/>
  <c r="Y14" i="48"/>
  <c r="Y54" i="48"/>
  <c r="Y23" i="48"/>
  <c r="X104" i="48"/>
  <c r="Y57" i="48"/>
  <c r="BN150" i="48"/>
  <c r="CB114" i="48"/>
  <c r="BN197" i="48"/>
  <c r="BP306" i="48"/>
  <c r="BN283" i="48"/>
  <c r="EH138" i="48"/>
  <c r="EE283" i="48"/>
  <c r="EE244" i="48"/>
  <c r="EE243" i="48"/>
  <c r="EE262" i="48"/>
  <c r="EE210" i="48"/>
  <c r="DZ306" i="48"/>
  <c r="DD306" i="48"/>
  <c r="EE295" i="48"/>
  <c r="EE291" i="48"/>
  <c r="EE212" i="48"/>
  <c r="CN306" i="48"/>
  <c r="CE306" i="48"/>
  <c r="CU306" i="48"/>
  <c r="DS306" i="48"/>
  <c r="DM306" i="48"/>
  <c r="BU306" i="48"/>
  <c r="BS306" i="48"/>
  <c r="CM306" i="48"/>
  <c r="Y42" i="48"/>
  <c r="Y9" i="48"/>
  <c r="Y32" i="48"/>
  <c r="Y36" i="48"/>
  <c r="Y13" i="48"/>
  <c r="Y10" i="48"/>
  <c r="Y70" i="48"/>
  <c r="Y53" i="48"/>
  <c r="Y85" i="48"/>
  <c r="Y44" i="48"/>
  <c r="Y17" i="48"/>
  <c r="Y68" i="48"/>
  <c r="Y95" i="48"/>
  <c r="Y89" i="48"/>
  <c r="Y69" i="48"/>
  <c r="Y63" i="48"/>
  <c r="Y91" i="48"/>
  <c r="Y41" i="48"/>
  <c r="Y35" i="48"/>
  <c r="Y100" i="48"/>
  <c r="Y62" i="48"/>
  <c r="Y8" i="48"/>
  <c r="CB24" i="48"/>
  <c r="CB19" i="48"/>
  <c r="EE218" i="48"/>
  <c r="EF135" i="48"/>
  <c r="CB172" i="48"/>
  <c r="EH132" i="48"/>
  <c r="Y56" i="48"/>
  <c r="Y72" i="48"/>
  <c r="Y21" i="48"/>
  <c r="Y45" i="48"/>
  <c r="Y40" i="48"/>
  <c r="Y30" i="48"/>
  <c r="Y18" i="48"/>
  <c r="Y46" i="48"/>
  <c r="Y28" i="48"/>
  <c r="Y61" i="48"/>
  <c r="Y82" i="48"/>
  <c r="Y84" i="48"/>
  <c r="Y80" i="48"/>
  <c r="Y66" i="48"/>
  <c r="EH174" i="48"/>
  <c r="EE288" i="48"/>
  <c r="Y94" i="48"/>
  <c r="Y22" i="48"/>
  <c r="Y26" i="48"/>
  <c r="Y97" i="48"/>
  <c r="Y67" i="48"/>
  <c r="Y93" i="48"/>
  <c r="Y31" i="48"/>
  <c r="Y87" i="48"/>
  <c r="Y20" i="48"/>
  <c r="Y52" i="48"/>
  <c r="Y25" i="48"/>
  <c r="Y71" i="48"/>
  <c r="Y38" i="48"/>
  <c r="Y98" i="48"/>
  <c r="Y65" i="48"/>
  <c r="Y27" i="48"/>
  <c r="Y34" i="48"/>
  <c r="Y86" i="48"/>
  <c r="Y81" i="48"/>
  <c r="Y51" i="48"/>
  <c r="Y73" i="48"/>
  <c r="Y11" i="48"/>
  <c r="Y59" i="48"/>
  <c r="Y16" i="48"/>
  <c r="Y39" i="48"/>
  <c r="Y92" i="48"/>
  <c r="Y75" i="48"/>
  <c r="Y47" i="48"/>
  <c r="CB190" i="48"/>
  <c r="EE276" i="48"/>
  <c r="EE247" i="48"/>
  <c r="EE294" i="48"/>
  <c r="EE249" i="48"/>
  <c r="EF137" i="48"/>
  <c r="BN144" i="48"/>
  <c r="EH153" i="48"/>
  <c r="EE214" i="48"/>
  <c r="EE237" i="48"/>
  <c r="EE305" i="48"/>
  <c r="BN130" i="48"/>
  <c r="CJ306" i="48"/>
  <c r="EE248" i="48"/>
  <c r="DU306" i="48"/>
  <c r="EE284" i="48"/>
  <c r="EH284" i="48" s="1"/>
  <c r="EE273" i="48"/>
  <c r="EE280" i="48"/>
  <c r="CL306" i="48"/>
  <c r="EC306" i="48"/>
  <c r="DT306" i="48"/>
  <c r="DP306" i="48"/>
  <c r="CW306" i="48"/>
  <c r="CR306" i="48"/>
  <c r="BV306" i="48"/>
  <c r="EH125" i="48"/>
  <c r="EF183" i="48"/>
  <c r="CB156" i="48"/>
  <c r="CB112" i="48"/>
  <c r="EE297" i="48"/>
  <c r="EF186" i="48"/>
  <c r="CA228" i="48"/>
  <c r="CB162" i="48"/>
  <c r="CB127" i="48"/>
  <c r="EE227" i="48"/>
  <c r="EH133" i="48"/>
  <c r="BN125" i="48"/>
  <c r="EE234" i="48"/>
  <c r="CB144" i="48"/>
  <c r="CB148" i="48"/>
  <c r="EF166" i="48"/>
  <c r="CB185" i="48"/>
  <c r="BN168" i="48"/>
  <c r="DV306" i="48"/>
  <c r="EE296" i="48"/>
  <c r="EE287" i="48"/>
  <c r="EE267" i="48"/>
  <c r="EE270" i="48"/>
  <c r="EE290" i="48"/>
  <c r="CK306" i="48"/>
  <c r="CG306" i="48"/>
  <c r="EE226" i="48"/>
  <c r="CP306" i="48"/>
  <c r="EE250" i="48"/>
  <c r="CI306" i="48"/>
  <c r="EE279" i="48"/>
  <c r="EE231" i="48"/>
  <c r="DO306" i="48"/>
  <c r="EE303" i="48"/>
  <c r="EE278" i="48"/>
  <c r="DQ306" i="48"/>
  <c r="EE220" i="48"/>
  <c r="DJ306" i="48"/>
  <c r="DF306" i="48"/>
  <c r="EE258" i="48"/>
  <c r="EE228" i="48"/>
  <c r="EE221" i="48"/>
  <c r="DC306" i="48"/>
  <c r="EE263" i="48"/>
  <c r="CF306" i="48"/>
  <c r="EB306" i="48"/>
  <c r="DY306" i="48"/>
  <c r="EE239" i="48"/>
  <c r="CA291" i="48"/>
  <c r="EE238" i="48"/>
  <c r="EE277" i="48"/>
  <c r="BQ306" i="48"/>
  <c r="EF199" i="48"/>
  <c r="EH121" i="48"/>
  <c r="BN127" i="48"/>
  <c r="EH202" i="48"/>
  <c r="EE224" i="48"/>
  <c r="EH86" i="48"/>
  <c r="BN169" i="48"/>
  <c r="EE215" i="48"/>
  <c r="EE259" i="48"/>
  <c r="EE268" i="48"/>
  <c r="EE304" i="48"/>
  <c r="EE222" i="48"/>
  <c r="EE269" i="48"/>
  <c r="EE260" i="48"/>
  <c r="EE282" i="48"/>
  <c r="EE252" i="48"/>
  <c r="EE285" i="48"/>
  <c r="EH111" i="48"/>
  <c r="BZ306" i="48"/>
  <c r="BT306" i="48"/>
  <c r="CZ306" i="48"/>
  <c r="BY306" i="48"/>
  <c r="CA256" i="48"/>
  <c r="EF150" i="48"/>
  <c r="EF161" i="48"/>
  <c r="BN187" i="48"/>
  <c r="BN182" i="48"/>
  <c r="EE298" i="48"/>
  <c r="EE264" i="48"/>
  <c r="CB184" i="48"/>
  <c r="CO306" i="48"/>
  <c r="EE235" i="48"/>
  <c r="EE230" i="48"/>
  <c r="BX306" i="48"/>
  <c r="BW306" i="48"/>
  <c r="EF130" i="48"/>
  <c r="EE281" i="48"/>
  <c r="EE232" i="48"/>
  <c r="EE266" i="48"/>
  <c r="CB178" i="48"/>
  <c r="EE251" i="48"/>
  <c r="EE301" i="48"/>
  <c r="EE217" i="48"/>
  <c r="EE233" i="48"/>
  <c r="EH233" i="48" s="1"/>
  <c r="BN184" i="48"/>
  <c r="EE219" i="48"/>
  <c r="CB133" i="48"/>
  <c r="CB180" i="48"/>
  <c r="EE271" i="48"/>
  <c r="CB143" i="48"/>
  <c r="EH143" i="48"/>
  <c r="EE236" i="48"/>
  <c r="EE257" i="48"/>
  <c r="EH146" i="48"/>
  <c r="EH119" i="48"/>
  <c r="EH171" i="48"/>
  <c r="EF115" i="48"/>
  <c r="EF127" i="48"/>
  <c r="EH156" i="48"/>
  <c r="BN134" i="48"/>
  <c r="CB142" i="48"/>
  <c r="BN149" i="48"/>
  <c r="EH196" i="48"/>
  <c r="EE293" i="48"/>
  <c r="EE245" i="48"/>
  <c r="EE216" i="48"/>
  <c r="EE261" i="48"/>
  <c r="DH306" i="48"/>
  <c r="EE272" i="48"/>
  <c r="DK306" i="48"/>
  <c r="EE223" i="48"/>
  <c r="EE225" i="48"/>
  <c r="EE254" i="48"/>
  <c r="BN183" i="48"/>
  <c r="CB177" i="48"/>
  <c r="CB168" i="48"/>
  <c r="EH167" i="48"/>
  <c r="EE300" i="48"/>
  <c r="CB152" i="48"/>
  <c r="CB137" i="48"/>
  <c r="EE292" i="48"/>
  <c r="EE229" i="48"/>
  <c r="EH178" i="48"/>
  <c r="CB116" i="48"/>
  <c r="EF177" i="48"/>
  <c r="BN133" i="48"/>
  <c r="EF168" i="48"/>
  <c r="CB176" i="48"/>
  <c r="EH130" i="48"/>
  <c r="EH159" i="48"/>
  <c r="EE241" i="48"/>
  <c r="EE302" i="48"/>
  <c r="EE256" i="48"/>
  <c r="CB187" i="48"/>
  <c r="CB120" i="48"/>
  <c r="EF110" i="48"/>
  <c r="CB135" i="48"/>
  <c r="CB200" i="48"/>
  <c r="EF190" i="48"/>
  <c r="EF198" i="48"/>
  <c r="EF141" i="48"/>
  <c r="EF193" i="48"/>
  <c r="EA306" i="48"/>
  <c r="EE242" i="48"/>
  <c r="CY306" i="48"/>
  <c r="EE240" i="48"/>
  <c r="EE299" i="48"/>
  <c r="CT306" i="48"/>
  <c r="CQ306" i="48"/>
  <c r="EE213" i="48"/>
  <c r="EH161" i="48"/>
  <c r="CB160" i="48"/>
  <c r="EH122" i="48"/>
  <c r="EF122" i="48"/>
  <c r="CD306" i="48"/>
  <c r="CB197" i="48"/>
  <c r="CB199" i="48"/>
  <c r="EF147" i="48"/>
  <c r="EF124" i="48"/>
  <c r="EF149" i="48"/>
  <c r="BN164" i="48"/>
  <c r="EH164" i="48"/>
  <c r="EH201" i="48"/>
  <c r="BN201" i="48"/>
  <c r="EH137" i="48"/>
  <c r="EH190" i="48"/>
  <c r="EH163" i="48"/>
  <c r="CB163" i="48"/>
  <c r="EF191" i="48"/>
  <c r="EF187" i="48"/>
  <c r="CB134" i="48"/>
  <c r="EF152" i="48"/>
  <c r="EF159" i="48"/>
  <c r="EF160" i="48"/>
  <c r="EF188" i="48"/>
  <c r="BM205" i="48"/>
  <c r="BN109" i="48"/>
  <c r="EH109" i="48"/>
  <c r="DE306" i="48"/>
  <c r="DA306" i="48"/>
  <c r="BN233" i="48"/>
  <c r="BN231" i="48"/>
  <c r="BN274" i="48"/>
  <c r="BN235" i="48"/>
  <c r="CB169" i="48"/>
  <c r="CB138" i="48"/>
  <c r="CB139" i="48"/>
  <c r="EF134" i="48"/>
  <c r="EF179" i="48"/>
  <c r="EF146" i="48"/>
  <c r="EH112" i="48"/>
  <c r="EF112" i="48"/>
  <c r="EF148" i="48"/>
  <c r="EF169" i="48"/>
  <c r="EH127" i="48"/>
  <c r="EH193" i="48"/>
  <c r="BN193" i="48"/>
  <c r="BN161" i="48"/>
  <c r="EH183" i="48"/>
  <c r="EH134" i="48"/>
  <c r="EH166" i="48"/>
  <c r="BN198" i="48"/>
  <c r="EF195" i="48"/>
  <c r="CB128" i="48"/>
  <c r="CB131" i="48"/>
  <c r="EH165" i="48"/>
  <c r="CB165" i="48"/>
  <c r="EF171" i="48"/>
  <c r="CB150" i="48"/>
  <c r="CB166" i="48"/>
  <c r="EF175" i="48"/>
  <c r="EF128" i="48"/>
  <c r="EH114" i="48"/>
  <c r="EF114" i="48"/>
  <c r="EH176" i="48"/>
  <c r="BN191" i="48"/>
  <c r="EH179" i="48"/>
  <c r="BN151" i="48"/>
  <c r="EH151" i="48"/>
  <c r="EF140" i="48"/>
  <c r="CB170" i="48"/>
  <c r="EE289" i="48"/>
  <c r="DR306" i="48"/>
  <c r="CB145" i="48"/>
  <c r="CB171" i="48"/>
  <c r="CB183" i="48"/>
  <c r="EF151" i="48"/>
  <c r="EF172" i="48"/>
  <c r="EF129" i="48"/>
  <c r="EF116" i="48"/>
  <c r="CB158" i="48"/>
  <c r="BN137" i="48"/>
  <c r="BN167" i="48"/>
  <c r="BN110" i="48"/>
  <c r="EH110" i="48"/>
  <c r="BN190" i="48"/>
  <c r="CB157" i="48"/>
  <c r="CB181" i="48"/>
  <c r="CB189" i="48"/>
  <c r="EF167" i="48"/>
  <c r="CB140" i="48"/>
  <c r="CB141" i="48"/>
  <c r="CB111" i="48"/>
  <c r="EF157" i="48"/>
  <c r="EF138" i="48"/>
  <c r="EF165" i="48"/>
  <c r="EF109" i="48"/>
  <c r="EE205" i="48"/>
  <c r="EF121" i="48"/>
  <c r="EH168" i="48"/>
  <c r="BN200" i="48"/>
  <c r="EH157" i="48"/>
  <c r="EH131" i="48"/>
  <c r="BN146" i="48"/>
  <c r="CB161" i="48"/>
  <c r="CB115" i="48"/>
  <c r="EE265" i="48"/>
  <c r="BN271" i="48"/>
  <c r="BN277" i="48"/>
  <c r="BN276" i="48"/>
  <c r="CB167" i="48"/>
  <c r="CB194" i="48"/>
  <c r="CB126" i="48"/>
  <c r="EF170" i="48"/>
  <c r="EF119" i="48"/>
  <c r="CB191" i="48"/>
  <c r="CB124" i="48"/>
  <c r="EF194" i="48"/>
  <c r="EF117" i="48"/>
  <c r="EF178" i="48"/>
  <c r="BN124" i="48"/>
  <c r="EH124" i="48"/>
  <c r="EH188" i="48"/>
  <c r="EH150" i="48"/>
  <c r="BN135" i="48"/>
  <c r="EH135" i="48"/>
  <c r="CB110" i="48"/>
  <c r="CB192" i="48"/>
  <c r="CS306" i="48"/>
  <c r="CB151" i="48"/>
  <c r="EH155" i="48"/>
  <c r="CB155" i="48"/>
  <c r="EH120" i="48"/>
  <c r="EF120" i="48"/>
  <c r="EF196" i="48"/>
  <c r="EF133" i="48"/>
  <c r="EF155" i="48"/>
  <c r="BN128" i="48"/>
  <c r="EH128" i="48"/>
  <c r="EH160" i="48"/>
  <c r="EH139" i="48"/>
  <c r="EH117" i="48"/>
  <c r="BN165" i="48"/>
  <c r="EH197" i="48"/>
  <c r="EH170" i="48"/>
  <c r="EF176" i="48"/>
  <c r="CB154" i="48"/>
  <c r="CB147" i="48"/>
  <c r="DL306" i="48"/>
  <c r="CB136" i="48"/>
  <c r="CB196" i="48"/>
  <c r="EF123" i="48"/>
  <c r="CB188" i="48"/>
  <c r="EH203" i="48"/>
  <c r="EF180" i="48"/>
  <c r="EF200" i="48"/>
  <c r="EF189" i="48"/>
  <c r="CB121" i="48"/>
  <c r="EH180" i="48"/>
  <c r="EH187" i="48"/>
  <c r="BN121" i="48"/>
  <c r="BN123" i="48"/>
  <c r="EH123" i="48"/>
  <c r="EH126" i="48"/>
  <c r="EH175" i="48"/>
  <c r="EF184" i="48"/>
  <c r="EE286" i="48"/>
  <c r="CB182" i="48"/>
  <c r="CB146" i="48"/>
  <c r="CB122" i="48"/>
  <c r="EF139" i="48"/>
  <c r="CB153" i="48"/>
  <c r="EF118" i="48"/>
  <c r="EF162" i="48"/>
  <c r="EF185" i="48"/>
  <c r="EF126" i="48"/>
  <c r="CB174" i="48"/>
  <c r="EH152" i="48"/>
  <c r="EH200" i="48"/>
  <c r="BN122" i="48"/>
  <c r="EH189" i="48"/>
  <c r="EH162" i="48"/>
  <c r="EH194" i="48"/>
  <c r="EH191" i="48"/>
  <c r="EF136" i="48"/>
  <c r="CB179" i="48"/>
  <c r="BN279" i="48"/>
  <c r="BN280" i="48"/>
  <c r="CB193" i="48"/>
  <c r="BN268" i="48"/>
  <c r="BN262" i="48"/>
  <c r="CB117" i="48"/>
  <c r="BN223" i="48"/>
  <c r="BN220" i="48"/>
  <c r="CB118" i="48"/>
  <c r="CB119" i="48"/>
  <c r="CB125" i="48"/>
  <c r="EF174" i="48"/>
  <c r="EH113" i="48"/>
  <c r="CB113" i="48"/>
  <c r="EF173" i="48"/>
  <c r="EF181" i="48"/>
  <c r="EF154" i="48"/>
  <c r="BN140" i="48"/>
  <c r="EH140" i="48"/>
  <c r="EH172" i="48"/>
  <c r="EH177" i="48"/>
  <c r="CB195" i="48"/>
  <c r="EE246" i="48"/>
  <c r="CB198" i="48"/>
  <c r="EF125" i="48"/>
  <c r="EF113" i="48"/>
  <c r="EF164" i="48"/>
  <c r="EF192" i="48"/>
  <c r="BN192" i="48"/>
  <c r="BN139" i="48"/>
  <c r="EH115" i="48"/>
  <c r="EH195" i="48"/>
  <c r="EH154" i="48"/>
  <c r="EH186" i="48"/>
  <c r="EF132" i="48"/>
  <c r="EH147" i="48"/>
  <c r="EE275" i="48"/>
  <c r="CH306" i="48"/>
  <c r="CA205" i="48"/>
  <c r="CB109" i="48"/>
  <c r="CB130" i="48"/>
  <c r="CB201" i="48"/>
  <c r="CB159" i="48"/>
  <c r="EF201" i="48"/>
  <c r="EF143" i="48"/>
  <c r="EF144" i="48"/>
  <c r="EF153" i="48"/>
  <c r="EH158" i="48"/>
  <c r="EF158" i="48"/>
  <c r="BN116" i="48"/>
  <c r="EH116" i="48"/>
  <c r="EH148" i="48"/>
  <c r="EH185" i="48"/>
  <c r="BN185" i="48"/>
  <c r="BN163" i="48"/>
  <c r="BN126" i="48"/>
  <c r="CB186" i="48"/>
  <c r="CB123" i="48"/>
  <c r="EF182" i="48"/>
  <c r="EF163" i="48"/>
  <c r="EF111" i="48"/>
  <c r="CB175" i="48"/>
  <c r="BK306" i="48"/>
  <c r="BM210" i="48"/>
  <c r="EF131" i="48"/>
  <c r="EF145" i="48"/>
  <c r="EH142" i="48"/>
  <c r="EF142" i="48"/>
  <c r="EF197" i="48"/>
  <c r="EH184" i="48"/>
  <c r="BN199" i="48"/>
  <c r="EH199" i="48"/>
  <c r="EH141" i="48"/>
  <c r="BN173" i="48"/>
  <c r="BN162" i="48"/>
  <c r="EH149" i="48"/>
  <c r="CB149" i="48"/>
  <c r="CB173" i="48"/>
  <c r="CB164" i="48"/>
  <c r="BN228" i="48"/>
  <c r="CB132" i="48"/>
  <c r="EE211" i="48"/>
  <c r="BN275" i="48"/>
  <c r="CA210" i="48"/>
  <c r="BN281" i="48"/>
  <c r="BN284" i="48"/>
  <c r="BN272" i="48"/>
  <c r="CB129" i="48"/>
  <c r="BN282" i="48"/>
  <c r="W70" i="49"/>
  <c r="W75" i="49"/>
  <c r="W27" i="49"/>
  <c r="W50" i="49"/>
  <c r="W34" i="49"/>
  <c r="W18" i="49"/>
  <c r="W97" i="49"/>
  <c r="W81" i="49"/>
  <c r="W65" i="49"/>
  <c r="W49" i="49"/>
  <c r="W33" i="49"/>
  <c r="W17" i="49"/>
  <c r="W96" i="49"/>
  <c r="W80" i="49"/>
  <c r="W64" i="49"/>
  <c r="W48" i="49"/>
  <c r="W32" i="49"/>
  <c r="W16" i="49"/>
  <c r="W63" i="49"/>
  <c r="W94" i="49"/>
  <c r="W62" i="49"/>
  <c r="W46" i="49"/>
  <c r="W30" i="49"/>
  <c r="W14" i="49"/>
  <c r="W93" i="49"/>
  <c r="W77" i="49"/>
  <c r="W61" i="49"/>
  <c r="W45" i="49"/>
  <c r="W29" i="49"/>
  <c r="W13" i="49"/>
  <c r="W92" i="49"/>
  <c r="W76" i="49"/>
  <c r="W60" i="49"/>
  <c r="W44" i="49"/>
  <c r="W28" i="49"/>
  <c r="W12" i="49"/>
  <c r="W87" i="49"/>
  <c r="W86" i="49"/>
  <c r="W91" i="49"/>
  <c r="W59" i="49"/>
  <c r="W58" i="49"/>
  <c r="W42" i="49"/>
  <c r="W26" i="49"/>
  <c r="W10" i="49"/>
  <c r="W89" i="49"/>
  <c r="W73" i="49"/>
  <c r="W57" i="49"/>
  <c r="W41" i="49"/>
  <c r="W25" i="49"/>
  <c r="W9" i="49"/>
  <c r="W88" i="49"/>
  <c r="W72" i="49"/>
  <c r="W56" i="49"/>
  <c r="W40" i="49"/>
  <c r="W24" i="49"/>
  <c r="W8" i="49"/>
  <c r="W79" i="49"/>
  <c r="W78" i="49"/>
  <c r="W83" i="49"/>
  <c r="W43" i="49"/>
  <c r="W54" i="49"/>
  <c r="W38" i="49"/>
  <c r="W22" i="49"/>
  <c r="W85" i="49"/>
  <c r="W69" i="49"/>
  <c r="W53" i="49"/>
  <c r="W37" i="49"/>
  <c r="W21" i="49"/>
  <c r="W84" i="49"/>
  <c r="W68" i="49"/>
  <c r="W52" i="49"/>
  <c r="W36" i="49"/>
  <c r="W20" i="49"/>
  <c r="AB82" i="49"/>
  <c r="AB7" i="49"/>
  <c r="AB71" i="49"/>
  <c r="AB19" i="49"/>
  <c r="AB102" i="49"/>
  <c r="AB70" i="49"/>
  <c r="AB15" i="49"/>
  <c r="AB75" i="49"/>
  <c r="AB27" i="49"/>
  <c r="AB50" i="49"/>
  <c r="AB34" i="49"/>
  <c r="AB18" i="49"/>
  <c r="AB97" i="49"/>
  <c r="AB81" i="49"/>
  <c r="AB65" i="49"/>
  <c r="AB49" i="49"/>
  <c r="AB33" i="49"/>
  <c r="AB17" i="49"/>
  <c r="AB96" i="49"/>
  <c r="AB80" i="49"/>
  <c r="AB64" i="49"/>
  <c r="AB48" i="49"/>
  <c r="AB32" i="49"/>
  <c r="AB16" i="49"/>
  <c r="AB66" i="49"/>
  <c r="AB95" i="49"/>
  <c r="AB63" i="49"/>
  <c r="AB90" i="49"/>
  <c r="AB94" i="49"/>
  <c r="AB62" i="49"/>
  <c r="AB99" i="49"/>
  <c r="AB67" i="49"/>
  <c r="AB11" i="49"/>
  <c r="AB46" i="49"/>
  <c r="AB30" i="49"/>
  <c r="AB14" i="49"/>
  <c r="AB93" i="49"/>
  <c r="AB77" i="49"/>
  <c r="AB61" i="49"/>
  <c r="AB45" i="49"/>
  <c r="AB29" i="49"/>
  <c r="AB13" i="49"/>
  <c r="AB92" i="49"/>
  <c r="AB76" i="49"/>
  <c r="AB60" i="49"/>
  <c r="AB44" i="49"/>
  <c r="AB28" i="49"/>
  <c r="AB12" i="49"/>
  <c r="AB39" i="49"/>
  <c r="AB87" i="49"/>
  <c r="AB51" i="49"/>
  <c r="AB74" i="49"/>
  <c r="AB86" i="49"/>
  <c r="AB47" i="49"/>
  <c r="AB91" i="49"/>
  <c r="AB59" i="49"/>
  <c r="AB58" i="49"/>
  <c r="AB42" i="49"/>
  <c r="AB26" i="49"/>
  <c r="AB10" i="49"/>
  <c r="AB89" i="49"/>
  <c r="AB73" i="49"/>
  <c r="AB57" i="49"/>
  <c r="AB41" i="49"/>
  <c r="AB25" i="49"/>
  <c r="AB9" i="49"/>
  <c r="AB88" i="49"/>
  <c r="AB72" i="49"/>
  <c r="AB56" i="49"/>
  <c r="AB40" i="49"/>
  <c r="AB24" i="49"/>
  <c r="AB8" i="49"/>
  <c r="AB98" i="49"/>
  <c r="AB23" i="49"/>
  <c r="AB79" i="49"/>
  <c r="AB35" i="49"/>
  <c r="AB55" i="49"/>
  <c r="AB78" i="49"/>
  <c r="AB31" i="49"/>
  <c r="AB83" i="49"/>
  <c r="AB43" i="49"/>
  <c r="AB54" i="49"/>
  <c r="AB38" i="49"/>
  <c r="AB22" i="49"/>
  <c r="AB101" i="49"/>
  <c r="AB85" i="49"/>
  <c r="AB69" i="49"/>
  <c r="AB53" i="49"/>
  <c r="AB37" i="49"/>
  <c r="AB21" i="49"/>
  <c r="AB100" i="49"/>
  <c r="AB84" i="49"/>
  <c r="AB68" i="49"/>
  <c r="AB52" i="49"/>
  <c r="AB36" i="49"/>
  <c r="AB20" i="49"/>
  <c r="V103" i="49"/>
  <c r="FB158" i="49"/>
  <c r="FB131" i="49"/>
  <c r="FA46" i="49"/>
  <c r="FB188" i="49"/>
  <c r="FB178" i="49"/>
  <c r="FB163" i="49"/>
  <c r="FA96" i="49"/>
  <c r="FA53" i="49"/>
  <c r="FA295" i="49"/>
  <c r="FB143" i="49"/>
  <c r="FB167" i="49"/>
  <c r="FA72" i="49"/>
  <c r="FB162" i="49"/>
  <c r="FB182" i="49"/>
  <c r="FA239" i="49"/>
  <c r="AX103" i="49"/>
  <c r="FB179" i="49"/>
  <c r="FB171" i="49"/>
  <c r="FA36" i="49"/>
  <c r="FB134" i="49"/>
  <c r="FB139" i="49"/>
  <c r="EQ103" i="49"/>
  <c r="BS103" i="49"/>
  <c r="EU103" i="49"/>
  <c r="FB170" i="49"/>
  <c r="FA68" i="49"/>
  <c r="FA88" i="49"/>
  <c r="CM103" i="49"/>
  <c r="CY103" i="49"/>
  <c r="DO103" i="49"/>
  <c r="FA20" i="49"/>
  <c r="CQ103" i="49"/>
  <c r="FA264" i="49"/>
  <c r="FA227" i="49"/>
  <c r="FA272" i="49"/>
  <c r="FA255" i="49"/>
  <c r="FA292" i="49"/>
  <c r="AU304" i="49"/>
  <c r="AJ304" i="49"/>
  <c r="FA221" i="49"/>
  <c r="BG304" i="49"/>
  <c r="AI304" i="49"/>
  <c r="BQ304" i="49"/>
  <c r="DW304" i="49"/>
  <c r="EZ304" i="49"/>
  <c r="BX304" i="49"/>
  <c r="FA281" i="49"/>
  <c r="DB304" i="49"/>
  <c r="CW304" i="49"/>
  <c r="BD304" i="49"/>
  <c r="FA263" i="49"/>
  <c r="FA262" i="49"/>
  <c r="CS304" i="49"/>
  <c r="DL304" i="49"/>
  <c r="AY304" i="49"/>
  <c r="AS304" i="49"/>
  <c r="EX304" i="49"/>
  <c r="EW304" i="49"/>
  <c r="FA293" i="49"/>
  <c r="FA285" i="49"/>
  <c r="BZ304" i="49"/>
  <c r="CG304" i="49"/>
  <c r="AN304" i="49"/>
  <c r="EM304" i="49"/>
  <c r="DJ304" i="49"/>
  <c r="BO304" i="49"/>
  <c r="CC304" i="49"/>
  <c r="CV304" i="49"/>
  <c r="AM304" i="49"/>
  <c r="EK304" i="49"/>
  <c r="AR304" i="49"/>
  <c r="AL304" i="49"/>
  <c r="EY304" i="49"/>
  <c r="CJ304" i="49"/>
  <c r="DG304" i="49"/>
  <c r="CM304" i="49"/>
  <c r="FA249" i="49"/>
  <c r="AH304" i="49"/>
  <c r="ED304" i="49"/>
  <c r="FA214" i="49"/>
  <c r="ET304" i="49"/>
  <c r="EI304" i="49"/>
  <c r="FA301" i="49"/>
  <c r="BT304" i="49"/>
  <c r="FA274" i="49"/>
  <c r="CA304" i="49"/>
  <c r="FA212" i="49"/>
  <c r="FB184" i="49"/>
  <c r="FB176" i="49"/>
  <c r="FA14" i="49"/>
  <c r="BV103" i="49"/>
  <c r="BZ103" i="49"/>
  <c r="EO103" i="49"/>
  <c r="FB108" i="49"/>
  <c r="FB116" i="49"/>
  <c r="FB152" i="49"/>
  <c r="FA252" i="49"/>
  <c r="FA260" i="49"/>
  <c r="FB107" i="49"/>
  <c r="FA203" i="49"/>
  <c r="FB172" i="49"/>
  <c r="FA300" i="49"/>
  <c r="FA8" i="49"/>
  <c r="FA41" i="49"/>
  <c r="FA51" i="49"/>
  <c r="FA34" i="49"/>
  <c r="FA77" i="49"/>
  <c r="FA93" i="49"/>
  <c r="AK103" i="49"/>
  <c r="AR103" i="49"/>
  <c r="AU103" i="49"/>
  <c r="BG103" i="49"/>
  <c r="BP103" i="49"/>
  <c r="CE103" i="49"/>
  <c r="CI103" i="49"/>
  <c r="CP103" i="49"/>
  <c r="CV103" i="49"/>
  <c r="DD103" i="49"/>
  <c r="DK103" i="49"/>
  <c r="EH103" i="49"/>
  <c r="EH208" i="49"/>
  <c r="EH304" i="49" s="1"/>
  <c r="EY103" i="49"/>
  <c r="FB121" i="49"/>
  <c r="FA280" i="49"/>
  <c r="FB145" i="49"/>
  <c r="FA12" i="49"/>
  <c r="FA23" i="49"/>
  <c r="FA70" i="49"/>
  <c r="CK103" i="49"/>
  <c r="FB109" i="49"/>
  <c r="FB138" i="49"/>
  <c r="AG254" i="49"/>
  <c r="FA254" i="49" s="1"/>
  <c r="FA44" i="49"/>
  <c r="FA22" i="49"/>
  <c r="FA94" i="49"/>
  <c r="AG215" i="49"/>
  <c r="FA215" i="49" s="1"/>
  <c r="AG223" i="49"/>
  <c r="FA223" i="49" s="1"/>
  <c r="AG245" i="49"/>
  <c r="FA245" i="49" s="1"/>
  <c r="FB126" i="49"/>
  <c r="FB141" i="49"/>
  <c r="FB183" i="49"/>
  <c r="FB197" i="49"/>
  <c r="FB160" i="49"/>
  <c r="FA16" i="49"/>
  <c r="FA49" i="49"/>
  <c r="FA59" i="49"/>
  <c r="FA42" i="49"/>
  <c r="FA79" i="49"/>
  <c r="FA95" i="49"/>
  <c r="AI103" i="49"/>
  <c r="AM103" i="49"/>
  <c r="AS103" i="49"/>
  <c r="BC103" i="49"/>
  <c r="CC103" i="49"/>
  <c r="CJ103" i="49"/>
  <c r="FA98" i="49"/>
  <c r="DM103" i="49"/>
  <c r="DQ103" i="49"/>
  <c r="ED103" i="49"/>
  <c r="EG103" i="49"/>
  <c r="EG208" i="49"/>
  <c r="EG304" i="49" s="1"/>
  <c r="FB115" i="49"/>
  <c r="FB148" i="49"/>
  <c r="FB189" i="49"/>
  <c r="FB195" i="49"/>
  <c r="FA47" i="49"/>
  <c r="FA76" i="49"/>
  <c r="FA33" i="49"/>
  <c r="BF103" i="49"/>
  <c r="CD103" i="49"/>
  <c r="CD208" i="49"/>
  <c r="CD304" i="49" s="1"/>
  <c r="DG103" i="49"/>
  <c r="FA211" i="49"/>
  <c r="BC304" i="49"/>
  <c r="DH304" i="49"/>
  <c r="FA271" i="49"/>
  <c r="DU304" i="49"/>
  <c r="FA234" i="49"/>
  <c r="DN103" i="49"/>
  <c r="DN208" i="49"/>
  <c r="DN304" i="49" s="1"/>
  <c r="AJ103" i="49"/>
  <c r="AY103" i="49"/>
  <c r="BD103" i="49"/>
  <c r="BQ103" i="49"/>
  <c r="FB150" i="49"/>
  <c r="FA209" i="49"/>
  <c r="FA276" i="49"/>
  <c r="FB177" i="49"/>
  <c r="AG273" i="49"/>
  <c r="FA273" i="49" s="1"/>
  <c r="FB199" i="49"/>
  <c r="FA24" i="49"/>
  <c r="FA57" i="49"/>
  <c r="FA67" i="49"/>
  <c r="FA50" i="49"/>
  <c r="FA81" i="49"/>
  <c r="FA97" i="49"/>
  <c r="BY103" i="49"/>
  <c r="EK103" i="49"/>
  <c r="ER103" i="49"/>
  <c r="ES103" i="49"/>
  <c r="EV103" i="49"/>
  <c r="FA240" i="49"/>
  <c r="FA28" i="49"/>
  <c r="FA55" i="49"/>
  <c r="FA78" i="49"/>
  <c r="FA25" i="49"/>
  <c r="BN103" i="49"/>
  <c r="EW103" i="49"/>
  <c r="FB154" i="49"/>
  <c r="FA210" i="49"/>
  <c r="AG226" i="49"/>
  <c r="FA226" i="49" s="1"/>
  <c r="AG297" i="49"/>
  <c r="FA297" i="49" s="1"/>
  <c r="FA65" i="49"/>
  <c r="FA54" i="49"/>
  <c r="FA102" i="49"/>
  <c r="AV103" i="49"/>
  <c r="DV103" i="49"/>
  <c r="FB110" i="49"/>
  <c r="FB118" i="49"/>
  <c r="FB128" i="49"/>
  <c r="FB127" i="49"/>
  <c r="AG242" i="49"/>
  <c r="FA242" i="49" s="1"/>
  <c r="FB169" i="49"/>
  <c r="FB168" i="49"/>
  <c r="AG298" i="49"/>
  <c r="FA298" i="49" s="1"/>
  <c r="FA32" i="49"/>
  <c r="FA11" i="49"/>
  <c r="FA9" i="49"/>
  <c r="FA58" i="49"/>
  <c r="FA83" i="49"/>
  <c r="FA99" i="49"/>
  <c r="AP103" i="49"/>
  <c r="AW103" i="49"/>
  <c r="BE103" i="49"/>
  <c r="BE208" i="49"/>
  <c r="BE304" i="49" s="1"/>
  <c r="BW103" i="49"/>
  <c r="DA103" i="49"/>
  <c r="DA208" i="49"/>
  <c r="DA304" i="49" s="1"/>
  <c r="DW103" i="49"/>
  <c r="EP103" i="49"/>
  <c r="EP208" i="49"/>
  <c r="EP304" i="49" s="1"/>
  <c r="FA216" i="49"/>
  <c r="FA37" i="49"/>
  <c r="FA84" i="49"/>
  <c r="AN103" i="49"/>
  <c r="AZ103" i="49"/>
  <c r="BT103" i="49"/>
  <c r="CZ103" i="49"/>
  <c r="DC103" i="49"/>
  <c r="EF103" i="49"/>
  <c r="FB193" i="49"/>
  <c r="AZ304" i="49"/>
  <c r="FA266" i="49"/>
  <c r="BR304" i="49"/>
  <c r="BK304" i="49"/>
  <c r="CQ304" i="49"/>
  <c r="EB304" i="49"/>
  <c r="FB159" i="49"/>
  <c r="EQ304" i="49"/>
  <c r="AW304" i="49"/>
  <c r="FB157" i="49"/>
  <c r="AX304" i="49"/>
  <c r="FA238" i="49"/>
  <c r="AV304" i="49"/>
  <c r="DT304" i="49"/>
  <c r="CI304" i="49"/>
  <c r="ES304" i="49"/>
  <c r="CZ304" i="49"/>
  <c r="FA283" i="49"/>
  <c r="FB166" i="49"/>
  <c r="DC304" i="49"/>
  <c r="EO304" i="49"/>
  <c r="CY304" i="49"/>
  <c r="FA219" i="49"/>
  <c r="BY304" i="49"/>
  <c r="CR304" i="49"/>
  <c r="CK304" i="49"/>
  <c r="DQ304" i="49"/>
  <c r="EV304" i="49"/>
  <c r="AQ304" i="49"/>
  <c r="CF304" i="49"/>
  <c r="CU304" i="49"/>
  <c r="BW304" i="49"/>
  <c r="EN304" i="49"/>
  <c r="CN304" i="49"/>
  <c r="FA277" i="49"/>
  <c r="FB155" i="49"/>
  <c r="DK304" i="49"/>
  <c r="DM304" i="49"/>
  <c r="EF304" i="49"/>
  <c r="FB174" i="49"/>
  <c r="DI304" i="49"/>
  <c r="BP304" i="49"/>
  <c r="FA253" i="49"/>
  <c r="FA213" i="49"/>
  <c r="DE304" i="49"/>
  <c r="BL304" i="49"/>
  <c r="FA220" i="49"/>
  <c r="FA232" i="49"/>
  <c r="FB173" i="49"/>
  <c r="FB129" i="49"/>
  <c r="FA31" i="49"/>
  <c r="FA17" i="49"/>
  <c r="CS103" i="49"/>
  <c r="DJ103" i="49"/>
  <c r="FB135" i="49"/>
  <c r="AG235" i="49"/>
  <c r="FA235" i="49" s="1"/>
  <c r="FB186" i="49"/>
  <c r="AG278" i="49"/>
  <c r="FA278" i="49" s="1"/>
  <c r="FB164" i="49"/>
  <c r="FA40" i="49"/>
  <c r="FA19" i="49"/>
  <c r="FA61" i="49"/>
  <c r="FA66" i="49"/>
  <c r="FA85" i="49"/>
  <c r="FA101" i="49"/>
  <c r="BA103" i="49"/>
  <c r="BJ103" i="49"/>
  <c r="BJ208" i="49"/>
  <c r="BJ304" i="49" s="1"/>
  <c r="CT103" i="49"/>
  <c r="DS103" i="49"/>
  <c r="FB113" i="49"/>
  <c r="FB140" i="49"/>
  <c r="AG256" i="49"/>
  <c r="FA256" i="49" s="1"/>
  <c r="FB181" i="49"/>
  <c r="FA60" i="49"/>
  <c r="FA69" i="49"/>
  <c r="FA86" i="49"/>
  <c r="EA103" i="49"/>
  <c r="FB117" i="49"/>
  <c r="FB156" i="49"/>
  <c r="FB190" i="49"/>
  <c r="FA39" i="49"/>
  <c r="FA74" i="49"/>
  <c r="BH103" i="49"/>
  <c r="EI103" i="49"/>
  <c r="ET103" i="49"/>
  <c r="AG229" i="49"/>
  <c r="FA229" i="49" s="1"/>
  <c r="FA228" i="49"/>
  <c r="FB142" i="49"/>
  <c r="AG268" i="49"/>
  <c r="FA268" i="49" s="1"/>
  <c r="AG279" i="49"/>
  <c r="FA279" i="49" s="1"/>
  <c r="AG270" i="49"/>
  <c r="FA270" i="49" s="1"/>
  <c r="AG269" i="49"/>
  <c r="FA269" i="49" s="1"/>
  <c r="AG303" i="49"/>
  <c r="FA303" i="49" s="1"/>
  <c r="FA48" i="49"/>
  <c r="FA27" i="49"/>
  <c r="FA10" i="49"/>
  <c r="FA71" i="49"/>
  <c r="FA87" i="49"/>
  <c r="FA13" i="49"/>
  <c r="BX103" i="49"/>
  <c r="CG103" i="49"/>
  <c r="CU103" i="49"/>
  <c r="DY103" i="49"/>
  <c r="EE103" i="49"/>
  <c r="FB123" i="49"/>
  <c r="AG248" i="49"/>
  <c r="FA248" i="49" s="1"/>
  <c r="FB149" i="49"/>
  <c r="AG259" i="49"/>
  <c r="FA259" i="49" s="1"/>
  <c r="AG302" i="49"/>
  <c r="FA302" i="49" s="1"/>
  <c r="FA30" i="49"/>
  <c r="FA92" i="49"/>
  <c r="BI103" i="49"/>
  <c r="CO103" i="49"/>
  <c r="AG294" i="49"/>
  <c r="FA294" i="49" s="1"/>
  <c r="AO103" i="49"/>
  <c r="FA267" i="49"/>
  <c r="FA286" i="49"/>
  <c r="BM304" i="49"/>
  <c r="ER304" i="49"/>
  <c r="FA225" i="49"/>
  <c r="EA304" i="49"/>
  <c r="DS304" i="49"/>
  <c r="FA275" i="49"/>
  <c r="FA290" i="49"/>
  <c r="DX304" i="49"/>
  <c r="EJ304" i="49"/>
  <c r="FA265" i="49"/>
  <c r="EL304" i="49"/>
  <c r="AT304" i="49"/>
  <c r="FA217" i="49"/>
  <c r="CT304" i="49"/>
  <c r="DF304" i="49"/>
  <c r="AP304" i="49"/>
  <c r="FA222" i="49"/>
  <c r="CO304" i="49"/>
  <c r="BV304" i="49"/>
  <c r="AO304" i="49"/>
  <c r="BH304" i="49"/>
  <c r="CP304" i="49"/>
  <c r="BF304" i="49"/>
  <c r="BB304" i="49"/>
  <c r="AK304" i="49"/>
  <c r="EE304" i="49"/>
  <c r="DO304" i="49"/>
  <c r="DD304" i="49"/>
  <c r="FA261" i="49"/>
  <c r="BA304" i="49"/>
  <c r="EC304" i="49"/>
  <c r="FA287" i="49"/>
  <c r="DY304" i="49"/>
  <c r="FA258" i="49"/>
  <c r="FA233" i="49"/>
  <c r="FA230" i="49"/>
  <c r="BI304" i="49"/>
  <c r="CB304" i="49"/>
  <c r="FA299" i="49"/>
  <c r="DV304" i="49"/>
  <c r="FA291" i="49"/>
  <c r="FB175" i="49"/>
  <c r="FA246" i="49"/>
  <c r="EU304" i="49"/>
  <c r="BN304" i="49"/>
  <c r="CE304" i="49"/>
  <c r="CL304" i="49"/>
  <c r="BS304" i="49"/>
  <c r="FB146" i="49"/>
  <c r="FA231" i="49"/>
  <c r="FB130" i="49"/>
  <c r="FA288" i="49"/>
  <c r="FA52" i="49"/>
  <c r="FA63" i="49"/>
  <c r="FA80" i="49"/>
  <c r="BO103" i="49"/>
  <c r="DT103" i="49"/>
  <c r="DZ103" i="49"/>
  <c r="DZ208" i="49"/>
  <c r="DZ304" i="49" s="1"/>
  <c r="EB103" i="49"/>
  <c r="EM103" i="49"/>
  <c r="FB180" i="49"/>
  <c r="EX103" i="49"/>
  <c r="AG237" i="49"/>
  <c r="FA237" i="49" s="1"/>
  <c r="FA236" i="49"/>
  <c r="AG251" i="49"/>
  <c r="FA251" i="49" s="1"/>
  <c r="FB161" i="49"/>
  <c r="FB194" i="49"/>
  <c r="FA56" i="49"/>
  <c r="FA35" i="49"/>
  <c r="FA18" i="49"/>
  <c r="FA73" i="49"/>
  <c r="FA89" i="49"/>
  <c r="FA21" i="49"/>
  <c r="BM103" i="49"/>
  <c r="BU103" i="49"/>
  <c r="BU208" i="49"/>
  <c r="BU304" i="49" s="1"/>
  <c r="CB103" i="49"/>
  <c r="DH103" i="49"/>
  <c r="DU103" i="49"/>
  <c r="DX103" i="49"/>
  <c r="EN103" i="49"/>
  <c r="AG241" i="49"/>
  <c r="FA241" i="49" s="1"/>
  <c r="AG282" i="49"/>
  <c r="FA282" i="49" s="1"/>
  <c r="AG289" i="49"/>
  <c r="FA289" i="49" s="1"/>
  <c r="FA45" i="49"/>
  <c r="FA38" i="49"/>
  <c r="FA90" i="49"/>
  <c r="AL103" i="49"/>
  <c r="BB103" i="49"/>
  <c r="CW103" i="49"/>
  <c r="AG218" i="49"/>
  <c r="FA218" i="49" s="1"/>
  <c r="AG257" i="49"/>
  <c r="FA257" i="49" s="1"/>
  <c r="FB153" i="49"/>
  <c r="FB165" i="49"/>
  <c r="FB198" i="49"/>
  <c r="FA7" i="49"/>
  <c r="AG103" i="49"/>
  <c r="FA82" i="49"/>
  <c r="AH103" i="49"/>
  <c r="DB103" i="49"/>
  <c r="DI103" i="49"/>
  <c r="EL103" i="49"/>
  <c r="FB114" i="49"/>
  <c r="FB122" i="49"/>
  <c r="FB144" i="49"/>
  <c r="FA244" i="49"/>
  <c r="AG243" i="49"/>
  <c r="FA243" i="49" s="1"/>
  <c r="AG284" i="49"/>
  <c r="FA284" i="49" s="1"/>
  <c r="FB133" i="49"/>
  <c r="FB185" i="49"/>
  <c r="FB191" i="49"/>
  <c r="FA64" i="49"/>
  <c r="FB64" i="49" s="1"/>
  <c r="FA43" i="49"/>
  <c r="FA26" i="49"/>
  <c r="FA75" i="49"/>
  <c r="FA91" i="49"/>
  <c r="FA29" i="49"/>
  <c r="BL103" i="49"/>
  <c r="BR103" i="49"/>
  <c r="CA103" i="49"/>
  <c r="CL103" i="49"/>
  <c r="CN103" i="49"/>
  <c r="CR103" i="49"/>
  <c r="DE103" i="49"/>
  <c r="DF103" i="49"/>
  <c r="EJ103" i="49"/>
  <c r="AG224" i="49"/>
  <c r="FA224" i="49" s="1"/>
  <c r="AG247" i="49"/>
  <c r="FA247" i="49" s="1"/>
  <c r="AG250" i="49"/>
  <c r="FA250" i="49" s="1"/>
  <c r="AG296" i="49"/>
  <c r="FA296" i="49" s="1"/>
  <c r="FA15" i="49"/>
  <c r="FA62" i="49"/>
  <c r="FA100" i="49"/>
  <c r="AQ103" i="49"/>
  <c r="AT103" i="49"/>
  <c r="CH103" i="49"/>
  <c r="CH208" i="49"/>
  <c r="CH304" i="49" s="1"/>
  <c r="CX103" i="49"/>
  <c r="CX208" i="49"/>
  <c r="CX304" i="49" s="1"/>
  <c r="DR103" i="49"/>
  <c r="DR208" i="49"/>
  <c r="DR304" i="49" s="1"/>
  <c r="EC103" i="49"/>
  <c r="BK103" i="49"/>
  <c r="CF103" i="49"/>
  <c r="DL103" i="49"/>
  <c r="EH17" i="48"/>
  <c r="EH28" i="48"/>
  <c r="EE104" i="48"/>
  <c r="EH96" i="48"/>
  <c r="CA104" i="48"/>
  <c r="BM104" i="48"/>
  <c r="EH94" i="48"/>
  <c r="EH75" i="48"/>
  <c r="EH80" i="48"/>
  <c r="EH101" i="48"/>
  <c r="EH24" i="48"/>
  <c r="EH23" i="48"/>
  <c r="EH26" i="48"/>
  <c r="EH67" i="48"/>
  <c r="EH31" i="48"/>
  <c r="EH64" i="48"/>
  <c r="CB95" i="48"/>
  <c r="EH66" i="48"/>
  <c r="CB13" i="48"/>
  <c r="EH19" i="48"/>
  <c r="EH82" i="48"/>
  <c r="CB17" i="48"/>
  <c r="EH48" i="48"/>
  <c r="EH49" i="48"/>
  <c r="EH8" i="48"/>
  <c r="EH62" i="48"/>
  <c r="EH21" i="48"/>
  <c r="EH38" i="48"/>
  <c r="EF37" i="48"/>
  <c r="EF8" i="48"/>
  <c r="CB35" i="48"/>
  <c r="EF78" i="48"/>
  <c r="EH18" i="48"/>
  <c r="EH79" i="48"/>
  <c r="EF95" i="48"/>
  <c r="EH85" i="48"/>
  <c r="EF70" i="48"/>
  <c r="EF84" i="48"/>
  <c r="EH42" i="48"/>
  <c r="EF61" i="48"/>
  <c r="EH30" i="48"/>
  <c r="EH91" i="48"/>
  <c r="EF73" i="48"/>
  <c r="CB46" i="48"/>
  <c r="CB90" i="48"/>
  <c r="EF85" i="48"/>
  <c r="EF25" i="48"/>
  <c r="EF79" i="48"/>
  <c r="EF81" i="48"/>
  <c r="EF47" i="48"/>
  <c r="EF63" i="48"/>
  <c r="EF46" i="48"/>
  <c r="EF17" i="48"/>
  <c r="EH92" i="48"/>
  <c r="EH35" i="48"/>
  <c r="EH84" i="48"/>
  <c r="EH12" i="48"/>
  <c r="EH37" i="48"/>
  <c r="EH15" i="48"/>
  <c r="EH74" i="48"/>
  <c r="EH11" i="48"/>
  <c r="EF42" i="48"/>
  <c r="EF36" i="48"/>
  <c r="EF29" i="48"/>
  <c r="EF57" i="48"/>
  <c r="EF60" i="48"/>
  <c r="EF52" i="48"/>
  <c r="EF90" i="48"/>
  <c r="EF22" i="48"/>
  <c r="CB68" i="48"/>
  <c r="CB33" i="48"/>
  <c r="CB9" i="48"/>
  <c r="CB78" i="48"/>
  <c r="EF86" i="48"/>
  <c r="EH89" i="48"/>
  <c r="EF71" i="48"/>
  <c r="EF43" i="48"/>
  <c r="EH88" i="48"/>
  <c r="EH40" i="48"/>
  <c r="CB63" i="48"/>
  <c r="CB87" i="48"/>
  <c r="CB73" i="48"/>
  <c r="CB50" i="48"/>
  <c r="CB39" i="48"/>
  <c r="CB71" i="48"/>
  <c r="CB44" i="48"/>
  <c r="CB52" i="48"/>
  <c r="CB14" i="48"/>
  <c r="CB83" i="48"/>
  <c r="EH56" i="48"/>
  <c r="CB60" i="48"/>
  <c r="CB45" i="48"/>
  <c r="BN38" i="48"/>
  <c r="BN25" i="48"/>
  <c r="EH25" i="48"/>
  <c r="EF92" i="48"/>
  <c r="EF14" i="48"/>
  <c r="CB98" i="48"/>
  <c r="CB32" i="48"/>
  <c r="EH61" i="48"/>
  <c r="EH46" i="48"/>
  <c r="EF53" i="48"/>
  <c r="CB55" i="48"/>
  <c r="CB76" i="48"/>
  <c r="EF88" i="48"/>
  <c r="EF77" i="48"/>
  <c r="CB97" i="48"/>
  <c r="EF74" i="48"/>
  <c r="CB72" i="48"/>
  <c r="BN95" i="48"/>
  <c r="EH95" i="48"/>
  <c r="CB31" i="48"/>
  <c r="EF34" i="48"/>
  <c r="CB41" i="48"/>
  <c r="EH103" i="48"/>
  <c r="EH10" i="48"/>
  <c r="EH63" i="48"/>
  <c r="EH60" i="48"/>
  <c r="EH32" i="48"/>
  <c r="EF11" i="48"/>
  <c r="EF20" i="48"/>
  <c r="CB28" i="48"/>
  <c r="CB62" i="48"/>
  <c r="CB37" i="48"/>
  <c r="CB96" i="48"/>
  <c r="EF99" i="48"/>
  <c r="EF12" i="48"/>
  <c r="CB65" i="48"/>
  <c r="CB34" i="48"/>
  <c r="CB69" i="48"/>
  <c r="CB49" i="48"/>
  <c r="CB43" i="48"/>
  <c r="EH44" i="48"/>
  <c r="EH68" i="48"/>
  <c r="EH59" i="48"/>
  <c r="EH52" i="48"/>
  <c r="EH71" i="48"/>
  <c r="EH102" i="48"/>
  <c r="EH65" i="48"/>
  <c r="EH53" i="48"/>
  <c r="EH27" i="48"/>
  <c r="EH70" i="48"/>
  <c r="EH83" i="48"/>
  <c r="EH55" i="48"/>
  <c r="EH100" i="48"/>
  <c r="EH47" i="48"/>
  <c r="EH34" i="48"/>
  <c r="EH97" i="48"/>
  <c r="EH87" i="48"/>
  <c r="EH43" i="48"/>
  <c r="EH98" i="48"/>
  <c r="EH78" i="48"/>
  <c r="EF56" i="48"/>
  <c r="EF87" i="48"/>
  <c r="EF65" i="48"/>
  <c r="EF98" i="48"/>
  <c r="EF83" i="48"/>
  <c r="EF97" i="48"/>
  <c r="EF93" i="48"/>
  <c r="EF16" i="48"/>
  <c r="CB75" i="48"/>
  <c r="CB80" i="48"/>
  <c r="CB51" i="48"/>
  <c r="CB82" i="48"/>
  <c r="CB25" i="48"/>
  <c r="CB22" i="48"/>
  <c r="EF18" i="48"/>
  <c r="CB29" i="48"/>
  <c r="CB81" i="48"/>
  <c r="EF23" i="48"/>
  <c r="EF35" i="48"/>
  <c r="EF100" i="48"/>
  <c r="EF91" i="48"/>
  <c r="EF26" i="48"/>
  <c r="EF38" i="48"/>
  <c r="CB21" i="48"/>
  <c r="CB15" i="48"/>
  <c r="CB16" i="48"/>
  <c r="CB27" i="48"/>
  <c r="CB94" i="48"/>
  <c r="CB99" i="48"/>
  <c r="EH22" i="48"/>
  <c r="CB54" i="48"/>
  <c r="CB64" i="48"/>
  <c r="EF64" i="48"/>
  <c r="CB85" i="48"/>
  <c r="EF94" i="48"/>
  <c r="EF69" i="48"/>
  <c r="EF49" i="48"/>
  <c r="EF62" i="48"/>
  <c r="EF9" i="48"/>
  <c r="CB8" i="48"/>
  <c r="CB58" i="48"/>
  <c r="CB70" i="48"/>
  <c r="CB66" i="48"/>
  <c r="BN50" i="48"/>
  <c r="EH50" i="48"/>
  <c r="BN20" i="48"/>
  <c r="EH20" i="48"/>
  <c r="BN39" i="48"/>
  <c r="EH39" i="48"/>
  <c r="EF55" i="48"/>
  <c r="EF51" i="48"/>
  <c r="CB10" i="48"/>
  <c r="CB30" i="48"/>
  <c r="CB77" i="48"/>
  <c r="EH51" i="48"/>
  <c r="EH77" i="48"/>
  <c r="EH41" i="48"/>
  <c r="EH29" i="48"/>
  <c r="EF58" i="48"/>
  <c r="EF48" i="48"/>
  <c r="EF15" i="48"/>
  <c r="CB100" i="48"/>
  <c r="CB42" i="48"/>
  <c r="CB12" i="48"/>
  <c r="EF27" i="48"/>
  <c r="EF68" i="48"/>
  <c r="EF13" i="48"/>
  <c r="EF54" i="48"/>
  <c r="CB57" i="48"/>
  <c r="CB67" i="48"/>
  <c r="EF67" i="48"/>
  <c r="EF59" i="48"/>
  <c r="BN81" i="48"/>
  <c r="EH81" i="48"/>
  <c r="BN73" i="48"/>
  <c r="EH73" i="48"/>
  <c r="BN36" i="48"/>
  <c r="EH36" i="48"/>
  <c r="BN13" i="48"/>
  <c r="EH13" i="48"/>
  <c r="EH90" i="48"/>
  <c r="BN54" i="48"/>
  <c r="EH54" i="48"/>
  <c r="EH99" i="48"/>
  <c r="EH69" i="48"/>
  <c r="EH76" i="48"/>
  <c r="EH57" i="48"/>
  <c r="EH33" i="48"/>
  <c r="EH9" i="48"/>
  <c r="EH72" i="48"/>
  <c r="EH45" i="48"/>
  <c r="EH14" i="48"/>
  <c r="EF24" i="48"/>
  <c r="EF32" i="48"/>
  <c r="EF41" i="48"/>
  <c r="EF10" i="48"/>
  <c r="EF45" i="48"/>
  <c r="EF75" i="48"/>
  <c r="EF89" i="48"/>
  <c r="EF19" i="48"/>
  <c r="EF21" i="48"/>
  <c r="EH58" i="48"/>
  <c r="CB86" i="48"/>
  <c r="CB18" i="48"/>
  <c r="CB74" i="48"/>
  <c r="CB11" i="48"/>
  <c r="CB36" i="48"/>
  <c r="CB38" i="48"/>
  <c r="EF72" i="48"/>
  <c r="CB79" i="48"/>
  <c r="CB47" i="48"/>
  <c r="EF30" i="48"/>
  <c r="EF82" i="48"/>
  <c r="EF76" i="48"/>
  <c r="EF33" i="48"/>
  <c r="EF50" i="48"/>
  <c r="EF31" i="48"/>
  <c r="CB23" i="48"/>
  <c r="CB61" i="48"/>
  <c r="CB40" i="48"/>
  <c r="CB56" i="48"/>
  <c r="CB88" i="48"/>
  <c r="CB84" i="48"/>
  <c r="CB93" i="48"/>
  <c r="EF39" i="48"/>
  <c r="CB91" i="48"/>
  <c r="CB89" i="48"/>
  <c r="CB59" i="48"/>
  <c r="CB53" i="48"/>
  <c r="CB92" i="48"/>
  <c r="EF80" i="48"/>
  <c r="EF96" i="48"/>
  <c r="EF44" i="48"/>
  <c r="EF66" i="48"/>
  <c r="EF28" i="48"/>
  <c r="CB20" i="48"/>
  <c r="EF40" i="48"/>
  <c r="CB48" i="48"/>
  <c r="CB26" i="48"/>
  <c r="BN17" i="48"/>
  <c r="BN98" i="48"/>
  <c r="BN30" i="48"/>
  <c r="BN51" i="48"/>
  <c r="BN77" i="48"/>
  <c r="BN28" i="48"/>
  <c r="BN61" i="48"/>
  <c r="BN44" i="48"/>
  <c r="BN68" i="48"/>
  <c r="BN59" i="48"/>
  <c r="BN52" i="48"/>
  <c r="BN89" i="48"/>
  <c r="BN29" i="48"/>
  <c r="BN53" i="48"/>
  <c r="BN27" i="48"/>
  <c r="BN55" i="48"/>
  <c r="BN90" i="48"/>
  <c r="BN78" i="48"/>
  <c r="BN65" i="48"/>
  <c r="BN16" i="48"/>
  <c r="BN58" i="48"/>
  <c r="BN83" i="48"/>
  <c r="BN100" i="48"/>
  <c r="BN47" i="48"/>
  <c r="BN34" i="48"/>
  <c r="BN97" i="48"/>
  <c r="BN93" i="48"/>
  <c r="BN87" i="48"/>
  <c r="BN96" i="48"/>
  <c r="BN43" i="48"/>
  <c r="BN18" i="48"/>
  <c r="BN86" i="48"/>
  <c r="BN11" i="48"/>
  <c r="BN99" i="48"/>
  <c r="BN75" i="48"/>
  <c r="BN69" i="48"/>
  <c r="BN91" i="48"/>
  <c r="BN70" i="48"/>
  <c r="BN76" i="48"/>
  <c r="BN19" i="48"/>
  <c r="BN56" i="48"/>
  <c r="BN57" i="48"/>
  <c r="BN80" i="48"/>
  <c r="BN82" i="48"/>
  <c r="BN33" i="48"/>
  <c r="BN9" i="48"/>
  <c r="BN72" i="48"/>
  <c r="BN45" i="48"/>
  <c r="BN74" i="48"/>
  <c r="BN10" i="48"/>
  <c r="BN92" i="48"/>
  <c r="BN35" i="48"/>
  <c r="BN84" i="48"/>
  <c r="BN14" i="48"/>
  <c r="BN12" i="48"/>
  <c r="BN24" i="48"/>
  <c r="BN37" i="48"/>
  <c r="BN23" i="48"/>
  <c r="BN79" i="48"/>
  <c r="BN26" i="48"/>
  <c r="BN67" i="48"/>
  <c r="BN31" i="48"/>
  <c r="BN64" i="48"/>
  <c r="BN15" i="48"/>
  <c r="BN94" i="48"/>
  <c r="BN22" i="48"/>
  <c r="BN71" i="48"/>
  <c r="BN48" i="48"/>
  <c r="BN63" i="48"/>
  <c r="BN41" i="48"/>
  <c r="BN66" i="48"/>
  <c r="BN49" i="48"/>
  <c r="BN8" i="48"/>
  <c r="BN85" i="48"/>
  <c r="BN62" i="48"/>
  <c r="BN60" i="48"/>
  <c r="BN88" i="48"/>
  <c r="BN32" i="48"/>
  <c r="BN21" i="48"/>
  <c r="BN40" i="48"/>
  <c r="BN42" i="48"/>
  <c r="BN46" i="48"/>
  <c r="CB268" i="48" l="1"/>
  <c r="EH230" i="48"/>
  <c r="CB284" i="48"/>
  <c r="EH268" i="48"/>
  <c r="BN259" i="48"/>
  <c r="BN224" i="48"/>
  <c r="BN232" i="48"/>
  <c r="BN297" i="48"/>
  <c r="BN241" i="48"/>
  <c r="CB266" i="48"/>
  <c r="BN299" i="48"/>
  <c r="BN291" i="48"/>
  <c r="BN258" i="48"/>
  <c r="EH270" i="48"/>
  <c r="EH214" i="48"/>
  <c r="BN218" i="48"/>
  <c r="BC96" i="48"/>
  <c r="EH221" i="48"/>
  <c r="EH227" i="48"/>
  <c r="BN252" i="48"/>
  <c r="EH259" i="48"/>
  <c r="EH287" i="48"/>
  <c r="EH296" i="48"/>
  <c r="BN266" i="48"/>
  <c r="CB287" i="48"/>
  <c r="BN246" i="48"/>
  <c r="BN237" i="48"/>
  <c r="EH293" i="48"/>
  <c r="AE38" i="48"/>
  <c r="AE54" i="48"/>
  <c r="BN251" i="48"/>
  <c r="AE22" i="48"/>
  <c r="BN239" i="48"/>
  <c r="CB213" i="48"/>
  <c r="BC84" i="48"/>
  <c r="EH232" i="48"/>
  <c r="EH295" i="48"/>
  <c r="BN293" i="48"/>
  <c r="CB269" i="48"/>
  <c r="BN222" i="48"/>
  <c r="BN264" i="48"/>
  <c r="CB302" i="48"/>
  <c r="CB223" i="48"/>
  <c r="CB286" i="48"/>
  <c r="BN257" i="48"/>
  <c r="CB216" i="48"/>
  <c r="BC33" i="48"/>
  <c r="BN244" i="48"/>
  <c r="BC93" i="48"/>
  <c r="AC95" i="49"/>
  <c r="EH298" i="48"/>
  <c r="CB240" i="48"/>
  <c r="AE53" i="48"/>
  <c r="BN217" i="48"/>
  <c r="FB62" i="49"/>
  <c r="AC38" i="49"/>
  <c r="AC57" i="49"/>
  <c r="AC92" i="49"/>
  <c r="AC32" i="49"/>
  <c r="AC73" i="49"/>
  <c r="AC48" i="49"/>
  <c r="BN247" i="48"/>
  <c r="EH231" i="48"/>
  <c r="BE42" i="48"/>
  <c r="AE68" i="48"/>
  <c r="BC80" i="48"/>
  <c r="BE102" i="48"/>
  <c r="BN269" i="48"/>
  <c r="BN287" i="48"/>
  <c r="BN292" i="48"/>
  <c r="EH272" i="48"/>
  <c r="BN256" i="48"/>
  <c r="CB283" i="48"/>
  <c r="BC10" i="48"/>
  <c r="CB259" i="48"/>
  <c r="BN242" i="48"/>
  <c r="EH305" i="48"/>
  <c r="EH218" i="48"/>
  <c r="EH243" i="48"/>
  <c r="CB270" i="48"/>
  <c r="CB273" i="48"/>
  <c r="BN245" i="48"/>
  <c r="EH304" i="48"/>
  <c r="BC95" i="48"/>
  <c r="AE17" i="48"/>
  <c r="EH292" i="48"/>
  <c r="BC45" i="48"/>
  <c r="BN298" i="48"/>
  <c r="AE65" i="48"/>
  <c r="BC79" i="48"/>
  <c r="EH220" i="48"/>
  <c r="BC81" i="48"/>
  <c r="BN267" i="48"/>
  <c r="BN230" i="48"/>
  <c r="AE39" i="48"/>
  <c r="BN300" i="48"/>
  <c r="EH256" i="48"/>
  <c r="EH252" i="48"/>
  <c r="BN260" i="48"/>
  <c r="EH277" i="48"/>
  <c r="BC91" i="48"/>
  <c r="EH257" i="48"/>
  <c r="EF278" i="48"/>
  <c r="AE41" i="48"/>
  <c r="BC13" i="48"/>
  <c r="CB212" i="48"/>
  <c r="BN243" i="48"/>
  <c r="EH223" i="48"/>
  <c r="BN219" i="48"/>
  <c r="BN290" i="48"/>
  <c r="BN295" i="48"/>
  <c r="EH213" i="48"/>
  <c r="AE80" i="48"/>
  <c r="AE21" i="48"/>
  <c r="AE13" i="48"/>
  <c r="AE23" i="48"/>
  <c r="AE81" i="48"/>
  <c r="BC73" i="48"/>
  <c r="CB249" i="48"/>
  <c r="CB279" i="48"/>
  <c r="CB243" i="48"/>
  <c r="BC66" i="48"/>
  <c r="BN296" i="48"/>
  <c r="EH302" i="48"/>
  <c r="AE92" i="48"/>
  <c r="AE49" i="48"/>
  <c r="AE70" i="48"/>
  <c r="AE33" i="48"/>
  <c r="AE14" i="48"/>
  <c r="EH241" i="48"/>
  <c r="BN211" i="48"/>
  <c r="CB246" i="48"/>
  <c r="BN236" i="48"/>
  <c r="BN227" i="48"/>
  <c r="AW55" i="48"/>
  <c r="BN216" i="48"/>
  <c r="AE67" i="48"/>
  <c r="AE69" i="48"/>
  <c r="AE78" i="48"/>
  <c r="AE57" i="48"/>
  <c r="BN248" i="48"/>
  <c r="CB271" i="48"/>
  <c r="CB258" i="48"/>
  <c r="AE88" i="48"/>
  <c r="AE26" i="48"/>
  <c r="AE56" i="48"/>
  <c r="AE55" i="48"/>
  <c r="BC22" i="48"/>
  <c r="BC86" i="48"/>
  <c r="CB299" i="48"/>
  <c r="BC20" i="48"/>
  <c r="EH237" i="48"/>
  <c r="EH255" i="48"/>
  <c r="EH261" i="48"/>
  <c r="AE71" i="48"/>
  <c r="BC16" i="48"/>
  <c r="AE24" i="48"/>
  <c r="BC94" i="48"/>
  <c r="CB280" i="48"/>
  <c r="EF218" i="48"/>
  <c r="EH283" i="48"/>
  <c r="BC57" i="48"/>
  <c r="AE25" i="48"/>
  <c r="AE16" i="48"/>
  <c r="BC83" i="48"/>
  <c r="EH303" i="48"/>
  <c r="AE84" i="48"/>
  <c r="CB272" i="48"/>
  <c r="CB288" i="48"/>
  <c r="EH217" i="48"/>
  <c r="EH224" i="48"/>
  <c r="EH249" i="48"/>
  <c r="AE29" i="48"/>
  <c r="CB285" i="48"/>
  <c r="CB215" i="48"/>
  <c r="CB267" i="48"/>
  <c r="BC39" i="48"/>
  <c r="BN302" i="48"/>
  <c r="BC38" i="48"/>
  <c r="EH300" i="48"/>
  <c r="CB217" i="48"/>
  <c r="BC67" i="48"/>
  <c r="BN249" i="48"/>
  <c r="BE27" i="48"/>
  <c r="BC60" i="48"/>
  <c r="EH290" i="48"/>
  <c r="EH288" i="48"/>
  <c r="BC24" i="48"/>
  <c r="BC23" i="48"/>
  <c r="BC14" i="48"/>
  <c r="BN265" i="48"/>
  <c r="AE66" i="48"/>
  <c r="AE15" i="48"/>
  <c r="AE97" i="48"/>
  <c r="AE63" i="48"/>
  <c r="AE58" i="48"/>
  <c r="BC37" i="48"/>
  <c r="BC21" i="48"/>
  <c r="BC82" i="48"/>
  <c r="BN263" i="48"/>
  <c r="AE91" i="48"/>
  <c r="AE90" i="48"/>
  <c r="AN100" i="48"/>
  <c r="AE44" i="48"/>
  <c r="AE77" i="48"/>
  <c r="BC87" i="48"/>
  <c r="EH238" i="48"/>
  <c r="BE103" i="48"/>
  <c r="BC65" i="48"/>
  <c r="CB218" i="48"/>
  <c r="EH240" i="48"/>
  <c r="BN253" i="48"/>
  <c r="EH234" i="48"/>
  <c r="AE43" i="48"/>
  <c r="CB220" i="48"/>
  <c r="AE98" i="48"/>
  <c r="BC59" i="48"/>
  <c r="BN254" i="48"/>
  <c r="EH225" i="48"/>
  <c r="AE20" i="48"/>
  <c r="BN212" i="48"/>
  <c r="BN288" i="48"/>
  <c r="BC75" i="48"/>
  <c r="EH281" i="48"/>
  <c r="AE50" i="48"/>
  <c r="AE48" i="48"/>
  <c r="BN229" i="48"/>
  <c r="CB282" i="48"/>
  <c r="EH260" i="48"/>
  <c r="CB290" i="48"/>
  <c r="EH273" i="48"/>
  <c r="EH250" i="48"/>
  <c r="AE93" i="48"/>
  <c r="AE60" i="48"/>
  <c r="AE82" i="48"/>
  <c r="BC85" i="48"/>
  <c r="BC11" i="48"/>
  <c r="AE73" i="48"/>
  <c r="EH285" i="48"/>
  <c r="EH289" i="48"/>
  <c r="EH212" i="48"/>
  <c r="CB265" i="48"/>
  <c r="CB278" i="48"/>
  <c r="BC62" i="48"/>
  <c r="EH251" i="48"/>
  <c r="BC92" i="48"/>
  <c r="BN250" i="48"/>
  <c r="EH266" i="48"/>
  <c r="EH274" i="48"/>
  <c r="BC68" i="48"/>
  <c r="BC70" i="48"/>
  <c r="EH269" i="48"/>
  <c r="EH264" i="48"/>
  <c r="BC9" i="48"/>
  <c r="AC13" i="49"/>
  <c r="AC94" i="49"/>
  <c r="FB92" i="49"/>
  <c r="FB270" i="49"/>
  <c r="FB261" i="49"/>
  <c r="AC64" i="49"/>
  <c r="AC45" i="49"/>
  <c r="FB38" i="49"/>
  <c r="FB289" i="49"/>
  <c r="AC24" i="49"/>
  <c r="AC34" i="49"/>
  <c r="AC22" i="49"/>
  <c r="AC76" i="49"/>
  <c r="AC16" i="49"/>
  <c r="AC51" i="49"/>
  <c r="X113" i="49"/>
  <c r="AC99" i="49"/>
  <c r="FB43" i="49"/>
  <c r="AC21" i="49"/>
  <c r="AC40" i="49"/>
  <c r="AC87" i="49"/>
  <c r="AC62" i="49"/>
  <c r="AC50" i="49"/>
  <c r="FB257" i="49"/>
  <c r="FB52" i="49"/>
  <c r="AC37" i="49"/>
  <c r="AC56" i="49"/>
  <c r="X110" i="49"/>
  <c r="AC39" i="49"/>
  <c r="X107" i="49"/>
  <c r="AC27" i="49"/>
  <c r="AC53" i="49"/>
  <c r="AC72" i="49"/>
  <c r="AC12" i="49"/>
  <c r="AC90" i="49"/>
  <c r="AC75" i="49"/>
  <c r="X119" i="49"/>
  <c r="FB295" i="49"/>
  <c r="FB48" i="49"/>
  <c r="AC69" i="49"/>
  <c r="AC88" i="49"/>
  <c r="AC28" i="49"/>
  <c r="AC63" i="49"/>
  <c r="X116" i="49"/>
  <c r="AC15" i="49"/>
  <c r="AC85" i="49"/>
  <c r="AC9" i="49"/>
  <c r="AC44" i="49"/>
  <c r="X112" i="49"/>
  <c r="AC70" i="49"/>
  <c r="FB284" i="49"/>
  <c r="FB56" i="49"/>
  <c r="AC25" i="49"/>
  <c r="AC60" i="49"/>
  <c r="AC66" i="49"/>
  <c r="FB30" i="49"/>
  <c r="AC41" i="49"/>
  <c r="AC19" i="49"/>
  <c r="AC54" i="49"/>
  <c r="AC7" i="49"/>
  <c r="AB103" i="49"/>
  <c r="AC43" i="49"/>
  <c r="X111" i="49"/>
  <c r="AC89" i="49"/>
  <c r="AC29" i="49"/>
  <c r="AC82" i="49"/>
  <c r="AC10" i="49"/>
  <c r="AC31" i="49"/>
  <c r="X108" i="49"/>
  <c r="AC26" i="49"/>
  <c r="AC61" i="49"/>
  <c r="AC96" i="49"/>
  <c r="AC78" i="49"/>
  <c r="AC42" i="49"/>
  <c r="AC77" i="49"/>
  <c r="AC17" i="49"/>
  <c r="X114" i="49"/>
  <c r="AC55" i="49"/>
  <c r="AC58" i="49"/>
  <c r="AC93" i="49"/>
  <c r="AC33" i="49"/>
  <c r="AC20" i="49"/>
  <c r="AC35" i="49"/>
  <c r="X109" i="49"/>
  <c r="X115" i="49"/>
  <c r="AC59" i="49"/>
  <c r="AC14" i="49"/>
  <c r="AC49" i="49"/>
  <c r="AC71" i="49"/>
  <c r="X118" i="49"/>
  <c r="AC83" i="49"/>
  <c r="X121" i="49"/>
  <c r="FB225" i="49"/>
  <c r="AC36" i="49"/>
  <c r="AC79" i="49"/>
  <c r="X120" i="49"/>
  <c r="AC91" i="49"/>
  <c r="AC30" i="49"/>
  <c r="AC65" i="49"/>
  <c r="FB39" i="49"/>
  <c r="AC52" i="49"/>
  <c r="AC23" i="49"/>
  <c r="AC47" i="49"/>
  <c r="AC46" i="49"/>
  <c r="AC81" i="49"/>
  <c r="FB31" i="49"/>
  <c r="AC11" i="49"/>
  <c r="AC80" i="49"/>
  <c r="FB91" i="49"/>
  <c r="AC68" i="49"/>
  <c r="AC98" i="49"/>
  <c r="AC86" i="49"/>
  <c r="AC97" i="49"/>
  <c r="FB75" i="49"/>
  <c r="AC84" i="49"/>
  <c r="AC8" i="49"/>
  <c r="AC74" i="49"/>
  <c r="AC67" i="49"/>
  <c r="X117" i="49"/>
  <c r="AC18" i="49"/>
  <c r="CB248" i="48"/>
  <c r="AE11" i="48"/>
  <c r="BC69" i="48"/>
  <c r="BC8" i="48"/>
  <c r="BC44" i="48"/>
  <c r="AE62" i="48"/>
  <c r="AE47" i="48"/>
  <c r="AE64" i="48"/>
  <c r="CB260" i="48"/>
  <c r="CB292" i="48"/>
  <c r="CB296" i="48"/>
  <c r="AE34" i="48"/>
  <c r="BC46" i="48"/>
  <c r="BC12" i="48"/>
  <c r="BC56" i="48"/>
  <c r="AE52" i="48"/>
  <c r="AE96" i="48"/>
  <c r="AE18" i="48"/>
  <c r="BC71" i="48"/>
  <c r="BC72" i="48"/>
  <c r="BC51" i="48"/>
  <c r="AE30" i="48"/>
  <c r="AE32" i="48"/>
  <c r="BC53" i="48"/>
  <c r="AE89" i="48"/>
  <c r="AE61" i="48"/>
  <c r="AE59" i="48"/>
  <c r="AW68" i="48"/>
  <c r="CB233" i="48"/>
  <c r="AE87" i="48"/>
  <c r="BC54" i="48"/>
  <c r="CB257" i="48"/>
  <c r="AE95" i="48"/>
  <c r="AE46" i="48"/>
  <c r="AE51" i="48"/>
  <c r="BC43" i="48"/>
  <c r="BC78" i="48"/>
  <c r="BC58" i="48"/>
  <c r="EH262" i="48"/>
  <c r="AE94" i="48"/>
  <c r="AE99" i="48"/>
  <c r="AE83" i="48"/>
  <c r="BC32" i="48"/>
  <c r="BC98" i="48"/>
  <c r="BC52" i="48"/>
  <c r="AE86" i="48"/>
  <c r="AE45" i="48"/>
  <c r="CB250" i="48"/>
  <c r="AE100" i="48"/>
  <c r="AE8" i="48"/>
  <c r="AE36" i="48"/>
  <c r="AE31" i="48"/>
  <c r="BC63" i="48"/>
  <c r="EH297" i="48"/>
  <c r="EF276" i="48"/>
  <c r="AE35" i="48"/>
  <c r="BC61" i="48"/>
  <c r="AE9" i="48"/>
  <c r="AW64" i="48"/>
  <c r="AW100" i="48"/>
  <c r="CB238" i="48"/>
  <c r="CB277" i="48"/>
  <c r="BC97" i="48"/>
  <c r="EF257" i="48"/>
  <c r="AE85" i="48"/>
  <c r="BC50" i="48"/>
  <c r="BC64" i="48"/>
  <c r="BC74" i="48"/>
  <c r="CB297" i="48"/>
  <c r="AE75" i="48"/>
  <c r="BC100" i="48"/>
  <c r="BC55" i="48"/>
  <c r="EH294" i="48"/>
  <c r="AE37" i="48"/>
  <c r="AW11" i="48"/>
  <c r="AW50" i="48"/>
  <c r="AE74" i="48"/>
  <c r="AE10" i="48"/>
  <c r="AW24" i="48"/>
  <c r="AE19" i="48"/>
  <c r="BC30" i="48"/>
  <c r="BC99" i="48"/>
  <c r="EH263" i="48"/>
  <c r="CB261" i="48"/>
  <c r="CB294" i="48"/>
  <c r="BE101" i="48"/>
  <c r="AW94" i="48"/>
  <c r="AW79" i="48"/>
  <c r="EH228" i="48"/>
  <c r="AZ22" i="48"/>
  <c r="BC15" i="48"/>
  <c r="BC26" i="48"/>
  <c r="BC31" i="48"/>
  <c r="CB225" i="48"/>
  <c r="CB214" i="48"/>
  <c r="CB276" i="48"/>
  <c r="CB236" i="48"/>
  <c r="CB211" i="48"/>
  <c r="CB245" i="48"/>
  <c r="AZ43" i="48"/>
  <c r="BC29" i="48"/>
  <c r="BE50" i="48"/>
  <c r="BC77" i="48"/>
  <c r="EH244" i="48"/>
  <c r="CB241" i="48"/>
  <c r="BC25" i="48"/>
  <c r="BC76" i="48"/>
  <c r="AZ75" i="48"/>
  <c r="BE75" i="48"/>
  <c r="AZ39" i="48"/>
  <c r="BE39" i="48"/>
  <c r="AZ11" i="48"/>
  <c r="BE11" i="48"/>
  <c r="AZ51" i="48"/>
  <c r="BE51" i="48"/>
  <c r="AZ86" i="48"/>
  <c r="BE86" i="48"/>
  <c r="AZ98" i="48"/>
  <c r="BE98" i="48"/>
  <c r="AZ38" i="48"/>
  <c r="BE38" i="48"/>
  <c r="BE25" i="48"/>
  <c r="AZ25" i="48"/>
  <c r="BE20" i="48"/>
  <c r="AZ20" i="48"/>
  <c r="AZ31" i="48"/>
  <c r="BE31" i="48"/>
  <c r="AZ67" i="48"/>
  <c r="BE67" i="48"/>
  <c r="AZ26" i="48"/>
  <c r="BE26" i="48"/>
  <c r="BE80" i="48"/>
  <c r="AZ80" i="48"/>
  <c r="AZ79" i="48"/>
  <c r="BE79" i="48"/>
  <c r="BE28" i="48"/>
  <c r="AZ28" i="48"/>
  <c r="AZ74" i="48"/>
  <c r="BE74" i="48"/>
  <c r="BE40" i="48"/>
  <c r="AZ40" i="48"/>
  <c r="BE21" i="48"/>
  <c r="AZ21" i="48"/>
  <c r="BE56" i="48"/>
  <c r="AZ56" i="48"/>
  <c r="AZ19" i="48"/>
  <c r="BE19" i="48"/>
  <c r="BE76" i="48"/>
  <c r="AZ76" i="48"/>
  <c r="AZ62" i="48"/>
  <c r="BE62" i="48"/>
  <c r="AZ35" i="48"/>
  <c r="BE35" i="48"/>
  <c r="AZ91" i="48"/>
  <c r="BE91" i="48"/>
  <c r="BE69" i="48"/>
  <c r="AZ69" i="48"/>
  <c r="AZ95" i="48"/>
  <c r="BE95" i="48"/>
  <c r="BE17" i="48"/>
  <c r="AZ17" i="48"/>
  <c r="AZ82" i="48"/>
  <c r="BE82" i="48"/>
  <c r="BE53" i="48"/>
  <c r="AZ53" i="48"/>
  <c r="AZ78" i="48"/>
  <c r="BE78" i="48"/>
  <c r="AZ90" i="48"/>
  <c r="BE90" i="48"/>
  <c r="BE13" i="48"/>
  <c r="AZ13" i="48"/>
  <c r="BE36" i="48"/>
  <c r="AZ36" i="48"/>
  <c r="BE9" i="48"/>
  <c r="AZ9" i="48"/>
  <c r="BE33" i="48"/>
  <c r="AZ33" i="48"/>
  <c r="AZ66" i="48"/>
  <c r="BE66" i="48"/>
  <c r="AZ99" i="48"/>
  <c r="BE99" i="48"/>
  <c r="BE48" i="48"/>
  <c r="AZ48" i="48"/>
  <c r="AZ14" i="48"/>
  <c r="BE14" i="48"/>
  <c r="BE43" i="48"/>
  <c r="BE96" i="48"/>
  <c r="AZ96" i="48"/>
  <c r="AZ37" i="48"/>
  <c r="BE24" i="48"/>
  <c r="AZ24" i="48"/>
  <c r="BE12" i="48"/>
  <c r="AZ12" i="48"/>
  <c r="BC34" i="48"/>
  <c r="AZ8" i="48"/>
  <c r="CB242" i="48"/>
  <c r="EH265" i="48"/>
  <c r="CB295" i="48"/>
  <c r="CB221" i="48"/>
  <c r="CB237" i="48"/>
  <c r="CB219" i="48"/>
  <c r="EF260" i="48"/>
  <c r="EF259" i="48"/>
  <c r="CB274" i="48"/>
  <c r="CB244" i="48"/>
  <c r="EH236" i="48"/>
  <c r="EH239" i="48"/>
  <c r="AE27" i="48"/>
  <c r="AD104" i="48"/>
  <c r="AZ27" i="48"/>
  <c r="AE79" i="48"/>
  <c r="AE76" i="48"/>
  <c r="BE37" i="48"/>
  <c r="AE12" i="48"/>
  <c r="BC41" i="48"/>
  <c r="BC47" i="48"/>
  <c r="BE30" i="48"/>
  <c r="AZ50" i="48"/>
  <c r="BC89" i="48"/>
  <c r="BC36" i="48"/>
  <c r="BC17" i="48"/>
  <c r="AY104" i="48"/>
  <c r="CB247" i="48"/>
  <c r="CB263" i="48"/>
  <c r="EI144" i="48"/>
  <c r="CB226" i="48"/>
  <c r="EH219" i="48"/>
  <c r="CB264" i="48"/>
  <c r="CB222" i="48"/>
  <c r="BN213" i="48"/>
  <c r="CB224" i="48"/>
  <c r="CB235" i="48"/>
  <c r="EH242" i="48"/>
  <c r="EH216" i="48"/>
  <c r="EH222" i="48"/>
  <c r="CB293" i="48"/>
  <c r="EH278" i="48"/>
  <c r="BN214" i="48"/>
  <c r="CB230" i="48"/>
  <c r="AE28" i="48"/>
  <c r="AE40" i="48"/>
  <c r="AZ47" i="48"/>
  <c r="BE47" i="48"/>
  <c r="BE92" i="48"/>
  <c r="AZ92" i="48"/>
  <c r="BE16" i="48"/>
  <c r="AZ16" i="48"/>
  <c r="AZ59" i="48"/>
  <c r="BE59" i="48"/>
  <c r="BE73" i="48"/>
  <c r="AZ73" i="48"/>
  <c r="BE81" i="48"/>
  <c r="AZ81" i="48"/>
  <c r="AZ34" i="48"/>
  <c r="BE34" i="48"/>
  <c r="BE65" i="48"/>
  <c r="AZ65" i="48"/>
  <c r="AZ71" i="48"/>
  <c r="BE71" i="48"/>
  <c r="BE52" i="48"/>
  <c r="AZ52" i="48"/>
  <c r="AZ87" i="48"/>
  <c r="BE87" i="48"/>
  <c r="BE93" i="48"/>
  <c r="AZ93" i="48"/>
  <c r="BE97" i="48"/>
  <c r="AZ97" i="48"/>
  <c r="BE84" i="48"/>
  <c r="AZ84" i="48"/>
  <c r="BE61" i="48"/>
  <c r="AZ61" i="48"/>
  <c r="AZ46" i="48"/>
  <c r="BE46" i="48"/>
  <c r="AZ94" i="48"/>
  <c r="BE94" i="48"/>
  <c r="BE45" i="48"/>
  <c r="AZ45" i="48"/>
  <c r="BE72" i="48"/>
  <c r="AZ72" i="48"/>
  <c r="BE29" i="48"/>
  <c r="AZ29" i="48"/>
  <c r="BE49" i="48"/>
  <c r="AZ49" i="48"/>
  <c r="BC27" i="48"/>
  <c r="BE100" i="48"/>
  <c r="AZ100" i="48"/>
  <c r="BE41" i="48"/>
  <c r="AZ41" i="48"/>
  <c r="AZ63" i="48"/>
  <c r="BE63" i="48"/>
  <c r="BE89" i="48"/>
  <c r="AZ89" i="48"/>
  <c r="BE68" i="48"/>
  <c r="AZ68" i="48"/>
  <c r="BE44" i="48"/>
  <c r="AZ44" i="48"/>
  <c r="BE85" i="48"/>
  <c r="AZ85" i="48"/>
  <c r="AZ70" i="48"/>
  <c r="BE70" i="48"/>
  <c r="AZ10" i="48"/>
  <c r="BE10" i="48"/>
  <c r="BE77" i="48"/>
  <c r="AZ77" i="48"/>
  <c r="AZ32" i="48"/>
  <c r="BE88" i="48"/>
  <c r="AZ88" i="48"/>
  <c r="BE60" i="48"/>
  <c r="AZ60" i="48"/>
  <c r="BE57" i="48"/>
  <c r="AZ57" i="48"/>
  <c r="AZ23" i="48"/>
  <c r="BE23" i="48"/>
  <c r="AZ54" i="48"/>
  <c r="BE54" i="48"/>
  <c r="AZ18" i="48"/>
  <c r="BE18" i="48"/>
  <c r="AZ15" i="48"/>
  <c r="BE15" i="48"/>
  <c r="BE64" i="48"/>
  <c r="AZ64" i="48"/>
  <c r="AZ55" i="48"/>
  <c r="BE55" i="48"/>
  <c r="AZ83" i="48"/>
  <c r="BE83" i="48"/>
  <c r="AZ58" i="48"/>
  <c r="BE58" i="48"/>
  <c r="BB104" i="48"/>
  <c r="AZ30" i="48"/>
  <c r="BC28" i="48"/>
  <c r="BC35" i="48"/>
  <c r="BC90" i="48"/>
  <c r="CB232" i="48"/>
  <c r="CB234" i="48"/>
  <c r="CB262" i="48"/>
  <c r="BN215" i="48"/>
  <c r="CB239" i="48"/>
  <c r="CB231" i="48"/>
  <c r="EH245" i="48"/>
  <c r="CB275" i="48"/>
  <c r="CB255" i="48"/>
  <c r="EH248" i="48"/>
  <c r="EH276" i="48"/>
  <c r="AE42" i="48"/>
  <c r="BC49" i="48"/>
  <c r="BC18" i="48"/>
  <c r="AE72" i="48"/>
  <c r="BE32" i="48"/>
  <c r="BC40" i="48"/>
  <c r="BC42" i="48"/>
  <c r="BC48" i="48"/>
  <c r="BC88" i="48"/>
  <c r="AZ42" i="48"/>
  <c r="BC19" i="48"/>
  <c r="AW18" i="48"/>
  <c r="AW75" i="48"/>
  <c r="AW87" i="48"/>
  <c r="AW90" i="48"/>
  <c r="AW14" i="48"/>
  <c r="AW42" i="48"/>
  <c r="AW73" i="48"/>
  <c r="AW85" i="48"/>
  <c r="AW28" i="48"/>
  <c r="AW49" i="48"/>
  <c r="AW41" i="48"/>
  <c r="AW37" i="48"/>
  <c r="AW74" i="48"/>
  <c r="AW32" i="48"/>
  <c r="AW59" i="48"/>
  <c r="AW23" i="48"/>
  <c r="AW8" i="48"/>
  <c r="AV104" i="48"/>
  <c r="AW98" i="48"/>
  <c r="AW83" i="48"/>
  <c r="AW63" i="48"/>
  <c r="AW31" i="48"/>
  <c r="AW35" i="48"/>
  <c r="AN75" i="48"/>
  <c r="AN94" i="48"/>
  <c r="AN21" i="48"/>
  <c r="AN26" i="48"/>
  <c r="AM104" i="48"/>
  <c r="AW10" i="48"/>
  <c r="AW39" i="48"/>
  <c r="AW66" i="48"/>
  <c r="AW34" i="48"/>
  <c r="AW82" i="48"/>
  <c r="AW30" i="48"/>
  <c r="AW52" i="48"/>
  <c r="AW48" i="48"/>
  <c r="AW89" i="48"/>
  <c r="AW95" i="48"/>
  <c r="AW77" i="48"/>
  <c r="AW71" i="48"/>
  <c r="AW88" i="48"/>
  <c r="AW80" i="48"/>
  <c r="AW13" i="48"/>
  <c r="AN52" i="48"/>
  <c r="AW29" i="48"/>
  <c r="AW44" i="48"/>
  <c r="AW92" i="48"/>
  <c r="AW78" i="48"/>
  <c r="AW17" i="48"/>
  <c r="AW53" i="48"/>
  <c r="AW19" i="48"/>
  <c r="AW72" i="48"/>
  <c r="AW56" i="48"/>
  <c r="AW62" i="48"/>
  <c r="AW25" i="48"/>
  <c r="AW33" i="48"/>
  <c r="AW76" i="48"/>
  <c r="AW97" i="48"/>
  <c r="AW15" i="48"/>
  <c r="AW65" i="48"/>
  <c r="AW36" i="48"/>
  <c r="AW43" i="48"/>
  <c r="AW54" i="48"/>
  <c r="AW51" i="48"/>
  <c r="AW60" i="48"/>
  <c r="AW84" i="48"/>
  <c r="AW22" i="48"/>
  <c r="AW47" i="48"/>
  <c r="AW86" i="48"/>
  <c r="AW91" i="48"/>
  <c r="AW21" i="48"/>
  <c r="AW57" i="48"/>
  <c r="AW16" i="48"/>
  <c r="AW40" i="48"/>
  <c r="AW67" i="48"/>
  <c r="AW38" i="48"/>
  <c r="AW26" i="48"/>
  <c r="AW27" i="48"/>
  <c r="AW20" i="48"/>
  <c r="AW45" i="48"/>
  <c r="AW96" i="48"/>
  <c r="AW99" i="48"/>
  <c r="AW93" i="48"/>
  <c r="AW46" i="48"/>
  <c r="AW70" i="48"/>
  <c r="AW58" i="48"/>
  <c r="AW9" i="48"/>
  <c r="AW81" i="48"/>
  <c r="AW69" i="48"/>
  <c r="AW12" i="48"/>
  <c r="AW61" i="48"/>
  <c r="AN31" i="48"/>
  <c r="AN50" i="48"/>
  <c r="AN37" i="48"/>
  <c r="AN35" i="48"/>
  <c r="AN48" i="48"/>
  <c r="AN49" i="48"/>
  <c r="AN57" i="48"/>
  <c r="AN61" i="48"/>
  <c r="EF229" i="48"/>
  <c r="EF262" i="48"/>
  <c r="EF258" i="48"/>
  <c r="AN12" i="48"/>
  <c r="AN82" i="48"/>
  <c r="AN78" i="48"/>
  <c r="AN86" i="48"/>
  <c r="AN88" i="48"/>
  <c r="AN65" i="48"/>
  <c r="AN27" i="48"/>
  <c r="AN8" i="48"/>
  <c r="AN30" i="48"/>
  <c r="AN16" i="48"/>
  <c r="AN95" i="48"/>
  <c r="AN46" i="48"/>
  <c r="EF261" i="48"/>
  <c r="EH258" i="48"/>
  <c r="EI167" i="48"/>
  <c r="CB298" i="48"/>
  <c r="AN11" i="48"/>
  <c r="AN68" i="48"/>
  <c r="AN56" i="48"/>
  <c r="AN14" i="48"/>
  <c r="AN29" i="48"/>
  <c r="AN91" i="48"/>
  <c r="AN24" i="48"/>
  <c r="AN63" i="48"/>
  <c r="AN40" i="48"/>
  <c r="AN85" i="48"/>
  <c r="AN99" i="48"/>
  <c r="AN41" i="48"/>
  <c r="AN96" i="48"/>
  <c r="AN47" i="48"/>
  <c r="AN73" i="48"/>
  <c r="AN67" i="48"/>
  <c r="AN36" i="48"/>
  <c r="AN79" i="48"/>
  <c r="AN20" i="48"/>
  <c r="EI142" i="48"/>
  <c r="CB301" i="48"/>
  <c r="EF286" i="48"/>
  <c r="EF237" i="48"/>
  <c r="EF256" i="48"/>
  <c r="AN87" i="48"/>
  <c r="AN80" i="48"/>
  <c r="AN76" i="48"/>
  <c r="AN93" i="48"/>
  <c r="AN39" i="48"/>
  <c r="AN9" i="48"/>
  <c r="AN81" i="48"/>
  <c r="AN77" i="48"/>
  <c r="AN97" i="48"/>
  <c r="AN42" i="48"/>
  <c r="AN98" i="48"/>
  <c r="AN54" i="48"/>
  <c r="AN19" i="48"/>
  <c r="AN28" i="48"/>
  <c r="AN83" i="48"/>
  <c r="AN59" i="48"/>
  <c r="AN53" i="48"/>
  <c r="AN69" i="48"/>
  <c r="AN23" i="48"/>
  <c r="AN89" i="48"/>
  <c r="AN45" i="48"/>
  <c r="AN25" i="48"/>
  <c r="AN72" i="48"/>
  <c r="AN92" i="48"/>
  <c r="AN43" i="48"/>
  <c r="AN70" i="48"/>
  <c r="CB300" i="48"/>
  <c r="EF227" i="48"/>
  <c r="EF293" i="48"/>
  <c r="AN90" i="48"/>
  <c r="AN74" i="48"/>
  <c r="AN18" i="48"/>
  <c r="AN33" i="48"/>
  <c r="AN84" i="48"/>
  <c r="AN71" i="48"/>
  <c r="AN10" i="48"/>
  <c r="AN66" i="48"/>
  <c r="AN32" i="48"/>
  <c r="AN55" i="48"/>
  <c r="AN38" i="48"/>
  <c r="AN64" i="48"/>
  <c r="AN13" i="48"/>
  <c r="AN51" i="48"/>
  <c r="AN60" i="48"/>
  <c r="AN15" i="48"/>
  <c r="AN17" i="48"/>
  <c r="AN34" i="48"/>
  <c r="AN62" i="48"/>
  <c r="AN44" i="48"/>
  <c r="AN58" i="48"/>
  <c r="AN22" i="48"/>
  <c r="EF282" i="48"/>
  <c r="EF292" i="48"/>
  <c r="EF221" i="48"/>
  <c r="EF266" i="48"/>
  <c r="EF294" i="48"/>
  <c r="EF277" i="48"/>
  <c r="EF290" i="48"/>
  <c r="EH282" i="48"/>
  <c r="EH253" i="48"/>
  <c r="EH280" i="48"/>
  <c r="EF267" i="48"/>
  <c r="EF281" i="48"/>
  <c r="EF287" i="48"/>
  <c r="EH291" i="48"/>
  <c r="EI162" i="48"/>
  <c r="CB254" i="48"/>
  <c r="CB251" i="48"/>
  <c r="CB252" i="48"/>
  <c r="EF265" i="48"/>
  <c r="EF291" i="48"/>
  <c r="CB253" i="48"/>
  <c r="EF251" i="48"/>
  <c r="CB256" i="48"/>
  <c r="EH267" i="48"/>
  <c r="EI116" i="48"/>
  <c r="EF264" i="48"/>
  <c r="EF248" i="48"/>
  <c r="EF280" i="48"/>
  <c r="EF223" i="48"/>
  <c r="EF255" i="48"/>
  <c r="EF234" i="48"/>
  <c r="EF279" i="48"/>
  <c r="EF225" i="48"/>
  <c r="EF247" i="48"/>
  <c r="EF241" i="48"/>
  <c r="EI118" i="48"/>
  <c r="EI186" i="48"/>
  <c r="EH279" i="48"/>
  <c r="EF250" i="48"/>
  <c r="EI180" i="48"/>
  <c r="EF231" i="48"/>
  <c r="EI128" i="48"/>
  <c r="CB227" i="48"/>
  <c r="EH247" i="48"/>
  <c r="EF296" i="48"/>
  <c r="CB291" i="48"/>
  <c r="EH229" i="48"/>
  <c r="EF285" i="48"/>
  <c r="EF228" i="48"/>
  <c r="EF213" i="48"/>
  <c r="EF236" i="48"/>
  <c r="EI199" i="48"/>
  <c r="EF284" i="48"/>
  <c r="EI158" i="48"/>
  <c r="EI195" i="48"/>
  <c r="EH226" i="48"/>
  <c r="CB228" i="48"/>
  <c r="CB229" i="48"/>
  <c r="EF226" i="48"/>
  <c r="EF252" i="48"/>
  <c r="CB289" i="48"/>
  <c r="EF302" i="48"/>
  <c r="EI172" i="48"/>
  <c r="EH286" i="48"/>
  <c r="EI143" i="48"/>
  <c r="EF297" i="48"/>
  <c r="EI131" i="48"/>
  <c r="EF239" i="48"/>
  <c r="EF301" i="48"/>
  <c r="EI92" i="48"/>
  <c r="EI129" i="48"/>
  <c r="EF254" i="48"/>
  <c r="EF270" i="48"/>
  <c r="EF235" i="48"/>
  <c r="EF219" i="48"/>
  <c r="EF215" i="48"/>
  <c r="EF217" i="48"/>
  <c r="EF211" i="48"/>
  <c r="EF295" i="48"/>
  <c r="EI177" i="48"/>
  <c r="EF220" i="48"/>
  <c r="EH299" i="48"/>
  <c r="EF253" i="48"/>
  <c r="EH271" i="48"/>
  <c r="EF230" i="48"/>
  <c r="EF212" i="48"/>
  <c r="EF242" i="48"/>
  <c r="EF300" i="48"/>
  <c r="EF249" i="48"/>
  <c r="EF232" i="48"/>
  <c r="EF222" i="48"/>
  <c r="EI149" i="48"/>
  <c r="EF272" i="48"/>
  <c r="EI154" i="48"/>
  <c r="EF271" i="48"/>
  <c r="EI136" i="48"/>
  <c r="EH215" i="48"/>
  <c r="EH254" i="48"/>
  <c r="EF233" i="48"/>
  <c r="EF268" i="48"/>
  <c r="EF224" i="48"/>
  <c r="EF299" i="48"/>
  <c r="EF216" i="48"/>
  <c r="EF214" i="48"/>
  <c r="EF269" i="48"/>
  <c r="EI200" i="48"/>
  <c r="EH235" i="48"/>
  <c r="EI184" i="48"/>
  <c r="EF238" i="48"/>
  <c r="EI141" i="48"/>
  <c r="EF298" i="48"/>
  <c r="EF263" i="48"/>
  <c r="EI126" i="48"/>
  <c r="EI189" i="48"/>
  <c r="EI174" i="48"/>
  <c r="EI169" i="48"/>
  <c r="EI120" i="48"/>
  <c r="EI187" i="48"/>
  <c r="EI160" i="48"/>
  <c r="EI168" i="48"/>
  <c r="EF240" i="48"/>
  <c r="EI111" i="48"/>
  <c r="EF246" i="48"/>
  <c r="EH246" i="48"/>
  <c r="EI140" i="48"/>
  <c r="EF274" i="48"/>
  <c r="EH275" i="48"/>
  <c r="EI194" i="48"/>
  <c r="EI197" i="48"/>
  <c r="EI132" i="48"/>
  <c r="EI135" i="48"/>
  <c r="EI145" i="48"/>
  <c r="EF210" i="48"/>
  <c r="EI138" i="48"/>
  <c r="EI166" i="48"/>
  <c r="EI170" i="48"/>
  <c r="EI163" i="48"/>
  <c r="EI137" i="48"/>
  <c r="EI164" i="48"/>
  <c r="EI119" i="48"/>
  <c r="EI153" i="48"/>
  <c r="EF243" i="48"/>
  <c r="BM306" i="48"/>
  <c r="EH210" i="48"/>
  <c r="BN210" i="48"/>
  <c r="EI185" i="48"/>
  <c r="EF273" i="48"/>
  <c r="EF275" i="48"/>
  <c r="EI152" i="48"/>
  <c r="EI123" i="48"/>
  <c r="EI155" i="48"/>
  <c r="EI188" i="48"/>
  <c r="EI230" i="48"/>
  <c r="EI157" i="48"/>
  <c r="EE306" i="48"/>
  <c r="EI179" i="48"/>
  <c r="EI165" i="48"/>
  <c r="EI134" i="48"/>
  <c r="EI193" i="48"/>
  <c r="EI178" i="48"/>
  <c r="EH205" i="48"/>
  <c r="EI109" i="48"/>
  <c r="EI190" i="48"/>
  <c r="EF244" i="48"/>
  <c r="EF283" i="48"/>
  <c r="EI198" i="48"/>
  <c r="EI173" i="48"/>
  <c r="EI159" i="48"/>
  <c r="EI148" i="48"/>
  <c r="EI147" i="48"/>
  <c r="EI117" i="48"/>
  <c r="EI182" i="48"/>
  <c r="EI124" i="48"/>
  <c r="EI110" i="48"/>
  <c r="EI121" i="48"/>
  <c r="EF288" i="48"/>
  <c r="EF289" i="48"/>
  <c r="EI151" i="48"/>
  <c r="EI114" i="48"/>
  <c r="EI183" i="48"/>
  <c r="EI127" i="48"/>
  <c r="EI112" i="48"/>
  <c r="EH211" i="48"/>
  <c r="EI146" i="48"/>
  <c r="EI201" i="48"/>
  <c r="EI181" i="48"/>
  <c r="EI122" i="48"/>
  <c r="EI161" i="48"/>
  <c r="EI130" i="48"/>
  <c r="CA306" i="48"/>
  <c r="CB210" i="48"/>
  <c r="EI113" i="48"/>
  <c r="EI115" i="48"/>
  <c r="EI191" i="48"/>
  <c r="EI175" i="48"/>
  <c r="EI139" i="48"/>
  <c r="EI150" i="48"/>
  <c r="EI133" i="48"/>
  <c r="EI176" i="48"/>
  <c r="EI171" i="48"/>
  <c r="EI196" i="48"/>
  <c r="EI192" i="48"/>
  <c r="EI156" i="48"/>
  <c r="EI125" i="48"/>
  <c r="EF245" i="48"/>
  <c r="FB46" i="49"/>
  <c r="FB250" i="49"/>
  <c r="FB29" i="49"/>
  <c r="FB45" i="49"/>
  <c r="FB21" i="49"/>
  <c r="FB251" i="49"/>
  <c r="FB231" i="49"/>
  <c r="FB213" i="49"/>
  <c r="FB15" i="49"/>
  <c r="FB224" i="49"/>
  <c r="FB218" i="49"/>
  <c r="FB237" i="49"/>
  <c r="FB82" i="49"/>
  <c r="FB243" i="49"/>
  <c r="FB247" i="49"/>
  <c r="FB265" i="49"/>
  <c r="FB294" i="49"/>
  <c r="FB53" i="49"/>
  <c r="FB282" i="49"/>
  <c r="FB278" i="49"/>
  <c r="FB273" i="49"/>
  <c r="FB26" i="49"/>
  <c r="FB18" i="49"/>
  <c r="FB259" i="49"/>
  <c r="FB297" i="49"/>
  <c r="FB241" i="49"/>
  <c r="FB235" i="49"/>
  <c r="FB279" i="49"/>
  <c r="FB239" i="49"/>
  <c r="FB245" i="49"/>
  <c r="FB7" i="49"/>
  <c r="FA103" i="49"/>
  <c r="FB89" i="49"/>
  <c r="FB236" i="49"/>
  <c r="FB291" i="49"/>
  <c r="FB258" i="49"/>
  <c r="FB222" i="49"/>
  <c r="FB286" i="49"/>
  <c r="FB13" i="49"/>
  <c r="FB27" i="49"/>
  <c r="FB228" i="49"/>
  <c r="FB69" i="49"/>
  <c r="FB85" i="49"/>
  <c r="FB40" i="49"/>
  <c r="FB17" i="49"/>
  <c r="FB215" i="49"/>
  <c r="FB254" i="49"/>
  <c r="FB238" i="49"/>
  <c r="FB58" i="49"/>
  <c r="FB65" i="49"/>
  <c r="FB78" i="49"/>
  <c r="FB67" i="49"/>
  <c r="FB276" i="49"/>
  <c r="FB211" i="49"/>
  <c r="FB94" i="49"/>
  <c r="FB95" i="49"/>
  <c r="FB49" i="49"/>
  <c r="FB44" i="49"/>
  <c r="FB51" i="49"/>
  <c r="FB252" i="49"/>
  <c r="FB14" i="49"/>
  <c r="FB212" i="49"/>
  <c r="FB292" i="49"/>
  <c r="FB20" i="49"/>
  <c r="FB90" i="49"/>
  <c r="FB73" i="49"/>
  <c r="FB288" i="49"/>
  <c r="FB230" i="49"/>
  <c r="FB217" i="49"/>
  <c r="FB290" i="49"/>
  <c r="FB242" i="49"/>
  <c r="FB248" i="49"/>
  <c r="FB87" i="49"/>
  <c r="FB74" i="49"/>
  <c r="FB60" i="49"/>
  <c r="FB66" i="49"/>
  <c r="FB72" i="49"/>
  <c r="FB253" i="49"/>
  <c r="FB226" i="49"/>
  <c r="FB84" i="49"/>
  <c r="FB9" i="49"/>
  <c r="FB55" i="49"/>
  <c r="FB97" i="49"/>
  <c r="FB57" i="49"/>
  <c r="FA208" i="49"/>
  <c r="FB209" i="49"/>
  <c r="FB271" i="49"/>
  <c r="FB33" i="49"/>
  <c r="FB79" i="49"/>
  <c r="FB16" i="49"/>
  <c r="FB70" i="49"/>
  <c r="FB280" i="49"/>
  <c r="FB93" i="49"/>
  <c r="FB41" i="49"/>
  <c r="FB68" i="49"/>
  <c r="FB285" i="49"/>
  <c r="FB221" i="49"/>
  <c r="FB227" i="49"/>
  <c r="FB296" i="49"/>
  <c r="FB244" i="49"/>
  <c r="FB80" i="49"/>
  <c r="FB246" i="49"/>
  <c r="FB299" i="49"/>
  <c r="FB233" i="49"/>
  <c r="FB287" i="49"/>
  <c r="FB229" i="49"/>
  <c r="FB269" i="49"/>
  <c r="FB275" i="49"/>
  <c r="FB267" i="49"/>
  <c r="FB71" i="49"/>
  <c r="FB268" i="49"/>
  <c r="FB61" i="49"/>
  <c r="FB232" i="49"/>
  <c r="FB219" i="49"/>
  <c r="FB283" i="49"/>
  <c r="FB37" i="49"/>
  <c r="FB98" i="49"/>
  <c r="FB99" i="49"/>
  <c r="FB11" i="49"/>
  <c r="FB28" i="49"/>
  <c r="FB81" i="49"/>
  <c r="FB24" i="49"/>
  <c r="AG304" i="49"/>
  <c r="FB234" i="49"/>
  <c r="FB76" i="49"/>
  <c r="FB42" i="49"/>
  <c r="FB23" i="49"/>
  <c r="FB77" i="49"/>
  <c r="FB8" i="49"/>
  <c r="FB274" i="49"/>
  <c r="FB293" i="49"/>
  <c r="FB262" i="49"/>
  <c r="FB255" i="49"/>
  <c r="FB35" i="49"/>
  <c r="FB63" i="49"/>
  <c r="FB223" i="49"/>
  <c r="FB298" i="49"/>
  <c r="FB10" i="49"/>
  <c r="FB86" i="49"/>
  <c r="FB256" i="49"/>
  <c r="FB19" i="49"/>
  <c r="FB36" i="49"/>
  <c r="FB220" i="49"/>
  <c r="FB277" i="49"/>
  <c r="FB266" i="49"/>
  <c r="FB216" i="49"/>
  <c r="FB83" i="49"/>
  <c r="FB32" i="49"/>
  <c r="FB54" i="49"/>
  <c r="FB210" i="49"/>
  <c r="FB25" i="49"/>
  <c r="FB240" i="49"/>
  <c r="FB50" i="49"/>
  <c r="FB47" i="49"/>
  <c r="FB59" i="49"/>
  <c r="FB22" i="49"/>
  <c r="FB12" i="49"/>
  <c r="FB34" i="49"/>
  <c r="FB300" i="49"/>
  <c r="FB260" i="49"/>
  <c r="FB88" i="49"/>
  <c r="FB214" i="49"/>
  <c r="FB249" i="49"/>
  <c r="FB263" i="49"/>
  <c r="FB281" i="49"/>
  <c r="FB96" i="49"/>
  <c r="FB272" i="49"/>
  <c r="FB264" i="49"/>
  <c r="EI93" i="48"/>
  <c r="EI16" i="48"/>
  <c r="EI82" i="48"/>
  <c r="EH104" i="48"/>
  <c r="EI9" i="48"/>
  <c r="EI23" i="48"/>
  <c r="EI15" i="48"/>
  <c r="EI91" i="48"/>
  <c r="EI20" i="48"/>
  <c r="EI94" i="48"/>
  <c r="EI14" i="48"/>
  <c r="EI28" i="48"/>
  <c r="EI21" i="48"/>
  <c r="EI90" i="48"/>
  <c r="EI40" i="48"/>
  <c r="EI37" i="48"/>
  <c r="EI65" i="48"/>
  <c r="EI72" i="48"/>
  <c r="EI36" i="48"/>
  <c r="EI81" i="48"/>
  <c r="EI83" i="48"/>
  <c r="EI26" i="48"/>
  <c r="EI19" i="48"/>
  <c r="EI41" i="48"/>
  <c r="EI49" i="48"/>
  <c r="EI87" i="48"/>
  <c r="EI70" i="48"/>
  <c r="EI59" i="48"/>
  <c r="EI18" i="48"/>
  <c r="EI33" i="48"/>
  <c r="EI48" i="48"/>
  <c r="EI47" i="48"/>
  <c r="EI45" i="48"/>
  <c r="EI84" i="48"/>
  <c r="EI100" i="48"/>
  <c r="EI69" i="48"/>
  <c r="EI29" i="48"/>
  <c r="EI98" i="48"/>
  <c r="EI24" i="48"/>
  <c r="EI58" i="48"/>
  <c r="EI99" i="48"/>
  <c r="EI22" i="48"/>
  <c r="EI56" i="48"/>
  <c r="EI78" i="48"/>
  <c r="EI38" i="48"/>
  <c r="EI63" i="48"/>
  <c r="EI79" i="48"/>
  <c r="EI75" i="48"/>
  <c r="EI88" i="48"/>
  <c r="EI68" i="48"/>
  <c r="EI32" i="48"/>
  <c r="EI10" i="48"/>
  <c r="EI67" i="48"/>
  <c r="EI95" i="48"/>
  <c r="EI62" i="48"/>
  <c r="EI89" i="48"/>
  <c r="EI17" i="48"/>
  <c r="EI80" i="48"/>
  <c r="EI76" i="48"/>
  <c r="EI13" i="48"/>
  <c r="EI73" i="48"/>
  <c r="EI85" i="48"/>
  <c r="EI77" i="48"/>
  <c r="EI11" i="48"/>
  <c r="EI39" i="48"/>
  <c r="EI43" i="48"/>
  <c r="EI97" i="48"/>
  <c r="EI55" i="48"/>
  <c r="EI27" i="48"/>
  <c r="EI71" i="48"/>
  <c r="EI44" i="48"/>
  <c r="EI60" i="48"/>
  <c r="EI74" i="48"/>
  <c r="EI35" i="48"/>
  <c r="EI30" i="48"/>
  <c r="EI57" i="48"/>
  <c r="EI54" i="48"/>
  <c r="EI51" i="48"/>
  <c r="EI64" i="48"/>
  <c r="EI50" i="48"/>
  <c r="EI96" i="48"/>
  <c r="EI34" i="48"/>
  <c r="EI53" i="48"/>
  <c r="EI52" i="48"/>
  <c r="EI8" i="48"/>
  <c r="EI86" i="48"/>
  <c r="EI66" i="48"/>
  <c r="EI12" i="48"/>
  <c r="EI46" i="48"/>
  <c r="EI61" i="48"/>
  <c r="EI31" i="48"/>
  <c r="EI25" i="48"/>
  <c r="EI42" i="48"/>
  <c r="EI293" i="48" l="1"/>
  <c r="EI229" i="48"/>
  <c r="EI221" i="48"/>
  <c r="EI249" i="48"/>
  <c r="EI302" i="48"/>
  <c r="EI231" i="48"/>
  <c r="EI254" i="48"/>
  <c r="EI301" i="48"/>
  <c r="EI292" i="48"/>
  <c r="EI217" i="48"/>
  <c r="EI238" i="48"/>
  <c r="EI287" i="48"/>
  <c r="EI300" i="48"/>
  <c r="EI223" i="48"/>
  <c r="EI260" i="48"/>
  <c r="EI290" i="48"/>
  <c r="BF100" i="48"/>
  <c r="EI283" i="48"/>
  <c r="EI225" i="48"/>
  <c r="EI241" i="48"/>
  <c r="BF49" i="48"/>
  <c r="EI294" i="48"/>
  <c r="EI240" i="48"/>
  <c r="EI269" i="48"/>
  <c r="EI285" i="48"/>
  <c r="EI267" i="48"/>
  <c r="EI258" i="48"/>
  <c r="EI299" i="48"/>
  <c r="BE104" i="48"/>
  <c r="EI284" i="48"/>
  <c r="EI248" i="48"/>
  <c r="EI211" i="48"/>
  <c r="EI280" i="48"/>
  <c r="BF18" i="48"/>
  <c r="EI275" i="48"/>
  <c r="EI286" i="48"/>
  <c r="EI250" i="48"/>
  <c r="EI262" i="48"/>
  <c r="BF72" i="48"/>
  <c r="EI259" i="48"/>
  <c r="EI281" i="48"/>
  <c r="BF94" i="48"/>
  <c r="EI266" i="48"/>
  <c r="EI272" i="48"/>
  <c r="EI295" i="48"/>
  <c r="EI242" i="48"/>
  <c r="EI273" i="48"/>
  <c r="EI276" i="48"/>
  <c r="EI261" i="48"/>
  <c r="BF8" i="48"/>
  <c r="EI263" i="48"/>
  <c r="BF10" i="48"/>
  <c r="EI274" i="48"/>
  <c r="EI233" i="48"/>
  <c r="EI214" i="48"/>
  <c r="BF73" i="48"/>
  <c r="BF24" i="48"/>
  <c r="EI291" i="48"/>
  <c r="BF50" i="48"/>
  <c r="EI288" i="48"/>
  <c r="EI282" i="48"/>
  <c r="BF15" i="48"/>
  <c r="BF44" i="48"/>
  <c r="BF71" i="48"/>
  <c r="BF27" i="48"/>
  <c r="EI224" i="48"/>
  <c r="BF58" i="48"/>
  <c r="BF77" i="48"/>
  <c r="BF89" i="48"/>
  <c r="BF34" i="48"/>
  <c r="EI236" i="48"/>
  <c r="BF19" i="48"/>
  <c r="EI289" i="48"/>
  <c r="BF83" i="48"/>
  <c r="BF23" i="48"/>
  <c r="BF54" i="48"/>
  <c r="BF41" i="48"/>
  <c r="BF47" i="48"/>
  <c r="EI219" i="48"/>
  <c r="BF99" i="48"/>
  <c r="BF90" i="48"/>
  <c r="BF35" i="48"/>
  <c r="BF67" i="48"/>
  <c r="BF55" i="48"/>
  <c r="BF14" i="48"/>
  <c r="BF39" i="48"/>
  <c r="EI216" i="48"/>
  <c r="EI239" i="48"/>
  <c r="EI237" i="48"/>
  <c r="EI247" i="48"/>
  <c r="BF57" i="48"/>
  <c r="BF88" i="48"/>
  <c r="BF63" i="48"/>
  <c r="BF61" i="48"/>
  <c r="BF97" i="48"/>
  <c r="BF16" i="48"/>
  <c r="BF12" i="48"/>
  <c r="BF33" i="48"/>
  <c r="BF52" i="48"/>
  <c r="BF53" i="48"/>
  <c r="BF17" i="48"/>
  <c r="BF68" i="48"/>
  <c r="BF69" i="48"/>
  <c r="BF76" i="48"/>
  <c r="BF56" i="48"/>
  <c r="BF40" i="48"/>
  <c r="BF28" i="48"/>
  <c r="BF80" i="48"/>
  <c r="BF86" i="48"/>
  <c r="BF11" i="48"/>
  <c r="EI218" i="48"/>
  <c r="EI253" i="48"/>
  <c r="BF32" i="48"/>
  <c r="BF84" i="48"/>
  <c r="BF85" i="48"/>
  <c r="BF46" i="48"/>
  <c r="BF59" i="48"/>
  <c r="BF30" i="48"/>
  <c r="BF36" i="48"/>
  <c r="BF37" i="48"/>
  <c r="BF22" i="48"/>
  <c r="BF96" i="48"/>
  <c r="BF66" i="48"/>
  <c r="BF78" i="48"/>
  <c r="BF82" i="48"/>
  <c r="BF95" i="48"/>
  <c r="BF91" i="48"/>
  <c r="BF62" i="48"/>
  <c r="BF74" i="48"/>
  <c r="BF79" i="48"/>
  <c r="BF26" i="48"/>
  <c r="BF31" i="48"/>
  <c r="BF98" i="48"/>
  <c r="BF75" i="48"/>
  <c r="BF87" i="48"/>
  <c r="BF38" i="48"/>
  <c r="EI220" i="48"/>
  <c r="EI222" i="48"/>
  <c r="BF42" i="48"/>
  <c r="BF64" i="48"/>
  <c r="BF60" i="48"/>
  <c r="BF70" i="48"/>
  <c r="BF29" i="48"/>
  <c r="BF45" i="48"/>
  <c r="BF93" i="48"/>
  <c r="BF65" i="48"/>
  <c r="BF81" i="48"/>
  <c r="BF92" i="48"/>
  <c r="BF43" i="48"/>
  <c r="BF48" i="48"/>
  <c r="BF9" i="48"/>
  <c r="BF13" i="48"/>
  <c r="BF20" i="48"/>
  <c r="BF21" i="48"/>
  <c r="BF25" i="48"/>
  <c r="BF51" i="48"/>
  <c r="EI277" i="48"/>
  <c r="EI278" i="48"/>
  <c r="EI255" i="48"/>
  <c r="EI257" i="48"/>
  <c r="EI256" i="48"/>
  <c r="EI227" i="48"/>
  <c r="EI279" i="48"/>
  <c r="EI265" i="48"/>
  <c r="EI264" i="48"/>
  <c r="EI297" i="48"/>
  <c r="EI215" i="48"/>
  <c r="EI212" i="48"/>
  <c r="EI213" i="48"/>
  <c r="EI296" i="48"/>
  <c r="EI246" i="48"/>
  <c r="EI228" i="48"/>
  <c r="EI270" i="48"/>
  <c r="EI271" i="48"/>
  <c r="EI226" i="48"/>
  <c r="EI244" i="48"/>
  <c r="EI232" i="48"/>
  <c r="EI234" i="48"/>
  <c r="EI251" i="48"/>
  <c r="EI252" i="48"/>
  <c r="EI235" i="48"/>
  <c r="EI245" i="48"/>
  <c r="EI268" i="48"/>
  <c r="EI298" i="48"/>
  <c r="EI243" i="48"/>
  <c r="EH306" i="48"/>
  <c r="EI210" i="48"/>
  <c r="FB208" i="49"/>
  <c r="FA304" i="49"/>
  <c r="ED209" i="48"/>
  <c r="EC209" i="48"/>
  <c r="EB209" i="48"/>
  <c r="EA209" i="48"/>
  <c r="DZ209" i="48"/>
  <c r="DY209" i="48"/>
  <c r="DX209" i="48"/>
  <c r="DW209" i="48"/>
  <c r="DV209" i="48"/>
  <c r="DU209" i="48"/>
  <c r="DT209" i="48"/>
  <c r="DS209" i="48"/>
  <c r="DR209" i="48"/>
  <c r="DQ209" i="48"/>
  <c r="DP209" i="48"/>
  <c r="DO209" i="48"/>
  <c r="DN209" i="48"/>
  <c r="DM209" i="48"/>
  <c r="DL209" i="48"/>
  <c r="DK209" i="48"/>
  <c r="DJ209" i="48"/>
  <c r="DI209" i="48"/>
  <c r="DH209" i="48"/>
  <c r="DG209" i="48"/>
  <c r="DF209" i="48"/>
  <c r="DE209" i="48"/>
  <c r="DD209" i="48"/>
  <c r="DC209" i="48"/>
  <c r="DB209" i="48"/>
  <c r="DA209" i="48"/>
  <c r="CZ209" i="48"/>
  <c r="CY209" i="48"/>
  <c r="CX209" i="48"/>
  <c r="CW209" i="48"/>
  <c r="CV209" i="48"/>
  <c r="CU209" i="48"/>
  <c r="CT209" i="48"/>
  <c r="CS209" i="48"/>
  <c r="CR209" i="48"/>
  <c r="CQ209" i="48"/>
  <c r="CP209" i="48"/>
  <c r="CO209" i="48"/>
  <c r="CN209" i="48"/>
  <c r="CM209" i="48"/>
  <c r="CL209" i="48"/>
  <c r="CK209" i="48"/>
  <c r="CJ209" i="48"/>
  <c r="CI209" i="48"/>
  <c r="CH209" i="48"/>
  <c r="CG209" i="48"/>
  <c r="CF209" i="48"/>
  <c r="CE209" i="48"/>
  <c r="BZ209" i="48"/>
  <c r="BY209" i="48"/>
  <c r="BX209" i="48"/>
  <c r="BW209" i="48"/>
  <c r="BV209" i="48"/>
  <c r="BU209" i="48"/>
  <c r="BT209" i="48"/>
  <c r="BS209" i="48"/>
  <c r="BR209" i="48"/>
  <c r="BQ209" i="48"/>
  <c r="BL209" i="48"/>
  <c r="ED108" i="48"/>
  <c r="EC108" i="48"/>
  <c r="EB108" i="48"/>
  <c r="EA108" i="48"/>
  <c r="DZ108" i="48"/>
  <c r="DY108" i="48"/>
  <c r="DX108" i="48"/>
  <c r="DW108" i="48"/>
  <c r="DV108" i="48"/>
  <c r="DU108" i="48"/>
  <c r="DT108" i="48"/>
  <c r="DS108" i="48"/>
  <c r="DR108" i="48"/>
  <c r="DQ108" i="48"/>
  <c r="DP108" i="48"/>
  <c r="DO108" i="48"/>
  <c r="DN108" i="48"/>
  <c r="DM108" i="48"/>
  <c r="DL108" i="48"/>
  <c r="DK108" i="48"/>
  <c r="DJ108" i="48"/>
  <c r="DI108" i="48"/>
  <c r="DH108" i="48"/>
  <c r="DG108" i="48"/>
  <c r="DF108" i="48"/>
  <c r="DE108" i="48"/>
  <c r="DD108" i="48"/>
  <c r="DC108" i="48"/>
  <c r="DB108" i="48"/>
  <c r="DA108" i="48"/>
  <c r="CZ108" i="48"/>
  <c r="CY108" i="48"/>
  <c r="CX108" i="48"/>
  <c r="CW108" i="48"/>
  <c r="CV108" i="48"/>
  <c r="CU108" i="48"/>
  <c r="CT108" i="48"/>
  <c r="CS108" i="48"/>
  <c r="CR108" i="48"/>
  <c r="CQ108" i="48"/>
  <c r="CP108" i="48"/>
  <c r="CO108" i="48"/>
  <c r="CN108" i="48"/>
  <c r="CM108" i="48"/>
  <c r="CL108" i="48"/>
  <c r="CK108" i="48"/>
  <c r="CJ108" i="48"/>
  <c r="CI108" i="48"/>
  <c r="CH108" i="48"/>
  <c r="CG108" i="48"/>
  <c r="CF108" i="48"/>
  <c r="CE108" i="48"/>
  <c r="BZ108" i="48"/>
  <c r="BY108" i="48"/>
  <c r="BX108" i="48"/>
  <c r="BW108" i="48"/>
  <c r="BV108" i="48"/>
  <c r="BU108" i="48"/>
  <c r="BT108" i="48"/>
  <c r="BS108" i="48"/>
  <c r="BR108" i="48"/>
  <c r="BQ108" i="48"/>
  <c r="BL108" i="48"/>
  <c r="U114" i="48"/>
  <c r="U113" i="48"/>
  <c r="U112" i="48"/>
  <c r="U111" i="48"/>
  <c r="U110" i="48"/>
  <c r="U109" i="48"/>
  <c r="U108" i="48"/>
  <c r="U107" i="48"/>
  <c r="U106" i="48"/>
  <c r="U105" i="48"/>
  <c r="U104" i="48"/>
  <c r="U103" i="48"/>
  <c r="U102" i="48"/>
  <c r="U101" i="48"/>
  <c r="U100" i="48"/>
  <c r="U99" i="48"/>
  <c r="U98" i="48"/>
  <c r="U97" i="48"/>
  <c r="U96" i="48"/>
  <c r="U95" i="48"/>
  <c r="U94" i="48"/>
  <c r="U93" i="48"/>
  <c r="U92" i="48"/>
  <c r="U91" i="48"/>
  <c r="U90" i="48"/>
  <c r="U89" i="48"/>
  <c r="U88" i="48"/>
  <c r="U87" i="48"/>
  <c r="U86" i="48"/>
  <c r="U85" i="48"/>
  <c r="U84" i="48"/>
  <c r="U83" i="48"/>
  <c r="U82" i="48"/>
  <c r="U81" i="48"/>
  <c r="U80" i="48"/>
  <c r="U79" i="48"/>
  <c r="U78" i="48"/>
  <c r="U77" i="48"/>
  <c r="U76" i="48"/>
  <c r="U75" i="48"/>
  <c r="U74" i="48"/>
  <c r="U73" i="48"/>
  <c r="U72" i="48"/>
  <c r="U71" i="48"/>
  <c r="U70" i="48"/>
  <c r="U69" i="48"/>
  <c r="U68" i="48"/>
  <c r="U67" i="48"/>
  <c r="U66" i="48"/>
  <c r="U65" i="48"/>
  <c r="U64" i="48"/>
  <c r="U63" i="48"/>
  <c r="U37" i="48"/>
  <c r="U36" i="48"/>
  <c r="U35" i="48"/>
  <c r="U34" i="48"/>
  <c r="U33" i="48"/>
  <c r="U32" i="48"/>
  <c r="U31" i="48"/>
  <c r="U30" i="48"/>
  <c r="U29" i="48"/>
  <c r="U28" i="48"/>
  <c r="ED7" i="48"/>
  <c r="EC7" i="48"/>
  <c r="EB7" i="48"/>
  <c r="EA7" i="48"/>
  <c r="DZ7" i="48"/>
  <c r="DY7" i="48"/>
  <c r="DX7" i="48"/>
  <c r="DW7" i="48"/>
  <c r="DV7" i="48"/>
  <c r="DU7" i="48"/>
  <c r="DT7" i="48"/>
  <c r="DS7" i="48"/>
  <c r="DR7" i="48"/>
  <c r="DQ7" i="48"/>
  <c r="DP7" i="48"/>
  <c r="DO7" i="48"/>
  <c r="DN7" i="48"/>
  <c r="DM7" i="48"/>
  <c r="DL7" i="48"/>
  <c r="DK7" i="48"/>
  <c r="DJ7" i="48"/>
  <c r="DI7" i="48"/>
  <c r="DH7" i="48"/>
  <c r="DG7" i="48"/>
  <c r="DF7" i="48"/>
  <c r="DE7" i="48"/>
  <c r="DD7" i="48"/>
  <c r="DC7" i="48"/>
  <c r="DB7" i="48"/>
  <c r="DA7" i="48"/>
  <c r="CZ7" i="48"/>
  <c r="CY7" i="48"/>
  <c r="CX7" i="48"/>
  <c r="CW7" i="48"/>
  <c r="CV7" i="48"/>
  <c r="CU7" i="48"/>
  <c r="CT7" i="48"/>
  <c r="CS7" i="48"/>
  <c r="CR7" i="48"/>
  <c r="CQ7" i="48"/>
  <c r="CP7" i="48"/>
  <c r="CO7" i="48"/>
  <c r="CN7" i="48"/>
  <c r="CM7" i="48"/>
  <c r="CL7" i="48"/>
  <c r="CK7" i="48"/>
  <c r="CJ7" i="48"/>
  <c r="CI7" i="48"/>
  <c r="CH7" i="48"/>
  <c r="CG7" i="48"/>
  <c r="CF7" i="48"/>
  <c r="CE7" i="48"/>
  <c r="BZ7" i="48"/>
  <c r="BY7" i="48"/>
  <c r="BX7" i="48"/>
  <c r="BW7" i="48"/>
  <c r="BV7" i="48"/>
  <c r="BU7" i="48"/>
  <c r="BT7" i="48"/>
  <c r="BS7" i="48"/>
  <c r="BR7" i="48"/>
  <c r="BQ7" i="48"/>
  <c r="BL7" i="48"/>
  <c r="U6" i="48"/>
  <c r="BM4" i="48"/>
  <c r="BL4" i="48"/>
  <c r="EZ207" i="49"/>
  <c r="EY207" i="49"/>
  <c r="EX207" i="49"/>
  <c r="EW207" i="49"/>
  <c r="EV207" i="49"/>
  <c r="EU207" i="49"/>
  <c r="ET207" i="49"/>
  <c r="ES207" i="49"/>
  <c r="ER207" i="49"/>
  <c r="EQ207" i="49"/>
  <c r="EP207" i="49"/>
  <c r="EO207" i="49"/>
  <c r="EN207" i="49"/>
  <c r="EM207" i="49"/>
  <c r="EL207" i="49"/>
  <c r="EK207" i="49"/>
  <c r="EJ207" i="49"/>
  <c r="EI207" i="49"/>
  <c r="EH207" i="49"/>
  <c r="EG207" i="49"/>
  <c r="EF207" i="49"/>
  <c r="EE207" i="49"/>
  <c r="ED207" i="49"/>
  <c r="EC207" i="49"/>
  <c r="EB207" i="49"/>
  <c r="EA207" i="49"/>
  <c r="DZ207" i="49"/>
  <c r="DY207" i="49"/>
  <c r="DX207" i="49"/>
  <c r="DW207" i="49"/>
  <c r="DV207" i="49"/>
  <c r="DU207" i="49"/>
  <c r="DT207" i="49"/>
  <c r="DS207" i="49"/>
  <c r="DR207" i="49"/>
  <c r="DQ207" i="49"/>
  <c r="DP207" i="49"/>
  <c r="DO207" i="49"/>
  <c r="DN207" i="49"/>
  <c r="DM207" i="49"/>
  <c r="DL207" i="49"/>
  <c r="DK207" i="49"/>
  <c r="DJ207" i="49"/>
  <c r="DI207" i="49"/>
  <c r="DH207" i="49"/>
  <c r="DG207" i="49"/>
  <c r="DF207" i="49"/>
  <c r="DE207" i="49"/>
  <c r="DD207" i="49"/>
  <c r="DC207" i="49"/>
  <c r="DB207" i="49"/>
  <c r="DA207" i="49"/>
  <c r="CZ207" i="49"/>
  <c r="CY207" i="49"/>
  <c r="CX207" i="49"/>
  <c r="CW207" i="49"/>
  <c r="CV207" i="49"/>
  <c r="CU207" i="49"/>
  <c r="CT207" i="49"/>
  <c r="CS207" i="49"/>
  <c r="CR207" i="49"/>
  <c r="CQ207" i="49"/>
  <c r="CP207" i="49"/>
  <c r="CO207" i="49"/>
  <c r="CN207" i="49"/>
  <c r="CM207" i="49"/>
  <c r="CL207" i="49"/>
  <c r="CK207" i="49"/>
  <c r="CJ207" i="49"/>
  <c r="CI207" i="49"/>
  <c r="CH207" i="49"/>
  <c r="CG207" i="49"/>
  <c r="CF207" i="49"/>
  <c r="CE207" i="49"/>
  <c r="CD207" i="49"/>
  <c r="CC207" i="49"/>
  <c r="CB207" i="49"/>
  <c r="CA207" i="49"/>
  <c r="BZ207" i="49"/>
  <c r="BY207" i="49"/>
  <c r="BX207" i="49"/>
  <c r="BW207" i="49"/>
  <c r="BV207" i="49"/>
  <c r="BU207" i="49"/>
  <c r="BT207" i="49"/>
  <c r="BS207" i="49"/>
  <c r="BR207" i="49"/>
  <c r="BQ207" i="49"/>
  <c r="BP207" i="49"/>
  <c r="BO207" i="49"/>
  <c r="BN207" i="49"/>
  <c r="BM207" i="49"/>
  <c r="BL207" i="49"/>
  <c r="BK207" i="49"/>
  <c r="BJ207" i="49"/>
  <c r="BI207" i="49"/>
  <c r="BH207" i="49"/>
  <c r="BG207" i="49"/>
  <c r="BF207" i="49"/>
  <c r="BE207" i="49"/>
  <c r="BD207" i="49"/>
  <c r="BC207" i="49"/>
  <c r="BB207" i="49"/>
  <c r="BA207" i="49"/>
  <c r="AZ207" i="49"/>
  <c r="AY207" i="49"/>
  <c r="AX207" i="49"/>
  <c r="AW207" i="49"/>
  <c r="AV207" i="49"/>
  <c r="AU207" i="49"/>
  <c r="AT207" i="49"/>
  <c r="AS207" i="49"/>
  <c r="AR207" i="49"/>
  <c r="AQ207" i="49"/>
  <c r="AP207" i="49"/>
  <c r="AO207" i="49"/>
  <c r="AN207" i="49"/>
  <c r="AM207" i="49"/>
  <c r="AL207" i="49"/>
  <c r="AK207" i="49"/>
  <c r="AJ207" i="49"/>
  <c r="AI207" i="49"/>
  <c r="AH207" i="49"/>
  <c r="EZ106" i="49"/>
  <c r="EY106" i="49"/>
  <c r="EX106" i="49"/>
  <c r="EW106" i="49"/>
  <c r="EV106" i="49"/>
  <c r="EU106" i="49"/>
  <c r="ET106" i="49"/>
  <c r="ES106" i="49"/>
  <c r="ER106" i="49"/>
  <c r="EQ106" i="49"/>
  <c r="EP106" i="49"/>
  <c r="EO106" i="49"/>
  <c r="EN106" i="49"/>
  <c r="EM106" i="49"/>
  <c r="EL106" i="49"/>
  <c r="EK106" i="49"/>
  <c r="EJ106" i="49"/>
  <c r="EI106" i="49"/>
  <c r="EH106" i="49"/>
  <c r="EG106" i="49"/>
  <c r="EF106" i="49"/>
  <c r="EE106" i="49"/>
  <c r="ED106" i="49"/>
  <c r="EC106" i="49"/>
  <c r="EB106" i="49"/>
  <c r="EA106" i="49"/>
  <c r="DZ106" i="49"/>
  <c r="DY106" i="49"/>
  <c r="DX106" i="49"/>
  <c r="DW106" i="49"/>
  <c r="DV106" i="49"/>
  <c r="DU106" i="49"/>
  <c r="DT106" i="49"/>
  <c r="DS106" i="49"/>
  <c r="DR106" i="49"/>
  <c r="DQ106" i="49"/>
  <c r="DP106" i="49"/>
  <c r="DO106" i="49"/>
  <c r="DN106" i="49"/>
  <c r="DM106" i="49"/>
  <c r="DL106" i="49"/>
  <c r="DK106" i="49"/>
  <c r="DJ106" i="49"/>
  <c r="DI106" i="49"/>
  <c r="DH106" i="49"/>
  <c r="DG106" i="49"/>
  <c r="DF106" i="49"/>
  <c r="DE106" i="49"/>
  <c r="DD106" i="49"/>
  <c r="DC106" i="49"/>
  <c r="DB106" i="49"/>
  <c r="DA106" i="49"/>
  <c r="CZ106" i="49"/>
  <c r="CY106" i="49"/>
  <c r="CX106" i="49"/>
  <c r="CW106" i="49"/>
  <c r="CV106" i="49"/>
  <c r="CU106" i="49"/>
  <c r="CT106" i="49"/>
  <c r="CS106" i="49"/>
  <c r="CR106" i="49"/>
  <c r="CQ106" i="49"/>
  <c r="CP106" i="49"/>
  <c r="CO106" i="49"/>
  <c r="CN106" i="49"/>
  <c r="CM106" i="49"/>
  <c r="CL106" i="49"/>
  <c r="CK106" i="49"/>
  <c r="CJ106" i="49"/>
  <c r="CI106" i="49"/>
  <c r="CH106" i="49"/>
  <c r="CG106" i="49"/>
  <c r="CF106" i="49"/>
  <c r="CE106" i="49"/>
  <c r="CD106" i="49"/>
  <c r="CC106" i="49"/>
  <c r="CB106" i="49"/>
  <c r="CA106" i="49"/>
  <c r="BZ106" i="49"/>
  <c r="BY106" i="49"/>
  <c r="BX106" i="49"/>
  <c r="BW106" i="49"/>
  <c r="BV106" i="49"/>
  <c r="BU106" i="49"/>
  <c r="BT106" i="49"/>
  <c r="BS106" i="49"/>
  <c r="BR106" i="49"/>
  <c r="BQ106" i="49"/>
  <c r="BP106" i="49"/>
  <c r="BO106" i="49"/>
  <c r="BN106" i="49"/>
  <c r="BM106" i="49"/>
  <c r="BL106" i="49"/>
  <c r="BK106" i="49"/>
  <c r="BJ106" i="49"/>
  <c r="BI106" i="49"/>
  <c r="BH106" i="49"/>
  <c r="BG106" i="49"/>
  <c r="BF106" i="49"/>
  <c r="BE106" i="49"/>
  <c r="BD106" i="49"/>
  <c r="BC106" i="49"/>
  <c r="BB106" i="49"/>
  <c r="BA106" i="49"/>
  <c r="AZ106" i="49"/>
  <c r="AY106" i="49"/>
  <c r="AX106" i="49"/>
  <c r="AW106" i="49"/>
  <c r="AV106" i="49"/>
  <c r="AU106" i="49"/>
  <c r="AT106" i="49"/>
  <c r="AS106" i="49"/>
  <c r="AR106" i="49"/>
  <c r="AQ106" i="49"/>
  <c r="AP106" i="49"/>
  <c r="AO106" i="49"/>
  <c r="AN106" i="49"/>
  <c r="AM106" i="49"/>
  <c r="AL106" i="49"/>
  <c r="AK106" i="49"/>
  <c r="AJ106" i="49"/>
  <c r="AI106" i="49"/>
  <c r="AH106" i="49"/>
  <c r="EZ6" i="49"/>
  <c r="EY6" i="49"/>
  <c r="EX6" i="49"/>
  <c r="EW6" i="49"/>
  <c r="EV6" i="49"/>
  <c r="EU6" i="49"/>
  <c r="ET6" i="49"/>
  <c r="ES6" i="49"/>
  <c r="ER6" i="49"/>
  <c r="EQ6" i="49"/>
  <c r="EP6" i="49"/>
  <c r="EO6" i="49"/>
  <c r="EN6" i="49"/>
  <c r="EM6" i="49"/>
  <c r="EL6" i="49"/>
  <c r="EK6" i="49"/>
  <c r="EJ6" i="49"/>
  <c r="EI6" i="49"/>
  <c r="EH6" i="49"/>
  <c r="EG6" i="49"/>
  <c r="EF6" i="49"/>
  <c r="EE6" i="49"/>
  <c r="ED6" i="49"/>
  <c r="EC6" i="49"/>
  <c r="EB6" i="49"/>
  <c r="EA6" i="49"/>
  <c r="DZ6" i="49"/>
  <c r="DY6" i="49"/>
  <c r="DX6" i="49"/>
  <c r="DW6" i="49"/>
  <c r="DV6" i="49"/>
  <c r="DU6" i="49"/>
  <c r="DT6" i="49"/>
  <c r="DS6" i="49"/>
  <c r="DR6" i="49"/>
  <c r="DQ6" i="49"/>
  <c r="DP6" i="49"/>
  <c r="DO6" i="49"/>
  <c r="DN6" i="49"/>
  <c r="DM6" i="49"/>
  <c r="DL6" i="49"/>
  <c r="DK6" i="49"/>
  <c r="DJ6" i="49"/>
  <c r="DI6" i="49"/>
  <c r="DH6" i="49"/>
  <c r="DG6" i="49"/>
  <c r="DF6" i="49"/>
  <c r="DE6" i="49"/>
  <c r="DD6" i="49"/>
  <c r="DC6" i="49"/>
  <c r="DB6" i="49"/>
  <c r="DA6" i="49"/>
  <c r="CZ6" i="49"/>
  <c r="CY6" i="49"/>
  <c r="CX6" i="49"/>
  <c r="CW6" i="49"/>
  <c r="CV6" i="49"/>
  <c r="CU6" i="49"/>
  <c r="CT6" i="49"/>
  <c r="CS6" i="49"/>
  <c r="CR6" i="49"/>
  <c r="CQ6" i="49"/>
  <c r="CP6" i="49"/>
  <c r="CO6" i="49"/>
  <c r="CN6" i="49"/>
  <c r="CM6" i="49"/>
  <c r="CL6" i="49"/>
  <c r="CK6" i="49"/>
  <c r="CJ6" i="49"/>
  <c r="CI6" i="49"/>
  <c r="CH6" i="49"/>
  <c r="CG6" i="49"/>
  <c r="CF6" i="49"/>
  <c r="CE6" i="49"/>
  <c r="CD6" i="49"/>
  <c r="CC6" i="49"/>
  <c r="CB6" i="49"/>
  <c r="CA6" i="49"/>
  <c r="BZ6" i="49"/>
  <c r="BY6" i="49"/>
  <c r="BX6" i="49"/>
  <c r="BW6" i="49"/>
  <c r="BV6" i="49"/>
  <c r="BU6" i="49"/>
  <c r="BT6" i="49"/>
  <c r="BS6" i="49"/>
  <c r="BR6" i="49"/>
  <c r="BQ6" i="49"/>
  <c r="BP6" i="49"/>
  <c r="BO6" i="49"/>
  <c r="BN6" i="49"/>
  <c r="BM6" i="49"/>
  <c r="BL6" i="49"/>
  <c r="BK6" i="49"/>
  <c r="BJ6" i="49"/>
  <c r="BI6" i="49"/>
  <c r="BH6" i="49"/>
  <c r="BG6" i="49"/>
  <c r="BF6" i="49"/>
  <c r="BE6" i="49"/>
  <c r="BD6" i="49"/>
  <c r="BC6" i="49"/>
  <c r="BB6" i="49"/>
  <c r="BA6" i="49"/>
  <c r="AZ6" i="49"/>
  <c r="AY6" i="49"/>
  <c r="AX6" i="49"/>
  <c r="AW6" i="49"/>
  <c r="AV6" i="49"/>
  <c r="AU6" i="49"/>
  <c r="AT6" i="49"/>
  <c r="AS6" i="49"/>
  <c r="AR6" i="49"/>
  <c r="AQ6" i="49"/>
  <c r="AP6" i="49"/>
  <c r="AO6" i="49"/>
  <c r="AN6" i="49"/>
  <c r="AM6" i="49"/>
  <c r="AL6" i="49"/>
  <c r="AK6" i="49"/>
  <c r="AJ6" i="49"/>
  <c r="AI6" i="49"/>
  <c r="AH6" i="49"/>
  <c r="AE128" i="49"/>
  <c r="AE127" i="49"/>
  <c r="AE126" i="49"/>
  <c r="AE125" i="49"/>
  <c r="AE124" i="49"/>
  <c r="AE123" i="49"/>
  <c r="AE122" i="49"/>
  <c r="AE121" i="49"/>
  <c r="AE120" i="49"/>
  <c r="AE119" i="49"/>
  <c r="AE118" i="49"/>
  <c r="AE117" i="49"/>
  <c r="AE116" i="49"/>
  <c r="AE115" i="49"/>
  <c r="AE114" i="49"/>
  <c r="AE113" i="49"/>
  <c r="AE112" i="49"/>
  <c r="AE111" i="49"/>
  <c r="AE110" i="49"/>
  <c r="AE109" i="49"/>
  <c r="AE108" i="49"/>
  <c r="AE107" i="49"/>
  <c r="AE106" i="49"/>
  <c r="AE105" i="49"/>
  <c r="AE104" i="49"/>
  <c r="AE103" i="49"/>
  <c r="AE102" i="49"/>
  <c r="AE101" i="49"/>
  <c r="AE100" i="49"/>
  <c r="AE99" i="49"/>
  <c r="AE98" i="49"/>
  <c r="AE97" i="49"/>
  <c r="AE96" i="49"/>
  <c r="AE95" i="49"/>
  <c r="AE94" i="49"/>
  <c r="AE93" i="49"/>
  <c r="AE92" i="49"/>
  <c r="AE91" i="49"/>
  <c r="AE90" i="49"/>
  <c r="AE89" i="49"/>
  <c r="AE88" i="49"/>
  <c r="AE87" i="49"/>
  <c r="AE86" i="49"/>
  <c r="AE85" i="49"/>
  <c r="AE84" i="49"/>
  <c r="AE83" i="49"/>
  <c r="AE82" i="49"/>
  <c r="AE81" i="49"/>
  <c r="AE80" i="49"/>
  <c r="AE79" i="49"/>
  <c r="AE78" i="49"/>
  <c r="AE77" i="49"/>
  <c r="AE76" i="49"/>
  <c r="AE75" i="49"/>
  <c r="AE74" i="49"/>
  <c r="AE73" i="49"/>
  <c r="AE72" i="49"/>
  <c r="AE71" i="49"/>
  <c r="AE70" i="49"/>
  <c r="AE69" i="49"/>
  <c r="AE68" i="49"/>
  <c r="AE67" i="49"/>
  <c r="AE66" i="49"/>
  <c r="AE65" i="49"/>
  <c r="AE64" i="49"/>
  <c r="AE63" i="49"/>
  <c r="AE62" i="49"/>
  <c r="AE61" i="49"/>
  <c r="AE60" i="49"/>
  <c r="AE59" i="49"/>
  <c r="AE58" i="49"/>
  <c r="AE57" i="49"/>
  <c r="AE56" i="49"/>
  <c r="AE55" i="49"/>
  <c r="AE54" i="49"/>
  <c r="AE53" i="49"/>
  <c r="AE52" i="49"/>
  <c r="AE51" i="49"/>
  <c r="AE50" i="49"/>
  <c r="AE49" i="49"/>
  <c r="AE48" i="49"/>
  <c r="AE47" i="49"/>
  <c r="AE46" i="49"/>
  <c r="AE45" i="49"/>
  <c r="AE44" i="49"/>
  <c r="AE43" i="49"/>
  <c r="AE42" i="49"/>
  <c r="AE41" i="49"/>
  <c r="AE40" i="49"/>
  <c r="AE39" i="49"/>
  <c r="AE38" i="49"/>
  <c r="AE37" i="49"/>
  <c r="AE36" i="49"/>
  <c r="AE35" i="49"/>
  <c r="AE34" i="49"/>
  <c r="AE33" i="49"/>
  <c r="AE32" i="49"/>
  <c r="AE31" i="49"/>
  <c r="AE30" i="49"/>
  <c r="AE29" i="49"/>
  <c r="AE28" i="49"/>
  <c r="AE27" i="49"/>
  <c r="AE26" i="49"/>
  <c r="AE25" i="49"/>
  <c r="AE24" i="49"/>
  <c r="AE23" i="49"/>
  <c r="AE22" i="49"/>
  <c r="AE21" i="49"/>
  <c r="AE20" i="49"/>
  <c r="AE19" i="49"/>
  <c r="AE18" i="49"/>
  <c r="AE17" i="49"/>
  <c r="AE16" i="49"/>
  <c r="AE15" i="49"/>
  <c r="AE14" i="49"/>
  <c r="AE13" i="49"/>
  <c r="AE12" i="49"/>
  <c r="AE11" i="49"/>
  <c r="AE10" i="49"/>
  <c r="AE9" i="49"/>
  <c r="AE8" i="49"/>
  <c r="AE7" i="49"/>
  <c r="AE6" i="49"/>
  <c r="V748" i="46"/>
  <c r="V747" i="46"/>
  <c r="V746" i="46"/>
  <c r="V745" i="46"/>
  <c r="V744" i="46"/>
  <c r="V743" i="46"/>
  <c r="V742" i="46"/>
  <c r="V741" i="46"/>
  <c r="V740" i="46"/>
  <c r="V739" i="46"/>
  <c r="V738" i="46"/>
  <c r="V737" i="46"/>
  <c r="V736" i="46"/>
  <c r="V735" i="46"/>
  <c r="V734" i="46"/>
  <c r="V733" i="46"/>
  <c r="V732" i="46"/>
  <c r="V731" i="46"/>
  <c r="V730" i="46"/>
  <c r="V729" i="46"/>
  <c r="V728" i="46"/>
  <c r="V727" i="46"/>
  <c r="V726" i="46"/>
  <c r="V725" i="46"/>
  <c r="V724" i="46"/>
  <c r="V723" i="46"/>
  <c r="V722" i="46"/>
  <c r="V721" i="46"/>
  <c r="V720" i="46"/>
  <c r="V719" i="46"/>
  <c r="V718" i="46"/>
  <c r="V717" i="46"/>
  <c r="V716" i="46"/>
  <c r="V715" i="46"/>
  <c r="V714" i="46"/>
  <c r="V713" i="46"/>
  <c r="V712" i="46"/>
  <c r="V711" i="46"/>
  <c r="V710" i="46"/>
  <c r="V709" i="46"/>
  <c r="V708" i="46"/>
  <c r="V707" i="46"/>
  <c r="V706" i="46"/>
  <c r="V705" i="46"/>
  <c r="V704" i="46"/>
  <c r="V703" i="46"/>
  <c r="V702" i="46"/>
  <c r="V701" i="46"/>
  <c r="V700" i="46"/>
  <c r="V699" i="46"/>
  <c r="V698" i="46"/>
  <c r="V697" i="46"/>
  <c r="V696" i="46"/>
  <c r="V695" i="46"/>
  <c r="V694" i="46"/>
  <c r="V693" i="46"/>
  <c r="V692" i="46"/>
  <c r="V691" i="46"/>
  <c r="V690" i="46"/>
  <c r="V689" i="46"/>
  <c r="V688" i="46"/>
  <c r="V687" i="46"/>
  <c r="V686" i="46"/>
  <c r="V685" i="46"/>
  <c r="V684" i="46"/>
  <c r="V683" i="46"/>
  <c r="V682" i="46"/>
  <c r="V681" i="46"/>
  <c r="V680" i="46"/>
  <c r="V679" i="46"/>
  <c r="V678" i="46"/>
  <c r="V677" i="46"/>
  <c r="V676" i="46"/>
  <c r="V675" i="46"/>
  <c r="V674" i="46"/>
  <c r="V673" i="46"/>
  <c r="V672" i="46"/>
  <c r="V671" i="46"/>
  <c r="V670" i="46"/>
  <c r="V669" i="46"/>
  <c r="V668" i="46"/>
  <c r="V667" i="46"/>
  <c r="V666" i="46"/>
  <c r="V665" i="46"/>
  <c r="V664" i="46"/>
  <c r="V663" i="46"/>
  <c r="V662" i="46"/>
  <c r="V661" i="46"/>
  <c r="V660" i="46"/>
  <c r="V659" i="46"/>
  <c r="V658" i="46"/>
  <c r="V657" i="46"/>
  <c r="V656" i="46"/>
  <c r="V655" i="46"/>
  <c r="V654" i="46"/>
  <c r="V653" i="46"/>
  <c r="V652" i="46"/>
  <c r="V651" i="46"/>
  <c r="V650" i="46"/>
  <c r="V649" i="46"/>
  <c r="V648" i="46"/>
  <c r="V647" i="46"/>
  <c r="V646" i="46"/>
  <c r="V645" i="46"/>
  <c r="V644" i="46"/>
  <c r="V643" i="46"/>
  <c r="V642" i="46"/>
  <c r="V641" i="46"/>
  <c r="V640" i="46"/>
  <c r="V639" i="46"/>
  <c r="V638" i="46"/>
  <c r="V637" i="46"/>
  <c r="V636" i="46"/>
  <c r="V635" i="46"/>
  <c r="V634" i="46"/>
  <c r="V633" i="46"/>
  <c r="V632" i="46"/>
  <c r="V631" i="46"/>
  <c r="V630" i="46"/>
  <c r="V629" i="46"/>
  <c r="V628" i="46"/>
  <c r="V627" i="46"/>
  <c r="V626" i="46"/>
  <c r="V625" i="46"/>
  <c r="V624" i="46"/>
  <c r="V623" i="46"/>
  <c r="V622" i="46"/>
  <c r="V621" i="46"/>
  <c r="V620" i="46"/>
  <c r="V619" i="46"/>
  <c r="V618" i="46"/>
  <c r="V617" i="46"/>
  <c r="V616" i="46"/>
  <c r="V615" i="46"/>
  <c r="V614" i="46"/>
  <c r="V613" i="46"/>
  <c r="V612" i="46"/>
  <c r="V611" i="46"/>
  <c r="V610" i="46"/>
  <c r="V609" i="46"/>
  <c r="V608" i="46"/>
  <c r="V607" i="46"/>
  <c r="V606" i="46"/>
  <c r="V605" i="46"/>
  <c r="V604" i="46"/>
  <c r="V603" i="46"/>
  <c r="V602" i="46"/>
  <c r="V601" i="46"/>
  <c r="V600" i="46"/>
  <c r="V599" i="46"/>
  <c r="V598" i="46"/>
  <c r="V597" i="46"/>
  <c r="V596" i="46"/>
  <c r="V595" i="46"/>
  <c r="V594" i="46"/>
  <c r="V593" i="46"/>
  <c r="V592" i="46"/>
  <c r="V591" i="46"/>
  <c r="V590" i="46"/>
  <c r="V589" i="46"/>
  <c r="V588" i="46"/>
  <c r="V587" i="46"/>
  <c r="V586" i="46"/>
  <c r="V585" i="46"/>
  <c r="V584" i="46"/>
  <c r="V583" i="46"/>
  <c r="V582" i="46"/>
  <c r="V581" i="46"/>
  <c r="V580" i="46"/>
  <c r="V579" i="46"/>
  <c r="V578" i="46"/>
  <c r="V577" i="46"/>
  <c r="V576" i="46"/>
  <c r="V575" i="46"/>
  <c r="V574" i="46"/>
  <c r="V573" i="46"/>
  <c r="V572" i="46"/>
  <c r="V571" i="46"/>
  <c r="V570" i="46"/>
  <c r="V569" i="46"/>
  <c r="V568" i="46"/>
  <c r="V567" i="46"/>
  <c r="V566" i="46"/>
  <c r="V565" i="46"/>
  <c r="V564" i="46"/>
  <c r="V563" i="46"/>
  <c r="V562" i="46"/>
  <c r="V561" i="46"/>
  <c r="V560" i="46"/>
  <c r="V559" i="46"/>
  <c r="V558" i="46"/>
  <c r="V557" i="46"/>
  <c r="V556" i="46"/>
  <c r="V555" i="46"/>
  <c r="V554" i="46"/>
  <c r="V553" i="46"/>
  <c r="V552" i="46"/>
  <c r="V551" i="46"/>
  <c r="V550" i="46"/>
  <c r="V549" i="46"/>
  <c r="V548" i="46"/>
  <c r="V547" i="46"/>
  <c r="V546" i="46"/>
  <c r="V545" i="46"/>
  <c r="V544" i="46"/>
  <c r="V543" i="46"/>
  <c r="V542" i="46"/>
  <c r="V541" i="46"/>
  <c r="V540" i="46"/>
  <c r="V539" i="46"/>
  <c r="V538" i="46"/>
  <c r="V537" i="46"/>
  <c r="V536" i="46"/>
  <c r="V535" i="46"/>
  <c r="V534" i="46"/>
  <c r="V533" i="46"/>
  <c r="V532" i="46"/>
  <c r="V531" i="46"/>
  <c r="V530" i="46"/>
  <c r="V529" i="46"/>
  <c r="V528" i="46"/>
  <c r="V527" i="46"/>
  <c r="V526" i="46"/>
  <c r="V525" i="46"/>
  <c r="V524" i="46"/>
  <c r="V523" i="46"/>
  <c r="V522" i="46"/>
  <c r="V521" i="46"/>
  <c r="V520" i="46"/>
  <c r="V519" i="46"/>
  <c r="V518" i="46"/>
  <c r="V517" i="46"/>
  <c r="V516" i="46"/>
  <c r="V515" i="46"/>
  <c r="V514" i="46"/>
  <c r="V513" i="46"/>
  <c r="V512" i="46"/>
  <c r="V511" i="46"/>
  <c r="V510" i="46"/>
  <c r="V509" i="46"/>
  <c r="V508" i="46"/>
  <c r="V507" i="46"/>
  <c r="V506" i="46"/>
  <c r="V505" i="46"/>
  <c r="V504" i="46"/>
  <c r="V503" i="46"/>
  <c r="V502" i="46"/>
  <c r="V501" i="46"/>
  <c r="V500" i="46"/>
  <c r="V499" i="46"/>
  <c r="V498" i="46"/>
  <c r="V497" i="46"/>
  <c r="V496" i="46"/>
  <c r="V495" i="46"/>
  <c r="V494" i="46"/>
  <c r="V493" i="46"/>
  <c r="V492" i="46"/>
  <c r="V491" i="46"/>
  <c r="V490" i="46"/>
  <c r="V489" i="46"/>
  <c r="V488" i="46"/>
  <c r="V487" i="46"/>
  <c r="V486" i="46"/>
  <c r="V485" i="46"/>
  <c r="V484" i="46"/>
  <c r="V483" i="46"/>
  <c r="V482" i="46"/>
  <c r="V481" i="46"/>
  <c r="V480" i="46"/>
  <c r="V479" i="46"/>
  <c r="V478" i="46"/>
  <c r="V477" i="46"/>
  <c r="V476" i="46"/>
  <c r="V475" i="46"/>
  <c r="V474" i="46"/>
  <c r="V473" i="46"/>
  <c r="V472" i="46"/>
  <c r="V471" i="46"/>
  <c r="V470" i="46"/>
  <c r="V469" i="46"/>
  <c r="V468" i="46"/>
  <c r="V467" i="46"/>
  <c r="V466" i="46"/>
  <c r="V465" i="46"/>
  <c r="V464" i="46"/>
  <c r="V463" i="46"/>
  <c r="V462" i="46"/>
  <c r="V461" i="46"/>
  <c r="V460" i="46"/>
  <c r="V459" i="46"/>
  <c r="V458" i="46"/>
  <c r="V457" i="46"/>
  <c r="V456" i="46"/>
  <c r="V455" i="46"/>
  <c r="V454" i="46"/>
  <c r="V453" i="46"/>
  <c r="V452" i="46"/>
  <c r="V451" i="46"/>
  <c r="V450" i="46"/>
  <c r="V449" i="46"/>
  <c r="V448" i="46"/>
  <c r="V447" i="46"/>
  <c r="V446" i="46"/>
  <c r="V445" i="46"/>
  <c r="V444" i="46"/>
  <c r="V443" i="46"/>
  <c r="V442" i="46"/>
  <c r="V441" i="46"/>
  <c r="V440" i="46"/>
  <c r="V439" i="46"/>
  <c r="V438" i="46"/>
  <c r="V437" i="46"/>
  <c r="V436" i="46"/>
  <c r="V435" i="46"/>
  <c r="V434" i="46"/>
  <c r="V433" i="46"/>
  <c r="V432" i="46"/>
  <c r="V431" i="46"/>
  <c r="V430" i="46"/>
  <c r="V429" i="46"/>
  <c r="V428" i="46"/>
  <c r="V427" i="46"/>
  <c r="V426" i="46"/>
  <c r="V425" i="46"/>
  <c r="V424" i="46"/>
  <c r="V423" i="46"/>
  <c r="V422" i="46"/>
  <c r="V421" i="46"/>
  <c r="V420" i="46"/>
  <c r="V419" i="46"/>
  <c r="V418" i="46"/>
  <c r="V417" i="46"/>
  <c r="V416" i="46"/>
  <c r="V415" i="46"/>
  <c r="V414" i="46"/>
  <c r="V413" i="46"/>
  <c r="V412" i="46"/>
  <c r="V411" i="46"/>
  <c r="V410" i="46"/>
  <c r="V409" i="46"/>
  <c r="V408" i="46"/>
  <c r="V407" i="46"/>
  <c r="V406" i="46"/>
  <c r="V405" i="46"/>
  <c r="V404" i="46"/>
  <c r="V403" i="46"/>
  <c r="V402" i="46"/>
  <c r="V401" i="46"/>
  <c r="V400" i="46"/>
  <c r="V399" i="46"/>
  <c r="V398" i="46"/>
  <c r="V397" i="46"/>
  <c r="V396" i="46"/>
  <c r="V395" i="46"/>
  <c r="V394" i="46"/>
  <c r="V393" i="46"/>
  <c r="V392" i="46"/>
  <c r="V391" i="46"/>
  <c r="V390" i="46"/>
  <c r="V389" i="46"/>
  <c r="V388" i="46"/>
  <c r="V387" i="46"/>
  <c r="V386" i="46"/>
  <c r="V385" i="46"/>
  <c r="V384" i="46"/>
  <c r="V383" i="46"/>
  <c r="V382" i="46"/>
  <c r="V381" i="46"/>
  <c r="V380" i="46"/>
  <c r="V379" i="46"/>
  <c r="V378" i="46"/>
  <c r="V377" i="46"/>
  <c r="V376" i="46"/>
  <c r="V375" i="46"/>
  <c r="V374" i="46"/>
  <c r="V373" i="46"/>
  <c r="V372" i="46"/>
  <c r="V371" i="46"/>
  <c r="V370" i="46"/>
  <c r="V369" i="46"/>
  <c r="V368" i="46"/>
  <c r="V367" i="46"/>
  <c r="V366" i="46"/>
  <c r="V365" i="46"/>
  <c r="V364" i="46"/>
  <c r="V363" i="46"/>
  <c r="V362" i="46"/>
  <c r="V361" i="46"/>
  <c r="V360" i="46"/>
  <c r="V359" i="46"/>
  <c r="V358" i="46"/>
  <c r="V357" i="46"/>
  <c r="V356" i="46"/>
  <c r="V355" i="46"/>
  <c r="V354" i="46"/>
  <c r="V353" i="46"/>
  <c r="V352" i="46"/>
  <c r="V351" i="46"/>
  <c r="V350" i="46"/>
  <c r="V349" i="46"/>
  <c r="V348" i="46"/>
  <c r="V347" i="46"/>
  <c r="V346" i="46"/>
  <c r="V345" i="46"/>
  <c r="V344" i="46"/>
  <c r="V343" i="46"/>
  <c r="V342" i="46"/>
  <c r="V341" i="46"/>
  <c r="V340" i="46"/>
  <c r="V339" i="46"/>
  <c r="V338" i="46"/>
  <c r="V337" i="46"/>
  <c r="V336" i="46"/>
  <c r="V335" i="46"/>
  <c r="V334" i="46"/>
  <c r="V333" i="46"/>
  <c r="V332" i="46"/>
  <c r="V331" i="46"/>
  <c r="V330" i="46"/>
  <c r="V329" i="46"/>
  <c r="V328" i="46"/>
  <c r="V327" i="46"/>
  <c r="V326" i="46"/>
  <c r="V325" i="46"/>
  <c r="V324" i="46"/>
  <c r="V323" i="46"/>
  <c r="V322" i="46"/>
  <c r="V321" i="46"/>
  <c r="V320" i="46"/>
  <c r="V319" i="46"/>
  <c r="V318" i="46"/>
  <c r="V317" i="46"/>
  <c r="V316" i="46"/>
  <c r="V315" i="46"/>
  <c r="V314" i="46"/>
  <c r="V313" i="46"/>
  <c r="V312" i="46"/>
  <c r="V311" i="46"/>
  <c r="V310" i="46"/>
  <c r="V309" i="46"/>
  <c r="V308" i="46"/>
  <c r="V307" i="46"/>
  <c r="V306" i="46"/>
  <c r="V305" i="46"/>
  <c r="V304" i="46"/>
  <c r="V303" i="46"/>
  <c r="V302" i="46"/>
  <c r="V301" i="46"/>
  <c r="V300" i="46"/>
  <c r="V299" i="46"/>
  <c r="V298" i="46"/>
  <c r="V297" i="46"/>
  <c r="V296" i="46"/>
  <c r="V295" i="46"/>
  <c r="V294" i="46"/>
  <c r="V293" i="46"/>
  <c r="V292" i="46"/>
  <c r="V291" i="46"/>
  <c r="V290" i="46"/>
  <c r="V289" i="46"/>
  <c r="V288" i="46"/>
  <c r="V287" i="46"/>
  <c r="V286" i="46"/>
  <c r="V285" i="46"/>
  <c r="V284" i="46"/>
  <c r="V283" i="46"/>
  <c r="V282" i="46"/>
  <c r="V281" i="46"/>
  <c r="V280" i="46"/>
  <c r="V279" i="46"/>
  <c r="V278" i="46"/>
  <c r="V277" i="46"/>
  <c r="V276" i="46"/>
  <c r="V275" i="46"/>
  <c r="V274" i="46"/>
  <c r="V273" i="46"/>
  <c r="V272" i="46"/>
  <c r="V271" i="46"/>
  <c r="V270" i="46"/>
  <c r="V269" i="46"/>
  <c r="V268" i="46"/>
  <c r="V267" i="46"/>
  <c r="V266" i="46"/>
  <c r="V265" i="46"/>
  <c r="V264" i="46"/>
  <c r="V263" i="46"/>
  <c r="V262" i="46"/>
  <c r="V261" i="46"/>
  <c r="V260" i="46"/>
  <c r="V259" i="46"/>
  <c r="V258" i="46"/>
  <c r="V257" i="46"/>
  <c r="V256" i="46"/>
  <c r="V255" i="46"/>
  <c r="V254" i="46"/>
  <c r="V253" i="46"/>
  <c r="V252" i="46"/>
  <c r="V251" i="46"/>
  <c r="V250" i="46"/>
  <c r="V249" i="46"/>
  <c r="V248" i="46"/>
  <c r="V247" i="46"/>
  <c r="V246" i="46"/>
  <c r="V245" i="46"/>
  <c r="V244" i="46"/>
  <c r="V243" i="46"/>
  <c r="V242" i="46"/>
  <c r="V241" i="46"/>
  <c r="V240" i="46"/>
  <c r="V239" i="46"/>
  <c r="V238" i="46"/>
  <c r="V237" i="46"/>
  <c r="V236" i="46"/>
  <c r="V235" i="46"/>
  <c r="V234" i="46"/>
  <c r="V233" i="46"/>
  <c r="V232" i="46"/>
  <c r="V231" i="46"/>
  <c r="V230" i="46"/>
  <c r="V229" i="46"/>
  <c r="V228" i="46"/>
  <c r="V227" i="46"/>
  <c r="V226" i="46"/>
  <c r="V225" i="46"/>
  <c r="V224" i="46"/>
  <c r="V223" i="46"/>
  <c r="V222" i="46"/>
  <c r="V221" i="46"/>
  <c r="V220" i="46"/>
  <c r="V219" i="46"/>
  <c r="V218" i="46"/>
  <c r="V217" i="46"/>
  <c r="V216" i="46"/>
  <c r="V215" i="46"/>
  <c r="V214" i="46"/>
  <c r="V213" i="46"/>
  <c r="V212" i="46"/>
  <c r="V211" i="46"/>
  <c r="V210" i="46"/>
  <c r="V209" i="46"/>
  <c r="V208" i="46"/>
  <c r="V207" i="46"/>
  <c r="V206" i="46"/>
  <c r="V205" i="46"/>
  <c r="V204" i="46"/>
  <c r="V203" i="46"/>
  <c r="V202" i="46"/>
  <c r="V201" i="46"/>
  <c r="V200" i="46"/>
  <c r="V199" i="46"/>
  <c r="V198" i="46"/>
  <c r="V197" i="46"/>
  <c r="V196" i="46"/>
  <c r="V195" i="46"/>
  <c r="V194" i="46"/>
  <c r="V193" i="46"/>
  <c r="V192" i="46"/>
  <c r="V191" i="46"/>
  <c r="V190" i="46"/>
  <c r="V189" i="46"/>
  <c r="V188" i="46"/>
  <c r="V187" i="46"/>
  <c r="V186" i="46"/>
  <c r="V185" i="46"/>
  <c r="V184" i="46"/>
  <c r="V183" i="46"/>
  <c r="V182" i="46"/>
  <c r="V181" i="46"/>
  <c r="V180" i="46"/>
  <c r="V179" i="46"/>
  <c r="V178" i="46"/>
  <c r="V177" i="46"/>
  <c r="V176" i="46"/>
  <c r="T183" i="46"/>
  <c r="T182" i="46"/>
  <c r="T181" i="46"/>
  <c r="T180" i="46"/>
  <c r="T179" i="46"/>
  <c r="T178" i="46"/>
  <c r="T177" i="46"/>
  <c r="V175" i="46"/>
  <c r="V174" i="46"/>
  <c r="V173" i="46"/>
  <c r="V172" i="46"/>
  <c r="V171" i="46"/>
  <c r="V170" i="46"/>
  <c r="V169" i="46"/>
  <c r="V168" i="46"/>
  <c r="V167" i="46"/>
  <c r="V166" i="46"/>
  <c r="V165" i="46"/>
  <c r="V164" i="46"/>
  <c r="V163" i="46"/>
  <c r="V162" i="46"/>
  <c r="V161" i="46"/>
  <c r="V160" i="46"/>
  <c r="V159" i="46"/>
  <c r="V158" i="46"/>
  <c r="T163" i="46"/>
  <c r="T162" i="46"/>
  <c r="T161" i="46"/>
  <c r="T160" i="46"/>
  <c r="T159" i="46"/>
  <c r="V157" i="46"/>
  <c r="V156" i="46"/>
  <c r="V155" i="46"/>
  <c r="V154" i="46"/>
  <c r="V153" i="46"/>
  <c r="V152" i="46"/>
  <c r="V151" i="46"/>
  <c r="V150" i="46"/>
  <c r="V149" i="46"/>
  <c r="V148" i="46"/>
  <c r="V147" i="46"/>
  <c r="V146" i="46"/>
  <c r="V145" i="46"/>
  <c r="V144" i="46"/>
  <c r="V143" i="46"/>
  <c r="V142" i="46"/>
  <c r="V141" i="46"/>
  <c r="V140" i="46"/>
  <c r="V139" i="46"/>
  <c r="V138" i="46"/>
  <c r="V137" i="46"/>
  <c r="V136" i="46"/>
  <c r="V135" i="46"/>
  <c r="V134" i="46"/>
  <c r="V133" i="46"/>
  <c r="V132" i="46"/>
  <c r="V130" i="46"/>
  <c r="V129" i="46"/>
  <c r="V128" i="46"/>
  <c r="V127" i="46"/>
  <c r="V126" i="46"/>
  <c r="V125" i="46"/>
  <c r="V124" i="46"/>
  <c r="V123" i="46"/>
  <c r="V122" i="46"/>
  <c r="V121" i="46"/>
  <c r="V120" i="46"/>
  <c r="V118" i="46"/>
  <c r="V117" i="46"/>
  <c r="V116" i="46"/>
  <c r="V115" i="46"/>
  <c r="T126" i="46"/>
  <c r="T125" i="46"/>
  <c r="T124" i="46"/>
  <c r="T123" i="46"/>
  <c r="T122" i="46"/>
  <c r="T121" i="46"/>
  <c r="T120" i="46"/>
  <c r="T119" i="46"/>
  <c r="T118" i="46"/>
  <c r="T117" i="46"/>
  <c r="T116" i="46"/>
  <c r="V114" i="46"/>
  <c r="V113" i="46"/>
  <c r="V112" i="46"/>
  <c r="V111" i="46"/>
  <c r="V110" i="46"/>
  <c r="V109" i="46"/>
  <c r="V108" i="46"/>
  <c r="V107" i="46"/>
  <c r="V106" i="46"/>
  <c r="V105" i="46"/>
  <c r="V104" i="46"/>
  <c r="V103" i="46"/>
  <c r="V102" i="46"/>
  <c r="V101" i="46"/>
  <c r="V100" i="46"/>
  <c r="V99" i="46"/>
  <c r="V98" i="46"/>
  <c r="V97" i="46"/>
  <c r="T102" i="46"/>
  <c r="T101" i="46"/>
  <c r="T100" i="46"/>
  <c r="T99" i="46"/>
  <c r="T98" i="46"/>
  <c r="V96" i="46"/>
  <c r="V95" i="46"/>
  <c r="V94" i="46"/>
  <c r="V93" i="46"/>
  <c r="V92" i="46"/>
  <c r="V91" i="46"/>
  <c r="V90" i="46"/>
  <c r="V89" i="46"/>
  <c r="V88" i="46"/>
  <c r="V87" i="46"/>
  <c r="V86" i="46"/>
  <c r="V85" i="46"/>
  <c r="V84" i="46"/>
  <c r="V83" i="46"/>
  <c r="V82" i="46"/>
  <c r="V81" i="46"/>
  <c r="V80" i="46"/>
  <c r="V79" i="46"/>
  <c r="V78" i="46"/>
  <c r="T83" i="46"/>
  <c r="T82" i="46"/>
  <c r="T81" i="46"/>
  <c r="T80" i="46"/>
  <c r="T79" i="46"/>
  <c r="V77" i="46"/>
  <c r="V76" i="46"/>
  <c r="V75" i="46"/>
  <c r="V74" i="46"/>
  <c r="V73" i="46"/>
  <c r="V72" i="46"/>
  <c r="V71" i="46"/>
  <c r="V70" i="46"/>
  <c r="V69" i="46"/>
  <c r="V68" i="46"/>
  <c r="V67" i="46"/>
  <c r="V66" i="46"/>
  <c r="V65" i="46"/>
  <c r="V64" i="46"/>
  <c r="V63" i="46"/>
  <c r="T69" i="46"/>
  <c r="T68" i="46"/>
  <c r="T67" i="46"/>
  <c r="T66" i="46"/>
  <c r="T65" i="46"/>
  <c r="T64" i="46"/>
  <c r="V62" i="46"/>
  <c r="V61" i="46"/>
  <c r="V60" i="46"/>
  <c r="V59" i="46"/>
  <c r="V58" i="46"/>
  <c r="V57" i="46"/>
  <c r="V56" i="46"/>
  <c r="V55" i="46"/>
  <c r="V54" i="46"/>
  <c r="V53" i="46"/>
  <c r="V52" i="46"/>
  <c r="V51" i="46"/>
  <c r="V50" i="46"/>
  <c r="V49" i="46"/>
  <c r="V48" i="46"/>
  <c r="V47" i="46"/>
  <c r="V46" i="46"/>
  <c r="V45" i="46"/>
  <c r="V44" i="46"/>
  <c r="T49" i="46"/>
  <c r="T48" i="46"/>
  <c r="T47" i="46"/>
  <c r="T46" i="46"/>
  <c r="T45" i="46"/>
  <c r="V43" i="46"/>
  <c r="V42" i="46"/>
  <c r="V41" i="46"/>
  <c r="V40" i="46"/>
  <c r="V39" i="46"/>
  <c r="V38" i="46"/>
  <c r="V37" i="46"/>
  <c r="V36" i="46"/>
  <c r="V35" i="46"/>
  <c r="V34" i="46"/>
  <c r="V33" i="46"/>
  <c r="V32" i="46"/>
  <c r="V31" i="46"/>
  <c r="V30" i="46"/>
  <c r="V29" i="46"/>
  <c r="V28" i="46"/>
  <c r="V27" i="46"/>
  <c r="V26" i="46"/>
  <c r="V25" i="46"/>
  <c r="T29" i="46"/>
  <c r="T28" i="46"/>
  <c r="T27" i="46"/>
  <c r="T26" i="46"/>
  <c r="V24" i="46"/>
  <c r="V23" i="46"/>
  <c r="V22" i="46"/>
  <c r="V21" i="46"/>
  <c r="V20" i="46"/>
  <c r="V19" i="46"/>
  <c r="V18" i="46"/>
  <c r="V17" i="46"/>
  <c r="V16" i="46"/>
  <c r="V15" i="46"/>
  <c r="V14" i="46"/>
  <c r="V13" i="46"/>
  <c r="V12" i="46"/>
  <c r="V11" i="46"/>
  <c r="V10" i="46"/>
  <c r="V9" i="46"/>
  <c r="V8" i="46"/>
  <c r="V7" i="46"/>
  <c r="V6" i="46"/>
  <c r="V5" i="46"/>
  <c r="T9" i="46"/>
  <c r="T8" i="46"/>
  <c r="T7" i="46"/>
  <c r="T6" i="46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<sst xmlns="http://schemas.openxmlformats.org/spreadsheetml/2006/main" count="12125" uniqueCount="852">
  <si>
    <t>nr_teczki</t>
  </si>
  <si>
    <t>nr_punktu</t>
  </si>
  <si>
    <t>nazwa_punktu</t>
  </si>
  <si>
    <t>Wrocław Kuźniki</t>
  </si>
  <si>
    <t>nr</t>
  </si>
  <si>
    <t>godzina_przyjazdu_rz</t>
  </si>
  <si>
    <t>godzina_odjazdu_plan</t>
  </si>
  <si>
    <t>godzina_odjazdu_rz</t>
  </si>
  <si>
    <t>typ_pojazdu</t>
  </si>
  <si>
    <t>relacja_trasa</t>
  </si>
  <si>
    <t>kierunek_ruchu</t>
  </si>
  <si>
    <t>numer_poc_aut</t>
  </si>
  <si>
    <t>przewoźnik</t>
  </si>
  <si>
    <t>wsiadło</t>
  </si>
  <si>
    <t>wysiadło</t>
  </si>
  <si>
    <t>pociąg</t>
  </si>
  <si>
    <t>Ścinawa - Wrocław Główny</t>
  </si>
  <si>
    <t>Wrocław Główny</t>
  </si>
  <si>
    <t>KD</t>
  </si>
  <si>
    <t>data</t>
  </si>
  <si>
    <t>Głogów - Wrocław Główny</t>
  </si>
  <si>
    <t>Wrocław Główny - Wołów</t>
  </si>
  <si>
    <t>Zielona Góra Główna - Wrocław Główny</t>
  </si>
  <si>
    <t>Wrocław Główny - Zielona Góra Główna</t>
  </si>
  <si>
    <t>Wołów - Wrocław Główny</t>
  </si>
  <si>
    <t>Wrocław Główny - Głogów</t>
  </si>
  <si>
    <t>Wrocław Główny - Ścinawa</t>
  </si>
  <si>
    <t>Wołów</t>
  </si>
  <si>
    <t>Zielona Góra Główna</t>
  </si>
  <si>
    <t>Głogów</t>
  </si>
  <si>
    <t>Ścinawa</t>
  </si>
  <si>
    <t>bez komunikatu</t>
  </si>
  <si>
    <t xml:space="preserve">pociąg </t>
  </si>
  <si>
    <t>Kłodzko - Rawicz</t>
  </si>
  <si>
    <t>Leszno - Wrocław Główny</t>
  </si>
  <si>
    <t>Międzylesie - Rawicz</t>
  </si>
  <si>
    <t>Poznań Główny - Wrocław Główny</t>
  </si>
  <si>
    <t>Rawcz - Lichkov</t>
  </si>
  <si>
    <t>Lichkov - Rawicz</t>
  </si>
  <si>
    <t>Wrocław Główny - Poznań Główny</t>
  </si>
  <si>
    <t>Rawicz - Kłodzko Miasto</t>
  </si>
  <si>
    <t>Strzelin - Rawicz</t>
  </si>
  <si>
    <t>Rawicz - Lichkov</t>
  </si>
  <si>
    <t>Szklarska Poręba Gorna - Poznań Głowny</t>
  </si>
  <si>
    <t>Wrocław Główny - Rawicz</t>
  </si>
  <si>
    <t>Rawicz - Wrocław Główny</t>
  </si>
  <si>
    <t>Rawicz</t>
  </si>
  <si>
    <t>Poznań Główny</t>
  </si>
  <si>
    <t>Lichkov</t>
  </si>
  <si>
    <t>Kłodzko Miasto</t>
  </si>
  <si>
    <t>Leszno</t>
  </si>
  <si>
    <t>Wrocław Partynice</t>
  </si>
  <si>
    <t>Bielawa Zachodnia - Wrocław Główny</t>
  </si>
  <si>
    <t>Trzebnica - Świdnica Miasto</t>
  </si>
  <si>
    <t>Sobotka Zachodnia - Wrocław Główny</t>
  </si>
  <si>
    <t>Jawor - Wrocław Główny</t>
  </si>
  <si>
    <t>Trzebnica - Wrocław Głowny</t>
  </si>
  <si>
    <t>Trzebnica - Wrocław Główny</t>
  </si>
  <si>
    <t>Wrocław Główny - Kobierzyce</t>
  </si>
  <si>
    <t>Świdnica Miasto - Trzebnica</t>
  </si>
  <si>
    <t>Wrocław Główny - Świdnica Miasto</t>
  </si>
  <si>
    <t>Sobótka Zachodnia</t>
  </si>
  <si>
    <t>Wrocław Główny - Sobótka Zachodnia</t>
  </si>
  <si>
    <t>Świdnica Miasto - Wrocław Główny</t>
  </si>
  <si>
    <t>Trzebnica - Jawor</t>
  </si>
  <si>
    <t xml:space="preserve">Wrocław Głowny - Bielawa Zachodnia </t>
  </si>
  <si>
    <t>Świdnica Miasto</t>
  </si>
  <si>
    <t>Kobierzyce</t>
  </si>
  <si>
    <t>Trzebnica</t>
  </si>
  <si>
    <t>Jawor</t>
  </si>
  <si>
    <t>Bielawa Zachodnia</t>
  </si>
  <si>
    <t>Wrocław Różanka</t>
  </si>
  <si>
    <t>Kłodzko Miasto - Rawicz</t>
  </si>
  <si>
    <t>Szklarska Poręba Górna - Poznań Główny</t>
  </si>
  <si>
    <t xml:space="preserve">Wrocław Główny - Leszno </t>
  </si>
  <si>
    <t>peron 1</t>
  </si>
  <si>
    <t>Wrocław Osobowice</t>
  </si>
  <si>
    <t xml:space="preserve">Wrocław Szczepin </t>
  </si>
  <si>
    <t>Wrocław Główny - Kluczbork</t>
  </si>
  <si>
    <t>Wrocław Główny - Trzebnica</t>
  </si>
  <si>
    <t>Ostrów Wielkopolski - Wrocław Główny</t>
  </si>
  <si>
    <t>Kluczbork - Wrocław Główny</t>
  </si>
  <si>
    <t>Wrocław Główny - Lubliniec</t>
  </si>
  <si>
    <t>Wrocław Główny - Ostrów Wielkopolski</t>
  </si>
  <si>
    <t>Jelcz- Laskowice</t>
  </si>
  <si>
    <t>Krotoszyn - Jelcz-Laskowice</t>
  </si>
  <si>
    <t>Wrocław Główny - Jelcz-Laskowice</t>
  </si>
  <si>
    <t>Jelcz-Laskowice - Wrocław Główny</t>
  </si>
  <si>
    <t>Jelcz-Laskowice</t>
  </si>
  <si>
    <t>Kluczbork</t>
  </si>
  <si>
    <t>Oleśnica</t>
  </si>
  <si>
    <t>Lubliniec</t>
  </si>
  <si>
    <t>Ostrów Wielkopolski</t>
  </si>
  <si>
    <t>69902/3</t>
  </si>
  <si>
    <t>64545/4</t>
  </si>
  <si>
    <t>67523/2</t>
  </si>
  <si>
    <t>60567/6</t>
  </si>
  <si>
    <t>KD intercity</t>
  </si>
  <si>
    <t xml:space="preserve">Wrocław Główny - Ostrów Wielkopolski </t>
  </si>
  <si>
    <t xml:space="preserve">Wrocław Główny - Lubliniec </t>
  </si>
  <si>
    <t>Namysłów - Wrocław Główny</t>
  </si>
  <si>
    <t>Jelcz-Laskowice - Milicz</t>
  </si>
  <si>
    <t>Lubliniec - Wrocław Główny</t>
  </si>
  <si>
    <t>Wrocław Główny - Częstochowa</t>
  </si>
  <si>
    <t>Milicz</t>
  </si>
  <si>
    <t>Częstochowa</t>
  </si>
  <si>
    <t>69918/19</t>
  </si>
  <si>
    <t>64551/0</t>
  </si>
  <si>
    <t>76537/6</t>
  </si>
  <si>
    <t>69323/2</t>
  </si>
  <si>
    <t xml:space="preserve">Wrocław Świniary </t>
  </si>
  <si>
    <t>Wrocław Grabiszyn</t>
  </si>
  <si>
    <t xml:space="preserve">Wrocław Główny - Jelenia Góra </t>
  </si>
  <si>
    <t>Wrocław Główny - Kąty Wrocławskie</t>
  </si>
  <si>
    <t>Wałbrzych Miasto - Wrocław Główny</t>
  </si>
  <si>
    <t>Jelenia Góra - Wrocław Główny</t>
  </si>
  <si>
    <t>Wrocław Główny - Szklarska Poręba</t>
  </si>
  <si>
    <t>Kąty Wrocławskie - Wrocław Główny</t>
  </si>
  <si>
    <t>Wałbbrzych Glowny - Wrocław Główny</t>
  </si>
  <si>
    <t>Wrocław Główny - Bielawa Zachodnia</t>
  </si>
  <si>
    <t>Gryfów Śląski - Wrocław Główny</t>
  </si>
  <si>
    <t>Jelenia Góra</t>
  </si>
  <si>
    <t>Kąty Wrocławskie</t>
  </si>
  <si>
    <t>Janowice Wielkie</t>
  </si>
  <si>
    <t>Wrocław Główny - Wałbrzych Główny</t>
  </si>
  <si>
    <t>Wrocław Główny - Wałbrzych Miasto</t>
  </si>
  <si>
    <t>Szklarska Poręba - Poznań Główny</t>
  </si>
  <si>
    <t>Wałbrzych Miasto</t>
  </si>
  <si>
    <t>Wałbrzych Główny</t>
  </si>
  <si>
    <t>Wrocław Wojszyce</t>
  </si>
  <si>
    <t>Sobótka Zachodnia - Wrocław Główny</t>
  </si>
  <si>
    <t xml:space="preserve">Wrocław Zachodni </t>
  </si>
  <si>
    <t>Wrocław Główny - Szklarska Poręba Górna</t>
  </si>
  <si>
    <t>Szklarska Poręba Górna - Wrocław Główny</t>
  </si>
  <si>
    <t>Szklarska Poręba Górna</t>
  </si>
  <si>
    <t>Szklarska Poręba</t>
  </si>
  <si>
    <t>Wrocław Muchobór</t>
  </si>
  <si>
    <t>Zgorzelec</t>
  </si>
  <si>
    <t>Lubin</t>
  </si>
  <si>
    <t>Legnica</t>
  </si>
  <si>
    <t>Lubań Śląski</t>
  </si>
  <si>
    <t>ARRIVA</t>
  </si>
  <si>
    <t>Wrocław Nowy Dwór</t>
  </si>
  <si>
    <t>Lubin - Wrocław Główny</t>
  </si>
  <si>
    <t>Wrocław Główny - Lubin</t>
  </si>
  <si>
    <t>Zgorzelec - Wrocław Główny</t>
  </si>
  <si>
    <t>Lubań Śląski - Wrocław Główny</t>
  </si>
  <si>
    <t>Wrocław Główny - Legnica</t>
  </si>
  <si>
    <t>Tuplice - Wrocław Główny</t>
  </si>
  <si>
    <t>Wrocław Główny - Lubań Śląski</t>
  </si>
  <si>
    <t>Wrocław Główny - Zgorzelec</t>
  </si>
  <si>
    <t>Legnica - Wrocław Główny</t>
  </si>
  <si>
    <t>Jelcz-Laskowice - Legnica</t>
  </si>
  <si>
    <t>-</t>
  </si>
  <si>
    <t>Jelcz-Laskowice - Zielona Góra Główna</t>
  </si>
  <si>
    <t>opóźnienie</t>
  </si>
  <si>
    <t>Wrocław Żerniki</t>
  </si>
  <si>
    <t xml:space="preserve">Wrocław Główny - Lubin </t>
  </si>
  <si>
    <t>Zielona Góra - Wrocław Główny</t>
  </si>
  <si>
    <t>Wrocław Popiele</t>
  </si>
  <si>
    <t>Wroclaw Brochów</t>
  </si>
  <si>
    <t>Wrocław Główny - Opole Główne</t>
  </si>
  <si>
    <t>Oława - Wrocław Główny</t>
  </si>
  <si>
    <t>Jelcz-Laskowice - Oleśnica</t>
  </si>
  <si>
    <t>Brzeg - Wrocław Główny</t>
  </si>
  <si>
    <t>Racibórz - Wrocław Główny</t>
  </si>
  <si>
    <t>Wrocław Główny - Kędzierzyn Koźle</t>
  </si>
  <si>
    <t>Opole Główne - Wrocław Główny</t>
  </si>
  <si>
    <t>Racibórz</t>
  </si>
  <si>
    <t>Wrocław Główny - Oława</t>
  </si>
  <si>
    <t>Jelcz-Laskowce - Legnica</t>
  </si>
  <si>
    <t>Wrocław Główny - Racibórz</t>
  </si>
  <si>
    <t>Wrocław Główny - Brzeg</t>
  </si>
  <si>
    <t>Oława</t>
  </si>
  <si>
    <t>Kędzierzyn Koźle</t>
  </si>
  <si>
    <t>Opole Główne</t>
  </si>
  <si>
    <t>Brzeg</t>
  </si>
  <si>
    <t>Wrocław Nadodrze</t>
  </si>
  <si>
    <t>Zgorzelec - Warszawa Wschodnia</t>
  </si>
  <si>
    <t>Milicz - Wrocław Główny</t>
  </si>
  <si>
    <t>Wrocław Główny - Krotoszyn</t>
  </si>
  <si>
    <t>Warszawa Wschodnia</t>
  </si>
  <si>
    <t>Krotoszyn</t>
  </si>
  <si>
    <t>Oleśnica - Jelcz-Laskowice</t>
  </si>
  <si>
    <t>Milicz - Jelcz-Laskowice</t>
  </si>
  <si>
    <t xml:space="preserve">Trzebnica - Jawor </t>
  </si>
  <si>
    <t>Ełk</t>
  </si>
  <si>
    <t>Wrocław Główny - Warszawa Wschodnia</t>
  </si>
  <si>
    <t>IC</t>
  </si>
  <si>
    <t>Wrocław Sołtysowice</t>
  </si>
  <si>
    <t xml:space="preserve">Świdnica Miasto </t>
  </si>
  <si>
    <t>Szcupak - Wrocław Główny</t>
  </si>
  <si>
    <t>69035/4</t>
  </si>
  <si>
    <t>60563/2</t>
  </si>
  <si>
    <t>69353/2</t>
  </si>
  <si>
    <t>69943/4</t>
  </si>
  <si>
    <t>67791/0</t>
  </si>
  <si>
    <t>65517/6</t>
  </si>
  <si>
    <t>65508/5</t>
  </si>
  <si>
    <t>69715/4</t>
  </si>
  <si>
    <t>60567/0</t>
  </si>
  <si>
    <t>65365/4</t>
  </si>
  <si>
    <t>69918/9</t>
  </si>
  <si>
    <t>69732/3</t>
  </si>
  <si>
    <t>46545/4</t>
  </si>
  <si>
    <t>69365/8</t>
  </si>
  <si>
    <t>69736/7</t>
  </si>
  <si>
    <t xml:space="preserve">Wrocław Swojczyce </t>
  </si>
  <si>
    <t>Wrocław Psie Pole</t>
  </si>
  <si>
    <t>Namysłów - Wrocław Głowny</t>
  </si>
  <si>
    <t>Wrocław Wojnów</t>
  </si>
  <si>
    <t xml:space="preserve">Wrocław Wojnów Wschód </t>
  </si>
  <si>
    <t>Wrocław Zakrzów</t>
  </si>
  <si>
    <t>Trzebnica - Świdnica</t>
  </si>
  <si>
    <t>Świdnica</t>
  </si>
  <si>
    <t>Wrocław Pawłowice</t>
  </si>
  <si>
    <t>Jawrzyna Śląska - Trzebnica</t>
  </si>
  <si>
    <t xml:space="preserve">Trzebnica - Świdnica Miasto </t>
  </si>
  <si>
    <t>Iwiny</t>
  </si>
  <si>
    <t>Ziębice - Wrocław Główny</t>
  </si>
  <si>
    <t>Wrocław Główny - Strzelin</t>
  </si>
  <si>
    <t>Kłodzko Miasto - Wrocław Główny</t>
  </si>
  <si>
    <t>Strzelin - Wrocław Główny</t>
  </si>
  <si>
    <t>Wrocław Główny - Międzylesie</t>
  </si>
  <si>
    <t>Lichkov  - Wrocław Główny</t>
  </si>
  <si>
    <t>Strzelin</t>
  </si>
  <si>
    <t>Międzylesie</t>
  </si>
  <si>
    <t>Wrocław Główny - Kłodzko Miasto</t>
  </si>
  <si>
    <t>Mirków</t>
  </si>
  <si>
    <t>Wrocław Kowale</t>
  </si>
  <si>
    <t>Wrocław Pracze</t>
  </si>
  <si>
    <t>Wrocław Leśnica</t>
  </si>
  <si>
    <t>Zgorzelec  - Warszawa Wschodnia</t>
  </si>
  <si>
    <t>Szczecin Główny - Lublin Główny</t>
  </si>
  <si>
    <t>Lublin Główny</t>
  </si>
  <si>
    <t>Wrocław Mikołajów</t>
  </si>
  <si>
    <t>Wrocław Popowice</t>
  </si>
  <si>
    <t>Wroclaw Główny - Trzebnica</t>
  </si>
  <si>
    <t xml:space="preserve">Zgorzelec - Warszawa Wschodnia </t>
  </si>
  <si>
    <t>Katowice - Słupsk</t>
  </si>
  <si>
    <t>Wroclaw Główny - Lubliniec</t>
  </si>
  <si>
    <t>Słupsk</t>
  </si>
  <si>
    <t>Wrocław Główny - Olsztyn Główny</t>
  </si>
  <si>
    <t>Olsztyn Główny</t>
  </si>
  <si>
    <t>Wrocław Główny - Słupsk</t>
  </si>
  <si>
    <t>Wrocław Główny - Leszno</t>
  </si>
  <si>
    <t>Jelcz- Laskowice - Wrocław Główny</t>
  </si>
  <si>
    <t>Bydgoszcz Główna - Bielsko Biała</t>
  </si>
  <si>
    <t>Oleśnica - Jelcz- Laskowice</t>
  </si>
  <si>
    <t>Poznań Główny - Szklarska Poręba</t>
  </si>
  <si>
    <t>Ełk - Wrocław Główny</t>
  </si>
  <si>
    <t xml:space="preserve">Rawicz - Kłodzko Miasto </t>
  </si>
  <si>
    <t>Ustka - Bielsko Biała</t>
  </si>
  <si>
    <t>Lubliniec - Wrocław Głowny</t>
  </si>
  <si>
    <t>KA34.1-1</t>
  </si>
  <si>
    <t>Dworzec Autobusowy Nadodrze</t>
  </si>
  <si>
    <t>Wrocław - Trzebnica</t>
  </si>
  <si>
    <t>Trzebnica - Wrocław</t>
  </si>
  <si>
    <t>Eksprebus</t>
  </si>
  <si>
    <t>Wrocław</t>
  </si>
  <si>
    <t>Bielsko Biała</t>
  </si>
  <si>
    <t>KA35.1-1</t>
  </si>
  <si>
    <t>Przystanek Autobusowy Dawida</t>
  </si>
  <si>
    <t>Wrocław - Kudowa Zdrój</t>
  </si>
  <si>
    <t>Wrocław - Kąty Wrocławskie</t>
  </si>
  <si>
    <t>Wrocław - Świdnica</t>
  </si>
  <si>
    <t>Wrocław - Ostrzeszów</t>
  </si>
  <si>
    <t>Wrocław - Złotoryja</t>
  </si>
  <si>
    <t>PW Beskid</t>
  </si>
  <si>
    <t>Wrocław - Miętków</t>
  </si>
  <si>
    <t>Wrocław - Nowa Ruda</t>
  </si>
  <si>
    <t>Wrocław - Wieluń</t>
  </si>
  <si>
    <t>Wrocław - Prudnik</t>
  </si>
  <si>
    <t>Wrocław - Strunie Śląskie</t>
  </si>
  <si>
    <t>Przedsiębiorstwo Wielobranżowe Przewozy Osobowe</t>
  </si>
  <si>
    <t>Wrocław - Maniów</t>
  </si>
  <si>
    <t>Kudowa Zdrój</t>
  </si>
  <si>
    <t>Ostrzeszów</t>
  </si>
  <si>
    <t>Złotoryja</t>
  </si>
  <si>
    <t>Miętków</t>
  </si>
  <si>
    <t>Nowa Ruda</t>
  </si>
  <si>
    <t>Wieluń</t>
  </si>
  <si>
    <t>Prudnik</t>
  </si>
  <si>
    <t>Maniów</t>
  </si>
  <si>
    <t>PW Anna Sadowska</t>
  </si>
  <si>
    <t>PO Anita</t>
  </si>
  <si>
    <t>PW Bartosz Dyrda</t>
  </si>
  <si>
    <t>Beskid PKS</t>
  </si>
  <si>
    <t>Beskid AK</t>
  </si>
  <si>
    <t>BP Opawy</t>
  </si>
  <si>
    <t xml:space="preserve">BP Opawy </t>
  </si>
  <si>
    <t>Autoserwis Krzysztof Kowal</t>
  </si>
  <si>
    <t>KA33.1-5</t>
  </si>
  <si>
    <t>Dworzec Autobusowy Wroclavia</t>
  </si>
  <si>
    <t>Autobus</t>
  </si>
  <si>
    <t>Wrocław - Oleśnica JW.</t>
  </si>
  <si>
    <t>Wrocław - Sulistrowiczki</t>
  </si>
  <si>
    <t>Wrocław - Oleśnica</t>
  </si>
  <si>
    <t>Wrocław - Sobótka Zachodnia</t>
  </si>
  <si>
    <t>Wrocław - Twardogóra</t>
  </si>
  <si>
    <t>Oleśnica JW.</t>
  </si>
  <si>
    <t>Sulistrowiczki</t>
  </si>
  <si>
    <t>Oleśnica Wojska Polskiego II</t>
  </si>
  <si>
    <t>Twardogóra pl. Targowy</t>
  </si>
  <si>
    <t>POLBUS</t>
  </si>
  <si>
    <t>KA33.2-5</t>
  </si>
  <si>
    <t>Wrocław - Oława</t>
  </si>
  <si>
    <t>Wrocław - Bielawa</t>
  </si>
  <si>
    <t>Wrocław - Wiązów</t>
  </si>
  <si>
    <t>Bielawa</t>
  </si>
  <si>
    <t>Oława D.A</t>
  </si>
  <si>
    <t>Bielawa Sikorskiego</t>
  </si>
  <si>
    <t>Kudowa Zdrój D.A.</t>
  </si>
  <si>
    <t>Wiązów pl. Wolności</t>
  </si>
  <si>
    <t>POL18</t>
  </si>
  <si>
    <t>PKS Oława</t>
  </si>
  <si>
    <t>Usługi Autokarowe M.Romańczuk</t>
  </si>
  <si>
    <t>Polonus</t>
  </si>
  <si>
    <t>KA33.3-5</t>
  </si>
  <si>
    <t>Wrocław - Bielawa-Sikorskiego Rondo</t>
  </si>
  <si>
    <t>Ulm - Warszawa Airport Modlin</t>
  </si>
  <si>
    <t>Kalisz D.A - Praga</t>
  </si>
  <si>
    <t>Wrocław - Mannheim</t>
  </si>
  <si>
    <t>Wrocław -Sanok</t>
  </si>
  <si>
    <t>Wrocław - Warszawa Dworzec Zachodni</t>
  </si>
  <si>
    <t>Warszawa Dworzec Zachodni - Salzburg Płd</t>
  </si>
  <si>
    <t>DKL 46809</t>
  </si>
  <si>
    <t>1300A</t>
  </si>
  <si>
    <t>N3</t>
  </si>
  <si>
    <t>1304A</t>
  </si>
  <si>
    <t>Opole (ul. Dworcowa 1) - Karlsruhe</t>
  </si>
  <si>
    <t>Poznań Główny Dworzec Autobusowy - Praga</t>
  </si>
  <si>
    <t>Romańczuk</t>
  </si>
  <si>
    <t>Usługi</t>
  </si>
  <si>
    <t>Nie przyjechał</t>
  </si>
  <si>
    <t>Flixbus</t>
  </si>
  <si>
    <t>Neobus</t>
  </si>
  <si>
    <t>Karpacz, Biały Jar - Medyka</t>
  </si>
  <si>
    <t>Białystok D.A. - Mediolan</t>
  </si>
  <si>
    <t>Ostrava - Berlin</t>
  </si>
  <si>
    <t>Wrocław - Rzeszów</t>
  </si>
  <si>
    <t>Praga - Poznań Główny Dworzec Autobusowy</t>
  </si>
  <si>
    <t>Medyka - Karpacz, Biały Jar</t>
  </si>
  <si>
    <t>Wrocław - Ryga</t>
  </si>
  <si>
    <t>Białystok D.A. - Praga</t>
  </si>
  <si>
    <t>Wrocław - Bielawa Sikorskiego Rondo</t>
  </si>
  <si>
    <t>Wroclaw - Aalborg</t>
  </si>
  <si>
    <t>1367A</t>
  </si>
  <si>
    <t>N1308</t>
  </si>
  <si>
    <t>S-17-S-19</t>
  </si>
  <si>
    <t>Ecolines</t>
  </si>
  <si>
    <t>opóźnienie, zmiana peronu</t>
  </si>
  <si>
    <t>zmiana peronu</t>
  </si>
  <si>
    <t>KA33.4-5</t>
  </si>
  <si>
    <t>Medyka - Bon</t>
  </si>
  <si>
    <t>Bielawa-Sikorskiego Rondo</t>
  </si>
  <si>
    <t>Warszawa Airport Modlin</t>
  </si>
  <si>
    <t>Praga</t>
  </si>
  <si>
    <t>Mannheim</t>
  </si>
  <si>
    <t>Sanok</t>
  </si>
  <si>
    <t>Karlsruhe</t>
  </si>
  <si>
    <t>Warszawa Dworzec Zachodni</t>
  </si>
  <si>
    <t>Salzburg Płd</t>
  </si>
  <si>
    <t>Medyka</t>
  </si>
  <si>
    <t>Mediolan</t>
  </si>
  <si>
    <t>Berlin</t>
  </si>
  <si>
    <t>Rzeszów</t>
  </si>
  <si>
    <t>Poznań Główny Dworzec Autobusowy</t>
  </si>
  <si>
    <t>Karpacz, Biały Jar</t>
  </si>
  <si>
    <t>Ryga</t>
  </si>
  <si>
    <t>Bielawa Sikorskiego Rondo</t>
  </si>
  <si>
    <t>Aalborg</t>
  </si>
  <si>
    <t>Wrocław - Szczecin</t>
  </si>
  <si>
    <t>Wrocłw - Poprad</t>
  </si>
  <si>
    <t xml:space="preserve">Budapeszt </t>
  </si>
  <si>
    <t>Wrocław - Warszawa Airport</t>
  </si>
  <si>
    <t>Wrocław - Lwów</t>
  </si>
  <si>
    <t>Brema  - Medyka</t>
  </si>
  <si>
    <t>Wrocław - Krakow MDA</t>
  </si>
  <si>
    <t>N1338</t>
  </si>
  <si>
    <t>N1362</t>
  </si>
  <si>
    <t>N1293</t>
  </si>
  <si>
    <t>1306A</t>
  </si>
  <si>
    <t>Wrocław - Kijów</t>
  </si>
  <si>
    <t>Warszawa Lotnisko  - Praga</t>
  </si>
  <si>
    <t>Mediolan - Białystok</t>
  </si>
  <si>
    <t>Warszawa - Bruksela</t>
  </si>
  <si>
    <t>Wrocław - Mariupol</t>
  </si>
  <si>
    <t>Berlin - Rzeszów</t>
  </si>
  <si>
    <t>Karpacz- Warszawa Zachodnia</t>
  </si>
  <si>
    <t>Bratysława - Berlin</t>
  </si>
  <si>
    <t>Hamburg - Kraków</t>
  </si>
  <si>
    <t>1302A</t>
  </si>
  <si>
    <t>1360A</t>
  </si>
  <si>
    <t>0801</t>
  </si>
  <si>
    <t>Opóźnienie 15 min</t>
  </si>
  <si>
    <t>Opóźnienie 60min</t>
  </si>
  <si>
    <t>Opóźnienie 100 min</t>
  </si>
  <si>
    <t>Opóźnienie 50 min</t>
  </si>
  <si>
    <t>Wrocław - Kołomyja</t>
  </si>
  <si>
    <t>Fox trans</t>
  </si>
  <si>
    <t>Pociąg</t>
  </si>
  <si>
    <t>KA33.5-5</t>
  </si>
  <si>
    <t>Wrocław - Pińsk</t>
  </si>
  <si>
    <t>Wrocław - Czernichów</t>
  </si>
  <si>
    <t>Wałbrzych - Kijów</t>
  </si>
  <si>
    <t>Szczecin - Sumy</t>
  </si>
  <si>
    <t>Wrocław - Chmielnicki</t>
  </si>
  <si>
    <t>Poznań - Czerniowce</t>
  </si>
  <si>
    <t>Pińsk</t>
  </si>
  <si>
    <t>Czernichów</t>
  </si>
  <si>
    <t>Wrocław - Zaporoże</t>
  </si>
  <si>
    <t>Kijów</t>
  </si>
  <si>
    <t>Sumy</t>
  </si>
  <si>
    <t>Charków</t>
  </si>
  <si>
    <t>Chmielnicki</t>
  </si>
  <si>
    <t>Czerniowce</t>
  </si>
  <si>
    <t>Chersoń</t>
  </si>
  <si>
    <t>Dnipro</t>
  </si>
  <si>
    <t>Szczecin -Winnica</t>
  </si>
  <si>
    <t>Winnica</t>
  </si>
  <si>
    <t>Czerkasy</t>
  </si>
  <si>
    <t>Orionbus</t>
  </si>
  <si>
    <t>Wrocław - Chersoń</t>
  </si>
  <si>
    <t>OAO Piński Autobusowy Park</t>
  </si>
  <si>
    <t>Atlas</t>
  </si>
  <si>
    <t>Zaporoże</t>
  </si>
  <si>
    <t>OrionBus</t>
  </si>
  <si>
    <t>Nasz Bus</t>
  </si>
  <si>
    <t>Pan Bus</t>
  </si>
  <si>
    <t>ModernTrans</t>
  </si>
  <si>
    <t>Royal Company</t>
  </si>
  <si>
    <t>DSF Lines</t>
  </si>
  <si>
    <t>Wrocław Strachocin</t>
  </si>
  <si>
    <t>Pawlak?</t>
  </si>
  <si>
    <t>Bon</t>
  </si>
  <si>
    <t>Szczecin</t>
  </si>
  <si>
    <t>Poprad</t>
  </si>
  <si>
    <t>Budapeszt</t>
  </si>
  <si>
    <t>Warszawa Airport</t>
  </si>
  <si>
    <t>Lwów</t>
  </si>
  <si>
    <t>Kołomyja</t>
  </si>
  <si>
    <t>Białystok</t>
  </si>
  <si>
    <t>Bruksela</t>
  </si>
  <si>
    <t>Mariupol</t>
  </si>
  <si>
    <t>Warszawa Zachodnia</t>
  </si>
  <si>
    <t>Kraków</t>
  </si>
  <si>
    <t>uwagi / peron</t>
  </si>
  <si>
    <t>peron 3</t>
  </si>
  <si>
    <t>Jelcz Laskowice - Oleśnica</t>
  </si>
  <si>
    <t>Lp</t>
  </si>
  <si>
    <t>START</t>
  </si>
  <si>
    <t>KONIEC2</t>
  </si>
  <si>
    <t>Stronie Śląskie</t>
  </si>
  <si>
    <t>Kraków MDA</t>
  </si>
  <si>
    <t>Wrocław Stadion</t>
  </si>
  <si>
    <t>PR</t>
  </si>
  <si>
    <t>godzina_przyjazdu_rz [H]</t>
  </si>
  <si>
    <t>godzina_odjazdu_rz [H]</t>
  </si>
  <si>
    <t>kwadrans_przyjazdu_rz</t>
  </si>
  <si>
    <t>kwadrans_odjazdu_rz</t>
  </si>
  <si>
    <t>Jawor - Trzebnica</t>
  </si>
  <si>
    <t>Świnoujście</t>
  </si>
  <si>
    <t>Lichkov - Wrocław Główny</t>
  </si>
  <si>
    <t>Kraków Główny - Gdynia Główna</t>
  </si>
  <si>
    <t>Gdynia Główna</t>
  </si>
  <si>
    <t>Poznań Główny - Leszno</t>
  </si>
  <si>
    <t>Lubliniec - Brzeg</t>
  </si>
  <si>
    <t>Wrocław Główny - Szczecin Główny</t>
  </si>
  <si>
    <t>Szczecin Główny</t>
  </si>
  <si>
    <t>Wrocław Główny - Białystok</t>
  </si>
  <si>
    <t>Szklarska Poręba - Wrocław Główny</t>
  </si>
  <si>
    <t>Jelenia Góra - Warszawa Wschodnia</t>
  </si>
  <si>
    <t>Lublin Główny - Zielona Góra Główna</t>
  </si>
  <si>
    <t>Wrocław Główny - Kraków Główny</t>
  </si>
  <si>
    <t>Kraków Główny</t>
  </si>
  <si>
    <t>Przemyśl Główny - Szczecin Główny</t>
  </si>
  <si>
    <t>Białystok - Wrocław Główny</t>
  </si>
  <si>
    <t>Gdynia Główna - Wrocław Główny</t>
  </si>
  <si>
    <t>Przemyśl Główny - Jelenia Góra</t>
  </si>
  <si>
    <t>Wrocław Główny - Przemyśl Główny</t>
  </si>
  <si>
    <t>Przemyśl Główny</t>
  </si>
  <si>
    <t>Wrocław Główny - Wien</t>
  </si>
  <si>
    <t>Wien</t>
  </si>
  <si>
    <t>Wrocław Główny - Gdynia Główna</t>
  </si>
  <si>
    <t>60565/4</t>
  </si>
  <si>
    <t>Berlin - Przemyśl Główny</t>
  </si>
  <si>
    <t>Gdynia Główna - Przemyśl Główny</t>
  </si>
  <si>
    <t>Wrocław Główny - Lichkov</t>
  </si>
  <si>
    <t>69307/6</t>
  </si>
  <si>
    <t>Krotoszyn - Wrocław Główny</t>
  </si>
  <si>
    <t>60258/9</t>
  </si>
  <si>
    <t xml:space="preserve">Wrocław Główny - Strzelin </t>
  </si>
  <si>
    <t>Wrocław Główny - Jelenia Góra</t>
  </si>
  <si>
    <t>69961/0</t>
  </si>
  <si>
    <t>69579/8</t>
  </si>
  <si>
    <t xml:space="preserve">Poznań Główny - Szklarska Poręba </t>
  </si>
  <si>
    <t>Wrocław Główny - Jaworzyna Śląska</t>
  </si>
  <si>
    <t>Jaworzyna Śląska</t>
  </si>
  <si>
    <t>Wałbrzych Główny - Wrocław Główny</t>
  </si>
  <si>
    <t>KA1</t>
  </si>
  <si>
    <t>KA11</t>
  </si>
  <si>
    <t>KA12</t>
  </si>
  <si>
    <t>KA16</t>
  </si>
  <si>
    <t>KA17</t>
  </si>
  <si>
    <t>KA18</t>
  </si>
  <si>
    <t>KA19</t>
  </si>
  <si>
    <t>KA24</t>
  </si>
  <si>
    <t>KA25</t>
  </si>
  <si>
    <t>KA3</t>
  </si>
  <si>
    <t>KA31</t>
  </si>
  <si>
    <t>KA4</t>
  </si>
  <si>
    <t>KA5</t>
  </si>
  <si>
    <t>KA6</t>
  </si>
  <si>
    <t>KA7</t>
  </si>
  <si>
    <t>KA13</t>
  </si>
  <si>
    <t>KA2</t>
  </si>
  <si>
    <t>KA20</t>
  </si>
  <si>
    <t>KA21</t>
  </si>
  <si>
    <t>KA22</t>
  </si>
  <si>
    <t>KA23</t>
  </si>
  <si>
    <t>KA26</t>
  </si>
  <si>
    <t>KA27</t>
  </si>
  <si>
    <t>KA28</t>
  </si>
  <si>
    <t>KA29</t>
  </si>
  <si>
    <t>KA30</t>
  </si>
  <si>
    <t>KA32</t>
  </si>
  <si>
    <t>KA37</t>
  </si>
  <si>
    <t>KA9</t>
  </si>
  <si>
    <t>KA14</t>
  </si>
  <si>
    <t>KA8</t>
  </si>
  <si>
    <t>KA15</t>
  </si>
  <si>
    <t>Kędzierzyn-Koźle - Wrocław Główny</t>
  </si>
  <si>
    <t>Wrocław Główny - Kędzierzyn-Koźle</t>
  </si>
  <si>
    <t>Kędzierzyn-Koźle</t>
  </si>
  <si>
    <t>Rawicz - Kędzierzyn-Koźle</t>
  </si>
  <si>
    <t>Kraków Główny - Berlin</t>
  </si>
  <si>
    <t>6127/6</t>
  </si>
  <si>
    <t>Jelenia Góra - Gdynia Główna</t>
  </si>
  <si>
    <t>69319/8</t>
  </si>
  <si>
    <t>Wrocław Główny - Milicz</t>
  </si>
  <si>
    <t>60561/0</t>
  </si>
  <si>
    <t>69351/0</t>
  </si>
  <si>
    <t>uwagi</t>
  </si>
  <si>
    <t>Kraków Główny - Świnoujście</t>
  </si>
  <si>
    <t>Poznań Główny - Przemyśl Główny</t>
  </si>
  <si>
    <t>46209/9</t>
  </si>
  <si>
    <t>00:01 - 00:15</t>
  </si>
  <si>
    <t>00:16 - 00:30</t>
  </si>
  <si>
    <t>00:31 - 00:45</t>
  </si>
  <si>
    <t>00:46 - 01:00</t>
  </si>
  <si>
    <t>01:01 - 01:15</t>
  </si>
  <si>
    <t>01:16 - 01:30</t>
  </si>
  <si>
    <t>01:31 - 01:45</t>
  </si>
  <si>
    <t>01:46 - 02:00</t>
  </si>
  <si>
    <t>02:01 - 02:15</t>
  </si>
  <si>
    <t>02:16 - 02:30</t>
  </si>
  <si>
    <t>02:31 - 02:45</t>
  </si>
  <si>
    <t>02:46 - 03:00</t>
  </si>
  <si>
    <t>03:01 - 03:15</t>
  </si>
  <si>
    <t>03:16 - 03:30</t>
  </si>
  <si>
    <t>03:31 - 03:45</t>
  </si>
  <si>
    <t>03:46 - 04:00</t>
  </si>
  <si>
    <t>04:01 - 04:15</t>
  </si>
  <si>
    <t>04:16 - 04:30</t>
  </si>
  <si>
    <t>04:31 - 04:45</t>
  </si>
  <si>
    <t>04:46 - 05:00</t>
  </si>
  <si>
    <t>05:01 - 05:15</t>
  </si>
  <si>
    <t>05:16 - 05:30</t>
  </si>
  <si>
    <t>05:31 - 05:45</t>
  </si>
  <si>
    <t>05:46 - 06:00</t>
  </si>
  <si>
    <t>06:01 - 06:15</t>
  </si>
  <si>
    <t>06:16 - 06:30</t>
  </si>
  <si>
    <t>06:31 - 06:45</t>
  </si>
  <si>
    <t>06:46 - 07:00</t>
  </si>
  <si>
    <t>07:01 - 07:15</t>
  </si>
  <si>
    <t>07:16 - 07:30</t>
  </si>
  <si>
    <t>07:31 - 07:45</t>
  </si>
  <si>
    <t>07:46 - 08:00</t>
  </si>
  <si>
    <t>08:01 - 08:15</t>
  </si>
  <si>
    <t>08:16 - 08:30</t>
  </si>
  <si>
    <t>08:31 - 08:45</t>
  </si>
  <si>
    <t>08:46 - 09:00</t>
  </si>
  <si>
    <t>09:01 - 09:15</t>
  </si>
  <si>
    <t>09:16 - 09:30</t>
  </si>
  <si>
    <t>09:31 - 09:45</t>
  </si>
  <si>
    <t>09:46 - 10:00</t>
  </si>
  <si>
    <t>10:01 - 10:15</t>
  </si>
  <si>
    <t>10:16 - 10:30</t>
  </si>
  <si>
    <t>10:31 - 10:45</t>
  </si>
  <si>
    <t>10:46 - 11:00</t>
  </si>
  <si>
    <t>11:01 - 11:15</t>
  </si>
  <si>
    <t>11:16 - 11:30</t>
  </si>
  <si>
    <t>11:31 - 11:45</t>
  </si>
  <si>
    <t>11:46 - 12:00</t>
  </si>
  <si>
    <t>12:01 - 12:15</t>
  </si>
  <si>
    <t>12:16 - 12:30</t>
  </si>
  <si>
    <t>12:31 - 12:45</t>
  </si>
  <si>
    <t>12:46 - 13:00</t>
  </si>
  <si>
    <t>13:01 - 13:15</t>
  </si>
  <si>
    <t>13:16 - 13:30</t>
  </si>
  <si>
    <t>13:31 - 13:45</t>
  </si>
  <si>
    <t>13:46 - 14:00</t>
  </si>
  <si>
    <t>14:01 - 14:15</t>
  </si>
  <si>
    <t>14:16 - 14:30</t>
  </si>
  <si>
    <t>14:31 - 14:45</t>
  </si>
  <si>
    <t>14:46 - 15:00</t>
  </si>
  <si>
    <t>15:01 - 15:15</t>
  </si>
  <si>
    <t>15:16 - 15:30</t>
  </si>
  <si>
    <t>15:31 - 15:45</t>
  </si>
  <si>
    <t>15:46 - 16:00</t>
  </si>
  <si>
    <t>16:01 - 16:15</t>
  </si>
  <si>
    <t>16:16 - 16:30</t>
  </si>
  <si>
    <t>16:31 - 16:45</t>
  </si>
  <si>
    <t>16:46 - 17:00</t>
  </si>
  <si>
    <t>17:01 - 17:15</t>
  </si>
  <si>
    <t>17:16 - 17:30</t>
  </si>
  <si>
    <t>17:31 - 17:45</t>
  </si>
  <si>
    <t>17:46 - 18:00</t>
  </si>
  <si>
    <t>18:01 - 18:15</t>
  </si>
  <si>
    <t>18:16 - 18:30</t>
  </si>
  <si>
    <t>18:31 - 18:45</t>
  </si>
  <si>
    <t>18:46 - 19:00</t>
  </si>
  <si>
    <t>19:01 - 19:15</t>
  </si>
  <si>
    <t>19:16 - 19:30</t>
  </si>
  <si>
    <t>19:31 - 19:45</t>
  </si>
  <si>
    <t>19:46 - 20:00</t>
  </si>
  <si>
    <t>20:01 - 20:15</t>
  </si>
  <si>
    <t>20:16 - 20:30</t>
  </si>
  <si>
    <t>20:31 - 20:45</t>
  </si>
  <si>
    <t>20:46 - 21:00</t>
  </si>
  <si>
    <t>21:01 - 21:15</t>
  </si>
  <si>
    <t>21:16 - 21:30</t>
  </si>
  <si>
    <t>21:31 - 21:45</t>
  </si>
  <si>
    <t>21:46 - 22:00</t>
  </si>
  <si>
    <t>22:01 - 22:15</t>
  </si>
  <si>
    <t>22:16 - 22:30</t>
  </si>
  <si>
    <t>22:31 - 22:45</t>
  </si>
  <si>
    <t>22:46 - 23:00</t>
  </si>
  <si>
    <t>23:01 - 23:15</t>
  </si>
  <si>
    <t>23:16 - 23:30</t>
  </si>
  <si>
    <t>23:31 - 23:45</t>
  </si>
  <si>
    <t>23:46 - 00:00</t>
  </si>
  <si>
    <t>Wsiadło</t>
  </si>
  <si>
    <t>Suma 15</t>
  </si>
  <si>
    <t>Suma 1h</t>
  </si>
  <si>
    <t>kwadrans</t>
  </si>
  <si>
    <t>SUMA</t>
  </si>
  <si>
    <t>Wysiadło</t>
  </si>
  <si>
    <t xml:space="preserve">Łączną wymianę pasażerów </t>
  </si>
  <si>
    <t>To Wrocław Główny</t>
  </si>
  <si>
    <t>From Wrocław Główny</t>
  </si>
  <si>
    <t>05:01 - 06:00</t>
  </si>
  <si>
    <t>06:01 - 07:00</t>
  </si>
  <si>
    <t>07:01 - 08:00</t>
  </si>
  <si>
    <t>09:01 -10:00</t>
  </si>
  <si>
    <t>08:01 - 09:00</t>
  </si>
  <si>
    <t>10:01 -11:00</t>
  </si>
  <si>
    <t>11:01 -12:00</t>
  </si>
  <si>
    <t>12:01 -13:00</t>
  </si>
  <si>
    <t>13:01 -14:00</t>
  </si>
  <si>
    <t>14:01 -15:00</t>
  </si>
  <si>
    <t>15:01 -16:00</t>
  </si>
  <si>
    <t>16:01 -17:00</t>
  </si>
  <si>
    <t>17:01 -18:00</t>
  </si>
  <si>
    <t>18:01 -19:00</t>
  </si>
  <si>
    <t>19:01 -20:00</t>
  </si>
  <si>
    <t>Check</t>
  </si>
  <si>
    <t>Wrocław Główny - Ełk</t>
  </si>
  <si>
    <t>Kędzierzyn Koźle - Wrocław Główny</t>
  </si>
  <si>
    <t>Wrocław Główny - Zielona Góra</t>
  </si>
  <si>
    <t xml:space="preserve">Jelcz -Laskowice - Oleśnica </t>
  </si>
  <si>
    <t>Wroclaw Główny - Poznań Główny</t>
  </si>
  <si>
    <t>pomocnicze</t>
  </si>
  <si>
    <t>Stacja początkowa</t>
  </si>
  <si>
    <t>Stacja końcowa</t>
  </si>
  <si>
    <t>Suma końcowa</t>
  </si>
  <si>
    <t>SZCZYT PORANNY</t>
  </si>
  <si>
    <t>SZCZYT POPOŁUDNIOWY</t>
  </si>
  <si>
    <t>GODZINA</t>
  </si>
  <si>
    <t>Nazwa stacji/przystanku</t>
  </si>
  <si>
    <t>LICZBA PASAŻERÓW WSIADAJĄCYCH - WSZYSTKIE KIERUNKI</t>
  </si>
  <si>
    <t>LICZBA PASAŻERÓW WYSIADAJĄCYCH - WSZYSTKIE KIERUNKI</t>
  </si>
  <si>
    <t>LICZBA PASAŻERÓW WSIADAJĄCYCH - KIERUNEK DO WROCŁAW GŁÓWNY</t>
  </si>
  <si>
    <t>LICZBA PASAŻERÓW WYSIADAJĄCYCH - KIERUNEK DO WROCŁAW GŁÓWNY</t>
  </si>
  <si>
    <t>LICZBA PASAŻERÓW WSIADAJĄCYCH - KIERUNEK Z WROCŁAW GŁÓWNY</t>
  </si>
  <si>
    <t>LICZBA PASAŻERÓW WYSIADAJĄCYCH - KIERUNEK Z WROCŁAW GŁÓWNY</t>
  </si>
  <si>
    <t>6:00 - 6:59</t>
  </si>
  <si>
    <t>7:00 - 7:59</t>
  </si>
  <si>
    <t>8:00 - 8:59</t>
  </si>
  <si>
    <t>14:00 - 14:59</t>
  </si>
  <si>
    <t>15:00 - 15:59</t>
  </si>
  <si>
    <t>16:00 - 16:59</t>
  </si>
  <si>
    <t>SUMARYCZNIE SZCZYTY</t>
  </si>
  <si>
    <t>ŁĄCZNA WYMIANA PASAŻERSKA</t>
  </si>
  <si>
    <t>Nazwa stacji</t>
  </si>
  <si>
    <t>szczyt poranny</t>
  </si>
  <si>
    <t>szczyt popołudniowy</t>
  </si>
  <si>
    <t>razem</t>
  </si>
  <si>
    <t>WSIADAJĄCY</t>
  </si>
  <si>
    <t>WYSIADAJĄCY</t>
  </si>
  <si>
    <t>KWADRANS</t>
  </si>
  <si>
    <t>wsiadający oba kierunki</t>
  </si>
  <si>
    <t>wysiadający oba kierunki</t>
  </si>
  <si>
    <t>wymiana oba kierunki</t>
  </si>
  <si>
    <t>7:01 - 8:00</t>
  </si>
  <si>
    <t>15:31 - 16:30</t>
  </si>
  <si>
    <t>LICZBA WSIADAJĄCYCH - szczyt poranny</t>
  </si>
  <si>
    <t>LICZBA WSIADAJĄCYCH - szczyt popołudniowy</t>
  </si>
  <si>
    <t>LICZBA WYSIADAJĄCYCH - szczyt poranny</t>
  </si>
  <si>
    <t>LICZBA WYSIADAJĄCYCH - szczyt popołudniowy</t>
  </si>
  <si>
    <t>WYMIANA PASAŻERSKA - szczyt poranny</t>
  </si>
  <si>
    <t>WYMIANA PASAŻERSKA - szczyt popołudniowy</t>
  </si>
  <si>
    <t>łącznie</t>
  </si>
  <si>
    <t>Wymiana pasażerska</t>
  </si>
  <si>
    <t>suma 1h</t>
  </si>
  <si>
    <t>F_kwadrans</t>
  </si>
  <si>
    <t>F_Wsiadło</t>
  </si>
  <si>
    <t>Przyjazd</t>
  </si>
  <si>
    <t>Odjazd</t>
  </si>
  <si>
    <t>RAZEM OKRES POMIAROWY</t>
  </si>
  <si>
    <t>SUMA RANO</t>
  </si>
  <si>
    <t>SUMA POPO</t>
  </si>
  <si>
    <t>STRUKTURA RANO</t>
  </si>
  <si>
    <t>STRUKTURA POPO</t>
  </si>
  <si>
    <t>SUMA OBA SZCZYTY</t>
  </si>
  <si>
    <t>STRUKTURA OBA SZCZYTY</t>
  </si>
  <si>
    <t>WYNIKI KBR 2018</t>
  </si>
  <si>
    <t>STACJA</t>
  </si>
  <si>
    <t>RODZAJ</t>
  </si>
  <si>
    <t>6:00-7:00</t>
  </si>
  <si>
    <t>7:00-8:00</t>
  </si>
  <si>
    <t>8:00-9:00</t>
  </si>
  <si>
    <t>RANO</t>
  </si>
  <si>
    <t>14:00-15:00</t>
  </si>
  <si>
    <t>15:00-16:00</t>
  </si>
  <si>
    <t>16:00-17:00</t>
  </si>
  <si>
    <t>17:00-18:00</t>
  </si>
  <si>
    <t>POPO</t>
  </si>
  <si>
    <t>RAZEM</t>
  </si>
  <si>
    <t>Łączna wymiana pasażerska</t>
  </si>
  <si>
    <t>Wrocław Brochów</t>
  </si>
  <si>
    <t>Wrocław Świniary</t>
  </si>
  <si>
    <t>Wrocław Zachodni</t>
  </si>
  <si>
    <t>Dworzec Autobusowy ul. Sucha</t>
  </si>
  <si>
    <t>Dworzec Autobusowy ul.Dawida</t>
  </si>
  <si>
    <t>Wrocław Dworzec Autobusowy</t>
  </si>
  <si>
    <t>Przystanek autobusowy ul. Dawida</t>
  </si>
  <si>
    <t>Dworzec autobusowy Nadodrze</t>
  </si>
  <si>
    <t>RAZEM SZCZYT PORANNY</t>
  </si>
  <si>
    <t>RAZEM SZCZYT POPOŁUDNIOWY</t>
  </si>
  <si>
    <t>WSIADŁO</t>
  </si>
  <si>
    <t>WYSIADŁO</t>
  </si>
  <si>
    <t>WYMIANA</t>
  </si>
  <si>
    <t>KBR 2024</t>
  </si>
  <si>
    <t>KBR 2018</t>
  </si>
  <si>
    <t>%</t>
  </si>
  <si>
    <t>różnica KBR 2024/2018</t>
  </si>
  <si>
    <t>wsiadający kier. do Wrocławia</t>
  </si>
  <si>
    <t>wsiadający kier. z Wrocławia</t>
  </si>
  <si>
    <t>wysiadający kier. do Wrocławia</t>
  </si>
  <si>
    <t>wysiadający kier. z Wrocławia</t>
  </si>
  <si>
    <t>kier. z Wrocławia</t>
  </si>
  <si>
    <t>kier. do Wrocławia</t>
  </si>
  <si>
    <t>Dane surowe z pomiarów na stacjach i przystankach kolejowych we Wrocławiu</t>
  </si>
  <si>
    <t>Dane surowe z pomiaru przeprowadzonego na stacji Wrocław Główny</t>
  </si>
  <si>
    <t>Dane surowe z pomiarów przeprowadzonych na dworcach i przystankach autobusowych we Wrocławiu</t>
  </si>
  <si>
    <t>Zestawienia dotyczące wymiany pasażerskiej na stacjach i przystankach kolejowych we Wrocławiu</t>
  </si>
  <si>
    <t>Łączna wymiana pasażerska na stacjach i przystankach kolejowych we Wrocławiu w godzinach przeprowadzania pomiaru</t>
  </si>
  <si>
    <t>Łączna wymiana pasażerska na stacjach i przystankach kolejowych we Wrocławiu w godzinach szczytu - uszeregowanie od największej do najmniejszej</t>
  </si>
  <si>
    <t>ŁĄCZNA WYMIANA PASAŻERSKA - uszeregowanie malejące</t>
  </si>
  <si>
    <t>Liczba pasażerów wsiadających na poszczególnych stacjach i przystankach kolejowych we Wrocławiu w kierunku Wrocławia Głównego w godzinach przeprowadzania pomiaru</t>
  </si>
  <si>
    <t>Liczba pasażerów wsiadających na poszczególnych stacjach i przystankach kolejowych we Wrocławiu (bez rozróżnienia na kierunek) w godzinach przeprowadzania pomiaru</t>
  </si>
  <si>
    <t>Liczba pasażerów wysiadających na poszczególnych stacjach i przystankach kolejowych we Wrocławiu (bez rozróżnienia na kierunek) w godzinach przeprowadzania pomiaru</t>
  </si>
  <si>
    <t>Liczba pasażerów wysiadających na poszczególnych stacjach i przystankach kolejowych we Wrocławiu w kierunku Wrocławia Głównego w godzinach przeprowadzania pomiaru</t>
  </si>
  <si>
    <t>Liczba pasażerów wsiadających na poszczególnych stacjach i przystankach kolejowych we Wrocławiu z kierunku Wrocławia Głównego w godzinach przeprowadzania pomiaru</t>
  </si>
  <si>
    <t>Liczba pasażerów wysiadających na poszczególnych stacjach i przystankach kolejowych we Wrocławiu z kierunku Wrocławia Głównego w godzinach przeprowadzania pomiaru</t>
  </si>
  <si>
    <t>Łączna wielkość wymiany pasażerskiej (ze wszystkich stacji i przystanków kolejowych) w poszczególnych kwadransach z rozróżnieniem kierunku ruchu pociągu</t>
  </si>
  <si>
    <t>Liczba pasażerów wsiadających na poszczególnych stacjach i przystankach kolejowych we Wrocławiu w kwadransach szczytu porannego</t>
  </si>
  <si>
    <t>Liczba pasażerów wysiadających na poszczególnych stacjach i przystankach kolejowych we Wrocławiu w kwadransach szczytu porannego</t>
  </si>
  <si>
    <t>Liczba pasażerów wsiadających na poszczególnych stacjach i przystankach kolejowych we Wrocławiu w kwadransach szczytu popołudniowego</t>
  </si>
  <si>
    <t>Liczba pasażerów wysiadających na poszczególnych stacjach i przystankach kolejowych we Wrocławiu w kwadransach szczytu popołudniowego</t>
  </si>
  <si>
    <t>Łączna wymiana pasażerska na poszczególnych stacjach i przystankach kolejowych we Wrocławiu w kwadransach szczytu porannego</t>
  </si>
  <si>
    <t>Łączna wymiana pasażerska na poszczególnych stacjach i przystankach kolejowych we Wrocławiu w kwadransach szczytu popołudniowego</t>
  </si>
  <si>
    <t>Zestawienia dotyczące wymiany pasażerskiej na stacji Wrocław Główny</t>
  </si>
  <si>
    <t>Zestawienia dotyczące wymiany pasażerskiej na dworcach i przystankach autobusowych we Wrocławiu</t>
  </si>
  <si>
    <t>Zestawienia dotyczące Dworca Autobusowego Nadodrze</t>
  </si>
  <si>
    <t>Zestawienia dotyczące przystanku autobusowego przy ul. Dawida</t>
  </si>
  <si>
    <t>Zestawienia dotyczące Dworca Autobusowego WROCLAVIA</t>
  </si>
  <si>
    <t>Porównanie z wynikami KBR 2010 oraz KBR 2018</t>
  </si>
  <si>
    <t>Porównanie z wynikami KBR 2010</t>
  </si>
  <si>
    <t>Porównanie z wynikami KBR 2018</t>
  </si>
  <si>
    <t>WYNIKI KBR 2010</t>
  </si>
  <si>
    <t>KBR 2010</t>
  </si>
  <si>
    <t>PORÓWNANIE Z WYNIKAMI KBR 2018</t>
  </si>
  <si>
    <t>PORÓWNANIE Z WYNIKAMI KBR 2010</t>
  </si>
  <si>
    <t>Kompleksowe Badania Ruchu we Wrocławiu i Otoczeniu 2024</t>
  </si>
  <si>
    <t>Wykonawca:</t>
  </si>
  <si>
    <t>VIA VISTULA Sp. z o.o.</t>
  </si>
  <si>
    <t>ul. Nowowiejska 35/5</t>
  </si>
  <si>
    <t>30-052 Kraków</t>
  </si>
  <si>
    <t>Zamawiający:</t>
  </si>
  <si>
    <t>Wrocławskie Inwestycje Sp. z o.o.</t>
  </si>
  <si>
    <t>ul. Ofiar Oświęcimskich 36</t>
  </si>
  <si>
    <t>50-059 Wrocław</t>
  </si>
  <si>
    <t>Koordynacja projektu i nadzór merytoryczny:</t>
  </si>
  <si>
    <t>GMINA WROCŁAW</t>
  </si>
  <si>
    <t>Departament Infrastruktury i Transportu</t>
  </si>
  <si>
    <t>Biuro Zrównoważonej Mobilności</t>
  </si>
  <si>
    <t>ul. Gabrieli Zapolskiej 4</t>
  </si>
  <si>
    <t>50-032 Wrocław</t>
  </si>
  <si>
    <t>09.2024 r.</t>
  </si>
  <si>
    <t xml:space="preserve"> Wyniki pomiarów wymiany pasażerskiej na peronach dworców i stacji kolejowych 
oraz dworców autobusowych we Wrocławiu</t>
  </si>
  <si>
    <t>Zestawienia wymiany pasażerskiej dla stacji Wrocław Główny</t>
  </si>
  <si>
    <t>godzina szczytu porannego 6:46 - 7:45</t>
  </si>
  <si>
    <t>godzina szczytu popołudniowego 16:16 - 17:15</t>
  </si>
  <si>
    <t>pozostałe zmierzone w 2010 stacje i przystanki kolejowe</t>
  </si>
  <si>
    <t>dworce autobusowe: Wrocław Centralny i Wrocław Nadodrze</t>
  </si>
  <si>
    <t>Załącznik 8.1</t>
  </si>
  <si>
    <t>Wrocław Swojczyce</t>
  </si>
  <si>
    <t>Wrocław Szczepin</t>
  </si>
  <si>
    <t>Wrocław Wojnów Wschód</t>
  </si>
  <si>
    <t>Zadanie jest finansowane ze środków własnych</t>
  </si>
  <si>
    <t>Gminy Wrocław i dofinansowane przez</t>
  </si>
  <si>
    <t>Stowarzyszenie Aglomeracja Wrocławska</t>
  </si>
  <si>
    <t>SPIS TREŚCI</t>
  </si>
  <si>
    <t>DANE:</t>
  </si>
  <si>
    <t>DANE SUROWE Z POMIARÓW</t>
  </si>
  <si>
    <t>POWRÓT DO SPISU TREŚCI</t>
  </si>
  <si>
    <t>Liczba pasażerów wsiadających i wysiadających na Dworcu Wrocław Główny, jadących do Wrocławia</t>
  </si>
  <si>
    <t>Liczba pasażerów wsiadających i wysiadających na Dworcu Wrocław Główny, jadących z Wrocławia</t>
  </si>
  <si>
    <t>Łączna wymiana pasażerów na dworcu Wrocław Główny</t>
  </si>
  <si>
    <t>Dane surowe z pomiarów na stacji Wrocław Główny</t>
  </si>
  <si>
    <t>Liczba pasażerów wsiadających, wysiadających oraz ich łączna liczba na Dworcu Autobusowym Nadodrze</t>
  </si>
  <si>
    <t>Liczba pasażerów wsiadających, wysiadających oraz ich łączna liczba na Przystanku Autobusowym Dawida</t>
  </si>
  <si>
    <t>Liczba pasażerów wsiadających, wysiadających oraz ich łączna liczba na Dworcu Autobusowym Wroclavia</t>
  </si>
  <si>
    <t>Łączna wymiana pasażerów na dworcach autobusowych we Wrocławiu</t>
  </si>
  <si>
    <t>Liczba pasażerów wsiadających na dworcach i przystankach autobusowych we Wrocławiu w godzinach porannych</t>
  </si>
  <si>
    <t>Liczba pasażerów wsiadających, wysiadających oraz ich łączna liczba, na dworcu Wrocław Główny</t>
  </si>
  <si>
    <t>Liczba pasażerów wsiadających na Dworcu Wrocław Główny w godzinach przedpołudniowych</t>
  </si>
  <si>
    <t>Liczba pasażerów wsiadających na Dworcu Wrocław Główny w godzinach popołudniowych</t>
  </si>
  <si>
    <t>Liczba pasażerów wysiadających na Dworcu Wrocław Główny w godzinach przedpołudniowych</t>
  </si>
  <si>
    <t>Liczba pasażerów wysiadających na Dworcu Wrocław Główny w godzinach popołudniowych</t>
  </si>
  <si>
    <t>Łączna wymiana pasażerów na Dworcu Wrocław Główny w godzinach przedpołudniowych</t>
  </si>
  <si>
    <t>Łączna wymiana pasażerów na Dworcu Wrocław Główny w godzinach popołudniowych</t>
  </si>
  <si>
    <t>Liczba pasażerów wsiadających na dworcach i przystankach autobusowych we Wrocławiu w godzinach popołudniowych</t>
  </si>
  <si>
    <t>Liczba pasażerów wysiadających na dworcach i przystankach autobusowych we Wrocławiu w godzinach porannych</t>
  </si>
  <si>
    <t>Liczba pasażerów wysiadających na dworcach i przystankach autobusowych we Wrocławiu w godzinach popołudniowych</t>
  </si>
  <si>
    <t>Łączna wymiana pasażerów na dworcach autobusowych we Wrocławiu w godzinach porannych</t>
  </si>
  <si>
    <t>Łączna wymiana pasażerów na dworcach autobusowych we Wrocławiu w godzinach popołudniowych</t>
  </si>
  <si>
    <t>Porównanie wyników KBR 2010/2018/2024</t>
  </si>
  <si>
    <t>Kwadranse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</si>
</sst>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h:mm;@"/>
  </numFmts>
  <fonts count="40">
    <font>
      <sz val="11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b/>
      <sz val="11"/>
      <color theme="1"/>
      <name val="Aptos Narrow"/>
      <family val="2"/>
      <charset val="238"/>
      <scheme val="minor"/>
    </font>
    <font>
      <sz val="1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  <font>
      <sz val="8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0"/>
      <name val="Arial"/>
      <family val="2"/>
      <charset val="238"/>
    </font>
    <font>
      <b/>
      <sz val="10"/>
      <color rgb="FF0F4761"/>
      <name val="Aptos"/>
      <family val="2"/>
    </font>
    <font>
      <sz val="10"/>
      <name val="Arial"/>
      <family val="2"/>
    </font>
    <font>
      <sz val="10"/>
      <color rgb="FF0F4761"/>
      <name val="Aptos"/>
      <family val="2"/>
    </font>
    <font>
      <sz val="11"/>
      <color rgb="FF0F4761"/>
      <name val="Aptos"/>
      <family val="2"/>
    </font>
    <font>
      <sz val="10"/>
      <color theme="3"/>
      <name val="Arial"/>
      <family val="2"/>
      <charset val="238"/>
    </font>
    <font>
      <u/>
      <sz val="11"/>
      <color theme="10"/>
      <name val="Aptos Narrow"/>
      <family val="2"/>
      <charset val="238"/>
      <scheme val="minor"/>
    </font>
    <font>
      <sz val="22"/>
      <color rgb="FF004B88"/>
      <name val="Calibri"/>
      <family val="2"/>
      <charset val="238"/>
    </font>
    <font>
      <b/>
      <sz val="14"/>
      <color rgb="FF004B88"/>
      <name val="Aptos Narrow"/>
      <family val="2"/>
      <charset val="238"/>
      <scheme val="minor"/>
    </font>
    <font>
      <sz val="14"/>
      <color theme="1"/>
      <name val="Calibri"/>
      <family val="2"/>
      <charset val="238"/>
    </font>
    <font>
      <b/>
      <sz val="11"/>
      <color theme="0"/>
      <name val="Calibri"/>
      <family val="2"/>
      <charset val="238"/>
    </font>
    <font>
      <sz val="10"/>
      <color theme="1"/>
      <name val="Calibri"/>
      <family val="2"/>
      <charset val="238"/>
    </font>
    <font>
      <sz val="9"/>
      <color theme="0"/>
      <name val="Calibri"/>
      <family val="2"/>
      <charset val="238"/>
    </font>
    <font>
      <sz val="9"/>
      <color theme="1"/>
      <name val="Calibri"/>
      <family val="2"/>
      <charset val="238"/>
    </font>
    <font>
      <sz val="14"/>
      <color rgb="FF004B88"/>
      <name val="Aptos Narrow"/>
      <family val="2"/>
      <charset val="238"/>
      <scheme val="minor"/>
    </font>
    <font>
      <sz val="14"/>
      <color rgb="FF004B88"/>
      <name val="Calibri"/>
      <family val="2"/>
      <charset val="238"/>
    </font>
    <font>
      <b/>
      <sz val="11"/>
      <color theme="0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sz val="12"/>
      <color theme="1"/>
      <name val="Calibri"/>
      <family val="2"/>
      <charset val="238"/>
    </font>
    <font>
      <sz val="9"/>
      <name val="Calibri"/>
      <family val="2"/>
      <charset val="238"/>
    </font>
    <font>
      <b/>
      <sz val="9"/>
      <color theme="1"/>
      <name val="Calibri"/>
      <family val="2"/>
      <charset val="238"/>
    </font>
    <font>
      <b/>
      <sz val="9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10"/>
      <color rgb="FFFF0000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u/>
      <sz val="9"/>
      <color theme="1"/>
      <name val="Calibri"/>
      <family val="2"/>
      <charset val="238"/>
    </font>
    <font>
      <b/>
      <sz val="9"/>
      <color rgb="FFFF0000"/>
      <name val="Calibri"/>
      <family val="2"/>
      <charset val="238"/>
    </font>
    <font>
      <b/>
      <sz val="11"/>
      <color theme="1"/>
      <name val="Calibri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rgb="FF004B88"/>
        <bgColor indexed="64"/>
      </patternFill>
    </fill>
    <fill>
      <patternFill patternType="solid">
        <fgColor theme="3" tint="0.749992370372631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9" fontId="10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5" fillId="0" borderId="0">
      <alignment vertical="center"/>
      <protection locked="0"/>
    </xf>
    <xf numFmtId="0" fontId="28" fillId="0" borderId="0">
      <alignment vertical="center"/>
      <protection locked="0"/>
    </xf>
  </cellStyleXfs>
  <cellXfs count="312">
    <xf numFmtId="0" fontId="0" fillId="0" borderId="0" xfId="0"/>
    <xf numFmtId="20" fontId="0" fillId="0" borderId="0" xfId="0" applyNumberFormat="1"/>
    <xf numFmtId="14" fontId="0" fillId="0" borderId="0" xfId="0" applyNumberFormat="1"/>
    <xf numFmtId="0" fontId="0" fillId="0" borderId="0" xfId="0" applyAlignment="1">
      <alignment horizontal="right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Alignment="1">
      <alignment horizontal="left" vertical="center"/>
    </xf>
    <xf numFmtId="0" fontId="0" fillId="0" borderId="2" xfId="0" applyBorder="1"/>
    <xf numFmtId="0" fontId="0" fillId="0" borderId="6" xfId="0" applyBorder="1"/>
    <xf numFmtId="0" fontId="0" fillId="0" borderId="7" xfId="0" applyBorder="1"/>
    <xf numFmtId="0" fontId="0" fillId="4" borderId="2" xfId="0" applyFill="1" applyBorder="1" applyAlignment="1">
      <alignment wrapText="1"/>
    </xf>
    <xf numFmtId="0" fontId="0" fillId="4" borderId="6" xfId="0" applyFill="1" applyBorder="1" applyAlignment="1">
      <alignment horizontal="center"/>
    </xf>
    <xf numFmtId="0" fontId="0" fillId="4" borderId="2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0" borderId="8" xfId="0" applyBorder="1"/>
    <xf numFmtId="0" fontId="0" fillId="4" borderId="6" xfId="0" applyFill="1" applyBorder="1" applyAlignment="1">
      <alignment horizontal="center" vertical="center"/>
    </xf>
    <xf numFmtId="0" fontId="4" fillId="0" borderId="8" xfId="0" applyFont="1" applyBorder="1"/>
    <xf numFmtId="0" fontId="1" fillId="0" borderId="0" xfId="0" applyFont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1" fillId="0" borderId="12" xfId="0" applyFont="1" applyBorder="1"/>
    <xf numFmtId="0" fontId="6" fillId="0" borderId="0" xfId="0" applyFont="1"/>
    <xf numFmtId="0" fontId="7" fillId="0" borderId="12" xfId="0" applyFont="1" applyBorder="1"/>
    <xf numFmtId="0" fontId="7" fillId="0" borderId="0" xfId="0" applyFont="1"/>
    <xf numFmtId="0" fontId="7" fillId="0" borderId="8" xfId="0" applyFont="1" applyBorder="1"/>
    <xf numFmtId="0" fontId="8" fillId="0" borderId="12" xfId="0" applyFont="1" applyBorder="1"/>
    <xf numFmtId="0" fontId="8" fillId="0" borderId="0" xfId="0" applyFont="1"/>
    <xf numFmtId="0" fontId="1" fillId="0" borderId="0" xfId="0" applyFont="1" applyAlignment="1">
      <alignment horizontal="center"/>
    </xf>
    <xf numFmtId="0" fontId="0" fillId="0" borderId="16" xfId="0" applyBorder="1"/>
    <xf numFmtId="0" fontId="0" fillId="0" borderId="17" xfId="0" applyBorder="1"/>
    <xf numFmtId="0" fontId="1" fillId="0" borderId="16" xfId="0" applyFont="1" applyBorder="1"/>
    <xf numFmtId="0" fontId="0" fillId="0" borderId="20" xfId="0" applyBorder="1"/>
    <xf numFmtId="0" fontId="0" fillId="4" borderId="13" xfId="0" applyFill="1" applyBorder="1" applyAlignment="1">
      <alignment horizontal="center" vertical="center"/>
    </xf>
    <xf numFmtId="0" fontId="6" fillId="0" borderId="16" xfId="0" applyFont="1" applyBorder="1"/>
    <xf numFmtId="0" fontId="4" fillId="0" borderId="17" xfId="0" applyFont="1" applyBorder="1"/>
    <xf numFmtId="0" fontId="0" fillId="4" borderId="22" xfId="0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8" fillId="0" borderId="16" xfId="0" applyFont="1" applyBorder="1"/>
    <xf numFmtId="0" fontId="7" fillId="0" borderId="16" xfId="0" applyFont="1" applyBorder="1"/>
    <xf numFmtId="0" fontId="7" fillId="0" borderId="17" xfId="0" applyFont="1" applyBorder="1"/>
    <xf numFmtId="0" fontId="0" fillId="4" borderId="21" xfId="0" applyFill="1" applyBorder="1" applyAlignment="1">
      <alignment horizontal="center" vertical="center" wrapText="1"/>
    </xf>
    <xf numFmtId="0" fontId="0" fillId="0" borderId="27" xfId="0" applyBorder="1"/>
    <xf numFmtId="0" fontId="0" fillId="0" borderId="28" xfId="0" applyBorder="1"/>
    <xf numFmtId="0" fontId="1" fillId="0" borderId="18" xfId="0" applyFont="1" applyBorder="1"/>
    <xf numFmtId="0" fontId="1" fillId="0" borderId="19" xfId="0" applyFont="1" applyBorder="1"/>
    <xf numFmtId="0" fontId="1" fillId="0" borderId="20" xfId="0" applyFont="1" applyBorder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4" borderId="27" xfId="0" applyFill="1" applyBorder="1" applyAlignment="1">
      <alignment horizontal="center" vertical="center"/>
    </xf>
    <xf numFmtId="0" fontId="0" fillId="4" borderId="28" xfId="0" applyFill="1" applyBorder="1" applyAlignment="1">
      <alignment horizontal="center" vertical="center" wrapText="1"/>
    </xf>
    <xf numFmtId="0" fontId="0" fillId="0" borderId="16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0" fillId="5" borderId="0" xfId="0" applyFill="1"/>
    <xf numFmtId="0" fontId="3" fillId="5" borderId="0" xfId="0" applyFont="1" applyFill="1"/>
    <xf numFmtId="0" fontId="11" fillId="0" borderId="0" xfId="2"/>
    <xf numFmtId="0" fontId="12" fillId="0" borderId="0" xfId="2" applyFont="1" applyAlignment="1">
      <alignment vertical="center"/>
    </xf>
    <xf numFmtId="0" fontId="12" fillId="0" borderId="0" xfId="2" applyFont="1" applyAlignment="1">
      <alignment horizontal="left" vertical="center"/>
    </xf>
    <xf numFmtId="0" fontId="14" fillId="0" borderId="0" xfId="2" applyFont="1" applyAlignment="1">
      <alignment horizontal="left" vertical="center"/>
    </xf>
    <xf numFmtId="0" fontId="11" fillId="0" borderId="0" xfId="2" applyFill="1"/>
    <xf numFmtId="0" fontId="13" fillId="0" borderId="0" xfId="2" applyFont="1" applyFill="1"/>
    <xf numFmtId="0" fontId="12" fillId="0" borderId="0" xfId="2" applyFont="1" applyFill="1" applyAlignment="1">
      <alignment horizontal="left" vertical="center"/>
    </xf>
    <xf numFmtId="0" fontId="0" fillId="4" borderId="0" xfId="0" applyFill="1"/>
    <xf numFmtId="0" fontId="15" fillId="4" borderId="0" xfId="0" applyFont="1" applyFill="1" applyAlignment="1">
      <alignment vertical="top" wrapText="1"/>
    </xf>
    <xf numFmtId="3" fontId="12" fillId="0" borderId="0" xfId="2" quotePrefix="1" applyNumberFormat="1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16" fillId="0" borderId="0" xfId="2" applyFont="1"/>
    <xf numFmtId="0" fontId="19" fillId="0" borderId="0" xfId="0" applyFont="1" applyAlignment="1" applyProtection="1">
      <alignment horizontal="left" vertical="center"/>
      <protection locked="0"/>
    </xf>
    <xf numFmtId="0" fontId="20" fillId="0" borderId="0" xfId="0" applyFont="1"/>
    <xf numFmtId="0" fontId="22" fillId="0" borderId="0" xfId="0" applyFont="1"/>
    <xf numFmtId="4" fontId="23" fillId="7" borderId="0" xfId="0" applyNumberFormat="1" applyFont="1" applyFill="1" applyAlignment="1">
      <alignment horizontal="center" vertical="center" wrapText="1"/>
    </xf>
    <xf numFmtId="0" fontId="24" fillId="0" borderId="0" xfId="0" applyFont="1"/>
    <xf numFmtId="14" fontId="24" fillId="0" borderId="0" xfId="0" applyNumberFormat="1" applyFont="1"/>
    <xf numFmtId="20" fontId="24" fillId="0" borderId="0" xfId="0" applyNumberFormat="1" applyFont="1"/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horizontal="left"/>
    </xf>
    <xf numFmtId="0" fontId="24" fillId="0" borderId="2" xfId="0" applyFont="1" applyBorder="1"/>
    <xf numFmtId="14" fontId="24" fillId="0" borderId="2" xfId="0" applyNumberFormat="1" applyFont="1" applyBorder="1"/>
    <xf numFmtId="20" fontId="24" fillId="0" borderId="2" xfId="0" applyNumberFormat="1" applyFont="1" applyBorder="1"/>
    <xf numFmtId="0" fontId="24" fillId="0" borderId="2" xfId="0" applyFont="1" applyBorder="1" applyAlignment="1">
      <alignment horizontal="left" vertical="center"/>
    </xf>
    <xf numFmtId="0" fontId="24" fillId="0" borderId="2" xfId="0" applyFont="1" applyBorder="1" applyAlignment="1">
      <alignment horizontal="left"/>
    </xf>
    <xf numFmtId="0" fontId="24" fillId="0" borderId="4" xfId="0" applyFont="1" applyBorder="1"/>
    <xf numFmtId="14" fontId="24" fillId="0" borderId="4" xfId="0" applyNumberFormat="1" applyFont="1" applyBorder="1"/>
    <xf numFmtId="20" fontId="24" fillId="0" borderId="4" xfId="0" applyNumberFormat="1" applyFont="1" applyBorder="1"/>
    <xf numFmtId="0" fontId="24" fillId="0" borderId="4" xfId="0" applyFont="1" applyBorder="1" applyAlignment="1">
      <alignment horizontal="left" vertical="center"/>
    </xf>
    <xf numFmtId="0" fontId="24" fillId="0" borderId="4" xfId="0" applyFont="1" applyBorder="1" applyAlignment="1">
      <alignment horizontal="left"/>
    </xf>
    <xf numFmtId="0" fontId="24" fillId="0" borderId="0" xfId="0" applyFont="1" applyAlignment="1">
      <alignment horizontal="center" vertical="center"/>
    </xf>
    <xf numFmtId="22" fontId="24" fillId="0" borderId="4" xfId="0" applyNumberFormat="1" applyFont="1" applyBorder="1" applyAlignment="1">
      <alignment horizontal="left" vertical="center"/>
    </xf>
    <xf numFmtId="20" fontId="24" fillId="0" borderId="0" xfId="0" applyNumberFormat="1" applyFont="1" applyAlignment="1">
      <alignment horizontal="left" vertical="center"/>
    </xf>
    <xf numFmtId="20" fontId="24" fillId="0" borderId="0" xfId="0" applyNumberFormat="1" applyFont="1" applyAlignment="1">
      <alignment horizontal="right" vertical="center"/>
    </xf>
    <xf numFmtId="0" fontId="24" fillId="0" borderId="0" xfId="0" applyFont="1" applyAlignment="1">
      <alignment horizontal="right" vertical="center"/>
    </xf>
    <xf numFmtId="0" fontId="24" fillId="0" borderId="0" xfId="0" applyFont="1" applyAlignment="1">
      <alignment horizontal="right"/>
    </xf>
    <xf numFmtId="20" fontId="24" fillId="0" borderId="2" xfId="0" applyNumberFormat="1" applyFont="1" applyBorder="1" applyAlignment="1">
      <alignment horizontal="right"/>
    </xf>
    <xf numFmtId="20" fontId="24" fillId="0" borderId="4" xfId="0" applyNumberFormat="1" applyFont="1" applyBorder="1" applyAlignment="1">
      <alignment horizontal="left" vertical="center"/>
    </xf>
    <xf numFmtId="0" fontId="24" fillId="0" borderId="0" xfId="0" applyFont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2" xfId="0" applyFont="1" applyBorder="1" applyAlignment="1">
      <alignment horizontal="right"/>
    </xf>
    <xf numFmtId="0" fontId="24" fillId="0" borderId="4" xfId="0" applyFont="1" applyBorder="1" applyAlignment="1">
      <alignment wrapText="1"/>
    </xf>
    <xf numFmtId="49" fontId="24" fillId="0" borderId="4" xfId="0" applyNumberFormat="1" applyFont="1" applyBorder="1" applyAlignment="1">
      <alignment horizontal="left"/>
    </xf>
    <xf numFmtId="49" fontId="24" fillId="0" borderId="0" xfId="0" applyNumberFormat="1" applyFont="1" applyAlignment="1">
      <alignment horizontal="left"/>
    </xf>
    <xf numFmtId="0" fontId="26" fillId="0" borderId="0" xfId="4" applyFont="1">
      <alignment vertical="center"/>
      <protection locked="0"/>
    </xf>
    <xf numFmtId="0" fontId="29" fillId="0" borderId="0" xfId="5" applyFont="1">
      <alignment vertical="center"/>
      <protection locked="0"/>
    </xf>
    <xf numFmtId="0" fontId="24" fillId="0" borderId="1" xfId="0" applyFont="1" applyBorder="1"/>
    <xf numFmtId="14" fontId="24" fillId="2" borderId="1" xfId="0" applyNumberFormat="1" applyFont="1" applyFill="1" applyBorder="1"/>
    <xf numFmtId="0" fontId="24" fillId="2" borderId="1" xfId="0" applyFont="1" applyFill="1" applyBorder="1"/>
    <xf numFmtId="20" fontId="24" fillId="2" borderId="1" xfId="0" applyNumberFormat="1" applyFont="1" applyFill="1" applyBorder="1"/>
    <xf numFmtId="0" fontId="24" fillId="0" borderId="1" xfId="0" applyFont="1" applyBorder="1" applyAlignment="1">
      <alignment horizontal="center"/>
    </xf>
    <xf numFmtId="0" fontId="30" fillId="2" borderId="1" xfId="0" applyFont="1" applyFill="1" applyBorder="1"/>
    <xf numFmtId="0" fontId="30" fillId="2" borderId="1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center"/>
    </xf>
    <xf numFmtId="0" fontId="31" fillId="0" borderId="1" xfId="0" applyFont="1" applyBorder="1"/>
    <xf numFmtId="14" fontId="24" fillId="0" borderId="1" xfId="0" applyNumberFormat="1" applyFont="1" applyBorder="1"/>
    <xf numFmtId="20" fontId="24" fillId="0" borderId="1" xfId="0" applyNumberFormat="1" applyFont="1" applyBorder="1"/>
    <xf numFmtId="0" fontId="30" fillId="0" borderId="1" xfId="0" applyFont="1" applyBorder="1"/>
    <xf numFmtId="0" fontId="30" fillId="0" borderId="1" xfId="0" applyFont="1" applyBorder="1" applyAlignment="1">
      <alignment horizontal="center"/>
    </xf>
    <xf numFmtId="14" fontId="30" fillId="0" borderId="1" xfId="0" applyNumberFormat="1" applyFont="1" applyBorder="1"/>
    <xf numFmtId="20" fontId="30" fillId="0" borderId="1" xfId="0" applyNumberFormat="1" applyFont="1" applyBorder="1"/>
    <xf numFmtId="0" fontId="32" fillId="0" borderId="1" xfId="0" applyFont="1" applyBorder="1"/>
    <xf numFmtId="14" fontId="30" fillId="2" borderId="1" xfId="0" applyNumberFormat="1" applyFont="1" applyFill="1" applyBorder="1"/>
    <xf numFmtId="20" fontId="30" fillId="2" borderId="1" xfId="0" applyNumberFormat="1" applyFont="1" applyFill="1" applyBorder="1"/>
    <xf numFmtId="0" fontId="30" fillId="0" borderId="1" xfId="0" applyFont="1" applyBorder="1" applyAlignment="1">
      <alignment wrapText="1"/>
    </xf>
    <xf numFmtId="14" fontId="24" fillId="3" borderId="1" xfId="0" applyNumberFormat="1" applyFont="1" applyFill="1" applyBorder="1"/>
    <xf numFmtId="0" fontId="24" fillId="3" borderId="1" xfId="0" applyFont="1" applyFill="1" applyBorder="1"/>
    <xf numFmtId="20" fontId="24" fillId="3" borderId="1" xfId="0" applyNumberFormat="1" applyFont="1" applyFill="1" applyBorder="1"/>
    <xf numFmtId="0" fontId="24" fillId="3" borderId="1" xfId="0" applyFont="1" applyFill="1" applyBorder="1" applyAlignment="1">
      <alignment horizontal="center"/>
    </xf>
    <xf numFmtId="0" fontId="31" fillId="2" borderId="1" xfId="0" applyFont="1" applyFill="1" applyBorder="1"/>
    <xf numFmtId="0" fontId="30" fillId="2" borderId="1" xfId="0" applyFont="1" applyFill="1" applyBorder="1" applyAlignment="1">
      <alignment wrapText="1"/>
    </xf>
    <xf numFmtId="0" fontId="24" fillId="2" borderId="1" xfId="0" applyFont="1" applyFill="1" applyBorder="1" applyAlignment="1">
      <alignment wrapText="1"/>
    </xf>
    <xf numFmtId="0" fontId="24" fillId="0" borderId="1" xfId="0" applyFont="1" applyBorder="1" applyAlignment="1">
      <alignment wrapText="1"/>
    </xf>
    <xf numFmtId="0" fontId="33" fillId="0" borderId="0" xfId="0" applyFont="1" applyAlignment="1">
      <alignment horizontal="left" vertical="center"/>
    </xf>
    <xf numFmtId="0" fontId="22" fillId="4" borderId="13" xfId="0" applyFont="1" applyFill="1" applyBorder="1" applyAlignment="1">
      <alignment horizontal="center" vertical="center"/>
    </xf>
    <xf numFmtId="0" fontId="22" fillId="0" borderId="21" xfId="0" applyFont="1" applyBorder="1" applyAlignment="1">
      <alignment horizontal="center" vertical="center" wrapText="1"/>
    </xf>
    <xf numFmtId="0" fontId="22" fillId="4" borderId="22" xfId="0" applyFont="1" applyFill="1" applyBorder="1" applyAlignment="1">
      <alignment horizontal="center" vertical="center" wrapText="1"/>
    </xf>
    <xf numFmtId="0" fontId="22" fillId="0" borderId="16" xfId="0" applyFont="1" applyBorder="1"/>
    <xf numFmtId="0" fontId="22" fillId="0" borderId="0" xfId="0" applyFont="1" applyAlignment="1">
      <alignment wrapText="1"/>
    </xf>
    <xf numFmtId="0" fontId="22" fillId="0" borderId="17" xfId="0" applyFont="1" applyBorder="1"/>
    <xf numFmtId="0" fontId="33" fillId="0" borderId="16" xfId="0" applyFont="1" applyBorder="1"/>
    <xf numFmtId="0" fontId="33" fillId="0" borderId="0" xfId="0" applyFont="1"/>
    <xf numFmtId="0" fontId="34" fillId="0" borderId="0" xfId="0" applyFont="1"/>
    <xf numFmtId="0" fontId="35" fillId="0" borderId="16" xfId="0" applyFont="1" applyBorder="1"/>
    <xf numFmtId="0" fontId="35" fillId="0" borderId="0" xfId="0" applyFont="1" applyAlignment="1">
      <alignment wrapText="1"/>
    </xf>
    <xf numFmtId="0" fontId="34" fillId="0" borderId="17" xfId="0" applyFont="1" applyBorder="1"/>
    <xf numFmtId="0" fontId="36" fillId="0" borderId="16" xfId="0" applyFont="1" applyBorder="1"/>
    <xf numFmtId="0" fontId="36" fillId="0" borderId="0" xfId="0" applyFont="1"/>
    <xf numFmtId="0" fontId="36" fillId="0" borderId="17" xfId="0" applyFont="1" applyBorder="1"/>
    <xf numFmtId="0" fontId="35" fillId="0" borderId="0" xfId="0" applyFont="1"/>
    <xf numFmtId="0" fontId="36" fillId="0" borderId="0" xfId="0" applyFont="1" applyAlignment="1">
      <alignment wrapText="1"/>
    </xf>
    <xf numFmtId="0" fontId="22" fillId="0" borderId="23" xfId="0" applyFont="1" applyBorder="1"/>
    <xf numFmtId="0" fontId="22" fillId="0" borderId="24" xfId="0" applyFont="1" applyBorder="1"/>
    <xf numFmtId="0" fontId="22" fillId="0" borderId="25" xfId="0" applyFont="1" applyBorder="1"/>
    <xf numFmtId="0" fontId="24" fillId="4" borderId="13" xfId="0" applyFont="1" applyFill="1" applyBorder="1" applyAlignment="1">
      <alignment horizontal="center" vertical="center"/>
    </xf>
    <xf numFmtId="0" fontId="24" fillId="0" borderId="21" xfId="0" applyFont="1" applyBorder="1" applyAlignment="1">
      <alignment horizontal="center" vertical="center" wrapText="1"/>
    </xf>
    <xf numFmtId="0" fontId="22" fillId="4" borderId="6" xfId="0" applyFont="1" applyFill="1" applyBorder="1" applyAlignment="1">
      <alignment horizontal="center"/>
    </xf>
    <xf numFmtId="0" fontId="22" fillId="4" borderId="2" xfId="0" applyFont="1" applyFill="1" applyBorder="1" applyAlignment="1">
      <alignment wrapText="1"/>
    </xf>
    <xf numFmtId="0" fontId="22" fillId="4" borderId="2" xfId="0" applyFont="1" applyFill="1" applyBorder="1" applyAlignment="1">
      <alignment horizontal="center" vertical="center" wrapText="1"/>
    </xf>
    <xf numFmtId="0" fontId="22" fillId="4" borderId="7" xfId="0" applyFont="1" applyFill="1" applyBorder="1" applyAlignment="1">
      <alignment horizontal="center" vertical="center" wrapText="1"/>
    </xf>
    <xf numFmtId="0" fontId="22" fillId="0" borderId="12" xfId="0" applyFont="1" applyBorder="1"/>
    <xf numFmtId="0" fontId="22" fillId="0" borderId="8" xfId="0" applyFont="1" applyBorder="1"/>
    <xf numFmtId="0" fontId="33" fillId="0" borderId="12" xfId="0" applyFont="1" applyBorder="1"/>
    <xf numFmtId="0" fontId="34" fillId="0" borderId="8" xfId="0" applyFont="1" applyBorder="1"/>
    <xf numFmtId="0" fontId="36" fillId="0" borderId="12" xfId="0" applyFont="1" applyBorder="1"/>
    <xf numFmtId="0" fontId="36" fillId="0" borderId="8" xfId="0" applyFont="1" applyBorder="1"/>
    <xf numFmtId="0" fontId="35" fillId="0" borderId="12" xfId="0" applyFont="1" applyBorder="1"/>
    <xf numFmtId="0" fontId="22" fillId="0" borderId="9" xfId="0" applyFont="1" applyBorder="1"/>
    <xf numFmtId="0" fontId="22" fillId="0" borderId="10" xfId="0" applyFont="1" applyBorder="1"/>
    <xf numFmtId="0" fontId="22" fillId="0" borderId="11" xfId="0" applyFont="1" applyBorder="1"/>
    <xf numFmtId="0" fontId="31" fillId="0" borderId="0" xfId="0" applyFont="1" applyAlignment="1">
      <alignment horizontal="left" vertical="center"/>
    </xf>
    <xf numFmtId="0" fontId="31" fillId="0" borderId="0" xfId="0" applyFont="1"/>
    <xf numFmtId="14" fontId="2" fillId="0" borderId="0" xfId="0" applyNumberFormat="1" applyFont="1"/>
    <xf numFmtId="0" fontId="2" fillId="0" borderId="0" xfId="0" applyFont="1"/>
    <xf numFmtId="0" fontId="21" fillId="4" borderId="0" xfId="3" applyFont="1" applyFill="1" applyBorder="1" applyAlignment="1">
      <alignment horizontal="center"/>
    </xf>
    <xf numFmtId="0" fontId="33" fillId="0" borderId="34" xfId="0" applyFont="1" applyBorder="1"/>
    <xf numFmtId="0" fontId="0" fillId="0" borderId="34" xfId="0" applyBorder="1"/>
    <xf numFmtId="20" fontId="24" fillId="0" borderId="0" xfId="0" applyNumberFormat="1" applyFont="1" applyAlignment="1">
      <alignment horizontal="right"/>
    </xf>
    <xf numFmtId="49" fontId="24" fillId="0" borderId="0" xfId="0" applyNumberFormat="1" applyFont="1" applyAlignment="1">
      <alignment horizontal="left" vertical="center"/>
    </xf>
    <xf numFmtId="4" fontId="23" fillId="7" borderId="0" xfId="0" applyNumberFormat="1" applyFont="1" applyFill="1" applyAlignment="1">
      <alignment horizontal="right" vertical="center" wrapText="1"/>
    </xf>
    <xf numFmtId="0" fontId="22" fillId="0" borderId="16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22" fillId="0" borderId="8" xfId="0" applyFont="1" applyBorder="1" applyAlignment="1">
      <alignment horizontal="center"/>
    </xf>
    <xf numFmtId="0" fontId="22" fillId="0" borderId="12" xfId="0" applyFont="1" applyBorder="1" applyAlignment="1">
      <alignment horizontal="center"/>
    </xf>
    <xf numFmtId="0" fontId="22" fillId="0" borderId="17" xfId="0" applyFont="1" applyBorder="1" applyAlignment="1">
      <alignment horizontal="center"/>
    </xf>
    <xf numFmtId="0" fontId="33" fillId="0" borderId="16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4" fillId="0" borderId="8" xfId="0" applyFont="1" applyBorder="1" applyAlignment="1">
      <alignment horizontal="center"/>
    </xf>
    <xf numFmtId="0" fontId="34" fillId="0" borderId="17" xfId="0" applyFont="1" applyBorder="1" applyAlignment="1">
      <alignment horizontal="center"/>
    </xf>
    <xf numFmtId="0" fontId="33" fillId="0" borderId="12" xfId="0" applyFont="1" applyBorder="1" applyAlignment="1">
      <alignment horizontal="center"/>
    </xf>
    <xf numFmtId="0" fontId="22" fillId="0" borderId="27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2" fillId="0" borderId="7" xfId="0" applyFont="1" applyBorder="1" applyAlignment="1">
      <alignment horizontal="center"/>
    </xf>
    <xf numFmtId="0" fontId="22" fillId="0" borderId="6" xfId="0" applyFont="1" applyBorder="1" applyAlignment="1">
      <alignment horizontal="center"/>
    </xf>
    <xf numFmtId="0" fontId="22" fillId="0" borderId="28" xfId="0" applyFont="1" applyBorder="1" applyAlignment="1">
      <alignment horizontal="center"/>
    </xf>
    <xf numFmtId="0" fontId="22" fillId="0" borderId="18" xfId="0" applyFont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30" xfId="0" applyFont="1" applyBorder="1" applyAlignment="1">
      <alignment horizontal="center"/>
    </xf>
    <xf numFmtId="0" fontId="22" fillId="0" borderId="26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4" borderId="3" xfId="0" applyFont="1" applyFill="1" applyBorder="1" applyAlignment="1">
      <alignment horizontal="left"/>
    </xf>
    <xf numFmtId="0" fontId="22" fillId="0" borderId="4" xfId="0" applyFont="1" applyBorder="1"/>
    <xf numFmtId="0" fontId="22" fillId="4" borderId="4" xfId="0" applyFont="1" applyFill="1" applyBorder="1" applyAlignment="1">
      <alignment horizontal="center" wrapText="1"/>
    </xf>
    <xf numFmtId="0" fontId="22" fillId="4" borderId="3" xfId="0" applyFont="1" applyFill="1" applyBorder="1" applyAlignment="1">
      <alignment vertical="center"/>
    </xf>
    <xf numFmtId="0" fontId="22" fillId="4" borderId="4" xfId="0" applyFont="1" applyFill="1" applyBorder="1" applyAlignment="1">
      <alignment vertical="center"/>
    </xf>
    <xf numFmtId="0" fontId="22" fillId="4" borderId="5" xfId="0" applyFont="1" applyFill="1" applyBorder="1" applyAlignment="1">
      <alignment vertical="center"/>
    </xf>
    <xf numFmtId="0" fontId="22" fillId="4" borderId="3" xfId="0" applyFont="1" applyFill="1" applyBorder="1"/>
    <xf numFmtId="0" fontId="22" fillId="4" borderId="4" xfId="0" applyFont="1" applyFill="1" applyBorder="1"/>
    <xf numFmtId="0" fontId="33" fillId="4" borderId="3" xfId="0" applyFont="1" applyFill="1" applyBorder="1"/>
    <xf numFmtId="0" fontId="33" fillId="4" borderId="4" xfId="0" applyFont="1" applyFill="1" applyBorder="1" applyAlignment="1">
      <alignment horizontal="center" vertical="center"/>
    </xf>
    <xf numFmtId="0" fontId="22" fillId="4" borderId="5" xfId="0" applyFont="1" applyFill="1" applyBorder="1"/>
    <xf numFmtId="0" fontId="22" fillId="4" borderId="2" xfId="0" applyFont="1" applyFill="1" applyBorder="1" applyAlignment="1">
      <alignment horizontal="center"/>
    </xf>
    <xf numFmtId="49" fontId="22" fillId="0" borderId="0" xfId="0" applyNumberFormat="1" applyFont="1"/>
    <xf numFmtId="49" fontId="33" fillId="0" borderId="0" xfId="0" applyNumberFormat="1" applyFont="1"/>
    <xf numFmtId="0" fontId="24" fillId="0" borderId="1" xfId="0" applyFont="1" applyBorder="1" applyAlignment="1">
      <alignment horizontal="center"/>
    </xf>
    <xf numFmtId="0" fontId="24" fillId="0" borderId="0" xfId="0" applyFont="1" applyAlignment="1">
      <alignment horizontal="center" wrapText="1"/>
    </xf>
    <xf numFmtId="4" fontId="23" fillId="7" borderId="0" xfId="0" applyNumberFormat="1" applyFont="1" applyFill="1" applyAlignment="1">
      <alignment horizontal="center" vertical="center" textRotation="90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vertical="center"/>
    </xf>
    <xf numFmtId="0" fontId="37" fillId="0" borderId="0" xfId="0" applyFont="1"/>
    <xf numFmtId="0" fontId="24" fillId="0" borderId="1" xfId="0" applyFont="1" applyBorder="1" applyAlignment="1">
      <alignment horizontal="center" vertical="center" wrapText="1"/>
    </xf>
    <xf numFmtId="9" fontId="24" fillId="0" borderId="1" xfId="1" applyFont="1" applyBorder="1" applyAlignment="1">
      <alignment horizontal="center"/>
    </xf>
    <xf numFmtId="9" fontId="24" fillId="0" borderId="1" xfId="1" applyFont="1" applyFill="1" applyBorder="1" applyAlignment="1">
      <alignment horizontal="center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/>
    </xf>
    <xf numFmtId="0" fontId="24" fillId="0" borderId="33" xfId="0" applyFont="1" applyBorder="1" applyAlignment="1">
      <alignment horizontal="center"/>
    </xf>
    <xf numFmtId="0" fontId="31" fillId="0" borderId="36" xfId="0" applyFont="1" applyBorder="1" applyAlignment="1">
      <alignment horizontal="center"/>
    </xf>
    <xf numFmtId="0" fontId="38" fillId="0" borderId="37" xfId="0" applyFont="1" applyBorder="1" applyAlignment="1">
      <alignment horizontal="center"/>
    </xf>
    <xf numFmtId="0" fontId="24" fillId="0" borderId="9" xfId="0" applyFont="1" applyBorder="1" applyAlignment="1">
      <alignment horizontal="center"/>
    </xf>
    <xf numFmtId="0" fontId="31" fillId="0" borderId="1" xfId="0" applyFont="1" applyBorder="1" applyAlignment="1">
      <alignment horizontal="center"/>
    </xf>
    <xf numFmtId="0" fontId="31" fillId="0" borderId="38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31" fillId="0" borderId="9" xfId="0" applyFont="1" applyBorder="1" applyAlignment="1">
      <alignment horizontal="center"/>
    </xf>
    <xf numFmtId="0" fontId="38" fillId="0" borderId="42" xfId="0" applyFont="1" applyBorder="1" applyAlignment="1">
      <alignment horizontal="center"/>
    </xf>
    <xf numFmtId="0" fontId="31" fillId="0" borderId="39" xfId="0" applyFont="1" applyBorder="1" applyAlignment="1">
      <alignment horizontal="center"/>
    </xf>
    <xf numFmtId="0" fontId="31" fillId="0" borderId="41" xfId="0" applyFont="1" applyBorder="1" applyAlignment="1">
      <alignment horizontal="center"/>
    </xf>
    <xf numFmtId="0" fontId="31" fillId="0" borderId="40" xfId="0" applyFont="1" applyBorder="1" applyAlignment="1">
      <alignment horizontal="center"/>
    </xf>
    <xf numFmtId="0" fontId="24" fillId="0" borderId="34" xfId="0" applyFont="1" applyBorder="1" applyAlignment="1">
      <alignment horizontal="center"/>
    </xf>
    <xf numFmtId="0" fontId="24" fillId="0" borderId="6" xfId="0" applyFont="1" applyBorder="1" applyAlignment="1">
      <alignment horizontal="center"/>
    </xf>
    <xf numFmtId="0" fontId="31" fillId="0" borderId="33" xfId="0" applyFont="1" applyBorder="1" applyAlignment="1">
      <alignment horizontal="center"/>
    </xf>
    <xf numFmtId="0" fontId="31" fillId="0" borderId="46" xfId="0" applyFont="1" applyBorder="1" applyAlignment="1">
      <alignment horizontal="center"/>
    </xf>
    <xf numFmtId="0" fontId="24" fillId="5" borderId="0" xfId="0" applyFont="1" applyFill="1"/>
    <xf numFmtId="0" fontId="24" fillId="0" borderId="8" xfId="0" applyFont="1" applyBorder="1" applyAlignment="1">
      <alignment horizontal="center"/>
    </xf>
    <xf numFmtId="0" fontId="24" fillId="0" borderId="17" xfId="0" applyFont="1" applyBorder="1" applyAlignment="1">
      <alignment horizontal="center"/>
    </xf>
    <xf numFmtId="0" fontId="31" fillId="0" borderId="14" xfId="0" applyFont="1" applyBorder="1" applyAlignment="1">
      <alignment horizontal="center"/>
    </xf>
    <xf numFmtId="0" fontId="38" fillId="0" borderId="15" xfId="0" applyFont="1" applyBorder="1" applyAlignment="1">
      <alignment horizontal="center"/>
    </xf>
    <xf numFmtId="0" fontId="31" fillId="0" borderId="0" xfId="0" applyFont="1" applyAlignment="1">
      <alignment horizontal="center"/>
    </xf>
    <xf numFmtId="0" fontId="38" fillId="0" borderId="14" xfId="0" applyFont="1" applyBorder="1" applyAlignment="1">
      <alignment horizontal="center"/>
    </xf>
    <xf numFmtId="0" fontId="31" fillId="0" borderId="19" xfId="0" applyFont="1" applyBorder="1" applyAlignment="1">
      <alignment horizontal="center"/>
    </xf>
    <xf numFmtId="0" fontId="24" fillId="0" borderId="19" xfId="0" applyFont="1" applyBorder="1" applyAlignment="1">
      <alignment horizontal="center"/>
    </xf>
    <xf numFmtId="0" fontId="24" fillId="0" borderId="20" xfId="0" applyFont="1" applyBorder="1" applyAlignment="1">
      <alignment horizontal="center"/>
    </xf>
    <xf numFmtId="0" fontId="39" fillId="0" borderId="0" xfId="0" applyFont="1"/>
    <xf numFmtId="9" fontId="24" fillId="0" borderId="1" xfId="1" applyFont="1" applyBorder="1" applyAlignment="1">
      <alignment horizontal="center" vertical="center"/>
    </xf>
    <xf numFmtId="164" fontId="24" fillId="0" borderId="0" xfId="0" applyNumberFormat="1" applyFont="1"/>
    <xf numFmtId="0" fontId="31" fillId="9" borderId="0" xfId="0" applyFont="1" applyFill="1"/>
    <xf numFmtId="20" fontId="31" fillId="9" borderId="0" xfId="0" applyNumberFormat="1" applyFont="1" applyFill="1"/>
    <xf numFmtId="0" fontId="12" fillId="0" borderId="0" xfId="2" applyFont="1" applyFill="1" applyAlignment="1">
      <alignment horizontal="center" vertical="center"/>
    </xf>
    <xf numFmtId="0" fontId="12" fillId="0" borderId="0" xfId="2" applyFont="1" applyFill="1" applyAlignment="1">
      <alignment horizontal="center" vertical="center" wrapText="1"/>
    </xf>
    <xf numFmtId="3" fontId="12" fillId="0" borderId="0" xfId="2" quotePrefix="1" applyNumberFormat="1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18" fillId="0" borderId="0" xfId="0" applyFont="1" applyAlignment="1" applyProtection="1">
      <alignment horizontal="left" vertical="center"/>
      <protection locked="0"/>
    </xf>
    <xf numFmtId="0" fontId="19" fillId="0" borderId="0" xfId="0" applyFont="1" applyAlignment="1" applyProtection="1">
      <alignment horizontal="left" vertical="center"/>
      <protection locked="0"/>
    </xf>
    <xf numFmtId="0" fontId="1" fillId="0" borderId="19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21" fillId="8" borderId="0" xfId="3" applyFont="1" applyFill="1" applyAlignment="1">
      <alignment horizontal="center"/>
    </xf>
    <xf numFmtId="0" fontId="5" fillId="4" borderId="9" xfId="0" applyFont="1" applyFill="1" applyBorder="1" applyAlignment="1">
      <alignment horizontal="center"/>
    </xf>
    <xf numFmtId="0" fontId="5" fillId="4" borderId="10" xfId="0" applyFont="1" applyFill="1" applyBorder="1" applyAlignment="1">
      <alignment horizontal="center"/>
    </xf>
    <xf numFmtId="0" fontId="5" fillId="4" borderId="11" xfId="0" applyFont="1" applyFill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33" fillId="0" borderId="19" xfId="0" applyFont="1" applyBorder="1" applyAlignment="1">
      <alignment horizontal="center"/>
    </xf>
    <xf numFmtId="0" fontId="33" fillId="0" borderId="9" xfId="0" applyFont="1" applyBorder="1" applyAlignment="1">
      <alignment horizontal="center"/>
    </xf>
    <xf numFmtId="0" fontId="33" fillId="0" borderId="10" xfId="0" applyFont="1" applyBorder="1" applyAlignment="1">
      <alignment horizontal="center"/>
    </xf>
    <xf numFmtId="0" fontId="33" fillId="0" borderId="11" xfId="0" applyFont="1" applyBorder="1" applyAlignment="1">
      <alignment horizontal="center"/>
    </xf>
    <xf numFmtId="0" fontId="4" fillId="4" borderId="29" xfId="0" applyFont="1" applyFill="1" applyBorder="1" applyAlignment="1">
      <alignment horizontal="center"/>
    </xf>
    <xf numFmtId="0" fontId="4" fillId="4" borderId="14" xfId="0" applyFont="1" applyFill="1" applyBorder="1" applyAlignment="1">
      <alignment horizontal="center"/>
    </xf>
    <xf numFmtId="0" fontId="4" fillId="4" borderId="15" xfId="0" applyFont="1" applyFill="1" applyBorder="1" applyAlignment="1">
      <alignment horizontal="center"/>
    </xf>
    <xf numFmtId="0" fontId="1" fillId="4" borderId="29" xfId="0" applyFont="1" applyFill="1" applyBorder="1" applyAlignment="1">
      <alignment horizontal="center"/>
    </xf>
    <xf numFmtId="0" fontId="1" fillId="4" borderId="14" xfId="0" applyFont="1" applyFill="1" applyBorder="1" applyAlignment="1">
      <alignment horizontal="center"/>
    </xf>
    <xf numFmtId="0" fontId="1" fillId="4" borderId="15" xfId="0" applyFont="1" applyFill="1" applyBorder="1" applyAlignment="1">
      <alignment horizontal="center"/>
    </xf>
    <xf numFmtId="0" fontId="0" fillId="4" borderId="31" xfId="0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32" xfId="0" applyFill="1" applyBorder="1" applyAlignment="1">
      <alignment horizontal="center"/>
    </xf>
    <xf numFmtId="0" fontId="27" fillId="8" borderId="0" xfId="3" applyFont="1" applyFill="1" applyAlignment="1">
      <alignment horizontal="center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4" fontId="23" fillId="7" borderId="4" xfId="0" applyNumberFormat="1" applyFont="1" applyFill="1" applyBorder="1" applyAlignment="1">
      <alignment horizontal="center" vertical="center" wrapText="1"/>
    </xf>
    <xf numFmtId="0" fontId="24" fillId="0" borderId="33" xfId="0" applyFont="1" applyBorder="1" applyAlignment="1">
      <alignment horizontal="center" vertical="center"/>
    </xf>
    <xf numFmtId="0" fontId="24" fillId="0" borderId="35" xfId="0" applyFont="1" applyBorder="1" applyAlignment="1">
      <alignment horizontal="center" vertical="center"/>
    </xf>
    <xf numFmtId="0" fontId="24" fillId="0" borderId="34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4" fontId="23" fillId="7" borderId="12" xfId="0" applyNumberFormat="1" applyFont="1" applyFill="1" applyBorder="1" applyAlignment="1">
      <alignment horizontal="center" vertical="center" wrapText="1"/>
    </xf>
    <xf numFmtId="4" fontId="23" fillId="7" borderId="8" xfId="0" applyNumberFormat="1" applyFont="1" applyFill="1" applyBorder="1" applyAlignment="1">
      <alignment horizontal="center" vertical="center" wrapText="1"/>
    </xf>
    <xf numFmtId="0" fontId="31" fillId="0" borderId="1" xfId="0" applyFont="1" applyBorder="1" applyAlignment="1">
      <alignment horizontal="center"/>
    </xf>
    <xf numFmtId="0" fontId="31" fillId="4" borderId="29" xfId="0" applyFont="1" applyFill="1" applyBorder="1" applyAlignment="1">
      <alignment horizontal="center"/>
    </xf>
    <xf numFmtId="0" fontId="31" fillId="4" borderId="14" xfId="0" applyFont="1" applyFill="1" applyBorder="1" applyAlignment="1">
      <alignment horizontal="center"/>
    </xf>
    <xf numFmtId="0" fontId="31" fillId="4" borderId="15" xfId="0" applyFont="1" applyFill="1" applyBorder="1" applyAlignment="1">
      <alignment horizontal="center"/>
    </xf>
    <xf numFmtId="0" fontId="31" fillId="0" borderId="43" xfId="0" applyFont="1" applyBorder="1" applyAlignment="1">
      <alignment horizontal="center"/>
    </xf>
    <xf numFmtId="0" fontId="31" fillId="0" borderId="44" xfId="0" applyFont="1" applyBorder="1" applyAlignment="1">
      <alignment horizontal="center"/>
    </xf>
    <xf numFmtId="0" fontId="31" fillId="0" borderId="45" xfId="0" applyFont="1" applyBorder="1" applyAlignment="1">
      <alignment horizontal="center"/>
    </xf>
    <xf numFmtId="0" fontId="31" fillId="6" borderId="0" xfId="0" applyFont="1" applyFill="1" applyAlignment="1">
      <alignment horizontal="center"/>
    </xf>
    <xf numFmtId="4" fontId="23" fillId="7" borderId="0" xfId="0" applyNumberFormat="1" applyFont="1" applyFill="1" applyAlignment="1">
      <alignment horizontal="center" vertical="center" wrapText="1"/>
    </xf>
  </cellXfs>
  <cellStyles count="6">
    <cellStyle name="Hiperłącze" xfId="3" builtinId="8"/>
    <cellStyle name="Normalny" xfId="0" builtinId="0"/>
    <cellStyle name="Normalny 2" xfId="2"/>
    <cellStyle name="Procentowy" xfId="1" builtinId="5"/>
    <cellStyle name="Spis treści" xfId="5"/>
    <cellStyle name="Spis treści_poziom1" xfId="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305496"/>
      <color rgb="FF44546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From Wrocław Główny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przystanki kol.'!$AB$4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przystanki kol.'!$AA$25:$AA$77</c:f>
              <c:strCache>
                <c:ptCount val="53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  <c:pt idx="17">
                  <c:v>09:16 - 09:30</c:v>
                </c:pt>
                <c:pt idx="18">
                  <c:v>09:31 - 09:45</c:v>
                </c:pt>
                <c:pt idx="19">
                  <c:v>09:46 - 10:00</c:v>
                </c:pt>
                <c:pt idx="20">
                  <c:v>10:01 - 10:15</c:v>
                </c:pt>
                <c:pt idx="21">
                  <c:v>10:16 - 10:30</c:v>
                </c:pt>
                <c:pt idx="22">
                  <c:v>10:31 - 10:45</c:v>
                </c:pt>
                <c:pt idx="23">
                  <c:v>10:46 - 11:00</c:v>
                </c:pt>
                <c:pt idx="24">
                  <c:v>11:01 - 11:15</c:v>
                </c:pt>
                <c:pt idx="25">
                  <c:v>11:16 - 11:30</c:v>
                </c:pt>
                <c:pt idx="26">
                  <c:v>11:31 - 11:45</c:v>
                </c:pt>
                <c:pt idx="27">
                  <c:v>11:46 - 12:00</c:v>
                </c:pt>
                <c:pt idx="28">
                  <c:v>12:01 - 12:15</c:v>
                </c:pt>
                <c:pt idx="29">
                  <c:v>12:16 - 12:30</c:v>
                </c:pt>
                <c:pt idx="30">
                  <c:v>12:31 - 12:45</c:v>
                </c:pt>
                <c:pt idx="31">
                  <c:v>12:46 - 13:00</c:v>
                </c:pt>
                <c:pt idx="32">
                  <c:v>13:01 - 13:15</c:v>
                </c:pt>
                <c:pt idx="33">
                  <c:v>13:16 - 13:30</c:v>
                </c:pt>
                <c:pt idx="34">
                  <c:v>13:31 - 13:45</c:v>
                </c:pt>
                <c:pt idx="35">
                  <c:v>13:46 - 14:00</c:v>
                </c:pt>
                <c:pt idx="36">
                  <c:v>14:01 - 14:15</c:v>
                </c:pt>
                <c:pt idx="37">
                  <c:v>14:16 - 14:30</c:v>
                </c:pt>
                <c:pt idx="38">
                  <c:v>14:31 - 14:45</c:v>
                </c:pt>
                <c:pt idx="39">
                  <c:v>14:46 - 15:00</c:v>
                </c:pt>
                <c:pt idx="40">
                  <c:v>15:01 - 15:15</c:v>
                </c:pt>
                <c:pt idx="41">
                  <c:v>15:16 - 15:30</c:v>
                </c:pt>
                <c:pt idx="42">
                  <c:v>15:31 - 15:45</c:v>
                </c:pt>
                <c:pt idx="43">
                  <c:v>15:46 - 16:00</c:v>
                </c:pt>
                <c:pt idx="44">
                  <c:v>16:01 - 16:15</c:v>
                </c:pt>
                <c:pt idx="45">
                  <c:v>16:16 - 16:30</c:v>
                </c:pt>
                <c:pt idx="46">
                  <c:v>16:31 - 16:45</c:v>
                </c:pt>
                <c:pt idx="47">
                  <c:v>16:46 - 17:00</c:v>
                </c:pt>
                <c:pt idx="48">
                  <c:v>17:01 - 17:15</c:v>
                </c:pt>
                <c:pt idx="49">
                  <c:v>17:16 - 17:30</c:v>
                </c:pt>
                <c:pt idx="50">
                  <c:v>17:31 - 17:45</c:v>
                </c:pt>
                <c:pt idx="51">
                  <c:v>17:46 - 18:00</c:v>
                </c:pt>
                <c:pt idx="52">
                  <c:v>18:01 - 18:15</c:v>
                </c:pt>
              </c:strCache>
            </c:strRef>
          </c:cat>
          <c:val>
            <c:numRef>
              <c:f>'DANE SUROWE - przystanki kol.'!$AC$25:$AC$77</c:f>
              <c:numCache>
                <c:formatCode>General</c:formatCode>
                <c:ptCount val="53"/>
                <c:pt idx="0">
                  <c:v>0</c:v>
                </c:pt>
                <c:pt idx="1">
                  <c:v>41</c:v>
                </c:pt>
                <c:pt idx="2">
                  <c:v>73</c:v>
                </c:pt>
                <c:pt idx="3">
                  <c:v>168</c:v>
                </c:pt>
                <c:pt idx="4">
                  <c:v>225</c:v>
                </c:pt>
                <c:pt idx="5">
                  <c:v>265</c:v>
                </c:pt>
                <c:pt idx="6">
                  <c:v>301</c:v>
                </c:pt>
                <c:pt idx="7">
                  <c:v>275</c:v>
                </c:pt>
                <c:pt idx="8">
                  <c:v>277</c:v>
                </c:pt>
                <c:pt idx="9">
                  <c:v>249</c:v>
                </c:pt>
                <c:pt idx="10">
                  <c:v>229</c:v>
                </c:pt>
                <c:pt idx="11">
                  <c:v>231</c:v>
                </c:pt>
                <c:pt idx="12">
                  <c:v>213</c:v>
                </c:pt>
                <c:pt idx="13">
                  <c:v>161</c:v>
                </c:pt>
                <c:pt idx="14">
                  <c:v>113</c:v>
                </c:pt>
                <c:pt idx="15">
                  <c:v>42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14</c:v>
                </c:pt>
                <c:pt idx="33">
                  <c:v>105</c:v>
                </c:pt>
                <c:pt idx="34">
                  <c:v>349</c:v>
                </c:pt>
                <c:pt idx="35">
                  <c:v>554</c:v>
                </c:pt>
                <c:pt idx="36">
                  <c:v>705</c:v>
                </c:pt>
                <c:pt idx="37">
                  <c:v>812</c:v>
                </c:pt>
                <c:pt idx="38">
                  <c:v>901</c:v>
                </c:pt>
                <c:pt idx="39">
                  <c:v>944</c:v>
                </c:pt>
                <c:pt idx="40">
                  <c:v>983</c:v>
                </c:pt>
                <c:pt idx="41">
                  <c:v>989</c:v>
                </c:pt>
                <c:pt idx="42">
                  <c:v>1006</c:v>
                </c:pt>
                <c:pt idx="43">
                  <c:v>962</c:v>
                </c:pt>
                <c:pt idx="44">
                  <c:v>866</c:v>
                </c:pt>
                <c:pt idx="45">
                  <c:v>880</c:v>
                </c:pt>
                <c:pt idx="46">
                  <c:v>567</c:v>
                </c:pt>
                <c:pt idx="47">
                  <c:v>383</c:v>
                </c:pt>
                <c:pt idx="48">
                  <c:v>390</c:v>
                </c:pt>
                <c:pt idx="49">
                  <c:v>172</c:v>
                </c:pt>
                <c:pt idx="50">
                  <c:v>135</c:v>
                </c:pt>
                <c:pt idx="51">
                  <c:v>115</c:v>
                </c:pt>
                <c:pt idx="5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DE-4B6D-969C-8D11760AA5EF}"/>
            </c:ext>
          </c:extLst>
        </c:ser>
        <c:ser>
          <c:idx val="1"/>
          <c:order val="1"/>
          <c:tx>
            <c:strRef>
              <c:f>'DANE SUROWE - przystanki kol.'!$AE$4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przystanki kol.'!$AA$25:$AA$77</c:f>
              <c:strCache>
                <c:ptCount val="53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  <c:pt idx="17">
                  <c:v>09:16 - 09:30</c:v>
                </c:pt>
                <c:pt idx="18">
                  <c:v>09:31 - 09:45</c:v>
                </c:pt>
                <c:pt idx="19">
                  <c:v>09:46 - 10:00</c:v>
                </c:pt>
                <c:pt idx="20">
                  <c:v>10:01 - 10:15</c:v>
                </c:pt>
                <c:pt idx="21">
                  <c:v>10:16 - 10:30</c:v>
                </c:pt>
                <c:pt idx="22">
                  <c:v>10:31 - 10:45</c:v>
                </c:pt>
                <c:pt idx="23">
                  <c:v>10:46 - 11:00</c:v>
                </c:pt>
                <c:pt idx="24">
                  <c:v>11:01 - 11:15</c:v>
                </c:pt>
                <c:pt idx="25">
                  <c:v>11:16 - 11:30</c:v>
                </c:pt>
                <c:pt idx="26">
                  <c:v>11:31 - 11:45</c:v>
                </c:pt>
                <c:pt idx="27">
                  <c:v>11:46 - 12:00</c:v>
                </c:pt>
                <c:pt idx="28">
                  <c:v>12:01 - 12:15</c:v>
                </c:pt>
                <c:pt idx="29">
                  <c:v>12:16 - 12:30</c:v>
                </c:pt>
                <c:pt idx="30">
                  <c:v>12:31 - 12:45</c:v>
                </c:pt>
                <c:pt idx="31">
                  <c:v>12:46 - 13:00</c:v>
                </c:pt>
                <c:pt idx="32">
                  <c:v>13:01 - 13:15</c:v>
                </c:pt>
                <c:pt idx="33">
                  <c:v>13:16 - 13:30</c:v>
                </c:pt>
                <c:pt idx="34">
                  <c:v>13:31 - 13:45</c:v>
                </c:pt>
                <c:pt idx="35">
                  <c:v>13:46 - 14:00</c:v>
                </c:pt>
                <c:pt idx="36">
                  <c:v>14:01 - 14:15</c:v>
                </c:pt>
                <c:pt idx="37">
                  <c:v>14:16 - 14:30</c:v>
                </c:pt>
                <c:pt idx="38">
                  <c:v>14:31 - 14:45</c:v>
                </c:pt>
                <c:pt idx="39">
                  <c:v>14:46 - 15:00</c:v>
                </c:pt>
                <c:pt idx="40">
                  <c:v>15:01 - 15:15</c:v>
                </c:pt>
                <c:pt idx="41">
                  <c:v>15:16 - 15:30</c:v>
                </c:pt>
                <c:pt idx="42">
                  <c:v>15:31 - 15:45</c:v>
                </c:pt>
                <c:pt idx="43">
                  <c:v>15:46 - 16:00</c:v>
                </c:pt>
                <c:pt idx="44">
                  <c:v>16:01 - 16:15</c:v>
                </c:pt>
                <c:pt idx="45">
                  <c:v>16:16 - 16:30</c:v>
                </c:pt>
                <c:pt idx="46">
                  <c:v>16:31 - 16:45</c:v>
                </c:pt>
                <c:pt idx="47">
                  <c:v>16:46 - 17:00</c:v>
                </c:pt>
                <c:pt idx="48">
                  <c:v>17:01 - 17:15</c:v>
                </c:pt>
                <c:pt idx="49">
                  <c:v>17:16 - 17:30</c:v>
                </c:pt>
                <c:pt idx="50">
                  <c:v>17:31 - 17:45</c:v>
                </c:pt>
                <c:pt idx="51">
                  <c:v>17:46 - 18:00</c:v>
                </c:pt>
                <c:pt idx="52">
                  <c:v>18:01 - 18:15</c:v>
                </c:pt>
              </c:strCache>
            </c:strRef>
          </c:cat>
          <c:val>
            <c:numRef>
              <c:f>'DANE SUROWE - przystanki kol.'!$AF$25:$AF$77</c:f>
              <c:numCache>
                <c:formatCode>General</c:formatCode>
                <c:ptCount val="53"/>
                <c:pt idx="0">
                  <c:v>0</c:v>
                </c:pt>
                <c:pt idx="1">
                  <c:v>26</c:v>
                </c:pt>
                <c:pt idx="2">
                  <c:v>136</c:v>
                </c:pt>
                <c:pt idx="3">
                  <c:v>200</c:v>
                </c:pt>
                <c:pt idx="4">
                  <c:v>258</c:v>
                </c:pt>
                <c:pt idx="5">
                  <c:v>274</c:v>
                </c:pt>
                <c:pt idx="6">
                  <c:v>291</c:v>
                </c:pt>
                <c:pt idx="7">
                  <c:v>366</c:v>
                </c:pt>
                <c:pt idx="8">
                  <c:v>461</c:v>
                </c:pt>
                <c:pt idx="9">
                  <c:v>464</c:v>
                </c:pt>
                <c:pt idx="10">
                  <c:v>427</c:v>
                </c:pt>
                <c:pt idx="11">
                  <c:v>295</c:v>
                </c:pt>
                <c:pt idx="12">
                  <c:v>180</c:v>
                </c:pt>
                <c:pt idx="13">
                  <c:v>137</c:v>
                </c:pt>
                <c:pt idx="14">
                  <c:v>47</c:v>
                </c:pt>
                <c:pt idx="15">
                  <c:v>40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12</c:v>
                </c:pt>
                <c:pt idx="33">
                  <c:v>32</c:v>
                </c:pt>
                <c:pt idx="34">
                  <c:v>117</c:v>
                </c:pt>
                <c:pt idx="35">
                  <c:v>179</c:v>
                </c:pt>
                <c:pt idx="36">
                  <c:v>233</c:v>
                </c:pt>
                <c:pt idx="37">
                  <c:v>282</c:v>
                </c:pt>
                <c:pt idx="38">
                  <c:v>308</c:v>
                </c:pt>
                <c:pt idx="39">
                  <c:v>439</c:v>
                </c:pt>
                <c:pt idx="40">
                  <c:v>528</c:v>
                </c:pt>
                <c:pt idx="41">
                  <c:v>596</c:v>
                </c:pt>
                <c:pt idx="42">
                  <c:v>611</c:v>
                </c:pt>
                <c:pt idx="43">
                  <c:v>559</c:v>
                </c:pt>
                <c:pt idx="44">
                  <c:v>460</c:v>
                </c:pt>
                <c:pt idx="45">
                  <c:v>457</c:v>
                </c:pt>
                <c:pt idx="46">
                  <c:v>392</c:v>
                </c:pt>
                <c:pt idx="47">
                  <c:v>252</c:v>
                </c:pt>
                <c:pt idx="48">
                  <c:v>232</c:v>
                </c:pt>
                <c:pt idx="49">
                  <c:v>98</c:v>
                </c:pt>
                <c:pt idx="50">
                  <c:v>37</c:v>
                </c:pt>
                <c:pt idx="51">
                  <c:v>36</c:v>
                </c:pt>
                <c:pt idx="5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DE-4B6D-969C-8D11760AA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'DANE SUROWE - przystanki kol.'!$AH$4</c15:sqref>
                        </c15:formulaRef>
                      </c:ext>
                    </c:extLst>
                    <c:strCache>
                      <c:ptCount val="1"/>
                      <c:pt idx="0">
                        <c:v>Łączną wymianę pasażerów 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'DANE SUROWE - przystanki kol.'!$AA$25:$AA$77</c15:sqref>
                        </c15:formulaRef>
                      </c:ext>
                    </c:extLst>
                    <c:strCache>
                      <c:ptCount val="53"/>
                      <c:pt idx="0">
                        <c:v>05:01 - 05:15</c:v>
                      </c:pt>
                      <c:pt idx="1">
                        <c:v>05:16 - 05:30</c:v>
                      </c:pt>
                      <c:pt idx="2">
                        <c:v>05:31 - 05:45</c:v>
                      </c:pt>
                      <c:pt idx="3">
                        <c:v>05:46 - 06:00</c:v>
                      </c:pt>
                      <c:pt idx="4">
                        <c:v>06:01 - 06:15</c:v>
                      </c:pt>
                      <c:pt idx="5">
                        <c:v>06:16 - 06:30</c:v>
                      </c:pt>
                      <c:pt idx="6">
                        <c:v>06:31 - 06:45</c:v>
                      </c:pt>
                      <c:pt idx="7">
                        <c:v>06:46 - 07:00</c:v>
                      </c:pt>
                      <c:pt idx="8">
                        <c:v>07:01 - 07:15</c:v>
                      </c:pt>
                      <c:pt idx="9">
                        <c:v>07:16 - 07:30</c:v>
                      </c:pt>
                      <c:pt idx="10">
                        <c:v>07:31 - 07:45</c:v>
                      </c:pt>
                      <c:pt idx="11">
                        <c:v>07:46 - 08:00</c:v>
                      </c:pt>
                      <c:pt idx="12">
                        <c:v>08:01 - 08:15</c:v>
                      </c:pt>
                      <c:pt idx="13">
                        <c:v>08:16 - 08:30</c:v>
                      </c:pt>
                      <c:pt idx="14">
                        <c:v>08:31 - 08:45</c:v>
                      </c:pt>
                      <c:pt idx="15">
                        <c:v>08:46 - 09:00</c:v>
                      </c:pt>
                      <c:pt idx="16">
                        <c:v>09:01 - 09:15</c:v>
                      </c:pt>
                      <c:pt idx="17">
                        <c:v>09:16 - 09:30</c:v>
                      </c:pt>
                      <c:pt idx="18">
                        <c:v>09:31 - 09:45</c:v>
                      </c:pt>
                      <c:pt idx="19">
                        <c:v>09:46 - 10:00</c:v>
                      </c:pt>
                      <c:pt idx="20">
                        <c:v>10:01 - 10:15</c:v>
                      </c:pt>
                      <c:pt idx="21">
                        <c:v>10:16 - 10:30</c:v>
                      </c:pt>
                      <c:pt idx="22">
                        <c:v>10:31 - 10:45</c:v>
                      </c:pt>
                      <c:pt idx="23">
                        <c:v>10:46 - 11:00</c:v>
                      </c:pt>
                      <c:pt idx="24">
                        <c:v>11:01 - 11:15</c:v>
                      </c:pt>
                      <c:pt idx="25">
                        <c:v>11:16 - 11:30</c:v>
                      </c:pt>
                      <c:pt idx="26">
                        <c:v>11:31 - 11:45</c:v>
                      </c:pt>
                      <c:pt idx="27">
                        <c:v>11:46 - 12:00</c:v>
                      </c:pt>
                      <c:pt idx="28">
                        <c:v>12:01 - 12:15</c:v>
                      </c:pt>
                      <c:pt idx="29">
                        <c:v>12:16 - 12:30</c:v>
                      </c:pt>
                      <c:pt idx="30">
                        <c:v>12:31 - 12:45</c:v>
                      </c:pt>
                      <c:pt idx="31">
                        <c:v>12:46 - 13:00</c:v>
                      </c:pt>
                      <c:pt idx="32">
                        <c:v>13:01 - 13:15</c:v>
                      </c:pt>
                      <c:pt idx="33">
                        <c:v>13:16 - 13:30</c:v>
                      </c:pt>
                      <c:pt idx="34">
                        <c:v>13:31 - 13:45</c:v>
                      </c:pt>
                      <c:pt idx="35">
                        <c:v>13:46 - 14:00</c:v>
                      </c:pt>
                      <c:pt idx="36">
                        <c:v>14:01 - 14:15</c:v>
                      </c:pt>
                      <c:pt idx="37">
                        <c:v>14:16 - 14:30</c:v>
                      </c:pt>
                      <c:pt idx="38">
                        <c:v>14:31 - 14:45</c:v>
                      </c:pt>
                      <c:pt idx="39">
                        <c:v>14:46 - 15:00</c:v>
                      </c:pt>
                      <c:pt idx="40">
                        <c:v>15:01 - 15:15</c:v>
                      </c:pt>
                      <c:pt idx="41">
                        <c:v>15:16 - 15:30</c:v>
                      </c:pt>
                      <c:pt idx="42">
                        <c:v>15:31 - 15:45</c:v>
                      </c:pt>
                      <c:pt idx="43">
                        <c:v>15:46 - 16:00</c:v>
                      </c:pt>
                      <c:pt idx="44">
                        <c:v>16:01 - 16:15</c:v>
                      </c:pt>
                      <c:pt idx="45">
                        <c:v>16:16 - 16:30</c:v>
                      </c:pt>
                      <c:pt idx="46">
                        <c:v>16:31 - 16:45</c:v>
                      </c:pt>
                      <c:pt idx="47">
                        <c:v>16:46 - 17:00</c:v>
                      </c:pt>
                      <c:pt idx="48">
                        <c:v>17:01 - 17:15</c:v>
                      </c:pt>
                      <c:pt idx="49">
                        <c:v>17:16 - 17:30</c:v>
                      </c:pt>
                      <c:pt idx="50">
                        <c:v>17:31 - 17:45</c:v>
                      </c:pt>
                      <c:pt idx="51">
                        <c:v>17:46 - 18:00</c:v>
                      </c:pt>
                      <c:pt idx="52">
                        <c:v>18:01 - 18:15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'DANE SUROWE - przystanki kol.'!$AI$25:$AI$77</c15:sqref>
                        </c15:formulaRef>
                      </c:ext>
                    </c:extLst>
                    <c:numCache>
                      <c:formatCode>General</c:formatCode>
                      <c:ptCount val="53"/>
                      <c:pt idx="0">
                        <c:v>0</c:v>
                      </c:pt>
                      <c:pt idx="1">
                        <c:v>67</c:v>
                      </c:pt>
                      <c:pt idx="2">
                        <c:v>209</c:v>
                      </c:pt>
                      <c:pt idx="3">
                        <c:v>368</c:v>
                      </c:pt>
                      <c:pt idx="4">
                        <c:v>483</c:v>
                      </c:pt>
                      <c:pt idx="5">
                        <c:v>539</c:v>
                      </c:pt>
                      <c:pt idx="6">
                        <c:v>592</c:v>
                      </c:pt>
                      <c:pt idx="7">
                        <c:v>641</c:v>
                      </c:pt>
                      <c:pt idx="8">
                        <c:v>738</c:v>
                      </c:pt>
                      <c:pt idx="9">
                        <c:v>713</c:v>
                      </c:pt>
                      <c:pt idx="10">
                        <c:v>656</c:v>
                      </c:pt>
                      <c:pt idx="11">
                        <c:v>526</c:v>
                      </c:pt>
                      <c:pt idx="12">
                        <c:v>393</c:v>
                      </c:pt>
                      <c:pt idx="13">
                        <c:v>298</c:v>
                      </c:pt>
                      <c:pt idx="14">
                        <c:v>160</c:v>
                      </c:pt>
                      <c:pt idx="15">
                        <c:v>82</c:v>
                      </c:pt>
                      <c:pt idx="16">
                        <c:v>3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26</c:v>
                      </c:pt>
                      <c:pt idx="33">
                        <c:v>137</c:v>
                      </c:pt>
                      <c:pt idx="34">
                        <c:v>466</c:v>
                      </c:pt>
                      <c:pt idx="35">
                        <c:v>733</c:v>
                      </c:pt>
                      <c:pt idx="36">
                        <c:v>938</c:v>
                      </c:pt>
                      <c:pt idx="37">
                        <c:v>1094</c:v>
                      </c:pt>
                      <c:pt idx="38">
                        <c:v>1209</c:v>
                      </c:pt>
                      <c:pt idx="39">
                        <c:v>1383</c:v>
                      </c:pt>
                      <c:pt idx="40">
                        <c:v>1511</c:v>
                      </c:pt>
                      <c:pt idx="41">
                        <c:v>1585</c:v>
                      </c:pt>
                      <c:pt idx="42">
                        <c:v>1617</c:v>
                      </c:pt>
                      <c:pt idx="43">
                        <c:v>1521</c:v>
                      </c:pt>
                      <c:pt idx="44">
                        <c:v>1326</c:v>
                      </c:pt>
                      <c:pt idx="45">
                        <c:v>1337</c:v>
                      </c:pt>
                      <c:pt idx="46">
                        <c:v>959</c:v>
                      </c:pt>
                      <c:pt idx="47">
                        <c:v>635</c:v>
                      </c:pt>
                      <c:pt idx="48">
                        <c:v>622</c:v>
                      </c:pt>
                      <c:pt idx="49">
                        <c:v>270</c:v>
                      </c:pt>
                      <c:pt idx="50">
                        <c:v>172</c:v>
                      </c:pt>
                      <c:pt idx="51">
                        <c:v>151</c:v>
                      </c:pt>
                      <c:pt idx="52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94DE-4B6D-969C-8D11760AA5EF}"/>
                  </c:ext>
                </c:extLst>
              </c15:ser>
            </c15:filteredLineSeries>
          </c:ext>
        </c:extLst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To Wrocław Główny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przystanki kol.'!$AK$4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przystanki kol.'!$AJ$24:$AJ$77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przystanki kol.'!$AL$24:$AL$77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50</c:v>
                </c:pt>
                <c:pt idx="3">
                  <c:v>146</c:v>
                </c:pt>
                <c:pt idx="4">
                  <c:v>267</c:v>
                </c:pt>
                <c:pt idx="5">
                  <c:v>413</c:v>
                </c:pt>
                <c:pt idx="6">
                  <c:v>569</c:v>
                </c:pt>
                <c:pt idx="7">
                  <c:v>709</c:v>
                </c:pt>
                <c:pt idx="8">
                  <c:v>733</c:v>
                </c:pt>
                <c:pt idx="9">
                  <c:v>690</c:v>
                </c:pt>
                <c:pt idx="10">
                  <c:v>591</c:v>
                </c:pt>
                <c:pt idx="11">
                  <c:v>495</c:v>
                </c:pt>
                <c:pt idx="12">
                  <c:v>385</c:v>
                </c:pt>
                <c:pt idx="13">
                  <c:v>320</c:v>
                </c:pt>
                <c:pt idx="14">
                  <c:v>213</c:v>
                </c:pt>
                <c:pt idx="15">
                  <c:v>73</c:v>
                </c:pt>
                <c:pt idx="16">
                  <c:v>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24</c:v>
                </c:pt>
                <c:pt idx="35">
                  <c:v>111</c:v>
                </c:pt>
                <c:pt idx="36">
                  <c:v>154</c:v>
                </c:pt>
                <c:pt idx="37">
                  <c:v>214</c:v>
                </c:pt>
                <c:pt idx="38">
                  <c:v>299</c:v>
                </c:pt>
                <c:pt idx="39">
                  <c:v>267</c:v>
                </c:pt>
                <c:pt idx="40">
                  <c:v>335</c:v>
                </c:pt>
                <c:pt idx="41">
                  <c:v>375</c:v>
                </c:pt>
                <c:pt idx="42">
                  <c:v>441</c:v>
                </c:pt>
                <c:pt idx="43">
                  <c:v>478</c:v>
                </c:pt>
                <c:pt idx="44">
                  <c:v>472</c:v>
                </c:pt>
                <c:pt idx="45">
                  <c:v>407</c:v>
                </c:pt>
                <c:pt idx="46">
                  <c:v>323</c:v>
                </c:pt>
                <c:pt idx="47">
                  <c:v>301</c:v>
                </c:pt>
                <c:pt idx="48">
                  <c:v>201</c:v>
                </c:pt>
                <c:pt idx="49">
                  <c:v>180</c:v>
                </c:pt>
                <c:pt idx="50">
                  <c:v>89</c:v>
                </c:pt>
                <c:pt idx="51">
                  <c:v>19</c:v>
                </c:pt>
                <c:pt idx="52">
                  <c:v>14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6E-4FC6-BD1E-51469624FB5C}"/>
            </c:ext>
          </c:extLst>
        </c:ser>
        <c:ser>
          <c:idx val="1"/>
          <c:order val="1"/>
          <c:tx>
            <c:strRef>
              <c:f>'DANE SUROWE - przystanki kol.'!$AN$4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przystanki kol.'!$AJ$24:$AJ$77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przystanki kol.'!$AO$24:$AO$77</c:f>
              <c:numCache>
                <c:formatCode>General</c:formatCode>
                <c:ptCount val="54"/>
                <c:pt idx="0">
                  <c:v>0</c:v>
                </c:pt>
                <c:pt idx="1">
                  <c:v>2</c:v>
                </c:pt>
                <c:pt idx="2">
                  <c:v>120</c:v>
                </c:pt>
                <c:pt idx="3">
                  <c:v>277</c:v>
                </c:pt>
                <c:pt idx="4">
                  <c:v>399</c:v>
                </c:pt>
                <c:pt idx="5">
                  <c:v>605</c:v>
                </c:pt>
                <c:pt idx="6">
                  <c:v>850</c:v>
                </c:pt>
                <c:pt idx="7">
                  <c:v>974</c:v>
                </c:pt>
                <c:pt idx="8">
                  <c:v>1200</c:v>
                </c:pt>
                <c:pt idx="9">
                  <c:v>1230</c:v>
                </c:pt>
                <c:pt idx="10">
                  <c:v>924</c:v>
                </c:pt>
                <c:pt idx="11">
                  <c:v>877</c:v>
                </c:pt>
                <c:pt idx="12">
                  <c:v>627</c:v>
                </c:pt>
                <c:pt idx="13">
                  <c:v>548</c:v>
                </c:pt>
                <c:pt idx="14">
                  <c:v>491</c:v>
                </c:pt>
                <c:pt idx="15">
                  <c:v>257</c:v>
                </c:pt>
                <c:pt idx="16">
                  <c:v>159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33</c:v>
                </c:pt>
                <c:pt idx="34">
                  <c:v>61</c:v>
                </c:pt>
                <c:pt idx="35">
                  <c:v>110</c:v>
                </c:pt>
                <c:pt idx="36">
                  <c:v>183</c:v>
                </c:pt>
                <c:pt idx="37">
                  <c:v>257</c:v>
                </c:pt>
                <c:pt idx="38">
                  <c:v>314</c:v>
                </c:pt>
                <c:pt idx="39">
                  <c:v>308</c:v>
                </c:pt>
                <c:pt idx="40">
                  <c:v>283</c:v>
                </c:pt>
                <c:pt idx="41">
                  <c:v>277</c:v>
                </c:pt>
                <c:pt idx="42">
                  <c:v>295</c:v>
                </c:pt>
                <c:pt idx="43">
                  <c:v>317</c:v>
                </c:pt>
                <c:pt idx="44">
                  <c:v>335</c:v>
                </c:pt>
                <c:pt idx="45">
                  <c:v>287</c:v>
                </c:pt>
                <c:pt idx="46">
                  <c:v>271</c:v>
                </c:pt>
                <c:pt idx="47">
                  <c:v>296</c:v>
                </c:pt>
                <c:pt idx="48">
                  <c:v>250</c:v>
                </c:pt>
                <c:pt idx="49">
                  <c:v>217</c:v>
                </c:pt>
                <c:pt idx="50">
                  <c:v>130</c:v>
                </c:pt>
                <c:pt idx="51">
                  <c:v>40</c:v>
                </c:pt>
                <c:pt idx="52">
                  <c:v>20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6E-4FC6-BD1E-51469624F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'DANE SUROWE - przystanki kol.'!$AQ$4</c15:sqref>
                        </c15:formulaRef>
                      </c:ext>
                    </c:extLst>
                    <c:strCache>
                      <c:ptCount val="1"/>
                      <c:pt idx="0">
                        <c:v>Łączną wymianę pasażerów 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'DANE SUROWE - przystanki kol.'!$AJ$24:$AJ$77</c15:sqref>
                        </c15:formulaRef>
                      </c:ext>
                    </c:extLst>
                    <c:strCache>
                      <c:ptCount val="54"/>
                      <c:pt idx="0">
                        <c:v>04:46 - 05:00</c:v>
                      </c:pt>
                      <c:pt idx="1">
                        <c:v>05:01 - 05:15</c:v>
                      </c:pt>
                      <c:pt idx="2">
                        <c:v>05:16 - 05:30</c:v>
                      </c:pt>
                      <c:pt idx="3">
                        <c:v>05:31 - 05:45</c:v>
                      </c:pt>
                      <c:pt idx="4">
                        <c:v>05:46 - 06:00</c:v>
                      </c:pt>
                      <c:pt idx="5">
                        <c:v>06:01 - 06:15</c:v>
                      </c:pt>
                      <c:pt idx="6">
                        <c:v>06:16 - 06:30</c:v>
                      </c:pt>
                      <c:pt idx="7">
                        <c:v>06:31 - 06:45</c:v>
                      </c:pt>
                      <c:pt idx="8">
                        <c:v>06:46 - 07:00</c:v>
                      </c:pt>
                      <c:pt idx="9">
                        <c:v>07:01 - 07:15</c:v>
                      </c:pt>
                      <c:pt idx="10">
                        <c:v>07:16 - 07:30</c:v>
                      </c:pt>
                      <c:pt idx="11">
                        <c:v>07:31 - 07:45</c:v>
                      </c:pt>
                      <c:pt idx="12">
                        <c:v>07:46 - 08:00</c:v>
                      </c:pt>
                      <c:pt idx="13">
                        <c:v>08:01 - 08:15</c:v>
                      </c:pt>
                      <c:pt idx="14">
                        <c:v>08:16 - 08:30</c:v>
                      </c:pt>
                      <c:pt idx="15">
                        <c:v>08:31 - 08:45</c:v>
                      </c:pt>
                      <c:pt idx="16">
                        <c:v>08:46 - 09:00</c:v>
                      </c:pt>
                      <c:pt idx="17">
                        <c:v>09:01 - 09:15</c:v>
                      </c:pt>
                      <c:pt idx="18">
                        <c:v>09:16 - 09:30</c:v>
                      </c:pt>
                      <c:pt idx="19">
                        <c:v>09:31 - 09:45</c:v>
                      </c:pt>
                      <c:pt idx="20">
                        <c:v>09:46 - 10:00</c:v>
                      </c:pt>
                      <c:pt idx="21">
                        <c:v>10:01 - 10:15</c:v>
                      </c:pt>
                      <c:pt idx="22">
                        <c:v>10:16 - 10:30</c:v>
                      </c:pt>
                      <c:pt idx="23">
                        <c:v>10:31 - 10:45</c:v>
                      </c:pt>
                      <c:pt idx="24">
                        <c:v>10:46 - 11:00</c:v>
                      </c:pt>
                      <c:pt idx="25">
                        <c:v>11:01 - 11:15</c:v>
                      </c:pt>
                      <c:pt idx="26">
                        <c:v>11:16 - 11:30</c:v>
                      </c:pt>
                      <c:pt idx="27">
                        <c:v>11:31 - 11:45</c:v>
                      </c:pt>
                      <c:pt idx="28">
                        <c:v>11:46 - 12:00</c:v>
                      </c:pt>
                      <c:pt idx="29">
                        <c:v>12:01 - 12:15</c:v>
                      </c:pt>
                      <c:pt idx="30">
                        <c:v>12:16 - 12:30</c:v>
                      </c:pt>
                      <c:pt idx="31">
                        <c:v>12:31 - 12:45</c:v>
                      </c:pt>
                      <c:pt idx="32">
                        <c:v>12:46 - 13:00</c:v>
                      </c:pt>
                      <c:pt idx="33">
                        <c:v>13:01 - 13:15</c:v>
                      </c:pt>
                      <c:pt idx="34">
                        <c:v>13:16 - 13:30</c:v>
                      </c:pt>
                      <c:pt idx="35">
                        <c:v>13:31 - 13:45</c:v>
                      </c:pt>
                      <c:pt idx="36">
                        <c:v>13:46 - 14:00</c:v>
                      </c:pt>
                      <c:pt idx="37">
                        <c:v>14:01 - 14:15</c:v>
                      </c:pt>
                      <c:pt idx="38">
                        <c:v>14:16 - 14:30</c:v>
                      </c:pt>
                      <c:pt idx="39">
                        <c:v>14:31 - 14:45</c:v>
                      </c:pt>
                      <c:pt idx="40">
                        <c:v>14:46 - 15:00</c:v>
                      </c:pt>
                      <c:pt idx="41">
                        <c:v>15:01 - 15:15</c:v>
                      </c:pt>
                      <c:pt idx="42">
                        <c:v>15:16 - 15:30</c:v>
                      </c:pt>
                      <c:pt idx="43">
                        <c:v>15:31 - 15:45</c:v>
                      </c:pt>
                      <c:pt idx="44">
                        <c:v>15:46 - 16:00</c:v>
                      </c:pt>
                      <c:pt idx="45">
                        <c:v>16:01 - 16:15</c:v>
                      </c:pt>
                      <c:pt idx="46">
                        <c:v>16:16 - 16:30</c:v>
                      </c:pt>
                      <c:pt idx="47">
                        <c:v>16:31 - 16:45</c:v>
                      </c:pt>
                      <c:pt idx="48">
                        <c:v>16:46 - 17:00</c:v>
                      </c:pt>
                      <c:pt idx="49">
                        <c:v>17:01 - 17:15</c:v>
                      </c:pt>
                      <c:pt idx="50">
                        <c:v>17:16 - 17:30</c:v>
                      </c:pt>
                      <c:pt idx="51">
                        <c:v>17:31 - 17:45</c:v>
                      </c:pt>
                      <c:pt idx="52">
                        <c:v>17:46 - 18:00</c:v>
                      </c:pt>
                      <c:pt idx="53">
                        <c:v>18:01 - 18:15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'DANE SUROWE - przystanki kol.'!$AR$24:$AR$77</c15:sqref>
                        </c15:formulaRef>
                      </c:ext>
                    </c:extLst>
                    <c:numCache>
                      <c:formatCode>General</c:formatCode>
                      <c:ptCount val="54"/>
                      <c:pt idx="0">
                        <c:v>0</c:v>
                      </c:pt>
                      <c:pt idx="1">
                        <c:v>2</c:v>
                      </c:pt>
                      <c:pt idx="2">
                        <c:v>170</c:v>
                      </c:pt>
                      <c:pt idx="3">
                        <c:v>423</c:v>
                      </c:pt>
                      <c:pt idx="4">
                        <c:v>666</c:v>
                      </c:pt>
                      <c:pt idx="5">
                        <c:v>1018</c:v>
                      </c:pt>
                      <c:pt idx="6">
                        <c:v>1419</c:v>
                      </c:pt>
                      <c:pt idx="7">
                        <c:v>1683</c:v>
                      </c:pt>
                      <c:pt idx="8">
                        <c:v>1933</c:v>
                      </c:pt>
                      <c:pt idx="9">
                        <c:v>1920</c:v>
                      </c:pt>
                      <c:pt idx="10">
                        <c:v>1515</c:v>
                      </c:pt>
                      <c:pt idx="11">
                        <c:v>1372</c:v>
                      </c:pt>
                      <c:pt idx="12">
                        <c:v>1012</c:v>
                      </c:pt>
                      <c:pt idx="13">
                        <c:v>868</c:v>
                      </c:pt>
                      <c:pt idx="14">
                        <c:v>704</c:v>
                      </c:pt>
                      <c:pt idx="15">
                        <c:v>330</c:v>
                      </c:pt>
                      <c:pt idx="16">
                        <c:v>197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33</c:v>
                      </c:pt>
                      <c:pt idx="34">
                        <c:v>85</c:v>
                      </c:pt>
                      <c:pt idx="35">
                        <c:v>221</c:v>
                      </c:pt>
                      <c:pt idx="36">
                        <c:v>337</c:v>
                      </c:pt>
                      <c:pt idx="37">
                        <c:v>471</c:v>
                      </c:pt>
                      <c:pt idx="38">
                        <c:v>613</c:v>
                      </c:pt>
                      <c:pt idx="39">
                        <c:v>575</c:v>
                      </c:pt>
                      <c:pt idx="40">
                        <c:v>618</c:v>
                      </c:pt>
                      <c:pt idx="41">
                        <c:v>652</c:v>
                      </c:pt>
                      <c:pt idx="42">
                        <c:v>736</c:v>
                      </c:pt>
                      <c:pt idx="43">
                        <c:v>795</c:v>
                      </c:pt>
                      <c:pt idx="44">
                        <c:v>807</c:v>
                      </c:pt>
                      <c:pt idx="45">
                        <c:v>694</c:v>
                      </c:pt>
                      <c:pt idx="46">
                        <c:v>594</c:v>
                      </c:pt>
                      <c:pt idx="47">
                        <c:v>597</c:v>
                      </c:pt>
                      <c:pt idx="48">
                        <c:v>451</c:v>
                      </c:pt>
                      <c:pt idx="49">
                        <c:v>397</c:v>
                      </c:pt>
                      <c:pt idx="50">
                        <c:v>219</c:v>
                      </c:pt>
                      <c:pt idx="51">
                        <c:v>59</c:v>
                      </c:pt>
                      <c:pt idx="52">
                        <c:v>34</c:v>
                      </c:pt>
                      <c:pt idx="5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DA6E-4FC6-BD1E-51469624FB5C}"/>
                  </c:ext>
                </c:extLst>
              </c15:ser>
            </c15:filteredLineSeries>
          </c:ext>
        </c:extLst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Łączną wymianę pasażerów </a:t>
            </a:r>
            <a:r>
              <a:rPr lang="pl-PL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Wrocław Główny</a:t>
            </a:r>
            <a:r>
              <a:rPr lang="pl-PL" sz="2000"/>
              <a:t> </a:t>
            </a:r>
            <a:endParaRPr lang="pl-PL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przystanki kol.'!$AA$3</c:f>
              <c:strCache>
                <c:ptCount val="1"/>
                <c:pt idx="0">
                  <c:v>From Wrocław Główny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przystanki kol.'!$AJ$24:$AJ$77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przystanki kol.'!$AI$24:$AI$77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67</c:v>
                </c:pt>
                <c:pt idx="3">
                  <c:v>209</c:v>
                </c:pt>
                <c:pt idx="4">
                  <c:v>368</c:v>
                </c:pt>
                <c:pt idx="5">
                  <c:v>483</c:v>
                </c:pt>
                <c:pt idx="6">
                  <c:v>539</c:v>
                </c:pt>
                <c:pt idx="7">
                  <c:v>592</c:v>
                </c:pt>
                <c:pt idx="8">
                  <c:v>641</c:v>
                </c:pt>
                <c:pt idx="9">
                  <c:v>738</c:v>
                </c:pt>
                <c:pt idx="10">
                  <c:v>713</c:v>
                </c:pt>
                <c:pt idx="11">
                  <c:v>656</c:v>
                </c:pt>
                <c:pt idx="12">
                  <c:v>526</c:v>
                </c:pt>
                <c:pt idx="13">
                  <c:v>393</c:v>
                </c:pt>
                <c:pt idx="14">
                  <c:v>298</c:v>
                </c:pt>
                <c:pt idx="15">
                  <c:v>160</c:v>
                </c:pt>
                <c:pt idx="16">
                  <c:v>82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26</c:v>
                </c:pt>
                <c:pt idx="34">
                  <c:v>137</c:v>
                </c:pt>
                <c:pt idx="35">
                  <c:v>466</c:v>
                </c:pt>
                <c:pt idx="36">
                  <c:v>733</c:v>
                </c:pt>
                <c:pt idx="37">
                  <c:v>938</c:v>
                </c:pt>
                <c:pt idx="38">
                  <c:v>1094</c:v>
                </c:pt>
                <c:pt idx="39">
                  <c:v>1209</c:v>
                </c:pt>
                <c:pt idx="40">
                  <c:v>1383</c:v>
                </c:pt>
                <c:pt idx="41">
                  <c:v>1511</c:v>
                </c:pt>
                <c:pt idx="42">
                  <c:v>1585</c:v>
                </c:pt>
                <c:pt idx="43">
                  <c:v>1617</c:v>
                </c:pt>
                <c:pt idx="44">
                  <c:v>1521</c:v>
                </c:pt>
                <c:pt idx="45">
                  <c:v>1326</c:v>
                </c:pt>
                <c:pt idx="46">
                  <c:v>1337</c:v>
                </c:pt>
                <c:pt idx="47">
                  <c:v>959</c:v>
                </c:pt>
                <c:pt idx="48">
                  <c:v>635</c:v>
                </c:pt>
                <c:pt idx="49">
                  <c:v>622</c:v>
                </c:pt>
                <c:pt idx="50">
                  <c:v>270</c:v>
                </c:pt>
                <c:pt idx="51">
                  <c:v>172</c:v>
                </c:pt>
                <c:pt idx="52">
                  <c:v>151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5F-4AED-B2D1-79841E5BA0A3}"/>
            </c:ext>
          </c:extLst>
        </c:ser>
        <c:ser>
          <c:idx val="2"/>
          <c:order val="1"/>
          <c:tx>
            <c:strRef>
              <c:f>'DANE SUROWE - przystanki kol.'!$AJ$3</c:f>
              <c:strCache>
                <c:ptCount val="1"/>
                <c:pt idx="0">
                  <c:v>To Wrocław Główny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'DANE SUROWE - przystanki kol.'!$AJ$24:$AJ$77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przystanki kol.'!$AR$24:$AR$77</c:f>
              <c:numCache>
                <c:formatCode>General</c:formatCode>
                <c:ptCount val="54"/>
                <c:pt idx="0">
                  <c:v>0</c:v>
                </c:pt>
                <c:pt idx="1">
                  <c:v>2</c:v>
                </c:pt>
                <c:pt idx="2">
                  <c:v>170</c:v>
                </c:pt>
                <c:pt idx="3">
                  <c:v>423</c:v>
                </c:pt>
                <c:pt idx="4">
                  <c:v>666</c:v>
                </c:pt>
                <c:pt idx="5">
                  <c:v>1018</c:v>
                </c:pt>
                <c:pt idx="6">
                  <c:v>1419</c:v>
                </c:pt>
                <c:pt idx="7">
                  <c:v>1683</c:v>
                </c:pt>
                <c:pt idx="8">
                  <c:v>1933</c:v>
                </c:pt>
                <c:pt idx="9">
                  <c:v>1920</c:v>
                </c:pt>
                <c:pt idx="10">
                  <c:v>1515</c:v>
                </c:pt>
                <c:pt idx="11">
                  <c:v>1372</c:v>
                </c:pt>
                <c:pt idx="12">
                  <c:v>1012</c:v>
                </c:pt>
                <c:pt idx="13">
                  <c:v>868</c:v>
                </c:pt>
                <c:pt idx="14">
                  <c:v>704</c:v>
                </c:pt>
                <c:pt idx="15">
                  <c:v>330</c:v>
                </c:pt>
                <c:pt idx="16">
                  <c:v>197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33</c:v>
                </c:pt>
                <c:pt idx="34">
                  <c:v>85</c:v>
                </c:pt>
                <c:pt idx="35">
                  <c:v>221</c:v>
                </c:pt>
                <c:pt idx="36">
                  <c:v>337</c:v>
                </c:pt>
                <c:pt idx="37">
                  <c:v>471</c:v>
                </c:pt>
                <c:pt idx="38">
                  <c:v>613</c:v>
                </c:pt>
                <c:pt idx="39">
                  <c:v>575</c:v>
                </c:pt>
                <c:pt idx="40">
                  <c:v>618</c:v>
                </c:pt>
                <c:pt idx="41">
                  <c:v>652</c:v>
                </c:pt>
                <c:pt idx="42">
                  <c:v>736</c:v>
                </c:pt>
                <c:pt idx="43">
                  <c:v>795</c:v>
                </c:pt>
                <c:pt idx="44">
                  <c:v>807</c:v>
                </c:pt>
                <c:pt idx="45">
                  <c:v>694</c:v>
                </c:pt>
                <c:pt idx="46">
                  <c:v>594</c:v>
                </c:pt>
                <c:pt idx="47">
                  <c:v>597</c:v>
                </c:pt>
                <c:pt idx="48">
                  <c:v>451</c:v>
                </c:pt>
                <c:pt idx="49">
                  <c:v>397</c:v>
                </c:pt>
                <c:pt idx="50">
                  <c:v>219</c:v>
                </c:pt>
                <c:pt idx="51">
                  <c:v>59</c:v>
                </c:pt>
                <c:pt idx="52">
                  <c:v>34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5F-4AED-B2D1-79841E5BA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Gł.'!$AF$27:$AF$45</c:f>
              <c:strCache>
                <c:ptCount val="19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  <c:pt idx="17">
                  <c:v>09:16 - 09:30</c:v>
                </c:pt>
                <c:pt idx="18">
                  <c:v>09:31 - 09:45</c:v>
                </c:pt>
              </c:strCache>
            </c:strRef>
          </c:cat>
          <c:val>
            <c:numRef>
              <c:f>'DANE SUROWE - Wrocław Gł.'!$FB$27:$FB$45</c:f>
              <c:numCache>
                <c:formatCode>General</c:formatCode>
                <c:ptCount val="19"/>
                <c:pt idx="0">
                  <c:v>0</c:v>
                </c:pt>
                <c:pt idx="1">
                  <c:v>459</c:v>
                </c:pt>
                <c:pt idx="2">
                  <c:v>816</c:v>
                </c:pt>
                <c:pt idx="3">
                  <c:v>885</c:v>
                </c:pt>
                <c:pt idx="4">
                  <c:v>1335</c:v>
                </c:pt>
                <c:pt idx="5">
                  <c:v>1128</c:v>
                </c:pt>
                <c:pt idx="6">
                  <c:v>1062</c:v>
                </c:pt>
                <c:pt idx="7">
                  <c:v>1540</c:v>
                </c:pt>
                <c:pt idx="8">
                  <c:v>1297</c:v>
                </c:pt>
                <c:pt idx="9">
                  <c:v>1241</c:v>
                </c:pt>
                <c:pt idx="10">
                  <c:v>1189</c:v>
                </c:pt>
                <c:pt idx="11">
                  <c:v>884</c:v>
                </c:pt>
                <c:pt idx="12">
                  <c:v>1118</c:v>
                </c:pt>
                <c:pt idx="13">
                  <c:v>946</c:v>
                </c:pt>
                <c:pt idx="14">
                  <c:v>766</c:v>
                </c:pt>
                <c:pt idx="15">
                  <c:v>524</c:v>
                </c:pt>
                <c:pt idx="16">
                  <c:v>83</c:v>
                </c:pt>
                <c:pt idx="17">
                  <c:v>59</c:v>
                </c:pt>
                <c:pt idx="1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4E-4842-BE77-CCA3021C7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Gł.'!$AF$59:$AF$80</c:f>
              <c:strCache>
                <c:ptCount val="22"/>
                <c:pt idx="0">
                  <c:v>13:01 - 13:15</c:v>
                </c:pt>
                <c:pt idx="1">
                  <c:v>13:16 - 13:30</c:v>
                </c:pt>
                <c:pt idx="2">
                  <c:v>13:31 - 13:45</c:v>
                </c:pt>
                <c:pt idx="3">
                  <c:v>13:46 - 14:00</c:v>
                </c:pt>
                <c:pt idx="4">
                  <c:v>14:01 - 14:15</c:v>
                </c:pt>
                <c:pt idx="5">
                  <c:v>14:16 - 14:30</c:v>
                </c:pt>
                <c:pt idx="6">
                  <c:v>14:31 - 14:45</c:v>
                </c:pt>
                <c:pt idx="7">
                  <c:v>14:46 - 15:00</c:v>
                </c:pt>
                <c:pt idx="8">
                  <c:v>15:01 - 15:15</c:v>
                </c:pt>
                <c:pt idx="9">
                  <c:v>15:16 - 15:30</c:v>
                </c:pt>
                <c:pt idx="10">
                  <c:v>15:31 - 15:45</c:v>
                </c:pt>
                <c:pt idx="11">
                  <c:v>15:46 - 16:00</c:v>
                </c:pt>
                <c:pt idx="12">
                  <c:v>16:01 - 16:15</c:v>
                </c:pt>
                <c:pt idx="13">
                  <c:v>16:16 - 16:30</c:v>
                </c:pt>
                <c:pt idx="14">
                  <c:v>16:31 - 16:45</c:v>
                </c:pt>
                <c:pt idx="15">
                  <c:v>16:46 - 17:00</c:v>
                </c:pt>
                <c:pt idx="16">
                  <c:v>17:01 - 17:15</c:v>
                </c:pt>
                <c:pt idx="17">
                  <c:v>17:16 - 17:30</c:v>
                </c:pt>
                <c:pt idx="18">
                  <c:v>17:31 - 17:45</c:v>
                </c:pt>
                <c:pt idx="19">
                  <c:v>17:46 - 18:00</c:v>
                </c:pt>
                <c:pt idx="20">
                  <c:v>18:01 - 18:15</c:v>
                </c:pt>
                <c:pt idx="21">
                  <c:v>18:16 - 18:30</c:v>
                </c:pt>
              </c:strCache>
            </c:strRef>
          </c:cat>
          <c:val>
            <c:numRef>
              <c:f>'DANE SUROWE - Wrocław Gł.'!$FB$59:$FB$80</c:f>
              <c:numCache>
                <c:formatCode>General</c:formatCode>
                <c:ptCount val="22"/>
                <c:pt idx="0">
                  <c:v>0</c:v>
                </c:pt>
                <c:pt idx="1">
                  <c:v>962</c:v>
                </c:pt>
                <c:pt idx="2">
                  <c:v>1481</c:v>
                </c:pt>
                <c:pt idx="3">
                  <c:v>2154</c:v>
                </c:pt>
                <c:pt idx="4">
                  <c:v>3264</c:v>
                </c:pt>
                <c:pt idx="5">
                  <c:v>3557</c:v>
                </c:pt>
                <c:pt idx="6">
                  <c:v>4670</c:v>
                </c:pt>
                <c:pt idx="7">
                  <c:v>5127</c:v>
                </c:pt>
                <c:pt idx="8">
                  <c:v>5990</c:v>
                </c:pt>
                <c:pt idx="9">
                  <c:v>5058</c:v>
                </c:pt>
                <c:pt idx="10">
                  <c:v>4918</c:v>
                </c:pt>
                <c:pt idx="11">
                  <c:v>5223</c:v>
                </c:pt>
                <c:pt idx="12">
                  <c:v>5051</c:v>
                </c:pt>
                <c:pt idx="13">
                  <c:v>5087</c:v>
                </c:pt>
                <c:pt idx="14">
                  <c:v>4062</c:v>
                </c:pt>
                <c:pt idx="15">
                  <c:v>3805</c:v>
                </c:pt>
                <c:pt idx="16">
                  <c:v>2661</c:v>
                </c:pt>
                <c:pt idx="17">
                  <c:v>2449</c:v>
                </c:pt>
                <c:pt idx="18">
                  <c:v>1982</c:v>
                </c:pt>
                <c:pt idx="19">
                  <c:v>804</c:v>
                </c:pt>
                <c:pt idx="20">
                  <c:v>147</c:v>
                </c:pt>
                <c:pt idx="2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ED-463F-90F4-BA4BACE52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Gł.'!$AF$127:$AF$143</c:f>
              <c:strCache>
                <c:ptCount val="17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</c:strCache>
            </c:strRef>
          </c:cat>
          <c:val>
            <c:numRef>
              <c:f>'DANE SUROWE - Wrocław Gł.'!$FB$127:$FB$143</c:f>
              <c:numCache>
                <c:formatCode>General</c:formatCode>
                <c:ptCount val="17"/>
                <c:pt idx="0">
                  <c:v>0</c:v>
                </c:pt>
                <c:pt idx="1">
                  <c:v>1092</c:v>
                </c:pt>
                <c:pt idx="2">
                  <c:v>1278</c:v>
                </c:pt>
                <c:pt idx="3">
                  <c:v>2445</c:v>
                </c:pt>
                <c:pt idx="4">
                  <c:v>3101</c:v>
                </c:pt>
                <c:pt idx="5">
                  <c:v>3263</c:v>
                </c:pt>
                <c:pt idx="6">
                  <c:v>4853</c:v>
                </c:pt>
                <c:pt idx="7">
                  <c:v>5310</c:v>
                </c:pt>
                <c:pt idx="8">
                  <c:v>5188</c:v>
                </c:pt>
                <c:pt idx="9">
                  <c:v>5495</c:v>
                </c:pt>
                <c:pt idx="10">
                  <c:v>4379</c:v>
                </c:pt>
                <c:pt idx="11">
                  <c:v>3735</c:v>
                </c:pt>
                <c:pt idx="12">
                  <c:v>3687</c:v>
                </c:pt>
                <c:pt idx="13">
                  <c:v>2126</c:v>
                </c:pt>
                <c:pt idx="14">
                  <c:v>1466</c:v>
                </c:pt>
                <c:pt idx="15">
                  <c:v>486</c:v>
                </c:pt>
                <c:pt idx="1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80-4A2C-888B-F48BA47AD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Gł.'!$AF$158:$AF$179</c:f>
              <c:strCache>
                <c:ptCount val="22"/>
                <c:pt idx="0">
                  <c:v>12:46 - 13:00</c:v>
                </c:pt>
                <c:pt idx="1">
                  <c:v>13:01 - 13:15</c:v>
                </c:pt>
                <c:pt idx="2">
                  <c:v>13:16 - 13:30</c:v>
                </c:pt>
                <c:pt idx="3">
                  <c:v>13:31 - 13:45</c:v>
                </c:pt>
                <c:pt idx="4">
                  <c:v>13:46 - 14:00</c:v>
                </c:pt>
                <c:pt idx="5">
                  <c:v>14:01 - 14:15</c:v>
                </c:pt>
                <c:pt idx="6">
                  <c:v>14:16 - 14:30</c:v>
                </c:pt>
                <c:pt idx="7">
                  <c:v>14:31 - 14:45</c:v>
                </c:pt>
                <c:pt idx="8">
                  <c:v>14:46 - 15:00</c:v>
                </c:pt>
                <c:pt idx="9">
                  <c:v>15:01 - 15:15</c:v>
                </c:pt>
                <c:pt idx="10">
                  <c:v>15:16 - 15:30</c:v>
                </c:pt>
                <c:pt idx="11">
                  <c:v>15:31 - 15:45</c:v>
                </c:pt>
                <c:pt idx="12">
                  <c:v>15:46 - 16:00</c:v>
                </c:pt>
                <c:pt idx="13">
                  <c:v>16:01 - 16:15</c:v>
                </c:pt>
                <c:pt idx="14">
                  <c:v>16:16 - 16:30</c:v>
                </c:pt>
                <c:pt idx="15">
                  <c:v>16:31 - 16:45</c:v>
                </c:pt>
                <c:pt idx="16">
                  <c:v>16:46 - 17:00</c:v>
                </c:pt>
                <c:pt idx="17">
                  <c:v>17:01 - 17:15</c:v>
                </c:pt>
                <c:pt idx="18">
                  <c:v>17:16 - 17:30</c:v>
                </c:pt>
                <c:pt idx="19">
                  <c:v>17:31 - 17:45</c:v>
                </c:pt>
                <c:pt idx="20">
                  <c:v>17:46 - 18:00</c:v>
                </c:pt>
                <c:pt idx="21">
                  <c:v>18:01 - 18:15</c:v>
                </c:pt>
              </c:strCache>
            </c:strRef>
          </c:cat>
          <c:val>
            <c:numRef>
              <c:f>'DANE SUROWE - Wrocław Gł.'!$FB$158:$FB$179</c:f>
              <c:numCache>
                <c:formatCode>General</c:formatCode>
                <c:ptCount val="22"/>
                <c:pt idx="0">
                  <c:v>0</c:v>
                </c:pt>
                <c:pt idx="1">
                  <c:v>80</c:v>
                </c:pt>
                <c:pt idx="2">
                  <c:v>747</c:v>
                </c:pt>
                <c:pt idx="3">
                  <c:v>1136</c:v>
                </c:pt>
                <c:pt idx="4">
                  <c:v>1580</c:v>
                </c:pt>
                <c:pt idx="5">
                  <c:v>1844</c:v>
                </c:pt>
                <c:pt idx="6">
                  <c:v>1540</c:v>
                </c:pt>
                <c:pt idx="7">
                  <c:v>1417</c:v>
                </c:pt>
                <c:pt idx="8">
                  <c:v>1464</c:v>
                </c:pt>
                <c:pt idx="9">
                  <c:v>1190</c:v>
                </c:pt>
                <c:pt idx="10">
                  <c:v>1239</c:v>
                </c:pt>
                <c:pt idx="11">
                  <c:v>1692</c:v>
                </c:pt>
                <c:pt idx="12">
                  <c:v>1626</c:v>
                </c:pt>
                <c:pt idx="13">
                  <c:v>1995</c:v>
                </c:pt>
                <c:pt idx="14">
                  <c:v>1993</c:v>
                </c:pt>
                <c:pt idx="15">
                  <c:v>1606</c:v>
                </c:pt>
                <c:pt idx="16">
                  <c:v>1367</c:v>
                </c:pt>
                <c:pt idx="17">
                  <c:v>1115</c:v>
                </c:pt>
                <c:pt idx="18">
                  <c:v>705</c:v>
                </c:pt>
                <c:pt idx="19">
                  <c:v>373</c:v>
                </c:pt>
                <c:pt idx="20">
                  <c:v>187</c:v>
                </c:pt>
                <c:pt idx="2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6-4466-8BAC-5F6E91CAC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Gł.'!$AF$228:$AF$246</c:f>
              <c:strCache>
                <c:ptCount val="19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  <c:pt idx="17">
                  <c:v>09:16 - 09:30</c:v>
                </c:pt>
                <c:pt idx="18">
                  <c:v>09:31 - 09:45</c:v>
                </c:pt>
              </c:strCache>
            </c:strRef>
          </c:cat>
          <c:val>
            <c:numRef>
              <c:f>'DANE SUROWE - Wrocław Gł.'!$FB$228:$FB$246</c:f>
              <c:numCache>
                <c:formatCode>General</c:formatCode>
                <c:ptCount val="19"/>
                <c:pt idx="0">
                  <c:v>0</c:v>
                </c:pt>
                <c:pt idx="1">
                  <c:v>1551</c:v>
                </c:pt>
                <c:pt idx="2">
                  <c:v>2094</c:v>
                </c:pt>
                <c:pt idx="3">
                  <c:v>3330</c:v>
                </c:pt>
                <c:pt idx="4">
                  <c:v>4436</c:v>
                </c:pt>
                <c:pt idx="5">
                  <c:v>4391</c:v>
                </c:pt>
                <c:pt idx="6">
                  <c:v>5915</c:v>
                </c:pt>
                <c:pt idx="7">
                  <c:v>6850</c:v>
                </c:pt>
                <c:pt idx="8">
                  <c:v>6485</c:v>
                </c:pt>
                <c:pt idx="9">
                  <c:v>6736</c:v>
                </c:pt>
                <c:pt idx="10">
                  <c:v>5568</c:v>
                </c:pt>
                <c:pt idx="11">
                  <c:v>4619</c:v>
                </c:pt>
                <c:pt idx="12">
                  <c:v>4805</c:v>
                </c:pt>
                <c:pt idx="13">
                  <c:v>3072</c:v>
                </c:pt>
                <c:pt idx="14">
                  <c:v>2232</c:v>
                </c:pt>
                <c:pt idx="15">
                  <c:v>1010</c:v>
                </c:pt>
                <c:pt idx="16">
                  <c:v>83</c:v>
                </c:pt>
                <c:pt idx="17">
                  <c:v>59</c:v>
                </c:pt>
                <c:pt idx="1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DB-4975-BD70-6F7C95D93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Wrocław Gł.'!$AF$259:$AF$281</c:f>
              <c:strCache>
                <c:ptCount val="23"/>
                <c:pt idx="0">
                  <c:v>12:46 - 13:00</c:v>
                </c:pt>
                <c:pt idx="1">
                  <c:v>13:01 - 13:15</c:v>
                </c:pt>
                <c:pt idx="2">
                  <c:v>13:16 - 13:30</c:v>
                </c:pt>
                <c:pt idx="3">
                  <c:v>13:31 - 13:45</c:v>
                </c:pt>
                <c:pt idx="4">
                  <c:v>13:46 - 14:00</c:v>
                </c:pt>
                <c:pt idx="5">
                  <c:v>14:01 - 14:15</c:v>
                </c:pt>
                <c:pt idx="6">
                  <c:v>14:16 - 14:30</c:v>
                </c:pt>
                <c:pt idx="7">
                  <c:v>14:31 - 14:45</c:v>
                </c:pt>
                <c:pt idx="8">
                  <c:v>14:46 - 15:00</c:v>
                </c:pt>
                <c:pt idx="9">
                  <c:v>15:01 - 15:15</c:v>
                </c:pt>
                <c:pt idx="10">
                  <c:v>15:16 - 15:30</c:v>
                </c:pt>
                <c:pt idx="11">
                  <c:v>15:31 - 15:45</c:v>
                </c:pt>
                <c:pt idx="12">
                  <c:v>15:46 - 16:00</c:v>
                </c:pt>
                <c:pt idx="13">
                  <c:v>16:01 - 16:15</c:v>
                </c:pt>
                <c:pt idx="14">
                  <c:v>16:16 - 16:30</c:v>
                </c:pt>
                <c:pt idx="15">
                  <c:v>16:31 - 16:45</c:v>
                </c:pt>
                <c:pt idx="16">
                  <c:v>16:46 - 17:00</c:v>
                </c:pt>
                <c:pt idx="17">
                  <c:v>17:01 - 17:15</c:v>
                </c:pt>
                <c:pt idx="18">
                  <c:v>17:16 - 17:30</c:v>
                </c:pt>
                <c:pt idx="19">
                  <c:v>17:31 - 17:45</c:v>
                </c:pt>
                <c:pt idx="20">
                  <c:v>17:46 - 18:00</c:v>
                </c:pt>
                <c:pt idx="21">
                  <c:v>18:01 - 18:15</c:v>
                </c:pt>
                <c:pt idx="22">
                  <c:v>18:16 - 18:30</c:v>
                </c:pt>
              </c:strCache>
            </c:strRef>
          </c:cat>
          <c:val>
            <c:numRef>
              <c:f>'DANE SUROWE - Wrocław Gł.'!$FB$259:$FB$281</c:f>
              <c:numCache>
                <c:formatCode>General</c:formatCode>
                <c:ptCount val="23"/>
                <c:pt idx="0">
                  <c:v>0</c:v>
                </c:pt>
                <c:pt idx="1">
                  <c:v>80</c:v>
                </c:pt>
                <c:pt idx="2">
                  <c:v>1709</c:v>
                </c:pt>
                <c:pt idx="3">
                  <c:v>2617</c:v>
                </c:pt>
                <c:pt idx="4">
                  <c:v>3734</c:v>
                </c:pt>
                <c:pt idx="5">
                  <c:v>5108</c:v>
                </c:pt>
                <c:pt idx="6">
                  <c:v>5097</c:v>
                </c:pt>
                <c:pt idx="7">
                  <c:v>6087</c:v>
                </c:pt>
                <c:pt idx="8">
                  <c:v>6591</c:v>
                </c:pt>
                <c:pt idx="9">
                  <c:v>7180</c:v>
                </c:pt>
                <c:pt idx="10">
                  <c:v>6297</c:v>
                </c:pt>
                <c:pt idx="11">
                  <c:v>6610</c:v>
                </c:pt>
                <c:pt idx="12">
                  <c:v>6849</c:v>
                </c:pt>
                <c:pt idx="13">
                  <c:v>7046</c:v>
                </c:pt>
                <c:pt idx="14">
                  <c:v>7080</c:v>
                </c:pt>
                <c:pt idx="15">
                  <c:v>5668</c:v>
                </c:pt>
                <c:pt idx="16">
                  <c:v>5172</c:v>
                </c:pt>
                <c:pt idx="17">
                  <c:v>3776</c:v>
                </c:pt>
                <c:pt idx="18">
                  <c:v>3154</c:v>
                </c:pt>
                <c:pt idx="19">
                  <c:v>2355</c:v>
                </c:pt>
                <c:pt idx="20">
                  <c:v>991</c:v>
                </c:pt>
                <c:pt idx="21">
                  <c:v>147</c:v>
                </c:pt>
                <c:pt idx="2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B2-4173-9871-2C5516A242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Wrocław Główny</a:t>
            </a:r>
            <a:endParaRPr lang="pl-PL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Wrocław Gł.'!$V$106</c:f>
              <c:strCache>
                <c:ptCount val="1"/>
                <c:pt idx="0">
                  <c:v>From Wrocław Główny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Wrocław Gł.'!$U$107:$U$121</c:f>
              <c:strCache>
                <c:ptCount val="15"/>
                <c:pt idx="0">
                  <c:v>05:01 - 06:00</c:v>
                </c:pt>
                <c:pt idx="1">
                  <c:v>06:01 - 07:00</c:v>
                </c:pt>
                <c:pt idx="2">
                  <c:v>07:01 - 08:00</c:v>
                </c:pt>
                <c:pt idx="3">
                  <c:v>08:01 - 09:00</c:v>
                </c:pt>
                <c:pt idx="4">
                  <c:v>09:01 -10:00</c:v>
                </c:pt>
                <c:pt idx="5">
                  <c:v>10:01 -11:00</c:v>
                </c:pt>
                <c:pt idx="6">
                  <c:v>11:01 -12:00</c:v>
                </c:pt>
                <c:pt idx="7">
                  <c:v>12:01 -13:00</c:v>
                </c:pt>
                <c:pt idx="8">
                  <c:v>13:01 -14:00</c:v>
                </c:pt>
                <c:pt idx="9">
                  <c:v>14:01 -15:00</c:v>
                </c:pt>
                <c:pt idx="10">
                  <c:v>15:01 -16:00</c:v>
                </c:pt>
                <c:pt idx="11">
                  <c:v>16:01 -17:00</c:v>
                </c:pt>
                <c:pt idx="12">
                  <c:v>17:01 -18:00</c:v>
                </c:pt>
                <c:pt idx="13">
                  <c:v>18:01 -19:00</c:v>
                </c:pt>
                <c:pt idx="14">
                  <c:v>19:01 -20:00</c:v>
                </c:pt>
              </c:strCache>
            </c:strRef>
          </c:cat>
          <c:val>
            <c:numRef>
              <c:f>'DANE SUROWE - Wrocław Gł.'!$V$107:$V$121</c:f>
              <c:numCache>
                <c:formatCode>General</c:formatCode>
                <c:ptCount val="15"/>
                <c:pt idx="0">
                  <c:v>0</c:v>
                </c:pt>
                <c:pt idx="1">
                  <c:v>1335</c:v>
                </c:pt>
                <c:pt idx="2">
                  <c:v>1297</c:v>
                </c:pt>
                <c:pt idx="3">
                  <c:v>1118</c:v>
                </c:pt>
                <c:pt idx="4">
                  <c:v>83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3264</c:v>
                </c:pt>
                <c:pt idx="10">
                  <c:v>5990</c:v>
                </c:pt>
                <c:pt idx="11">
                  <c:v>5051</c:v>
                </c:pt>
                <c:pt idx="12">
                  <c:v>2661</c:v>
                </c:pt>
                <c:pt idx="13">
                  <c:v>147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A4-48A5-A29A-03A2382C4842}"/>
            </c:ext>
          </c:extLst>
        </c:ser>
        <c:ser>
          <c:idx val="1"/>
          <c:order val="1"/>
          <c:tx>
            <c:strRef>
              <c:f>'DANE SUROWE - Wrocław Gł.'!$W$106</c:f>
              <c:strCache>
                <c:ptCount val="1"/>
                <c:pt idx="0">
                  <c:v>To Wrocław Główny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'DANE SUROWE - Wrocław Gł.'!$W$107:$W$121</c:f>
              <c:numCache>
                <c:formatCode>General</c:formatCode>
                <c:ptCount val="15"/>
                <c:pt idx="0">
                  <c:v>0</c:v>
                </c:pt>
                <c:pt idx="1">
                  <c:v>3101</c:v>
                </c:pt>
                <c:pt idx="2">
                  <c:v>5188</c:v>
                </c:pt>
                <c:pt idx="3">
                  <c:v>3687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80</c:v>
                </c:pt>
                <c:pt idx="9">
                  <c:v>1844</c:v>
                </c:pt>
                <c:pt idx="10">
                  <c:v>1190</c:v>
                </c:pt>
                <c:pt idx="11">
                  <c:v>1995</c:v>
                </c:pt>
                <c:pt idx="12">
                  <c:v>1115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A4-48A5-A29A-03A2382C4842}"/>
            </c:ext>
          </c:extLst>
        </c:ser>
        <c:ser>
          <c:idx val="2"/>
          <c:order val="2"/>
          <c:tx>
            <c:strRef>
              <c:f>'DANE SUROWE - Wrocław Gł.'!$X$106</c:f>
              <c:strCache>
                <c:ptCount val="1"/>
                <c:pt idx="0">
                  <c:v>Łączną wymianę pasażerów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'DANE SUROWE - Wrocław Gł.'!$X$107:$X$121</c:f>
              <c:numCache>
                <c:formatCode>General</c:formatCode>
                <c:ptCount val="15"/>
                <c:pt idx="0">
                  <c:v>0</c:v>
                </c:pt>
                <c:pt idx="1">
                  <c:v>4436</c:v>
                </c:pt>
                <c:pt idx="2">
                  <c:v>6485</c:v>
                </c:pt>
                <c:pt idx="3">
                  <c:v>4805</c:v>
                </c:pt>
                <c:pt idx="4">
                  <c:v>83</c:v>
                </c:pt>
                <c:pt idx="5">
                  <c:v>59</c:v>
                </c:pt>
                <c:pt idx="6">
                  <c:v>0</c:v>
                </c:pt>
                <c:pt idx="7">
                  <c:v>0</c:v>
                </c:pt>
                <c:pt idx="8">
                  <c:v>80</c:v>
                </c:pt>
                <c:pt idx="9">
                  <c:v>5108</c:v>
                </c:pt>
                <c:pt idx="10">
                  <c:v>7180</c:v>
                </c:pt>
                <c:pt idx="11">
                  <c:v>7046</c:v>
                </c:pt>
                <c:pt idx="12">
                  <c:v>3776</c:v>
                </c:pt>
                <c:pt idx="13">
                  <c:v>147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A4-48A5-A29A-03A2382C4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autobusowe'!$EG$27:$EG$45</c:f>
              <c:strCache>
                <c:ptCount val="19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</c:strCache>
            </c:strRef>
          </c:cat>
          <c:val>
            <c:numRef>
              <c:f>'DANE SUROWE - dworce autobusowe'!$EI$27:$EI$45</c:f>
              <c:numCache>
                <c:formatCode>General</c:formatCode>
                <c:ptCount val="19"/>
                <c:pt idx="0">
                  <c:v>0</c:v>
                </c:pt>
                <c:pt idx="1">
                  <c:v>13</c:v>
                </c:pt>
                <c:pt idx="2">
                  <c:v>58</c:v>
                </c:pt>
                <c:pt idx="3">
                  <c:v>75</c:v>
                </c:pt>
                <c:pt idx="4">
                  <c:v>108</c:v>
                </c:pt>
                <c:pt idx="5">
                  <c:v>108</c:v>
                </c:pt>
                <c:pt idx="6">
                  <c:v>68</c:v>
                </c:pt>
                <c:pt idx="7">
                  <c:v>88</c:v>
                </c:pt>
                <c:pt idx="8">
                  <c:v>90</c:v>
                </c:pt>
                <c:pt idx="9">
                  <c:v>134</c:v>
                </c:pt>
                <c:pt idx="10">
                  <c:v>155</c:v>
                </c:pt>
                <c:pt idx="11">
                  <c:v>169</c:v>
                </c:pt>
                <c:pt idx="12">
                  <c:v>142</c:v>
                </c:pt>
                <c:pt idx="13">
                  <c:v>106</c:v>
                </c:pt>
                <c:pt idx="14">
                  <c:v>128</c:v>
                </c:pt>
                <c:pt idx="15">
                  <c:v>77</c:v>
                </c:pt>
                <c:pt idx="16">
                  <c:v>69</c:v>
                </c:pt>
                <c:pt idx="17">
                  <c:v>48</c:v>
                </c:pt>
                <c:pt idx="1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49-4A48-89BB-C17D8B24B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autobusowe'!$EG$59:$EG$80</c:f>
              <c:strCache>
                <c:ptCount val="22"/>
                <c:pt idx="0">
                  <c:v>12:46 - 13:00</c:v>
                </c:pt>
                <c:pt idx="1">
                  <c:v>13:01 - 13:15</c:v>
                </c:pt>
                <c:pt idx="2">
                  <c:v>13:16 - 13:30</c:v>
                </c:pt>
                <c:pt idx="3">
                  <c:v>13:31 - 13:45</c:v>
                </c:pt>
                <c:pt idx="4">
                  <c:v>13:46 - 14:00</c:v>
                </c:pt>
                <c:pt idx="5">
                  <c:v>14:01 - 14:15</c:v>
                </c:pt>
                <c:pt idx="6">
                  <c:v>14:16 - 14:30</c:v>
                </c:pt>
                <c:pt idx="7">
                  <c:v>14:31 - 14:45</c:v>
                </c:pt>
                <c:pt idx="8">
                  <c:v>14:46 - 15:00</c:v>
                </c:pt>
                <c:pt idx="9">
                  <c:v>15:01 - 15:15</c:v>
                </c:pt>
                <c:pt idx="10">
                  <c:v>15:16 - 15:30</c:v>
                </c:pt>
                <c:pt idx="11">
                  <c:v>15:31 - 15:45</c:v>
                </c:pt>
                <c:pt idx="12">
                  <c:v>15:46 - 16:00</c:v>
                </c:pt>
                <c:pt idx="13">
                  <c:v>16:01 - 16:15</c:v>
                </c:pt>
                <c:pt idx="14">
                  <c:v>16:16 - 16:30</c:v>
                </c:pt>
                <c:pt idx="15">
                  <c:v>16:31 - 16:45</c:v>
                </c:pt>
                <c:pt idx="16">
                  <c:v>16:46 - 17:00</c:v>
                </c:pt>
                <c:pt idx="17">
                  <c:v>17:01 - 17:15</c:v>
                </c:pt>
                <c:pt idx="18">
                  <c:v>17:16 - 17:30</c:v>
                </c:pt>
                <c:pt idx="19">
                  <c:v>17:31 - 17:45</c:v>
                </c:pt>
                <c:pt idx="20">
                  <c:v>17:46 - 18:00</c:v>
                </c:pt>
                <c:pt idx="21">
                  <c:v>18:01 - 18:15</c:v>
                </c:pt>
              </c:strCache>
            </c:strRef>
          </c:cat>
          <c:val>
            <c:numRef>
              <c:f>'DANE SUROWE - dworce autobusowe'!$EI$59:$EI$80</c:f>
              <c:numCache>
                <c:formatCode>General</c:formatCode>
                <c:ptCount val="22"/>
                <c:pt idx="0">
                  <c:v>0</c:v>
                </c:pt>
                <c:pt idx="1">
                  <c:v>6</c:v>
                </c:pt>
                <c:pt idx="2">
                  <c:v>28</c:v>
                </c:pt>
                <c:pt idx="3">
                  <c:v>94</c:v>
                </c:pt>
                <c:pt idx="4">
                  <c:v>134</c:v>
                </c:pt>
                <c:pt idx="5">
                  <c:v>192</c:v>
                </c:pt>
                <c:pt idx="6">
                  <c:v>185</c:v>
                </c:pt>
                <c:pt idx="7">
                  <c:v>179</c:v>
                </c:pt>
                <c:pt idx="8">
                  <c:v>174</c:v>
                </c:pt>
                <c:pt idx="9">
                  <c:v>133</c:v>
                </c:pt>
                <c:pt idx="10">
                  <c:v>221</c:v>
                </c:pt>
                <c:pt idx="11">
                  <c:v>207</c:v>
                </c:pt>
                <c:pt idx="12">
                  <c:v>224</c:v>
                </c:pt>
                <c:pt idx="13">
                  <c:v>272</c:v>
                </c:pt>
                <c:pt idx="14">
                  <c:v>172</c:v>
                </c:pt>
                <c:pt idx="15">
                  <c:v>227</c:v>
                </c:pt>
                <c:pt idx="16">
                  <c:v>223</c:v>
                </c:pt>
                <c:pt idx="17">
                  <c:v>194</c:v>
                </c:pt>
                <c:pt idx="18">
                  <c:v>191</c:v>
                </c:pt>
                <c:pt idx="19">
                  <c:v>90</c:v>
                </c:pt>
                <c:pt idx="20">
                  <c:v>42</c:v>
                </c:pt>
                <c:pt idx="2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4-4017-82E2-C5CC15477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autobusowe'!$EG$129:$EG$146</c:f>
              <c:strCache>
                <c:ptCount val="18"/>
                <c:pt idx="0">
                  <c:v>05:01 - 05:15</c:v>
                </c:pt>
                <c:pt idx="1">
                  <c:v>05:16 - 05:30</c:v>
                </c:pt>
                <c:pt idx="2">
                  <c:v>05:31 - 05:45</c:v>
                </c:pt>
                <c:pt idx="3">
                  <c:v>05:46 - 06:00</c:v>
                </c:pt>
                <c:pt idx="4">
                  <c:v>06:01 - 06:15</c:v>
                </c:pt>
                <c:pt idx="5">
                  <c:v>06:16 - 06:30</c:v>
                </c:pt>
                <c:pt idx="6">
                  <c:v>06:31 - 06:45</c:v>
                </c:pt>
                <c:pt idx="7">
                  <c:v>06:46 - 07:00</c:v>
                </c:pt>
                <c:pt idx="8">
                  <c:v>07:01 - 07:15</c:v>
                </c:pt>
                <c:pt idx="9">
                  <c:v>07:16 - 07:30</c:v>
                </c:pt>
                <c:pt idx="10">
                  <c:v>07:31 - 07:45</c:v>
                </c:pt>
                <c:pt idx="11">
                  <c:v>07:46 - 08:00</c:v>
                </c:pt>
                <c:pt idx="12">
                  <c:v>08:01 - 08:15</c:v>
                </c:pt>
                <c:pt idx="13">
                  <c:v>08:16 - 08:30</c:v>
                </c:pt>
                <c:pt idx="14">
                  <c:v>08:31 - 08:45</c:v>
                </c:pt>
                <c:pt idx="15">
                  <c:v>08:46 - 09:00</c:v>
                </c:pt>
                <c:pt idx="16">
                  <c:v>09:01 - 09:15</c:v>
                </c:pt>
                <c:pt idx="17">
                  <c:v>09:16 - 09:30</c:v>
                </c:pt>
              </c:strCache>
            </c:strRef>
          </c:cat>
          <c:val>
            <c:numRef>
              <c:f>'DANE SUROWE - dworce autobusowe'!$EI$129:$EI$146</c:f>
              <c:numCache>
                <c:formatCode>General</c:formatCode>
                <c:ptCount val="18"/>
                <c:pt idx="0">
                  <c:v>0</c:v>
                </c:pt>
                <c:pt idx="1">
                  <c:v>14</c:v>
                </c:pt>
                <c:pt idx="2">
                  <c:v>18</c:v>
                </c:pt>
                <c:pt idx="3">
                  <c:v>20</c:v>
                </c:pt>
                <c:pt idx="4">
                  <c:v>56</c:v>
                </c:pt>
                <c:pt idx="5">
                  <c:v>42</c:v>
                </c:pt>
                <c:pt idx="6">
                  <c:v>41</c:v>
                </c:pt>
                <c:pt idx="7">
                  <c:v>47</c:v>
                </c:pt>
                <c:pt idx="8">
                  <c:v>47</c:v>
                </c:pt>
                <c:pt idx="9">
                  <c:v>73</c:v>
                </c:pt>
                <c:pt idx="10">
                  <c:v>83</c:v>
                </c:pt>
                <c:pt idx="11">
                  <c:v>79</c:v>
                </c:pt>
                <c:pt idx="12">
                  <c:v>57</c:v>
                </c:pt>
                <c:pt idx="13">
                  <c:v>38</c:v>
                </c:pt>
                <c:pt idx="14">
                  <c:v>25</c:v>
                </c:pt>
                <c:pt idx="15">
                  <c:v>21</c:v>
                </c:pt>
                <c:pt idx="16">
                  <c:v>7</c:v>
                </c:pt>
                <c:pt idx="1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7B-43C3-9535-6EC7EBA17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autobusowe'!$EG$161:$EG$181</c:f>
              <c:strCache>
                <c:ptCount val="21"/>
                <c:pt idx="0">
                  <c:v>13:01 - 13:15</c:v>
                </c:pt>
                <c:pt idx="1">
                  <c:v>13:16 - 13:30</c:v>
                </c:pt>
                <c:pt idx="2">
                  <c:v>13:31 - 13:45</c:v>
                </c:pt>
                <c:pt idx="3">
                  <c:v>13:46 - 14:00</c:v>
                </c:pt>
                <c:pt idx="4">
                  <c:v>14:01 - 14:15</c:v>
                </c:pt>
                <c:pt idx="5">
                  <c:v>14:16 - 14:30</c:v>
                </c:pt>
                <c:pt idx="6">
                  <c:v>14:31 - 14:45</c:v>
                </c:pt>
                <c:pt idx="7">
                  <c:v>14:46 - 15:00</c:v>
                </c:pt>
                <c:pt idx="8">
                  <c:v>15:01 - 15:15</c:v>
                </c:pt>
                <c:pt idx="9">
                  <c:v>15:16 - 15:30</c:v>
                </c:pt>
                <c:pt idx="10">
                  <c:v>15:31 - 15:45</c:v>
                </c:pt>
                <c:pt idx="11">
                  <c:v>15:46 - 16:00</c:v>
                </c:pt>
                <c:pt idx="12">
                  <c:v>16:01 - 16:15</c:v>
                </c:pt>
                <c:pt idx="13">
                  <c:v>16:16 - 16:30</c:v>
                </c:pt>
                <c:pt idx="14">
                  <c:v>16:31 - 16:45</c:v>
                </c:pt>
                <c:pt idx="15">
                  <c:v>16:46 - 17:00</c:v>
                </c:pt>
                <c:pt idx="16">
                  <c:v>17:01 - 17:15</c:v>
                </c:pt>
                <c:pt idx="17">
                  <c:v>17:16 - 17:30</c:v>
                </c:pt>
                <c:pt idx="18">
                  <c:v>17:31 - 17:45</c:v>
                </c:pt>
                <c:pt idx="19">
                  <c:v>17:46 - 18:00</c:v>
                </c:pt>
                <c:pt idx="20">
                  <c:v>18:01 - 18:15</c:v>
                </c:pt>
              </c:strCache>
            </c:strRef>
          </c:cat>
          <c:val>
            <c:numRef>
              <c:f>'DANE SUROWE - dworce autobusowe'!$EI$161:$EI$181</c:f>
              <c:numCache>
                <c:formatCode>General</c:formatCode>
                <c:ptCount val="21"/>
                <c:pt idx="0">
                  <c:v>0</c:v>
                </c:pt>
                <c:pt idx="1">
                  <c:v>4</c:v>
                </c:pt>
                <c:pt idx="2">
                  <c:v>4</c:v>
                </c:pt>
                <c:pt idx="3">
                  <c:v>23</c:v>
                </c:pt>
                <c:pt idx="4">
                  <c:v>46</c:v>
                </c:pt>
                <c:pt idx="5">
                  <c:v>45</c:v>
                </c:pt>
                <c:pt idx="6">
                  <c:v>60</c:v>
                </c:pt>
                <c:pt idx="7">
                  <c:v>57</c:v>
                </c:pt>
                <c:pt idx="8">
                  <c:v>48</c:v>
                </c:pt>
                <c:pt idx="9">
                  <c:v>64</c:v>
                </c:pt>
                <c:pt idx="10">
                  <c:v>56</c:v>
                </c:pt>
                <c:pt idx="11">
                  <c:v>73</c:v>
                </c:pt>
                <c:pt idx="12">
                  <c:v>62</c:v>
                </c:pt>
                <c:pt idx="13">
                  <c:v>51</c:v>
                </c:pt>
                <c:pt idx="14">
                  <c:v>80</c:v>
                </c:pt>
                <c:pt idx="15">
                  <c:v>71</c:v>
                </c:pt>
                <c:pt idx="16">
                  <c:v>89</c:v>
                </c:pt>
                <c:pt idx="17">
                  <c:v>81</c:v>
                </c:pt>
                <c:pt idx="18">
                  <c:v>45</c:v>
                </c:pt>
                <c:pt idx="19">
                  <c:v>21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5E-4D16-B208-90D6EA959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autobusowe'!$EG$229:$EG$247</c:f>
              <c:strCache>
                <c:ptCount val="19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</c:strCache>
            </c:strRef>
          </c:cat>
          <c:val>
            <c:numRef>
              <c:f>'DANE SUROWE - dworce autobusowe'!$EI$229:$EI$247</c:f>
              <c:numCache>
                <c:formatCode>General</c:formatCode>
                <c:ptCount val="19"/>
                <c:pt idx="0">
                  <c:v>0</c:v>
                </c:pt>
                <c:pt idx="1">
                  <c:v>13</c:v>
                </c:pt>
                <c:pt idx="2">
                  <c:v>72</c:v>
                </c:pt>
                <c:pt idx="3">
                  <c:v>93</c:v>
                </c:pt>
                <c:pt idx="4">
                  <c:v>128</c:v>
                </c:pt>
                <c:pt idx="5">
                  <c:v>164</c:v>
                </c:pt>
                <c:pt idx="6">
                  <c:v>110</c:v>
                </c:pt>
                <c:pt idx="7">
                  <c:v>129</c:v>
                </c:pt>
                <c:pt idx="8">
                  <c:v>137</c:v>
                </c:pt>
                <c:pt idx="9">
                  <c:v>181</c:v>
                </c:pt>
                <c:pt idx="10">
                  <c:v>228</c:v>
                </c:pt>
                <c:pt idx="11">
                  <c:v>252</c:v>
                </c:pt>
                <c:pt idx="12">
                  <c:v>221</c:v>
                </c:pt>
                <c:pt idx="13">
                  <c:v>163</c:v>
                </c:pt>
                <c:pt idx="14">
                  <c:v>166</c:v>
                </c:pt>
                <c:pt idx="15">
                  <c:v>102</c:v>
                </c:pt>
                <c:pt idx="16">
                  <c:v>90</c:v>
                </c:pt>
                <c:pt idx="17">
                  <c:v>55</c:v>
                </c:pt>
                <c:pt idx="1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B3-4D56-80A0-61A5840C4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autobusowe'!$EG$261:$EG$282</c:f>
              <c:strCache>
                <c:ptCount val="22"/>
                <c:pt idx="0">
                  <c:v>12:46 - 13:00</c:v>
                </c:pt>
                <c:pt idx="1">
                  <c:v>13:01 - 13:15</c:v>
                </c:pt>
                <c:pt idx="2">
                  <c:v>13:16 - 13:30</c:v>
                </c:pt>
                <c:pt idx="3">
                  <c:v>13:31 - 13:45</c:v>
                </c:pt>
                <c:pt idx="4">
                  <c:v>13:46 - 14:00</c:v>
                </c:pt>
                <c:pt idx="5">
                  <c:v>14:01 - 14:15</c:v>
                </c:pt>
                <c:pt idx="6">
                  <c:v>14:16 - 14:30</c:v>
                </c:pt>
                <c:pt idx="7">
                  <c:v>14:31 - 14:45</c:v>
                </c:pt>
                <c:pt idx="8">
                  <c:v>14:46 - 15:00</c:v>
                </c:pt>
                <c:pt idx="9">
                  <c:v>15:01 - 15:15</c:v>
                </c:pt>
                <c:pt idx="10">
                  <c:v>15:16 - 15:30</c:v>
                </c:pt>
                <c:pt idx="11">
                  <c:v>15:31 - 15:45</c:v>
                </c:pt>
                <c:pt idx="12">
                  <c:v>15:46 - 16:00</c:v>
                </c:pt>
                <c:pt idx="13">
                  <c:v>16:01 - 16:15</c:v>
                </c:pt>
                <c:pt idx="14">
                  <c:v>16:16 - 16:30</c:v>
                </c:pt>
                <c:pt idx="15">
                  <c:v>16:31 - 16:45</c:v>
                </c:pt>
                <c:pt idx="16">
                  <c:v>16:46 - 17:00</c:v>
                </c:pt>
                <c:pt idx="17">
                  <c:v>17:01 - 17:15</c:v>
                </c:pt>
                <c:pt idx="18">
                  <c:v>17:16 - 17:30</c:v>
                </c:pt>
                <c:pt idx="19">
                  <c:v>17:31 - 17:45</c:v>
                </c:pt>
                <c:pt idx="20">
                  <c:v>17:46 - 18:00</c:v>
                </c:pt>
                <c:pt idx="21">
                  <c:v>18:01 - 18:15</c:v>
                </c:pt>
              </c:strCache>
            </c:strRef>
          </c:cat>
          <c:val>
            <c:numRef>
              <c:f>'DANE SUROWE - dworce autobusowe'!$EI$261:$EI$282</c:f>
              <c:numCache>
                <c:formatCode>General</c:formatCode>
                <c:ptCount val="22"/>
                <c:pt idx="0">
                  <c:v>0</c:v>
                </c:pt>
                <c:pt idx="1">
                  <c:v>6</c:v>
                </c:pt>
                <c:pt idx="2">
                  <c:v>32</c:v>
                </c:pt>
                <c:pt idx="3">
                  <c:v>98</c:v>
                </c:pt>
                <c:pt idx="4">
                  <c:v>157</c:v>
                </c:pt>
                <c:pt idx="5">
                  <c:v>238</c:v>
                </c:pt>
                <c:pt idx="6">
                  <c:v>230</c:v>
                </c:pt>
                <c:pt idx="7">
                  <c:v>239</c:v>
                </c:pt>
                <c:pt idx="8">
                  <c:v>231</c:v>
                </c:pt>
                <c:pt idx="9">
                  <c:v>181</c:v>
                </c:pt>
                <c:pt idx="10">
                  <c:v>285</c:v>
                </c:pt>
                <c:pt idx="11">
                  <c:v>263</c:v>
                </c:pt>
                <c:pt idx="12">
                  <c:v>297</c:v>
                </c:pt>
                <c:pt idx="13">
                  <c:v>334</c:v>
                </c:pt>
                <c:pt idx="14">
                  <c:v>223</c:v>
                </c:pt>
                <c:pt idx="15">
                  <c:v>307</c:v>
                </c:pt>
                <c:pt idx="16">
                  <c:v>294</c:v>
                </c:pt>
                <c:pt idx="17">
                  <c:v>283</c:v>
                </c:pt>
                <c:pt idx="18">
                  <c:v>272</c:v>
                </c:pt>
                <c:pt idx="19">
                  <c:v>135</c:v>
                </c:pt>
                <c:pt idx="20">
                  <c:v>63</c:v>
                </c:pt>
                <c:pt idx="2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DA-4D26-BDF8-8A5E51007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3165856"/>
        <c:axId val="1753160096"/>
      </c:lineChart>
      <c:catAx>
        <c:axId val="17531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0096"/>
        <c:crosses val="autoZero"/>
        <c:auto val="1"/>
        <c:lblAlgn val="ctr"/>
        <c:lblOffset val="100"/>
        <c:noMultiLvlLbl val="0"/>
      </c:catAx>
      <c:valAx>
        <c:axId val="175316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7531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Dworzec Autobusowy Nadodrze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dworce autobusowe'!$X$7</c:f>
              <c:strCache>
                <c:ptCount val="1"/>
                <c:pt idx="0">
                  <c:v>F_Wsiadło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autobusowe'!$W$27:$W$78</c:f>
              <c:strCache>
                <c:ptCount val="52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</c:strCache>
            </c:strRef>
          </c:cat>
          <c:val>
            <c:numRef>
              <c:f>'DANE SUROWE - dworce autobusowe'!$Y$27:$Y$78</c:f>
              <c:numCache>
                <c:formatCode>General</c:formatCode>
                <c:ptCount val="52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8</c:v>
                </c:pt>
                <c:pt idx="7">
                  <c:v>5</c:v>
                </c:pt>
                <c:pt idx="8">
                  <c:v>11</c:v>
                </c:pt>
                <c:pt idx="9">
                  <c:v>11</c:v>
                </c:pt>
                <c:pt idx="10">
                  <c:v>6</c:v>
                </c:pt>
                <c:pt idx="11">
                  <c:v>13</c:v>
                </c:pt>
                <c:pt idx="12">
                  <c:v>7</c:v>
                </c:pt>
                <c:pt idx="13">
                  <c:v>10</c:v>
                </c:pt>
                <c:pt idx="14">
                  <c:v>10</c:v>
                </c:pt>
                <c:pt idx="15">
                  <c:v>3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13</c:v>
                </c:pt>
                <c:pt idx="36">
                  <c:v>13</c:v>
                </c:pt>
                <c:pt idx="37">
                  <c:v>13</c:v>
                </c:pt>
                <c:pt idx="38">
                  <c:v>22</c:v>
                </c:pt>
                <c:pt idx="39">
                  <c:v>29</c:v>
                </c:pt>
                <c:pt idx="40">
                  <c:v>29</c:v>
                </c:pt>
                <c:pt idx="41">
                  <c:v>43</c:v>
                </c:pt>
                <c:pt idx="42">
                  <c:v>34</c:v>
                </c:pt>
                <c:pt idx="43">
                  <c:v>14</c:v>
                </c:pt>
                <c:pt idx="44">
                  <c:v>14</c:v>
                </c:pt>
                <c:pt idx="45">
                  <c:v>24</c:v>
                </c:pt>
                <c:pt idx="46">
                  <c:v>24</c:v>
                </c:pt>
                <c:pt idx="47">
                  <c:v>32</c:v>
                </c:pt>
                <c:pt idx="48">
                  <c:v>32</c:v>
                </c:pt>
                <c:pt idx="49">
                  <c:v>8</c:v>
                </c:pt>
                <c:pt idx="50">
                  <c:v>8</c:v>
                </c:pt>
                <c:pt idx="5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F-498C-87DD-135E5FA9AD28}"/>
            </c:ext>
          </c:extLst>
        </c:ser>
        <c:ser>
          <c:idx val="1"/>
          <c:order val="1"/>
          <c:tx>
            <c:strRef>
              <c:f>'DANE SUROWE - dworce autobusowe'!$AA$7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dworce autobusowe'!$W$27:$W$78</c:f>
              <c:strCache>
                <c:ptCount val="52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</c:strCache>
            </c:strRef>
          </c:cat>
          <c:val>
            <c:numRef>
              <c:f>'DANE SUROWE - dworce autobusowe'!$AB$27:$AB$78</c:f>
              <c:numCache>
                <c:formatCode>General</c:formatCode>
                <c:ptCount val="52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14</c:v>
                </c:pt>
                <c:pt idx="4">
                  <c:v>14</c:v>
                </c:pt>
                <c:pt idx="5">
                  <c:v>23</c:v>
                </c:pt>
                <c:pt idx="6">
                  <c:v>9</c:v>
                </c:pt>
                <c:pt idx="7">
                  <c:v>9</c:v>
                </c:pt>
                <c:pt idx="8">
                  <c:v>17</c:v>
                </c:pt>
                <c:pt idx="9">
                  <c:v>8</c:v>
                </c:pt>
                <c:pt idx="10">
                  <c:v>23</c:v>
                </c:pt>
                <c:pt idx="11">
                  <c:v>23</c:v>
                </c:pt>
                <c:pt idx="12">
                  <c:v>15</c:v>
                </c:pt>
                <c:pt idx="13">
                  <c:v>25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13</c:v>
                </c:pt>
                <c:pt idx="40">
                  <c:v>8</c:v>
                </c:pt>
                <c:pt idx="41">
                  <c:v>18</c:v>
                </c:pt>
                <c:pt idx="42">
                  <c:v>18</c:v>
                </c:pt>
                <c:pt idx="43">
                  <c:v>10</c:v>
                </c:pt>
                <c:pt idx="44">
                  <c:v>10</c:v>
                </c:pt>
                <c:pt idx="45">
                  <c:v>3</c:v>
                </c:pt>
                <c:pt idx="46">
                  <c:v>3</c:v>
                </c:pt>
                <c:pt idx="47">
                  <c:v>5</c:v>
                </c:pt>
                <c:pt idx="48">
                  <c:v>5</c:v>
                </c:pt>
                <c:pt idx="49">
                  <c:v>2</c:v>
                </c:pt>
                <c:pt idx="50">
                  <c:v>2</c:v>
                </c:pt>
                <c:pt idx="5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F-498C-87DD-135E5FA9AD28}"/>
            </c:ext>
          </c:extLst>
        </c:ser>
        <c:ser>
          <c:idx val="2"/>
          <c:order val="2"/>
          <c:tx>
            <c:strRef>
              <c:f>'DANE SUROWE - dworce autobusowe'!$AD$7</c:f>
              <c:strCache>
                <c:ptCount val="1"/>
                <c:pt idx="0">
                  <c:v>Łączną wymianę pasażerów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'DANE SUROWE - dworce autobusowe'!$W$27:$W$78</c:f>
              <c:strCache>
                <c:ptCount val="52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</c:strCache>
            </c:strRef>
          </c:cat>
          <c:val>
            <c:numRef>
              <c:f>'DANE SUROWE - dworce autobusowe'!$AE$27:$AE$78</c:f>
              <c:numCache>
                <c:formatCode>General</c:formatCode>
                <c:ptCount val="52"/>
                <c:pt idx="0">
                  <c:v>0</c:v>
                </c:pt>
                <c:pt idx="1">
                  <c:v>1</c:v>
                </c:pt>
                <c:pt idx="2">
                  <c:v>15</c:v>
                </c:pt>
                <c:pt idx="3">
                  <c:v>18</c:v>
                </c:pt>
                <c:pt idx="4">
                  <c:v>18</c:v>
                </c:pt>
                <c:pt idx="5">
                  <c:v>26</c:v>
                </c:pt>
                <c:pt idx="6">
                  <c:v>17</c:v>
                </c:pt>
                <c:pt idx="7">
                  <c:v>14</c:v>
                </c:pt>
                <c:pt idx="8">
                  <c:v>28</c:v>
                </c:pt>
                <c:pt idx="9">
                  <c:v>19</c:v>
                </c:pt>
                <c:pt idx="10">
                  <c:v>29</c:v>
                </c:pt>
                <c:pt idx="11">
                  <c:v>36</c:v>
                </c:pt>
                <c:pt idx="12">
                  <c:v>22</c:v>
                </c:pt>
                <c:pt idx="13">
                  <c:v>35</c:v>
                </c:pt>
                <c:pt idx="14">
                  <c:v>20</c:v>
                </c:pt>
                <c:pt idx="15">
                  <c:v>13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13</c:v>
                </c:pt>
                <c:pt idx="36">
                  <c:v>18</c:v>
                </c:pt>
                <c:pt idx="37">
                  <c:v>18</c:v>
                </c:pt>
                <c:pt idx="38">
                  <c:v>27</c:v>
                </c:pt>
                <c:pt idx="39">
                  <c:v>42</c:v>
                </c:pt>
                <c:pt idx="40">
                  <c:v>37</c:v>
                </c:pt>
                <c:pt idx="41">
                  <c:v>61</c:v>
                </c:pt>
                <c:pt idx="42">
                  <c:v>52</c:v>
                </c:pt>
                <c:pt idx="43">
                  <c:v>24</c:v>
                </c:pt>
                <c:pt idx="44">
                  <c:v>24</c:v>
                </c:pt>
                <c:pt idx="45">
                  <c:v>27</c:v>
                </c:pt>
                <c:pt idx="46">
                  <c:v>27</c:v>
                </c:pt>
                <c:pt idx="47">
                  <c:v>37</c:v>
                </c:pt>
                <c:pt idx="48">
                  <c:v>37</c:v>
                </c:pt>
                <c:pt idx="49">
                  <c:v>10</c:v>
                </c:pt>
                <c:pt idx="50">
                  <c:v>10</c:v>
                </c:pt>
                <c:pt idx="5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6F-498C-87DD-135E5FA9A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Przystanek Autobusowy Dawida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dworce autobusowe'!$AG$7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autobusowe'!$AF$27:$AF$79</c:f>
              <c:strCache>
                <c:ptCount val="53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</c:strCache>
            </c:strRef>
          </c:cat>
          <c:val>
            <c:numRef>
              <c:f>'DANE SUROWE - dworce autobusowe'!$AH$27:$AH$79</c:f>
              <c:numCache>
                <c:formatCode>General</c:formatCode>
                <c:ptCount val="53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10</c:v>
                </c:pt>
                <c:pt idx="4">
                  <c:v>13</c:v>
                </c:pt>
                <c:pt idx="5">
                  <c:v>10</c:v>
                </c:pt>
                <c:pt idx="6">
                  <c:v>4</c:v>
                </c:pt>
                <c:pt idx="7">
                  <c:v>9</c:v>
                </c:pt>
                <c:pt idx="8">
                  <c:v>6</c:v>
                </c:pt>
                <c:pt idx="9">
                  <c:v>17</c:v>
                </c:pt>
                <c:pt idx="10">
                  <c:v>26</c:v>
                </c:pt>
                <c:pt idx="11">
                  <c:v>49</c:v>
                </c:pt>
                <c:pt idx="12">
                  <c:v>51</c:v>
                </c:pt>
                <c:pt idx="13">
                  <c:v>40</c:v>
                </c:pt>
                <c:pt idx="14">
                  <c:v>31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15</c:v>
                </c:pt>
                <c:pt idx="35">
                  <c:v>26</c:v>
                </c:pt>
                <c:pt idx="36">
                  <c:v>62</c:v>
                </c:pt>
                <c:pt idx="37">
                  <c:v>81</c:v>
                </c:pt>
                <c:pt idx="38">
                  <c:v>67</c:v>
                </c:pt>
                <c:pt idx="39">
                  <c:v>62</c:v>
                </c:pt>
                <c:pt idx="40">
                  <c:v>44</c:v>
                </c:pt>
                <c:pt idx="41">
                  <c:v>29</c:v>
                </c:pt>
                <c:pt idx="42">
                  <c:v>44</c:v>
                </c:pt>
                <c:pt idx="43">
                  <c:v>46</c:v>
                </c:pt>
                <c:pt idx="44">
                  <c:v>57</c:v>
                </c:pt>
                <c:pt idx="45">
                  <c:v>57</c:v>
                </c:pt>
                <c:pt idx="46">
                  <c:v>42</c:v>
                </c:pt>
                <c:pt idx="47">
                  <c:v>47</c:v>
                </c:pt>
                <c:pt idx="48">
                  <c:v>23</c:v>
                </c:pt>
                <c:pt idx="49">
                  <c:v>18</c:v>
                </c:pt>
                <c:pt idx="50">
                  <c:v>18</c:v>
                </c:pt>
                <c:pt idx="51">
                  <c:v>5</c:v>
                </c:pt>
                <c:pt idx="5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58-498B-8F48-931E60A5862F}"/>
            </c:ext>
          </c:extLst>
        </c:ser>
        <c:ser>
          <c:idx val="1"/>
          <c:order val="1"/>
          <c:tx>
            <c:strRef>
              <c:f>'DANE SUROWE - dworce autobusowe'!$AJ$7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dworce autobusowe'!$AF$27:$AF$79</c:f>
              <c:strCache>
                <c:ptCount val="53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</c:strCache>
            </c:strRef>
          </c:cat>
          <c:val>
            <c:numRef>
              <c:f>'DANE SUROWE - dworce autobusowe'!$AK$27:$AK$79</c:f>
              <c:numCache>
                <c:formatCode>General</c:formatCode>
                <c:ptCount val="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6</c:v>
                </c:pt>
                <c:pt idx="7">
                  <c:v>5</c:v>
                </c:pt>
                <c:pt idx="8">
                  <c:v>4</c:v>
                </c:pt>
                <c:pt idx="9">
                  <c:v>17</c:v>
                </c:pt>
                <c:pt idx="10">
                  <c:v>28</c:v>
                </c:pt>
                <c:pt idx="11">
                  <c:v>38</c:v>
                </c:pt>
                <c:pt idx="12">
                  <c:v>42</c:v>
                </c:pt>
                <c:pt idx="13">
                  <c:v>28</c:v>
                </c:pt>
                <c:pt idx="14">
                  <c:v>17</c:v>
                </c:pt>
                <c:pt idx="15">
                  <c:v>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4</c:v>
                </c:pt>
                <c:pt idx="35">
                  <c:v>4</c:v>
                </c:pt>
                <c:pt idx="36">
                  <c:v>18</c:v>
                </c:pt>
                <c:pt idx="37">
                  <c:v>25</c:v>
                </c:pt>
                <c:pt idx="38">
                  <c:v>21</c:v>
                </c:pt>
                <c:pt idx="39">
                  <c:v>21</c:v>
                </c:pt>
                <c:pt idx="40">
                  <c:v>9</c:v>
                </c:pt>
                <c:pt idx="41">
                  <c:v>6</c:v>
                </c:pt>
                <c:pt idx="42">
                  <c:v>9</c:v>
                </c:pt>
                <c:pt idx="43">
                  <c:v>12</c:v>
                </c:pt>
                <c:pt idx="44">
                  <c:v>28</c:v>
                </c:pt>
                <c:pt idx="45">
                  <c:v>24</c:v>
                </c:pt>
                <c:pt idx="46">
                  <c:v>21</c:v>
                </c:pt>
                <c:pt idx="47">
                  <c:v>18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58-498B-8F48-931E60A5862F}"/>
            </c:ext>
          </c:extLst>
        </c:ser>
        <c:ser>
          <c:idx val="2"/>
          <c:order val="2"/>
          <c:tx>
            <c:strRef>
              <c:f>'DANE SUROWE - dworce autobusowe'!$AM$7</c:f>
              <c:strCache>
                <c:ptCount val="1"/>
                <c:pt idx="0">
                  <c:v>Łączną wymianę pasażerów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'DANE SUROWE - dworce autobusowe'!$AF$27:$AF$79</c:f>
              <c:strCache>
                <c:ptCount val="53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</c:strCache>
            </c:strRef>
          </c:cat>
          <c:val>
            <c:numRef>
              <c:f>'DANE SUROWE - dworce autobusowe'!$AN$27:$AN$79</c:f>
              <c:numCache>
                <c:formatCode>General</c:formatCode>
                <c:ptCount val="53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14</c:v>
                </c:pt>
                <c:pt idx="4">
                  <c:v>18</c:v>
                </c:pt>
                <c:pt idx="5">
                  <c:v>16</c:v>
                </c:pt>
                <c:pt idx="6">
                  <c:v>10</c:v>
                </c:pt>
                <c:pt idx="7">
                  <c:v>14</c:v>
                </c:pt>
                <c:pt idx="8">
                  <c:v>10</c:v>
                </c:pt>
                <c:pt idx="9">
                  <c:v>34</c:v>
                </c:pt>
                <c:pt idx="10">
                  <c:v>54</c:v>
                </c:pt>
                <c:pt idx="11">
                  <c:v>87</c:v>
                </c:pt>
                <c:pt idx="12">
                  <c:v>93</c:v>
                </c:pt>
                <c:pt idx="13">
                  <c:v>68</c:v>
                </c:pt>
                <c:pt idx="14">
                  <c:v>48</c:v>
                </c:pt>
                <c:pt idx="15">
                  <c:v>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19</c:v>
                </c:pt>
                <c:pt idx="35">
                  <c:v>30</c:v>
                </c:pt>
                <c:pt idx="36">
                  <c:v>80</c:v>
                </c:pt>
                <c:pt idx="37">
                  <c:v>106</c:v>
                </c:pt>
                <c:pt idx="38">
                  <c:v>88</c:v>
                </c:pt>
                <c:pt idx="39">
                  <c:v>83</c:v>
                </c:pt>
                <c:pt idx="40">
                  <c:v>53</c:v>
                </c:pt>
                <c:pt idx="41">
                  <c:v>35</c:v>
                </c:pt>
                <c:pt idx="42">
                  <c:v>53</c:v>
                </c:pt>
                <c:pt idx="43">
                  <c:v>58</c:v>
                </c:pt>
                <c:pt idx="44">
                  <c:v>85</c:v>
                </c:pt>
                <c:pt idx="45">
                  <c:v>81</c:v>
                </c:pt>
                <c:pt idx="46">
                  <c:v>63</c:v>
                </c:pt>
                <c:pt idx="47">
                  <c:v>65</c:v>
                </c:pt>
                <c:pt idx="48">
                  <c:v>32</c:v>
                </c:pt>
                <c:pt idx="49">
                  <c:v>27</c:v>
                </c:pt>
                <c:pt idx="50">
                  <c:v>27</c:v>
                </c:pt>
                <c:pt idx="51">
                  <c:v>14</c:v>
                </c:pt>
                <c:pt idx="5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58-498B-8F48-931E60A58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Dworzec Autobusowy Wroclavia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dworce autobusowe'!$AP$7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autobusowe'!$AU$27:$AU$80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autobusowe'!$AQ$27:$AQ$80</c:f>
              <c:numCache>
                <c:formatCode>General</c:formatCode>
                <c:ptCount val="54"/>
                <c:pt idx="0">
                  <c:v>0</c:v>
                </c:pt>
                <c:pt idx="1">
                  <c:v>9</c:v>
                </c:pt>
                <c:pt idx="2">
                  <c:v>48</c:v>
                </c:pt>
                <c:pt idx="3">
                  <c:v>61</c:v>
                </c:pt>
                <c:pt idx="4">
                  <c:v>91</c:v>
                </c:pt>
                <c:pt idx="5">
                  <c:v>95</c:v>
                </c:pt>
                <c:pt idx="6">
                  <c:v>56</c:v>
                </c:pt>
                <c:pt idx="7">
                  <c:v>74</c:v>
                </c:pt>
                <c:pt idx="8">
                  <c:v>73</c:v>
                </c:pt>
                <c:pt idx="9">
                  <c:v>106</c:v>
                </c:pt>
                <c:pt idx="10">
                  <c:v>123</c:v>
                </c:pt>
                <c:pt idx="11">
                  <c:v>107</c:v>
                </c:pt>
                <c:pt idx="12">
                  <c:v>84</c:v>
                </c:pt>
                <c:pt idx="13">
                  <c:v>56</c:v>
                </c:pt>
                <c:pt idx="14">
                  <c:v>87</c:v>
                </c:pt>
                <c:pt idx="15">
                  <c:v>72</c:v>
                </c:pt>
                <c:pt idx="16">
                  <c:v>66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5</c:v>
                </c:pt>
                <c:pt idx="34">
                  <c:v>13</c:v>
                </c:pt>
                <c:pt idx="35">
                  <c:v>55</c:v>
                </c:pt>
                <c:pt idx="36">
                  <c:v>59</c:v>
                </c:pt>
                <c:pt idx="37">
                  <c:v>98</c:v>
                </c:pt>
                <c:pt idx="38">
                  <c:v>96</c:v>
                </c:pt>
                <c:pt idx="39">
                  <c:v>88</c:v>
                </c:pt>
                <c:pt idx="40">
                  <c:v>101</c:v>
                </c:pt>
                <c:pt idx="41">
                  <c:v>61</c:v>
                </c:pt>
                <c:pt idx="42">
                  <c:v>143</c:v>
                </c:pt>
                <c:pt idx="43">
                  <c:v>147</c:v>
                </c:pt>
                <c:pt idx="44">
                  <c:v>153</c:v>
                </c:pt>
                <c:pt idx="45">
                  <c:v>191</c:v>
                </c:pt>
                <c:pt idx="46">
                  <c:v>106</c:v>
                </c:pt>
                <c:pt idx="47">
                  <c:v>148</c:v>
                </c:pt>
                <c:pt idx="48">
                  <c:v>168</c:v>
                </c:pt>
                <c:pt idx="49">
                  <c:v>168</c:v>
                </c:pt>
                <c:pt idx="50">
                  <c:v>165</c:v>
                </c:pt>
                <c:pt idx="51">
                  <c:v>85</c:v>
                </c:pt>
                <c:pt idx="52">
                  <c:v>42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32-431C-BB6E-71EA2EE6BD85}"/>
            </c:ext>
          </c:extLst>
        </c:ser>
        <c:ser>
          <c:idx val="1"/>
          <c:order val="1"/>
          <c:tx>
            <c:strRef>
              <c:f>'DANE SUROWE - dworce autobusowe'!$AS$7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dworce autobusowe'!$AU$27:$AU$80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autobusowe'!$AT$27:$AT$80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26</c:v>
                </c:pt>
                <c:pt idx="9">
                  <c:v>22</c:v>
                </c:pt>
                <c:pt idx="10">
                  <c:v>22</c:v>
                </c:pt>
                <c:pt idx="11">
                  <c:v>22</c:v>
                </c:pt>
                <c:pt idx="12">
                  <c:v>22</c:v>
                </c:pt>
                <c:pt idx="13">
                  <c:v>4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16</c:v>
                </c:pt>
                <c:pt idx="38">
                  <c:v>19</c:v>
                </c:pt>
                <c:pt idx="39">
                  <c:v>26</c:v>
                </c:pt>
                <c:pt idx="40">
                  <c:v>40</c:v>
                </c:pt>
                <c:pt idx="41">
                  <c:v>24</c:v>
                </c:pt>
                <c:pt idx="42">
                  <c:v>37</c:v>
                </c:pt>
                <c:pt idx="43">
                  <c:v>34</c:v>
                </c:pt>
                <c:pt idx="44">
                  <c:v>35</c:v>
                </c:pt>
                <c:pt idx="45">
                  <c:v>35</c:v>
                </c:pt>
                <c:pt idx="46">
                  <c:v>27</c:v>
                </c:pt>
                <c:pt idx="47">
                  <c:v>57</c:v>
                </c:pt>
                <c:pt idx="48">
                  <c:v>57</c:v>
                </c:pt>
                <c:pt idx="49">
                  <c:v>78</c:v>
                </c:pt>
                <c:pt idx="50">
                  <c:v>70</c:v>
                </c:pt>
                <c:pt idx="51">
                  <c:v>36</c:v>
                </c:pt>
                <c:pt idx="52">
                  <c:v>21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32-431C-BB6E-71EA2EE6BD85}"/>
            </c:ext>
          </c:extLst>
        </c:ser>
        <c:ser>
          <c:idx val="2"/>
          <c:order val="2"/>
          <c:tx>
            <c:strRef>
              <c:f>'DANE SUROWE - dworce autobusowe'!$AV$7</c:f>
              <c:strCache>
                <c:ptCount val="1"/>
                <c:pt idx="0">
                  <c:v>Łączną wymianę pasażerów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'DANE SUROWE - dworce autobusowe'!$AU$27:$AU$80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autobusowe'!$AW$27:$AW$80</c:f>
              <c:numCache>
                <c:formatCode>General</c:formatCode>
                <c:ptCount val="54"/>
                <c:pt idx="0">
                  <c:v>0</c:v>
                </c:pt>
                <c:pt idx="1">
                  <c:v>9</c:v>
                </c:pt>
                <c:pt idx="2">
                  <c:v>48</c:v>
                </c:pt>
                <c:pt idx="3">
                  <c:v>61</c:v>
                </c:pt>
                <c:pt idx="4">
                  <c:v>92</c:v>
                </c:pt>
                <c:pt idx="5">
                  <c:v>122</c:v>
                </c:pt>
                <c:pt idx="6">
                  <c:v>83</c:v>
                </c:pt>
                <c:pt idx="7">
                  <c:v>101</c:v>
                </c:pt>
                <c:pt idx="8">
                  <c:v>99</c:v>
                </c:pt>
                <c:pt idx="9">
                  <c:v>128</c:v>
                </c:pt>
                <c:pt idx="10">
                  <c:v>145</c:v>
                </c:pt>
                <c:pt idx="11">
                  <c:v>129</c:v>
                </c:pt>
                <c:pt idx="12">
                  <c:v>106</c:v>
                </c:pt>
                <c:pt idx="13">
                  <c:v>60</c:v>
                </c:pt>
                <c:pt idx="14">
                  <c:v>98</c:v>
                </c:pt>
                <c:pt idx="15">
                  <c:v>83</c:v>
                </c:pt>
                <c:pt idx="16">
                  <c:v>77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5</c:v>
                </c:pt>
                <c:pt idx="34">
                  <c:v>13</c:v>
                </c:pt>
                <c:pt idx="35">
                  <c:v>55</c:v>
                </c:pt>
                <c:pt idx="36">
                  <c:v>59</c:v>
                </c:pt>
                <c:pt idx="37">
                  <c:v>114</c:v>
                </c:pt>
                <c:pt idx="38">
                  <c:v>115</c:v>
                </c:pt>
                <c:pt idx="39">
                  <c:v>114</c:v>
                </c:pt>
                <c:pt idx="40">
                  <c:v>141</c:v>
                </c:pt>
                <c:pt idx="41">
                  <c:v>85</c:v>
                </c:pt>
                <c:pt idx="42">
                  <c:v>180</c:v>
                </c:pt>
                <c:pt idx="43">
                  <c:v>181</c:v>
                </c:pt>
                <c:pt idx="44">
                  <c:v>188</c:v>
                </c:pt>
                <c:pt idx="45">
                  <c:v>226</c:v>
                </c:pt>
                <c:pt idx="46">
                  <c:v>133</c:v>
                </c:pt>
                <c:pt idx="47">
                  <c:v>205</c:v>
                </c:pt>
                <c:pt idx="48">
                  <c:v>225</c:v>
                </c:pt>
                <c:pt idx="49">
                  <c:v>246</c:v>
                </c:pt>
                <c:pt idx="50">
                  <c:v>235</c:v>
                </c:pt>
                <c:pt idx="51">
                  <c:v>121</c:v>
                </c:pt>
                <c:pt idx="52">
                  <c:v>63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C32-431C-BB6E-71EA2EE6B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Łączną wymianę pasażerów Wrocław Autobusy</a:t>
            </a:r>
            <a:endParaRPr lang="pl-PL" sz="18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'DANE SUROWE - dworce autobusowe'!$AX$6</c:f>
              <c:strCache>
                <c:ptCount val="1"/>
                <c:pt idx="0">
                  <c:v>From Wrocław Główny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'DANE SUROWE - dworce autobusowe'!$BD$27:$BD$80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autobusowe'!$AZ$27:$AZ$80</c:f>
              <c:numCache>
                <c:formatCode>General</c:formatCode>
                <c:ptCount val="54"/>
                <c:pt idx="0">
                  <c:v>0</c:v>
                </c:pt>
                <c:pt idx="1">
                  <c:v>13</c:v>
                </c:pt>
                <c:pt idx="2">
                  <c:v>58</c:v>
                </c:pt>
                <c:pt idx="3">
                  <c:v>75</c:v>
                </c:pt>
                <c:pt idx="4">
                  <c:v>108</c:v>
                </c:pt>
                <c:pt idx="5">
                  <c:v>108</c:v>
                </c:pt>
                <c:pt idx="6">
                  <c:v>68</c:v>
                </c:pt>
                <c:pt idx="7">
                  <c:v>88</c:v>
                </c:pt>
                <c:pt idx="8">
                  <c:v>90</c:v>
                </c:pt>
                <c:pt idx="9">
                  <c:v>134</c:v>
                </c:pt>
                <c:pt idx="10">
                  <c:v>155</c:v>
                </c:pt>
                <c:pt idx="11">
                  <c:v>169</c:v>
                </c:pt>
                <c:pt idx="12">
                  <c:v>142</c:v>
                </c:pt>
                <c:pt idx="13">
                  <c:v>106</c:v>
                </c:pt>
                <c:pt idx="14">
                  <c:v>128</c:v>
                </c:pt>
                <c:pt idx="15">
                  <c:v>77</c:v>
                </c:pt>
                <c:pt idx="16">
                  <c:v>69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6</c:v>
                </c:pt>
                <c:pt idx="34">
                  <c:v>28</c:v>
                </c:pt>
                <c:pt idx="35">
                  <c:v>94</c:v>
                </c:pt>
                <c:pt idx="36">
                  <c:v>134</c:v>
                </c:pt>
                <c:pt idx="37">
                  <c:v>192</c:v>
                </c:pt>
                <c:pt idx="38">
                  <c:v>185</c:v>
                </c:pt>
                <c:pt idx="39">
                  <c:v>179</c:v>
                </c:pt>
                <c:pt idx="40">
                  <c:v>174</c:v>
                </c:pt>
                <c:pt idx="41">
                  <c:v>133</c:v>
                </c:pt>
                <c:pt idx="42">
                  <c:v>221</c:v>
                </c:pt>
                <c:pt idx="43">
                  <c:v>207</c:v>
                </c:pt>
                <c:pt idx="44">
                  <c:v>224</c:v>
                </c:pt>
                <c:pt idx="45">
                  <c:v>272</c:v>
                </c:pt>
                <c:pt idx="46">
                  <c:v>172</c:v>
                </c:pt>
                <c:pt idx="47">
                  <c:v>227</c:v>
                </c:pt>
                <c:pt idx="48">
                  <c:v>223</c:v>
                </c:pt>
                <c:pt idx="49">
                  <c:v>194</c:v>
                </c:pt>
                <c:pt idx="50">
                  <c:v>191</c:v>
                </c:pt>
                <c:pt idx="51">
                  <c:v>90</c:v>
                </c:pt>
                <c:pt idx="52">
                  <c:v>42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84-4337-923B-5E7E1B35A8B4}"/>
            </c:ext>
          </c:extLst>
        </c:ser>
        <c:ser>
          <c:idx val="1"/>
          <c:order val="1"/>
          <c:tx>
            <c:strRef>
              <c:f>'DANE SUROWE - dworce autobusowe'!$BA$6</c:f>
              <c:strCache>
                <c:ptCount val="1"/>
                <c:pt idx="0">
                  <c:v>To Wrocław Główny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'DANE SUROWE - dworce autobusowe'!$BD$27:$BD$80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autobusowe'!$BC$27:$BC$80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18</c:v>
                </c:pt>
                <c:pt idx="4">
                  <c:v>20</c:v>
                </c:pt>
                <c:pt idx="5">
                  <c:v>56</c:v>
                </c:pt>
                <c:pt idx="6">
                  <c:v>42</c:v>
                </c:pt>
                <c:pt idx="7">
                  <c:v>41</c:v>
                </c:pt>
                <c:pt idx="8">
                  <c:v>47</c:v>
                </c:pt>
                <c:pt idx="9">
                  <c:v>47</c:v>
                </c:pt>
                <c:pt idx="10">
                  <c:v>73</c:v>
                </c:pt>
                <c:pt idx="11">
                  <c:v>83</c:v>
                </c:pt>
                <c:pt idx="12">
                  <c:v>79</c:v>
                </c:pt>
                <c:pt idx="13">
                  <c:v>57</c:v>
                </c:pt>
                <c:pt idx="14">
                  <c:v>38</c:v>
                </c:pt>
                <c:pt idx="15">
                  <c:v>25</c:v>
                </c:pt>
                <c:pt idx="16">
                  <c:v>21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4</c:v>
                </c:pt>
                <c:pt idx="35">
                  <c:v>4</c:v>
                </c:pt>
                <c:pt idx="36">
                  <c:v>23</c:v>
                </c:pt>
                <c:pt idx="37">
                  <c:v>46</c:v>
                </c:pt>
                <c:pt idx="38">
                  <c:v>45</c:v>
                </c:pt>
                <c:pt idx="39">
                  <c:v>60</c:v>
                </c:pt>
                <c:pt idx="40">
                  <c:v>57</c:v>
                </c:pt>
                <c:pt idx="41">
                  <c:v>48</c:v>
                </c:pt>
                <c:pt idx="42">
                  <c:v>64</c:v>
                </c:pt>
                <c:pt idx="43">
                  <c:v>56</c:v>
                </c:pt>
                <c:pt idx="44">
                  <c:v>73</c:v>
                </c:pt>
                <c:pt idx="45">
                  <c:v>62</c:v>
                </c:pt>
                <c:pt idx="46">
                  <c:v>51</c:v>
                </c:pt>
                <c:pt idx="47">
                  <c:v>80</c:v>
                </c:pt>
                <c:pt idx="48">
                  <c:v>71</c:v>
                </c:pt>
                <c:pt idx="49">
                  <c:v>89</c:v>
                </c:pt>
                <c:pt idx="50">
                  <c:v>81</c:v>
                </c:pt>
                <c:pt idx="51">
                  <c:v>45</c:v>
                </c:pt>
                <c:pt idx="52">
                  <c:v>21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84-4337-923B-5E7E1B35A8B4}"/>
            </c:ext>
          </c:extLst>
        </c:ser>
        <c:ser>
          <c:idx val="2"/>
          <c:order val="2"/>
          <c:tx>
            <c:strRef>
              <c:f>'DANE SUROWE - dworce autobusowe'!$BD$6</c:f>
              <c:strCache>
                <c:ptCount val="1"/>
                <c:pt idx="0">
                  <c:v>Łączną wymianę pasażerów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'DANE SUROWE - dworce autobusowe'!$BD$27:$BD$80</c:f>
              <c:strCache>
                <c:ptCount val="54"/>
                <c:pt idx="0">
                  <c:v>04:46 - 05:00</c:v>
                </c:pt>
                <c:pt idx="1">
                  <c:v>05:01 - 05:15</c:v>
                </c:pt>
                <c:pt idx="2">
                  <c:v>05:16 - 05:30</c:v>
                </c:pt>
                <c:pt idx="3">
                  <c:v>05:31 - 05:45</c:v>
                </c:pt>
                <c:pt idx="4">
                  <c:v>05:46 - 06:00</c:v>
                </c:pt>
                <c:pt idx="5">
                  <c:v>06:01 - 06:15</c:v>
                </c:pt>
                <c:pt idx="6">
                  <c:v>06:16 - 06:30</c:v>
                </c:pt>
                <c:pt idx="7">
                  <c:v>06:31 - 06:45</c:v>
                </c:pt>
                <c:pt idx="8">
                  <c:v>06:46 - 07:00</c:v>
                </c:pt>
                <c:pt idx="9">
                  <c:v>07:01 - 07:15</c:v>
                </c:pt>
                <c:pt idx="10">
                  <c:v>07:16 - 07:30</c:v>
                </c:pt>
                <c:pt idx="11">
                  <c:v>07:31 - 07:45</c:v>
                </c:pt>
                <c:pt idx="12">
                  <c:v>07:46 - 08:00</c:v>
                </c:pt>
                <c:pt idx="13">
                  <c:v>08:01 - 08:15</c:v>
                </c:pt>
                <c:pt idx="14">
                  <c:v>08:16 - 08:30</c:v>
                </c:pt>
                <c:pt idx="15">
                  <c:v>08:31 - 08:45</c:v>
                </c:pt>
                <c:pt idx="16">
                  <c:v>08:46 - 09:00</c:v>
                </c:pt>
                <c:pt idx="17">
                  <c:v>09:01 - 09:15</c:v>
                </c:pt>
                <c:pt idx="18">
                  <c:v>09:16 - 09:30</c:v>
                </c:pt>
                <c:pt idx="19">
                  <c:v>09:31 - 09:45</c:v>
                </c:pt>
                <c:pt idx="20">
                  <c:v>09:46 - 10:00</c:v>
                </c:pt>
                <c:pt idx="21">
                  <c:v>10:01 - 10:15</c:v>
                </c:pt>
                <c:pt idx="22">
                  <c:v>10:16 - 10:30</c:v>
                </c:pt>
                <c:pt idx="23">
                  <c:v>10:31 - 10:45</c:v>
                </c:pt>
                <c:pt idx="24">
                  <c:v>10:46 - 11:00</c:v>
                </c:pt>
                <c:pt idx="25">
                  <c:v>11:01 - 11:15</c:v>
                </c:pt>
                <c:pt idx="26">
                  <c:v>11:16 - 11:30</c:v>
                </c:pt>
                <c:pt idx="27">
                  <c:v>11:31 - 11:45</c:v>
                </c:pt>
                <c:pt idx="28">
                  <c:v>11:46 - 12:00</c:v>
                </c:pt>
                <c:pt idx="29">
                  <c:v>12:01 - 12:15</c:v>
                </c:pt>
                <c:pt idx="30">
                  <c:v>12:16 - 12:30</c:v>
                </c:pt>
                <c:pt idx="31">
                  <c:v>12:31 - 12:45</c:v>
                </c:pt>
                <c:pt idx="32">
                  <c:v>12:46 - 13:00</c:v>
                </c:pt>
                <c:pt idx="33">
                  <c:v>13:01 - 13:15</c:v>
                </c:pt>
                <c:pt idx="34">
                  <c:v>13:16 - 13:30</c:v>
                </c:pt>
                <c:pt idx="35">
                  <c:v>13:31 - 13:45</c:v>
                </c:pt>
                <c:pt idx="36">
                  <c:v>13:46 - 14:00</c:v>
                </c:pt>
                <c:pt idx="37">
                  <c:v>14:01 - 14:15</c:v>
                </c:pt>
                <c:pt idx="38">
                  <c:v>14:16 - 14:30</c:v>
                </c:pt>
                <c:pt idx="39">
                  <c:v>14:31 - 14:45</c:v>
                </c:pt>
                <c:pt idx="40">
                  <c:v>14:46 - 15:00</c:v>
                </c:pt>
                <c:pt idx="41">
                  <c:v>15:01 - 15:15</c:v>
                </c:pt>
                <c:pt idx="42">
                  <c:v>15:16 - 15:30</c:v>
                </c:pt>
                <c:pt idx="43">
                  <c:v>15:31 - 15:45</c:v>
                </c:pt>
                <c:pt idx="44">
                  <c:v>15:46 - 16:00</c:v>
                </c:pt>
                <c:pt idx="45">
                  <c:v>16:01 - 16:15</c:v>
                </c:pt>
                <c:pt idx="46">
                  <c:v>16:16 - 16:30</c:v>
                </c:pt>
                <c:pt idx="47">
                  <c:v>16:31 - 16:45</c:v>
                </c:pt>
                <c:pt idx="48">
                  <c:v>16:46 - 17:00</c:v>
                </c:pt>
                <c:pt idx="49">
                  <c:v>17:01 - 17:15</c:v>
                </c:pt>
                <c:pt idx="50">
                  <c:v>17:16 - 17:30</c:v>
                </c:pt>
                <c:pt idx="51">
                  <c:v>17:31 - 17:45</c:v>
                </c:pt>
                <c:pt idx="52">
                  <c:v>17:46 - 18:00</c:v>
                </c:pt>
                <c:pt idx="53">
                  <c:v>18:01 - 18:15</c:v>
                </c:pt>
              </c:strCache>
            </c:strRef>
          </c:cat>
          <c:val>
            <c:numRef>
              <c:f>'DANE SUROWE - dworce autobusowe'!$BF$27:$BF$80</c:f>
              <c:numCache>
                <c:formatCode>General</c:formatCode>
                <c:ptCount val="54"/>
                <c:pt idx="0">
                  <c:v>0</c:v>
                </c:pt>
                <c:pt idx="1">
                  <c:v>13</c:v>
                </c:pt>
                <c:pt idx="2">
                  <c:v>72</c:v>
                </c:pt>
                <c:pt idx="3">
                  <c:v>93</c:v>
                </c:pt>
                <c:pt idx="4">
                  <c:v>128</c:v>
                </c:pt>
                <c:pt idx="5">
                  <c:v>164</c:v>
                </c:pt>
                <c:pt idx="6">
                  <c:v>110</c:v>
                </c:pt>
                <c:pt idx="7">
                  <c:v>129</c:v>
                </c:pt>
                <c:pt idx="8">
                  <c:v>137</c:v>
                </c:pt>
                <c:pt idx="9">
                  <c:v>181</c:v>
                </c:pt>
                <c:pt idx="10">
                  <c:v>228</c:v>
                </c:pt>
                <c:pt idx="11">
                  <c:v>252</c:v>
                </c:pt>
                <c:pt idx="12">
                  <c:v>221</c:v>
                </c:pt>
                <c:pt idx="13">
                  <c:v>163</c:v>
                </c:pt>
                <c:pt idx="14">
                  <c:v>166</c:v>
                </c:pt>
                <c:pt idx="15">
                  <c:v>102</c:v>
                </c:pt>
                <c:pt idx="16">
                  <c:v>90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6</c:v>
                </c:pt>
                <c:pt idx="34">
                  <c:v>32</c:v>
                </c:pt>
                <c:pt idx="35">
                  <c:v>98</c:v>
                </c:pt>
                <c:pt idx="36">
                  <c:v>157</c:v>
                </c:pt>
                <c:pt idx="37">
                  <c:v>238</c:v>
                </c:pt>
                <c:pt idx="38">
                  <c:v>230</c:v>
                </c:pt>
                <c:pt idx="39">
                  <c:v>239</c:v>
                </c:pt>
                <c:pt idx="40">
                  <c:v>231</c:v>
                </c:pt>
                <c:pt idx="41">
                  <c:v>181</c:v>
                </c:pt>
                <c:pt idx="42">
                  <c:v>285</c:v>
                </c:pt>
                <c:pt idx="43">
                  <c:v>263</c:v>
                </c:pt>
                <c:pt idx="44">
                  <c:v>297</c:v>
                </c:pt>
                <c:pt idx="45">
                  <c:v>334</c:v>
                </c:pt>
                <c:pt idx="46">
                  <c:v>223</c:v>
                </c:pt>
                <c:pt idx="47">
                  <c:v>307</c:v>
                </c:pt>
                <c:pt idx="48">
                  <c:v>294</c:v>
                </c:pt>
                <c:pt idx="49">
                  <c:v>283</c:v>
                </c:pt>
                <c:pt idx="50">
                  <c:v>272</c:v>
                </c:pt>
                <c:pt idx="51">
                  <c:v>135</c:v>
                </c:pt>
                <c:pt idx="52">
                  <c:v>63</c:v>
                </c:pt>
                <c:pt idx="5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84-4337-923B-5E7E1B35A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3087"/>
        <c:axId val="21675407"/>
      </c:lineChart>
      <c:catAx>
        <c:axId val="21683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75407"/>
        <c:crosses val="autoZero"/>
        <c:auto val="1"/>
        <c:lblAlgn val="ctr"/>
        <c:lblOffset val="100"/>
        <c:noMultiLvlLbl val="0"/>
      </c:catAx>
      <c:valAx>
        <c:axId val="21675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1683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'Zestawienia dla przyst. kolej.'!$AL$6</c:f>
              <c:strCache>
                <c:ptCount val="1"/>
                <c:pt idx="0">
                  <c:v>szczyt poranny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'Zestawienia dla przyst. kolej.'!$AK$7:$AK$37</c:f>
              <c:strCache>
                <c:ptCount val="31"/>
                <c:pt idx="0">
                  <c:v>Wrocław Mikołajów</c:v>
                </c:pt>
                <c:pt idx="1">
                  <c:v>Wrocław Nadodrze</c:v>
                </c:pt>
                <c:pt idx="2">
                  <c:v>Wrocław Psie Pole</c:v>
                </c:pt>
                <c:pt idx="3">
                  <c:v>Wrocław Muchobór</c:v>
                </c:pt>
                <c:pt idx="4">
                  <c:v>Wrocław Leśnica</c:v>
                </c:pt>
                <c:pt idx="5">
                  <c:v>Wroclaw Brochów</c:v>
                </c:pt>
                <c:pt idx="6">
                  <c:v>Wrocław Sołtysowice</c:v>
                </c:pt>
                <c:pt idx="7">
                  <c:v>Wrocław Pracze</c:v>
                </c:pt>
                <c:pt idx="8">
                  <c:v>Wrocław Grabiszyn</c:v>
                </c:pt>
                <c:pt idx="9">
                  <c:v>Wrocław Stadion</c:v>
                </c:pt>
                <c:pt idx="10">
                  <c:v>Wrocław Nowy Dwór</c:v>
                </c:pt>
                <c:pt idx="11">
                  <c:v>Wrocław Szczepin </c:v>
                </c:pt>
                <c:pt idx="12">
                  <c:v>Wrocław Osobowice</c:v>
                </c:pt>
                <c:pt idx="13">
                  <c:v>Wrocław Kuźniki</c:v>
                </c:pt>
                <c:pt idx="14">
                  <c:v>Iwiny</c:v>
                </c:pt>
                <c:pt idx="15">
                  <c:v>Wrocław Popowice</c:v>
                </c:pt>
                <c:pt idx="16">
                  <c:v>Wrocław Partynice</c:v>
                </c:pt>
                <c:pt idx="17">
                  <c:v>Wrocław Różanka</c:v>
                </c:pt>
                <c:pt idx="18">
                  <c:v>Wrocław Zachodni </c:v>
                </c:pt>
                <c:pt idx="19">
                  <c:v>Wrocław Swojczyce </c:v>
                </c:pt>
                <c:pt idx="20">
                  <c:v>Mirków</c:v>
                </c:pt>
                <c:pt idx="21">
                  <c:v>Wrocław Żerniki</c:v>
                </c:pt>
                <c:pt idx="22">
                  <c:v>Wrocław Wojnów</c:v>
                </c:pt>
                <c:pt idx="23">
                  <c:v>Wrocław Wojszyce</c:v>
                </c:pt>
                <c:pt idx="24">
                  <c:v>Wrocław Zakrzów</c:v>
                </c:pt>
                <c:pt idx="25">
                  <c:v>Wrocław Świniary </c:v>
                </c:pt>
                <c:pt idx="26">
                  <c:v>Wrocław Popiele</c:v>
                </c:pt>
                <c:pt idx="27">
                  <c:v>Wrocław Pawłowice</c:v>
                </c:pt>
                <c:pt idx="28">
                  <c:v>Wrocław Wojnów Wschód </c:v>
                </c:pt>
                <c:pt idx="29">
                  <c:v>Wrocław Strachocin</c:v>
                </c:pt>
                <c:pt idx="30">
                  <c:v>Wrocław Kowale</c:v>
                </c:pt>
              </c:strCache>
            </c:strRef>
          </c:cat>
          <c:val>
            <c:numRef>
              <c:f>'Zestawienia dla przyst. kolej.'!$AL$7:$AL$37</c:f>
              <c:numCache>
                <c:formatCode>General</c:formatCode>
                <c:ptCount val="31"/>
                <c:pt idx="0">
                  <c:v>1462</c:v>
                </c:pt>
                <c:pt idx="1">
                  <c:v>488</c:v>
                </c:pt>
                <c:pt idx="2">
                  <c:v>456</c:v>
                </c:pt>
                <c:pt idx="3">
                  <c:v>369</c:v>
                </c:pt>
                <c:pt idx="4">
                  <c:v>312</c:v>
                </c:pt>
                <c:pt idx="5">
                  <c:v>324</c:v>
                </c:pt>
                <c:pt idx="6">
                  <c:v>258</c:v>
                </c:pt>
                <c:pt idx="7">
                  <c:v>262</c:v>
                </c:pt>
                <c:pt idx="8">
                  <c:v>208</c:v>
                </c:pt>
                <c:pt idx="9">
                  <c:v>142</c:v>
                </c:pt>
                <c:pt idx="10">
                  <c:v>137</c:v>
                </c:pt>
                <c:pt idx="11">
                  <c:v>119</c:v>
                </c:pt>
                <c:pt idx="12">
                  <c:v>95</c:v>
                </c:pt>
                <c:pt idx="13">
                  <c:v>87</c:v>
                </c:pt>
                <c:pt idx="14">
                  <c:v>74</c:v>
                </c:pt>
                <c:pt idx="15">
                  <c:v>67</c:v>
                </c:pt>
                <c:pt idx="16">
                  <c:v>53</c:v>
                </c:pt>
                <c:pt idx="17">
                  <c:v>49</c:v>
                </c:pt>
                <c:pt idx="18">
                  <c:v>61</c:v>
                </c:pt>
                <c:pt idx="19">
                  <c:v>48</c:v>
                </c:pt>
                <c:pt idx="20">
                  <c:v>53</c:v>
                </c:pt>
                <c:pt idx="21">
                  <c:v>36</c:v>
                </c:pt>
                <c:pt idx="22">
                  <c:v>35</c:v>
                </c:pt>
                <c:pt idx="23">
                  <c:v>36</c:v>
                </c:pt>
                <c:pt idx="24">
                  <c:v>30</c:v>
                </c:pt>
                <c:pt idx="25">
                  <c:v>37</c:v>
                </c:pt>
                <c:pt idx="26">
                  <c:v>27</c:v>
                </c:pt>
                <c:pt idx="27">
                  <c:v>23</c:v>
                </c:pt>
                <c:pt idx="28">
                  <c:v>17</c:v>
                </c:pt>
                <c:pt idx="29">
                  <c:v>13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AE-4249-9E32-012915323CDA}"/>
            </c:ext>
          </c:extLst>
        </c:ser>
        <c:ser>
          <c:idx val="1"/>
          <c:order val="1"/>
          <c:tx>
            <c:strRef>
              <c:f>'Zestawienia dla przyst. kolej.'!$AM$6</c:f>
              <c:strCache>
                <c:ptCount val="1"/>
                <c:pt idx="0">
                  <c:v>szczyt popołudniowy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'Zestawienia dla przyst. kolej.'!$AK$7:$AK$37</c:f>
              <c:strCache>
                <c:ptCount val="31"/>
                <c:pt idx="0">
                  <c:v>Wrocław Mikołajów</c:v>
                </c:pt>
                <c:pt idx="1">
                  <c:v>Wrocław Nadodrze</c:v>
                </c:pt>
                <c:pt idx="2">
                  <c:v>Wrocław Psie Pole</c:v>
                </c:pt>
                <c:pt idx="3">
                  <c:v>Wrocław Muchobór</c:v>
                </c:pt>
                <c:pt idx="4">
                  <c:v>Wrocław Leśnica</c:v>
                </c:pt>
                <c:pt idx="5">
                  <c:v>Wroclaw Brochów</c:v>
                </c:pt>
                <c:pt idx="6">
                  <c:v>Wrocław Sołtysowice</c:v>
                </c:pt>
                <c:pt idx="7">
                  <c:v>Wrocław Pracze</c:v>
                </c:pt>
                <c:pt idx="8">
                  <c:v>Wrocław Grabiszyn</c:v>
                </c:pt>
                <c:pt idx="9">
                  <c:v>Wrocław Stadion</c:v>
                </c:pt>
                <c:pt idx="10">
                  <c:v>Wrocław Nowy Dwór</c:v>
                </c:pt>
                <c:pt idx="11">
                  <c:v>Wrocław Szczepin </c:v>
                </c:pt>
                <c:pt idx="12">
                  <c:v>Wrocław Osobowice</c:v>
                </c:pt>
                <c:pt idx="13">
                  <c:v>Wrocław Kuźniki</c:v>
                </c:pt>
                <c:pt idx="14">
                  <c:v>Iwiny</c:v>
                </c:pt>
                <c:pt idx="15">
                  <c:v>Wrocław Popowice</c:v>
                </c:pt>
                <c:pt idx="16">
                  <c:v>Wrocław Partynice</c:v>
                </c:pt>
                <c:pt idx="17">
                  <c:v>Wrocław Różanka</c:v>
                </c:pt>
                <c:pt idx="18">
                  <c:v>Wrocław Zachodni </c:v>
                </c:pt>
                <c:pt idx="19">
                  <c:v>Wrocław Swojczyce </c:v>
                </c:pt>
                <c:pt idx="20">
                  <c:v>Mirków</c:v>
                </c:pt>
                <c:pt idx="21">
                  <c:v>Wrocław Żerniki</c:v>
                </c:pt>
                <c:pt idx="22">
                  <c:v>Wrocław Wojnów</c:v>
                </c:pt>
                <c:pt idx="23">
                  <c:v>Wrocław Wojszyce</c:v>
                </c:pt>
                <c:pt idx="24">
                  <c:v>Wrocław Zakrzów</c:v>
                </c:pt>
                <c:pt idx="25">
                  <c:v>Wrocław Świniary </c:v>
                </c:pt>
                <c:pt idx="26">
                  <c:v>Wrocław Popiele</c:v>
                </c:pt>
                <c:pt idx="27">
                  <c:v>Wrocław Pawłowice</c:v>
                </c:pt>
                <c:pt idx="28">
                  <c:v>Wrocław Wojnów Wschód </c:v>
                </c:pt>
                <c:pt idx="29">
                  <c:v>Wrocław Strachocin</c:v>
                </c:pt>
                <c:pt idx="30">
                  <c:v>Wrocław Kowale</c:v>
                </c:pt>
              </c:strCache>
            </c:strRef>
          </c:cat>
          <c:val>
            <c:numRef>
              <c:f>'Zestawienia dla przyst. kolej.'!$AM$7:$AM$37</c:f>
              <c:numCache>
                <c:formatCode>General</c:formatCode>
                <c:ptCount val="31"/>
                <c:pt idx="0">
                  <c:v>1960</c:v>
                </c:pt>
                <c:pt idx="1">
                  <c:v>542</c:v>
                </c:pt>
                <c:pt idx="2">
                  <c:v>549</c:v>
                </c:pt>
                <c:pt idx="3">
                  <c:v>404</c:v>
                </c:pt>
                <c:pt idx="4">
                  <c:v>405</c:v>
                </c:pt>
                <c:pt idx="5">
                  <c:v>352</c:v>
                </c:pt>
                <c:pt idx="6">
                  <c:v>361</c:v>
                </c:pt>
                <c:pt idx="7">
                  <c:v>310</c:v>
                </c:pt>
                <c:pt idx="8">
                  <c:v>201</c:v>
                </c:pt>
                <c:pt idx="9">
                  <c:v>184</c:v>
                </c:pt>
                <c:pt idx="10">
                  <c:v>186</c:v>
                </c:pt>
                <c:pt idx="11">
                  <c:v>127</c:v>
                </c:pt>
                <c:pt idx="12">
                  <c:v>115</c:v>
                </c:pt>
                <c:pt idx="13">
                  <c:v>120</c:v>
                </c:pt>
                <c:pt idx="14">
                  <c:v>84</c:v>
                </c:pt>
                <c:pt idx="15">
                  <c:v>88</c:v>
                </c:pt>
                <c:pt idx="16">
                  <c:v>91</c:v>
                </c:pt>
                <c:pt idx="17">
                  <c:v>78</c:v>
                </c:pt>
                <c:pt idx="18">
                  <c:v>57</c:v>
                </c:pt>
                <c:pt idx="19">
                  <c:v>64</c:v>
                </c:pt>
                <c:pt idx="20">
                  <c:v>48</c:v>
                </c:pt>
                <c:pt idx="21">
                  <c:v>56</c:v>
                </c:pt>
                <c:pt idx="22">
                  <c:v>52</c:v>
                </c:pt>
                <c:pt idx="23">
                  <c:v>42</c:v>
                </c:pt>
                <c:pt idx="24">
                  <c:v>46</c:v>
                </c:pt>
                <c:pt idx="25">
                  <c:v>34</c:v>
                </c:pt>
                <c:pt idx="26">
                  <c:v>38</c:v>
                </c:pt>
                <c:pt idx="27">
                  <c:v>23</c:v>
                </c:pt>
                <c:pt idx="28">
                  <c:v>21</c:v>
                </c:pt>
                <c:pt idx="29">
                  <c:v>18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AB-4892-B7EF-7B1E904E463F}"/>
            </c:ext>
          </c:extLst>
        </c:ser>
        <c:ser>
          <c:idx val="2"/>
          <c:order val="2"/>
          <c:tx>
            <c:strRef>
              <c:f>'Zestawienia dla przyst. kolej.'!$AN$6</c:f>
              <c:strCache>
                <c:ptCount val="1"/>
                <c:pt idx="0">
                  <c:v>łącznie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'Zestawienia dla przyst. kolej.'!$AK$7:$AK$37</c:f>
              <c:strCache>
                <c:ptCount val="31"/>
                <c:pt idx="0">
                  <c:v>Wrocław Mikołajów</c:v>
                </c:pt>
                <c:pt idx="1">
                  <c:v>Wrocław Nadodrze</c:v>
                </c:pt>
                <c:pt idx="2">
                  <c:v>Wrocław Psie Pole</c:v>
                </c:pt>
                <c:pt idx="3">
                  <c:v>Wrocław Muchobór</c:v>
                </c:pt>
                <c:pt idx="4">
                  <c:v>Wrocław Leśnica</c:v>
                </c:pt>
                <c:pt idx="5">
                  <c:v>Wroclaw Brochów</c:v>
                </c:pt>
                <c:pt idx="6">
                  <c:v>Wrocław Sołtysowice</c:v>
                </c:pt>
                <c:pt idx="7">
                  <c:v>Wrocław Pracze</c:v>
                </c:pt>
                <c:pt idx="8">
                  <c:v>Wrocław Grabiszyn</c:v>
                </c:pt>
                <c:pt idx="9">
                  <c:v>Wrocław Stadion</c:v>
                </c:pt>
                <c:pt idx="10">
                  <c:v>Wrocław Nowy Dwór</c:v>
                </c:pt>
                <c:pt idx="11">
                  <c:v>Wrocław Szczepin </c:v>
                </c:pt>
                <c:pt idx="12">
                  <c:v>Wrocław Osobowice</c:v>
                </c:pt>
                <c:pt idx="13">
                  <c:v>Wrocław Kuźniki</c:v>
                </c:pt>
                <c:pt idx="14">
                  <c:v>Iwiny</c:v>
                </c:pt>
                <c:pt idx="15">
                  <c:v>Wrocław Popowice</c:v>
                </c:pt>
                <c:pt idx="16">
                  <c:v>Wrocław Partynice</c:v>
                </c:pt>
                <c:pt idx="17">
                  <c:v>Wrocław Różanka</c:v>
                </c:pt>
                <c:pt idx="18">
                  <c:v>Wrocław Zachodni </c:v>
                </c:pt>
                <c:pt idx="19">
                  <c:v>Wrocław Swojczyce </c:v>
                </c:pt>
                <c:pt idx="20">
                  <c:v>Mirków</c:v>
                </c:pt>
                <c:pt idx="21">
                  <c:v>Wrocław Żerniki</c:v>
                </c:pt>
                <c:pt idx="22">
                  <c:v>Wrocław Wojnów</c:v>
                </c:pt>
                <c:pt idx="23">
                  <c:v>Wrocław Wojszyce</c:v>
                </c:pt>
                <c:pt idx="24">
                  <c:v>Wrocław Zakrzów</c:v>
                </c:pt>
                <c:pt idx="25">
                  <c:v>Wrocław Świniary </c:v>
                </c:pt>
                <c:pt idx="26">
                  <c:v>Wrocław Popiele</c:v>
                </c:pt>
                <c:pt idx="27">
                  <c:v>Wrocław Pawłowice</c:v>
                </c:pt>
                <c:pt idx="28">
                  <c:v>Wrocław Wojnów Wschód </c:v>
                </c:pt>
                <c:pt idx="29">
                  <c:v>Wrocław Strachocin</c:v>
                </c:pt>
                <c:pt idx="30">
                  <c:v>Wrocław Kowale</c:v>
                </c:pt>
              </c:strCache>
            </c:strRef>
          </c:cat>
          <c:val>
            <c:numRef>
              <c:f>'Zestawienia dla przyst. kolej.'!$AN$7:$AN$37</c:f>
              <c:numCache>
                <c:formatCode>General</c:formatCode>
                <c:ptCount val="31"/>
                <c:pt idx="0">
                  <c:v>3422</c:v>
                </c:pt>
                <c:pt idx="1">
                  <c:v>1030</c:v>
                </c:pt>
                <c:pt idx="2">
                  <c:v>1005</c:v>
                </c:pt>
                <c:pt idx="3">
                  <c:v>773</c:v>
                </c:pt>
                <c:pt idx="4">
                  <c:v>717</c:v>
                </c:pt>
                <c:pt idx="5">
                  <c:v>676</c:v>
                </c:pt>
                <c:pt idx="6">
                  <c:v>619</c:v>
                </c:pt>
                <c:pt idx="7">
                  <c:v>572</c:v>
                </c:pt>
                <c:pt idx="8">
                  <c:v>409</c:v>
                </c:pt>
                <c:pt idx="9">
                  <c:v>326</c:v>
                </c:pt>
                <c:pt idx="10">
                  <c:v>323</c:v>
                </c:pt>
                <c:pt idx="11">
                  <c:v>246</c:v>
                </c:pt>
                <c:pt idx="12">
                  <c:v>210</c:v>
                </c:pt>
                <c:pt idx="13">
                  <c:v>207</c:v>
                </c:pt>
                <c:pt idx="14">
                  <c:v>158</c:v>
                </c:pt>
                <c:pt idx="15">
                  <c:v>155</c:v>
                </c:pt>
                <c:pt idx="16">
                  <c:v>144</c:v>
                </c:pt>
                <c:pt idx="17">
                  <c:v>127</c:v>
                </c:pt>
                <c:pt idx="18">
                  <c:v>118</c:v>
                </c:pt>
                <c:pt idx="19">
                  <c:v>112</c:v>
                </c:pt>
                <c:pt idx="20">
                  <c:v>101</c:v>
                </c:pt>
                <c:pt idx="21">
                  <c:v>92</c:v>
                </c:pt>
                <c:pt idx="22">
                  <c:v>87</c:v>
                </c:pt>
                <c:pt idx="23">
                  <c:v>78</c:v>
                </c:pt>
                <c:pt idx="24">
                  <c:v>76</c:v>
                </c:pt>
                <c:pt idx="25">
                  <c:v>71</c:v>
                </c:pt>
                <c:pt idx="26">
                  <c:v>65</c:v>
                </c:pt>
                <c:pt idx="27">
                  <c:v>46</c:v>
                </c:pt>
                <c:pt idx="28">
                  <c:v>38</c:v>
                </c:pt>
                <c:pt idx="29">
                  <c:v>31</c:v>
                </c:pt>
                <c:pt idx="30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AB-4892-B7EF-7B1E904E4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1596396112"/>
        <c:axId val="1596395632"/>
      </c:barChart>
      <c:catAx>
        <c:axId val="159639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96395632"/>
        <c:crosses val="autoZero"/>
        <c:auto val="1"/>
        <c:lblAlgn val="ctr"/>
        <c:lblOffset val="100"/>
        <c:noMultiLvlLbl val="0"/>
      </c:catAx>
      <c:valAx>
        <c:axId val="1596395632"/>
        <c:scaling>
          <c:orientation val="minMax"/>
          <c:max val="38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96396112"/>
        <c:crosses val="autoZero"/>
        <c:crossBetween val="between"/>
        <c:majorUnit val="25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Wsiadający i wysiadający w poszczególnych</a:t>
            </a:r>
            <a:r>
              <a:rPr lang="pl-PL" baseline="0"/>
              <a:t> kwadransach</a:t>
            </a:r>
            <a:endParaRPr lang="pl-PL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'Zestawienia dla przyst. kolej.'!$B$117</c:f>
              <c:strCache>
                <c:ptCount val="1"/>
                <c:pt idx="0">
                  <c:v>wsiadający kier. do Wrocławia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przyst. kolej.'!$A$118:$A$146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przyst. kolej.'!$B$118:$B$146</c:f>
              <c:numCache>
                <c:formatCode>General</c:formatCode>
                <c:ptCount val="29"/>
                <c:pt idx="0">
                  <c:v>50</c:v>
                </c:pt>
                <c:pt idx="1">
                  <c:v>96</c:v>
                </c:pt>
                <c:pt idx="2">
                  <c:v>121</c:v>
                </c:pt>
                <c:pt idx="3">
                  <c:v>146</c:v>
                </c:pt>
                <c:pt idx="4">
                  <c:v>206</c:v>
                </c:pt>
                <c:pt idx="5">
                  <c:v>236</c:v>
                </c:pt>
                <c:pt idx="6">
                  <c:v>145</c:v>
                </c:pt>
                <c:pt idx="7">
                  <c:v>103</c:v>
                </c:pt>
                <c:pt idx="8">
                  <c:v>107</c:v>
                </c:pt>
                <c:pt idx="9">
                  <c:v>140</c:v>
                </c:pt>
                <c:pt idx="10">
                  <c:v>35</c:v>
                </c:pt>
                <c:pt idx="11">
                  <c:v>38</c:v>
                </c:pt>
                <c:pt idx="13">
                  <c:v>24</c:v>
                </c:pt>
                <c:pt idx="14">
                  <c:v>87</c:v>
                </c:pt>
                <c:pt idx="15">
                  <c:v>43</c:v>
                </c:pt>
                <c:pt idx="16">
                  <c:v>60</c:v>
                </c:pt>
                <c:pt idx="17">
                  <c:v>109</c:v>
                </c:pt>
                <c:pt idx="18">
                  <c:v>55</c:v>
                </c:pt>
                <c:pt idx="19">
                  <c:v>111</c:v>
                </c:pt>
                <c:pt idx="20">
                  <c:v>100</c:v>
                </c:pt>
                <c:pt idx="21">
                  <c:v>175</c:v>
                </c:pt>
                <c:pt idx="22">
                  <c:v>92</c:v>
                </c:pt>
                <c:pt idx="23">
                  <c:v>105</c:v>
                </c:pt>
                <c:pt idx="24">
                  <c:v>35</c:v>
                </c:pt>
                <c:pt idx="25">
                  <c:v>91</c:v>
                </c:pt>
                <c:pt idx="26">
                  <c:v>70</c:v>
                </c:pt>
                <c:pt idx="27">
                  <c:v>5</c:v>
                </c:pt>
                <c:pt idx="28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B5-488A-882E-CF4D0790D575}"/>
            </c:ext>
          </c:extLst>
        </c:ser>
        <c:ser>
          <c:idx val="1"/>
          <c:order val="1"/>
          <c:tx>
            <c:strRef>
              <c:f>'Zestawienia dla przyst. kolej.'!$C$117</c:f>
              <c:strCache>
                <c:ptCount val="1"/>
                <c:pt idx="0">
                  <c:v>wsiadający kier. z Wrocławia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przyst. kolej.'!$A$118:$A$146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przyst. kolej.'!$C$118:$C$146</c:f>
              <c:numCache>
                <c:formatCode>General</c:formatCode>
                <c:ptCount val="29"/>
                <c:pt idx="0">
                  <c:v>41</c:v>
                </c:pt>
                <c:pt idx="1">
                  <c:v>32</c:v>
                </c:pt>
                <c:pt idx="2">
                  <c:v>95</c:v>
                </c:pt>
                <c:pt idx="3">
                  <c:v>57</c:v>
                </c:pt>
                <c:pt idx="4">
                  <c:v>81</c:v>
                </c:pt>
                <c:pt idx="5">
                  <c:v>68</c:v>
                </c:pt>
                <c:pt idx="6">
                  <c:v>69</c:v>
                </c:pt>
                <c:pt idx="7">
                  <c:v>59</c:v>
                </c:pt>
                <c:pt idx="8">
                  <c:v>53</c:v>
                </c:pt>
                <c:pt idx="9">
                  <c:v>48</c:v>
                </c:pt>
                <c:pt idx="10">
                  <c:v>71</c:v>
                </c:pt>
                <c:pt idx="11">
                  <c:v>41</c:v>
                </c:pt>
                <c:pt idx="13">
                  <c:v>91</c:v>
                </c:pt>
                <c:pt idx="14">
                  <c:v>244</c:v>
                </c:pt>
                <c:pt idx="15">
                  <c:v>205</c:v>
                </c:pt>
                <c:pt idx="16">
                  <c:v>165</c:v>
                </c:pt>
                <c:pt idx="17">
                  <c:v>198</c:v>
                </c:pt>
                <c:pt idx="18">
                  <c:v>333</c:v>
                </c:pt>
                <c:pt idx="19">
                  <c:v>248</c:v>
                </c:pt>
                <c:pt idx="20">
                  <c:v>204</c:v>
                </c:pt>
                <c:pt idx="21">
                  <c:v>204</c:v>
                </c:pt>
                <c:pt idx="22">
                  <c:v>350</c:v>
                </c:pt>
                <c:pt idx="23">
                  <c:v>204</c:v>
                </c:pt>
                <c:pt idx="24">
                  <c:v>108</c:v>
                </c:pt>
                <c:pt idx="25">
                  <c:v>218</c:v>
                </c:pt>
                <c:pt idx="26">
                  <c:v>37</c:v>
                </c:pt>
                <c:pt idx="27">
                  <c:v>20</c:v>
                </c:pt>
                <c:pt idx="28">
                  <c:v>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B5-488A-882E-CF4D0790D575}"/>
            </c:ext>
          </c:extLst>
        </c:ser>
        <c:ser>
          <c:idx val="2"/>
          <c:order val="2"/>
          <c:tx>
            <c:strRef>
              <c:f>'Zestawienia dla przyst. kolej.'!$E$117</c:f>
              <c:strCache>
                <c:ptCount val="1"/>
                <c:pt idx="0">
                  <c:v>wysiadający kier. do Wrocławia</c:v>
                </c:pt>
              </c:strCache>
            </c:strRef>
          </c:tx>
          <c:spPr>
            <a:ln w="28575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'Zestawienia dla przyst. kolej.'!$A$118:$A$146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przyst. kolej.'!$E$118:$E$146</c:f>
              <c:numCache>
                <c:formatCode>General</c:formatCode>
                <c:ptCount val="29"/>
                <c:pt idx="0">
                  <c:v>113</c:v>
                </c:pt>
                <c:pt idx="1">
                  <c:v>111</c:v>
                </c:pt>
                <c:pt idx="2">
                  <c:v>175</c:v>
                </c:pt>
                <c:pt idx="3">
                  <c:v>187</c:v>
                </c:pt>
                <c:pt idx="4">
                  <c:v>383</c:v>
                </c:pt>
                <c:pt idx="5">
                  <c:v>222</c:v>
                </c:pt>
                <c:pt idx="6">
                  <c:v>408</c:v>
                </c:pt>
                <c:pt idx="7">
                  <c:v>183</c:v>
                </c:pt>
                <c:pt idx="8">
                  <c:v>105</c:v>
                </c:pt>
                <c:pt idx="9">
                  <c:v>176</c:v>
                </c:pt>
                <c:pt idx="10">
                  <c:v>159</c:v>
                </c:pt>
                <c:pt idx="11">
                  <c:v>163</c:v>
                </c:pt>
                <c:pt idx="13">
                  <c:v>27</c:v>
                </c:pt>
                <c:pt idx="14">
                  <c:v>55</c:v>
                </c:pt>
                <c:pt idx="15">
                  <c:v>71</c:v>
                </c:pt>
                <c:pt idx="16">
                  <c:v>104</c:v>
                </c:pt>
                <c:pt idx="17">
                  <c:v>81</c:v>
                </c:pt>
                <c:pt idx="18">
                  <c:v>52</c:v>
                </c:pt>
                <c:pt idx="19">
                  <c:v>48</c:v>
                </c:pt>
                <c:pt idx="20">
                  <c:v>90</c:v>
                </c:pt>
                <c:pt idx="21">
                  <c:v>107</c:v>
                </c:pt>
                <c:pt idx="22">
                  <c:v>72</c:v>
                </c:pt>
                <c:pt idx="23">
                  <c:v>66</c:v>
                </c:pt>
                <c:pt idx="24">
                  <c:v>51</c:v>
                </c:pt>
                <c:pt idx="25">
                  <c:v>89</c:v>
                </c:pt>
                <c:pt idx="26">
                  <c:v>90</c:v>
                </c:pt>
                <c:pt idx="27">
                  <c:v>20</c:v>
                </c:pt>
                <c:pt idx="28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B5-488A-882E-CF4D0790D575}"/>
            </c:ext>
          </c:extLst>
        </c:ser>
        <c:ser>
          <c:idx val="3"/>
          <c:order val="3"/>
          <c:tx>
            <c:strRef>
              <c:f>'Zestawienia dla przyst. kolej.'!$F$117</c:f>
              <c:strCache>
                <c:ptCount val="1"/>
                <c:pt idx="0">
                  <c:v>wysiadający kier. z Wrocławia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przyst. kolej.'!$A$118:$A$146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przyst. kolej.'!$F$118:$F$146</c:f>
              <c:numCache>
                <c:formatCode>General</c:formatCode>
                <c:ptCount val="29"/>
                <c:pt idx="0">
                  <c:v>21</c:v>
                </c:pt>
                <c:pt idx="1">
                  <c:v>85</c:v>
                </c:pt>
                <c:pt idx="2">
                  <c:v>92</c:v>
                </c:pt>
                <c:pt idx="3">
                  <c:v>48</c:v>
                </c:pt>
                <c:pt idx="4">
                  <c:v>54</c:v>
                </c:pt>
                <c:pt idx="5">
                  <c:v>127</c:v>
                </c:pt>
                <c:pt idx="6">
                  <c:v>135</c:v>
                </c:pt>
                <c:pt idx="7">
                  <c:v>147</c:v>
                </c:pt>
                <c:pt idx="8">
                  <c:v>55</c:v>
                </c:pt>
                <c:pt idx="9">
                  <c:v>90</c:v>
                </c:pt>
                <c:pt idx="10">
                  <c:v>7</c:v>
                </c:pt>
                <c:pt idx="11">
                  <c:v>38</c:v>
                </c:pt>
                <c:pt idx="13">
                  <c:v>21</c:v>
                </c:pt>
                <c:pt idx="14">
                  <c:v>86</c:v>
                </c:pt>
                <c:pt idx="15">
                  <c:v>64</c:v>
                </c:pt>
                <c:pt idx="16">
                  <c:v>66</c:v>
                </c:pt>
                <c:pt idx="17">
                  <c:v>69</c:v>
                </c:pt>
                <c:pt idx="18">
                  <c:v>98</c:v>
                </c:pt>
                <c:pt idx="19">
                  <c:v>196</c:v>
                </c:pt>
                <c:pt idx="20">
                  <c:v>124</c:v>
                </c:pt>
                <c:pt idx="21">
                  <c:v>172</c:v>
                </c:pt>
                <c:pt idx="22">
                  <c:v>126</c:v>
                </c:pt>
                <c:pt idx="23">
                  <c:v>147</c:v>
                </c:pt>
                <c:pt idx="24">
                  <c:v>56</c:v>
                </c:pt>
                <c:pt idx="25">
                  <c:v>134</c:v>
                </c:pt>
                <c:pt idx="26">
                  <c:v>61</c:v>
                </c:pt>
                <c:pt idx="27">
                  <c:v>1</c:v>
                </c:pt>
                <c:pt idx="28">
                  <c:v>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B5-488A-882E-CF4D0790D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81691567"/>
        <c:axId val="1081702127"/>
      </c:lineChart>
      <c:catAx>
        <c:axId val="10816915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1702127"/>
        <c:crosses val="autoZero"/>
        <c:auto val="1"/>
        <c:lblAlgn val="ctr"/>
        <c:lblOffset val="100"/>
        <c:noMultiLvlLbl val="0"/>
      </c:catAx>
      <c:valAx>
        <c:axId val="1081702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16915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Wymiana pasażerska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'Zestawienia dla przyst. kolej.'!$H$117</c:f>
              <c:strCache>
                <c:ptCount val="1"/>
                <c:pt idx="0">
                  <c:v>wymiana oba kierunki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przyst. kolej.'!$A$118:$A$146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przyst. kolej.'!$H$118:$H$146</c:f>
              <c:numCache>
                <c:formatCode>General</c:formatCode>
                <c:ptCount val="29"/>
                <c:pt idx="0">
                  <c:v>225</c:v>
                </c:pt>
                <c:pt idx="1">
                  <c:v>324</c:v>
                </c:pt>
                <c:pt idx="2">
                  <c:v>483</c:v>
                </c:pt>
                <c:pt idx="3">
                  <c:v>438</c:v>
                </c:pt>
                <c:pt idx="4">
                  <c:v>724</c:v>
                </c:pt>
                <c:pt idx="5">
                  <c:v>653</c:v>
                </c:pt>
                <c:pt idx="6">
                  <c:v>757</c:v>
                </c:pt>
                <c:pt idx="7">
                  <c:v>492</c:v>
                </c:pt>
                <c:pt idx="8">
                  <c:v>320</c:v>
                </c:pt>
                <c:pt idx="9">
                  <c:v>454</c:v>
                </c:pt>
                <c:pt idx="10">
                  <c:v>272</c:v>
                </c:pt>
                <c:pt idx="11">
                  <c:v>280</c:v>
                </c:pt>
                <c:pt idx="13">
                  <c:v>163</c:v>
                </c:pt>
                <c:pt idx="14">
                  <c:v>472</c:v>
                </c:pt>
                <c:pt idx="15">
                  <c:v>383</c:v>
                </c:pt>
                <c:pt idx="16">
                  <c:v>395</c:v>
                </c:pt>
                <c:pt idx="17">
                  <c:v>457</c:v>
                </c:pt>
                <c:pt idx="18">
                  <c:v>538</c:v>
                </c:pt>
                <c:pt idx="19">
                  <c:v>603</c:v>
                </c:pt>
                <c:pt idx="20">
                  <c:v>518</c:v>
                </c:pt>
                <c:pt idx="21">
                  <c:v>658</c:v>
                </c:pt>
                <c:pt idx="22">
                  <c:v>640</c:v>
                </c:pt>
                <c:pt idx="23">
                  <c:v>522</c:v>
                </c:pt>
                <c:pt idx="24">
                  <c:v>250</c:v>
                </c:pt>
                <c:pt idx="25">
                  <c:v>532</c:v>
                </c:pt>
                <c:pt idx="26">
                  <c:v>258</c:v>
                </c:pt>
                <c:pt idx="27">
                  <c:v>46</c:v>
                </c:pt>
                <c:pt idx="28">
                  <c:v>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B3-44B2-B01B-4BAAC8418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69348079"/>
        <c:axId val="1169367279"/>
      </c:lineChart>
      <c:catAx>
        <c:axId val="11693480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9367279"/>
        <c:crosses val="autoZero"/>
        <c:auto val="1"/>
        <c:lblAlgn val="ctr"/>
        <c:lblOffset val="100"/>
        <c:noMultiLvlLbl val="0"/>
      </c:catAx>
      <c:valAx>
        <c:axId val="11693672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93480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'Zestawienia dla przyst. kolej.'!$AZ$4:$AZ$6</c:f>
              <c:strCache>
                <c:ptCount val="3"/>
                <c:pt idx="0">
                  <c:v>WSIADAJĄCY</c:v>
                </c:pt>
                <c:pt idx="1">
                  <c:v>szczyt poranny</c:v>
                </c:pt>
                <c:pt idx="2">
                  <c:v>kier. do Wrocławia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kolej.'!$AZ$7:$AZ$37</c:f>
              <c:numCache>
                <c:formatCode>General</c:formatCode>
                <c:ptCount val="31"/>
                <c:pt idx="0">
                  <c:v>56</c:v>
                </c:pt>
                <c:pt idx="1">
                  <c:v>46</c:v>
                </c:pt>
                <c:pt idx="2">
                  <c:v>156</c:v>
                </c:pt>
                <c:pt idx="3">
                  <c:v>3</c:v>
                </c:pt>
                <c:pt idx="4">
                  <c:v>4</c:v>
                </c:pt>
                <c:pt idx="5">
                  <c:v>44</c:v>
                </c:pt>
                <c:pt idx="6">
                  <c:v>167</c:v>
                </c:pt>
                <c:pt idx="7">
                  <c:v>40</c:v>
                </c:pt>
                <c:pt idx="8">
                  <c:v>14</c:v>
                </c:pt>
                <c:pt idx="9">
                  <c:v>64</c:v>
                </c:pt>
                <c:pt idx="10">
                  <c:v>27</c:v>
                </c:pt>
                <c:pt idx="11">
                  <c:v>40</c:v>
                </c:pt>
                <c:pt idx="12">
                  <c:v>7</c:v>
                </c:pt>
                <c:pt idx="13">
                  <c:v>15</c:v>
                </c:pt>
                <c:pt idx="14">
                  <c:v>2</c:v>
                </c:pt>
                <c:pt idx="15">
                  <c:v>5</c:v>
                </c:pt>
                <c:pt idx="16">
                  <c:v>192</c:v>
                </c:pt>
                <c:pt idx="17">
                  <c:v>261</c:v>
                </c:pt>
                <c:pt idx="18">
                  <c:v>6</c:v>
                </c:pt>
                <c:pt idx="19">
                  <c:v>81</c:v>
                </c:pt>
                <c:pt idx="20">
                  <c:v>24</c:v>
                </c:pt>
                <c:pt idx="21">
                  <c:v>10</c:v>
                </c:pt>
                <c:pt idx="22">
                  <c:v>26</c:v>
                </c:pt>
                <c:pt idx="23">
                  <c:v>14</c:v>
                </c:pt>
                <c:pt idx="24">
                  <c:v>22</c:v>
                </c:pt>
                <c:pt idx="25">
                  <c:v>29</c:v>
                </c:pt>
                <c:pt idx="26">
                  <c:v>11</c:v>
                </c:pt>
                <c:pt idx="27">
                  <c:v>10</c:v>
                </c:pt>
                <c:pt idx="28">
                  <c:v>15</c:v>
                </c:pt>
                <c:pt idx="29">
                  <c:v>19</c:v>
                </c:pt>
                <c:pt idx="3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C5-41C9-80ED-FA77FCC0C78B}"/>
            </c:ext>
          </c:extLst>
        </c:ser>
        <c:ser>
          <c:idx val="1"/>
          <c:order val="1"/>
          <c:tx>
            <c:strRef>
              <c:f>'Zestawienia dla przyst. kolej.'!$BA$4:$BA$6</c:f>
              <c:strCache>
                <c:ptCount val="3"/>
                <c:pt idx="0">
                  <c:v>WSIADAJĄCY</c:v>
                </c:pt>
                <c:pt idx="1">
                  <c:v>szczyt poranny</c:v>
                </c:pt>
                <c:pt idx="2">
                  <c:v>kier. z Wrocławia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kolej.'!$BA$7:$BA$37</c:f>
              <c:numCache>
                <c:formatCode>General</c:formatCode>
                <c:ptCount val="31"/>
                <c:pt idx="0">
                  <c:v>7</c:v>
                </c:pt>
                <c:pt idx="1">
                  <c:v>2</c:v>
                </c:pt>
                <c:pt idx="2">
                  <c:v>15</c:v>
                </c:pt>
                <c:pt idx="3">
                  <c:v>61</c:v>
                </c:pt>
                <c:pt idx="4">
                  <c:v>2</c:v>
                </c:pt>
                <c:pt idx="5">
                  <c:v>12</c:v>
                </c:pt>
                <c:pt idx="6">
                  <c:v>35</c:v>
                </c:pt>
                <c:pt idx="7">
                  <c:v>223</c:v>
                </c:pt>
                <c:pt idx="8">
                  <c:v>32</c:v>
                </c:pt>
                <c:pt idx="9">
                  <c:v>94</c:v>
                </c:pt>
                <c:pt idx="10">
                  <c:v>40</c:v>
                </c:pt>
                <c:pt idx="11">
                  <c:v>10</c:v>
                </c:pt>
                <c:pt idx="12">
                  <c:v>4</c:v>
                </c:pt>
                <c:pt idx="13">
                  <c:v>3</c:v>
                </c:pt>
                <c:pt idx="14">
                  <c:v>0</c:v>
                </c:pt>
                <c:pt idx="15">
                  <c:v>1</c:v>
                </c:pt>
                <c:pt idx="16">
                  <c:v>10</c:v>
                </c:pt>
                <c:pt idx="17">
                  <c:v>38</c:v>
                </c:pt>
                <c:pt idx="18">
                  <c:v>7</c:v>
                </c:pt>
                <c:pt idx="19">
                  <c:v>30</c:v>
                </c:pt>
                <c:pt idx="20">
                  <c:v>13</c:v>
                </c:pt>
                <c:pt idx="21">
                  <c:v>0</c:v>
                </c:pt>
                <c:pt idx="22">
                  <c:v>5</c:v>
                </c:pt>
                <c:pt idx="23">
                  <c:v>26</c:v>
                </c:pt>
                <c:pt idx="24">
                  <c:v>6</c:v>
                </c:pt>
                <c:pt idx="25">
                  <c:v>0</c:v>
                </c:pt>
                <c:pt idx="26">
                  <c:v>1</c:v>
                </c:pt>
                <c:pt idx="27">
                  <c:v>11</c:v>
                </c:pt>
                <c:pt idx="28">
                  <c:v>18</c:v>
                </c:pt>
                <c:pt idx="29">
                  <c:v>5</c:v>
                </c:pt>
                <c:pt idx="3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C5-41C9-80ED-FA77FCC0C78B}"/>
            </c:ext>
          </c:extLst>
        </c:ser>
        <c:ser>
          <c:idx val="2"/>
          <c:order val="2"/>
          <c:tx>
            <c:strRef>
              <c:f>'Zestawienia dla przyst. kolej.'!$BB$4:$BB$6</c:f>
              <c:strCache>
                <c:ptCount val="3"/>
                <c:pt idx="0">
                  <c:v>WSIADAJĄCY</c:v>
                </c:pt>
                <c:pt idx="1">
                  <c:v>szczyt poranny</c:v>
                </c:pt>
                <c:pt idx="2">
                  <c:v>razem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kolej.'!$BB$7:$BB$37</c:f>
              <c:numCache>
                <c:formatCode>General</c:formatCode>
                <c:ptCount val="31"/>
                <c:pt idx="0">
                  <c:v>63</c:v>
                </c:pt>
                <c:pt idx="1">
                  <c:v>48</c:v>
                </c:pt>
                <c:pt idx="2">
                  <c:v>171</c:v>
                </c:pt>
                <c:pt idx="3">
                  <c:v>64</c:v>
                </c:pt>
                <c:pt idx="4">
                  <c:v>6</c:v>
                </c:pt>
                <c:pt idx="5">
                  <c:v>56</c:v>
                </c:pt>
                <c:pt idx="6">
                  <c:v>202</c:v>
                </c:pt>
                <c:pt idx="7">
                  <c:v>263</c:v>
                </c:pt>
                <c:pt idx="8">
                  <c:v>46</c:v>
                </c:pt>
                <c:pt idx="9">
                  <c:v>158</c:v>
                </c:pt>
                <c:pt idx="10">
                  <c:v>67</c:v>
                </c:pt>
                <c:pt idx="11">
                  <c:v>50</c:v>
                </c:pt>
                <c:pt idx="12">
                  <c:v>11</c:v>
                </c:pt>
                <c:pt idx="13">
                  <c:v>18</c:v>
                </c:pt>
                <c:pt idx="14">
                  <c:v>2</c:v>
                </c:pt>
                <c:pt idx="15">
                  <c:v>6</c:v>
                </c:pt>
                <c:pt idx="16">
                  <c:v>202</c:v>
                </c:pt>
                <c:pt idx="17">
                  <c:v>299</c:v>
                </c:pt>
                <c:pt idx="18">
                  <c:v>13</c:v>
                </c:pt>
                <c:pt idx="19">
                  <c:v>111</c:v>
                </c:pt>
                <c:pt idx="20">
                  <c:v>37</c:v>
                </c:pt>
                <c:pt idx="21">
                  <c:v>10</c:v>
                </c:pt>
                <c:pt idx="22">
                  <c:v>31</c:v>
                </c:pt>
                <c:pt idx="23">
                  <c:v>40</c:v>
                </c:pt>
                <c:pt idx="24">
                  <c:v>28</c:v>
                </c:pt>
                <c:pt idx="25">
                  <c:v>29</c:v>
                </c:pt>
                <c:pt idx="26">
                  <c:v>12</c:v>
                </c:pt>
                <c:pt idx="27">
                  <c:v>21</c:v>
                </c:pt>
                <c:pt idx="28">
                  <c:v>33</c:v>
                </c:pt>
                <c:pt idx="29">
                  <c:v>24</c:v>
                </c:pt>
                <c:pt idx="3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C5-41C9-80ED-FA77FCC0C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0310336"/>
        <c:axId val="50311776"/>
      </c:barChart>
      <c:catAx>
        <c:axId val="503103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0311776"/>
        <c:crosses val="autoZero"/>
        <c:auto val="1"/>
        <c:lblAlgn val="ctr"/>
        <c:lblOffset val="100"/>
        <c:noMultiLvlLbl val="0"/>
      </c:catAx>
      <c:valAx>
        <c:axId val="503117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0310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'Zestawienia dla przyst. kolej.'!$BC$4:$BC$6</c:f>
              <c:strCache>
                <c:ptCount val="3"/>
                <c:pt idx="0">
                  <c:v>WSIADAJĄCY</c:v>
                </c:pt>
                <c:pt idx="1">
                  <c:v>szczyt popołudniowy</c:v>
                </c:pt>
                <c:pt idx="2">
                  <c:v>kier. do Wrocławia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kolej.'!$BC$7:$BC$37</c:f>
              <c:numCache>
                <c:formatCode>General</c:formatCode>
                <c:ptCount val="31"/>
                <c:pt idx="0">
                  <c:v>4</c:v>
                </c:pt>
                <c:pt idx="1">
                  <c:v>8</c:v>
                </c:pt>
                <c:pt idx="2">
                  <c:v>79</c:v>
                </c:pt>
                <c:pt idx="3">
                  <c:v>17</c:v>
                </c:pt>
                <c:pt idx="4">
                  <c:v>1</c:v>
                </c:pt>
                <c:pt idx="5">
                  <c:v>13</c:v>
                </c:pt>
                <c:pt idx="6">
                  <c:v>105</c:v>
                </c:pt>
                <c:pt idx="7">
                  <c:v>341</c:v>
                </c:pt>
                <c:pt idx="8">
                  <c:v>68</c:v>
                </c:pt>
                <c:pt idx="9">
                  <c:v>67</c:v>
                </c:pt>
                <c:pt idx="10">
                  <c:v>12</c:v>
                </c:pt>
                <c:pt idx="11">
                  <c:v>12</c:v>
                </c:pt>
                <c:pt idx="12">
                  <c:v>23</c:v>
                </c:pt>
                <c:pt idx="13">
                  <c:v>3</c:v>
                </c:pt>
                <c:pt idx="14">
                  <c:v>18</c:v>
                </c:pt>
                <c:pt idx="15">
                  <c:v>6</c:v>
                </c:pt>
                <c:pt idx="16">
                  <c:v>75</c:v>
                </c:pt>
                <c:pt idx="17">
                  <c:v>142</c:v>
                </c:pt>
                <c:pt idx="18">
                  <c:v>11</c:v>
                </c:pt>
                <c:pt idx="19">
                  <c:v>53</c:v>
                </c:pt>
                <c:pt idx="20">
                  <c:v>20</c:v>
                </c:pt>
                <c:pt idx="21">
                  <c:v>7</c:v>
                </c:pt>
                <c:pt idx="22">
                  <c:v>19</c:v>
                </c:pt>
                <c:pt idx="23">
                  <c:v>18</c:v>
                </c:pt>
                <c:pt idx="24">
                  <c:v>0</c:v>
                </c:pt>
                <c:pt idx="25">
                  <c:v>9</c:v>
                </c:pt>
                <c:pt idx="26">
                  <c:v>5</c:v>
                </c:pt>
                <c:pt idx="27">
                  <c:v>2</c:v>
                </c:pt>
                <c:pt idx="28">
                  <c:v>9</c:v>
                </c:pt>
                <c:pt idx="29">
                  <c:v>5</c:v>
                </c:pt>
                <c:pt idx="30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24-45CB-B84A-A53844046F4B}"/>
            </c:ext>
          </c:extLst>
        </c:ser>
        <c:ser>
          <c:idx val="1"/>
          <c:order val="1"/>
          <c:tx>
            <c:strRef>
              <c:f>'Zestawienia dla przyst. kolej.'!$BD$4:$BD$6</c:f>
              <c:strCache>
                <c:ptCount val="3"/>
                <c:pt idx="0">
                  <c:v>WSIADAJĄCY</c:v>
                </c:pt>
                <c:pt idx="1">
                  <c:v>szczyt popołudniowy</c:v>
                </c:pt>
                <c:pt idx="2">
                  <c:v>kier. z Wrocławia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kolej.'!$BD$7:$BD$37</c:f>
              <c:numCache>
                <c:formatCode>General</c:formatCode>
                <c:ptCount val="31"/>
                <c:pt idx="0">
                  <c:v>12</c:v>
                </c:pt>
                <c:pt idx="1">
                  <c:v>2</c:v>
                </c:pt>
                <c:pt idx="2">
                  <c:v>77</c:v>
                </c:pt>
                <c:pt idx="3">
                  <c:v>143</c:v>
                </c:pt>
                <c:pt idx="4">
                  <c:v>7</c:v>
                </c:pt>
                <c:pt idx="5">
                  <c:v>41</c:v>
                </c:pt>
                <c:pt idx="6">
                  <c:v>97</c:v>
                </c:pt>
                <c:pt idx="7">
                  <c:v>1245</c:v>
                </c:pt>
                <c:pt idx="8">
                  <c:v>258</c:v>
                </c:pt>
                <c:pt idx="9">
                  <c:v>275</c:v>
                </c:pt>
                <c:pt idx="10">
                  <c:v>69</c:v>
                </c:pt>
                <c:pt idx="11">
                  <c:v>55</c:v>
                </c:pt>
                <c:pt idx="12">
                  <c:v>33</c:v>
                </c:pt>
                <c:pt idx="13">
                  <c:v>2</c:v>
                </c:pt>
                <c:pt idx="14">
                  <c:v>18</c:v>
                </c:pt>
                <c:pt idx="15">
                  <c:v>62</c:v>
                </c:pt>
                <c:pt idx="16">
                  <c:v>30</c:v>
                </c:pt>
                <c:pt idx="17">
                  <c:v>117</c:v>
                </c:pt>
                <c:pt idx="18">
                  <c:v>40</c:v>
                </c:pt>
                <c:pt idx="19">
                  <c:v>136</c:v>
                </c:pt>
                <c:pt idx="20">
                  <c:v>100</c:v>
                </c:pt>
                <c:pt idx="21">
                  <c:v>1</c:v>
                </c:pt>
                <c:pt idx="22">
                  <c:v>12</c:v>
                </c:pt>
                <c:pt idx="23">
                  <c:v>48</c:v>
                </c:pt>
                <c:pt idx="24">
                  <c:v>9</c:v>
                </c:pt>
                <c:pt idx="25">
                  <c:v>10</c:v>
                </c:pt>
                <c:pt idx="26">
                  <c:v>0</c:v>
                </c:pt>
                <c:pt idx="27">
                  <c:v>15</c:v>
                </c:pt>
                <c:pt idx="28">
                  <c:v>21</c:v>
                </c:pt>
                <c:pt idx="29">
                  <c:v>9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24-45CB-B84A-A53844046F4B}"/>
            </c:ext>
          </c:extLst>
        </c:ser>
        <c:ser>
          <c:idx val="2"/>
          <c:order val="2"/>
          <c:tx>
            <c:strRef>
              <c:f>'Zestawienia dla przyst. kolej.'!$BE$4:$BE$6</c:f>
              <c:strCache>
                <c:ptCount val="3"/>
                <c:pt idx="0">
                  <c:v>WSIADAJĄCY</c:v>
                </c:pt>
                <c:pt idx="1">
                  <c:v>szczyt popołudniowy</c:v>
                </c:pt>
                <c:pt idx="2">
                  <c:v>razem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'Zestawienia dla przyst. kolej.'!$AY$7:$AY$37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kolej.'!$BE$7:$BE$37</c:f>
              <c:numCache>
                <c:formatCode>General</c:formatCode>
                <c:ptCount val="31"/>
                <c:pt idx="0">
                  <c:v>16</c:v>
                </c:pt>
                <c:pt idx="1">
                  <c:v>10</c:v>
                </c:pt>
                <c:pt idx="2">
                  <c:v>156</c:v>
                </c:pt>
                <c:pt idx="3">
                  <c:v>160</c:v>
                </c:pt>
                <c:pt idx="4">
                  <c:v>8</c:v>
                </c:pt>
                <c:pt idx="5">
                  <c:v>54</c:v>
                </c:pt>
                <c:pt idx="6">
                  <c:v>202</c:v>
                </c:pt>
                <c:pt idx="7">
                  <c:v>1586</c:v>
                </c:pt>
                <c:pt idx="8">
                  <c:v>326</c:v>
                </c:pt>
                <c:pt idx="9">
                  <c:v>342</c:v>
                </c:pt>
                <c:pt idx="10">
                  <c:v>81</c:v>
                </c:pt>
                <c:pt idx="11">
                  <c:v>67</c:v>
                </c:pt>
                <c:pt idx="12">
                  <c:v>56</c:v>
                </c:pt>
                <c:pt idx="13">
                  <c:v>5</c:v>
                </c:pt>
                <c:pt idx="14">
                  <c:v>36</c:v>
                </c:pt>
                <c:pt idx="15">
                  <c:v>68</c:v>
                </c:pt>
                <c:pt idx="16">
                  <c:v>105</c:v>
                </c:pt>
                <c:pt idx="17">
                  <c:v>259</c:v>
                </c:pt>
                <c:pt idx="18">
                  <c:v>51</c:v>
                </c:pt>
                <c:pt idx="19">
                  <c:v>189</c:v>
                </c:pt>
                <c:pt idx="20">
                  <c:v>120</c:v>
                </c:pt>
                <c:pt idx="21">
                  <c:v>8</c:v>
                </c:pt>
                <c:pt idx="22">
                  <c:v>31</c:v>
                </c:pt>
                <c:pt idx="23">
                  <c:v>66</c:v>
                </c:pt>
                <c:pt idx="24">
                  <c:v>9</c:v>
                </c:pt>
                <c:pt idx="25">
                  <c:v>19</c:v>
                </c:pt>
                <c:pt idx="26">
                  <c:v>5</c:v>
                </c:pt>
                <c:pt idx="27">
                  <c:v>17</c:v>
                </c:pt>
                <c:pt idx="28">
                  <c:v>30</c:v>
                </c:pt>
                <c:pt idx="29">
                  <c:v>14</c:v>
                </c:pt>
                <c:pt idx="3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24-45CB-B84A-A53844046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38892976"/>
        <c:axId val="538888656"/>
      </c:barChart>
      <c:catAx>
        <c:axId val="5388929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38888656"/>
        <c:crosses val="autoZero"/>
        <c:auto val="1"/>
        <c:lblAlgn val="ctr"/>
        <c:lblOffset val="100"/>
        <c:noMultiLvlLbl val="0"/>
      </c:catAx>
      <c:valAx>
        <c:axId val="53888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38892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'Zestawienia dla przyst. kolej.'!$BI$4:$BI$6</c:f>
              <c:strCache>
                <c:ptCount val="3"/>
                <c:pt idx="0">
                  <c:v>WYSIADAJĄCY</c:v>
                </c:pt>
                <c:pt idx="1">
                  <c:v>szczyt poranny</c:v>
                </c:pt>
                <c:pt idx="2">
                  <c:v>kier. do Wrocławia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kolej.'!$BI$7:$BI$37</c:f>
              <c:numCache>
                <c:formatCode>General</c:formatCode>
                <c:ptCount val="31"/>
                <c:pt idx="0">
                  <c:v>9</c:v>
                </c:pt>
                <c:pt idx="1">
                  <c:v>0</c:v>
                </c:pt>
                <c:pt idx="2">
                  <c:v>108</c:v>
                </c:pt>
                <c:pt idx="3">
                  <c:v>120</c:v>
                </c:pt>
                <c:pt idx="4">
                  <c:v>3</c:v>
                </c:pt>
                <c:pt idx="5">
                  <c:v>29</c:v>
                </c:pt>
                <c:pt idx="6">
                  <c:v>75</c:v>
                </c:pt>
                <c:pt idx="7">
                  <c:v>810</c:v>
                </c:pt>
                <c:pt idx="8">
                  <c:v>260</c:v>
                </c:pt>
                <c:pt idx="9">
                  <c:v>250</c:v>
                </c:pt>
                <c:pt idx="10">
                  <c:v>66</c:v>
                </c:pt>
                <c:pt idx="11">
                  <c:v>39</c:v>
                </c:pt>
                <c:pt idx="12">
                  <c:v>35</c:v>
                </c:pt>
                <c:pt idx="13">
                  <c:v>0</c:v>
                </c:pt>
                <c:pt idx="14">
                  <c:v>12</c:v>
                </c:pt>
                <c:pt idx="15">
                  <c:v>57</c:v>
                </c:pt>
                <c:pt idx="16">
                  <c:v>25</c:v>
                </c:pt>
                <c:pt idx="17">
                  <c:v>79</c:v>
                </c:pt>
                <c:pt idx="18">
                  <c:v>30</c:v>
                </c:pt>
                <c:pt idx="19">
                  <c:v>120</c:v>
                </c:pt>
                <c:pt idx="20">
                  <c:v>99</c:v>
                </c:pt>
                <c:pt idx="21">
                  <c:v>1</c:v>
                </c:pt>
                <c:pt idx="22">
                  <c:v>13</c:v>
                </c:pt>
                <c:pt idx="23">
                  <c:v>67</c:v>
                </c:pt>
                <c:pt idx="24">
                  <c:v>8</c:v>
                </c:pt>
                <c:pt idx="25">
                  <c:v>4</c:v>
                </c:pt>
                <c:pt idx="26">
                  <c:v>0</c:v>
                </c:pt>
                <c:pt idx="27">
                  <c:v>14</c:v>
                </c:pt>
                <c:pt idx="28">
                  <c:v>17</c:v>
                </c:pt>
                <c:pt idx="29">
                  <c:v>2</c:v>
                </c:pt>
                <c:pt idx="3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1A-4220-8E75-2A79D46247F1}"/>
            </c:ext>
          </c:extLst>
        </c:ser>
        <c:ser>
          <c:idx val="1"/>
          <c:order val="1"/>
          <c:tx>
            <c:strRef>
              <c:f>'Zestawienia dla przyst. kolej.'!$BJ$4:$BJ$6</c:f>
              <c:strCache>
                <c:ptCount val="3"/>
                <c:pt idx="0">
                  <c:v>WYSIADAJĄCY</c:v>
                </c:pt>
                <c:pt idx="1">
                  <c:v>szczyt poranny</c:v>
                </c:pt>
                <c:pt idx="2">
                  <c:v>kier. z Wrocławia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kolej.'!$BJ$7:$BJ$37</c:f>
              <c:numCache>
                <c:formatCode>General</c:formatCode>
                <c:ptCount val="31"/>
                <c:pt idx="0">
                  <c:v>2</c:v>
                </c:pt>
                <c:pt idx="1">
                  <c:v>5</c:v>
                </c:pt>
                <c:pt idx="2">
                  <c:v>45</c:v>
                </c:pt>
                <c:pt idx="3">
                  <c:v>24</c:v>
                </c:pt>
                <c:pt idx="4">
                  <c:v>6</c:v>
                </c:pt>
                <c:pt idx="5">
                  <c:v>2</c:v>
                </c:pt>
                <c:pt idx="6">
                  <c:v>35</c:v>
                </c:pt>
                <c:pt idx="7">
                  <c:v>389</c:v>
                </c:pt>
                <c:pt idx="8">
                  <c:v>63</c:v>
                </c:pt>
                <c:pt idx="9">
                  <c:v>80</c:v>
                </c:pt>
                <c:pt idx="10">
                  <c:v>4</c:v>
                </c:pt>
                <c:pt idx="11">
                  <c:v>6</c:v>
                </c:pt>
                <c:pt idx="12">
                  <c:v>7</c:v>
                </c:pt>
                <c:pt idx="13">
                  <c:v>5</c:v>
                </c:pt>
                <c:pt idx="14">
                  <c:v>13</c:v>
                </c:pt>
                <c:pt idx="15">
                  <c:v>4</c:v>
                </c:pt>
                <c:pt idx="16">
                  <c:v>35</c:v>
                </c:pt>
                <c:pt idx="17">
                  <c:v>78</c:v>
                </c:pt>
                <c:pt idx="18">
                  <c:v>6</c:v>
                </c:pt>
                <c:pt idx="19">
                  <c:v>27</c:v>
                </c:pt>
                <c:pt idx="20">
                  <c:v>6</c:v>
                </c:pt>
                <c:pt idx="21">
                  <c:v>2</c:v>
                </c:pt>
                <c:pt idx="22">
                  <c:v>4</c:v>
                </c:pt>
                <c:pt idx="23">
                  <c:v>12</c:v>
                </c:pt>
                <c:pt idx="24">
                  <c:v>1</c:v>
                </c:pt>
                <c:pt idx="25">
                  <c:v>2</c:v>
                </c:pt>
                <c:pt idx="26">
                  <c:v>5</c:v>
                </c:pt>
                <c:pt idx="27">
                  <c:v>1</c:v>
                </c:pt>
                <c:pt idx="28">
                  <c:v>11</c:v>
                </c:pt>
                <c:pt idx="29">
                  <c:v>4</c:v>
                </c:pt>
                <c:pt idx="3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1A-4220-8E75-2A79D46247F1}"/>
            </c:ext>
          </c:extLst>
        </c:ser>
        <c:ser>
          <c:idx val="2"/>
          <c:order val="2"/>
          <c:tx>
            <c:strRef>
              <c:f>'Zestawienia dla przyst. kolej.'!$BK$4:$BK$6</c:f>
              <c:strCache>
                <c:ptCount val="3"/>
                <c:pt idx="0">
                  <c:v>WYSIADAJĄCY</c:v>
                </c:pt>
                <c:pt idx="1">
                  <c:v>szczyt poranny</c:v>
                </c:pt>
                <c:pt idx="2">
                  <c:v>razem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kolej.'!$BK$7:$BK$37</c:f>
              <c:numCache>
                <c:formatCode>General</c:formatCode>
                <c:ptCount val="31"/>
                <c:pt idx="0">
                  <c:v>11</c:v>
                </c:pt>
                <c:pt idx="1">
                  <c:v>5</c:v>
                </c:pt>
                <c:pt idx="2">
                  <c:v>153</c:v>
                </c:pt>
                <c:pt idx="3">
                  <c:v>144</c:v>
                </c:pt>
                <c:pt idx="4">
                  <c:v>9</c:v>
                </c:pt>
                <c:pt idx="5">
                  <c:v>31</c:v>
                </c:pt>
                <c:pt idx="6">
                  <c:v>110</c:v>
                </c:pt>
                <c:pt idx="7">
                  <c:v>1199</c:v>
                </c:pt>
                <c:pt idx="8">
                  <c:v>323</c:v>
                </c:pt>
                <c:pt idx="9">
                  <c:v>330</c:v>
                </c:pt>
                <c:pt idx="10">
                  <c:v>70</c:v>
                </c:pt>
                <c:pt idx="11">
                  <c:v>45</c:v>
                </c:pt>
                <c:pt idx="12">
                  <c:v>42</c:v>
                </c:pt>
                <c:pt idx="13">
                  <c:v>5</c:v>
                </c:pt>
                <c:pt idx="14">
                  <c:v>25</c:v>
                </c:pt>
                <c:pt idx="15">
                  <c:v>61</c:v>
                </c:pt>
                <c:pt idx="16">
                  <c:v>60</c:v>
                </c:pt>
                <c:pt idx="17">
                  <c:v>157</c:v>
                </c:pt>
                <c:pt idx="18">
                  <c:v>36</c:v>
                </c:pt>
                <c:pt idx="19">
                  <c:v>147</c:v>
                </c:pt>
                <c:pt idx="20">
                  <c:v>105</c:v>
                </c:pt>
                <c:pt idx="21">
                  <c:v>3</c:v>
                </c:pt>
                <c:pt idx="22">
                  <c:v>17</c:v>
                </c:pt>
                <c:pt idx="23">
                  <c:v>79</c:v>
                </c:pt>
                <c:pt idx="24">
                  <c:v>9</c:v>
                </c:pt>
                <c:pt idx="25">
                  <c:v>6</c:v>
                </c:pt>
                <c:pt idx="26">
                  <c:v>5</c:v>
                </c:pt>
                <c:pt idx="27">
                  <c:v>15</c:v>
                </c:pt>
                <c:pt idx="28">
                  <c:v>28</c:v>
                </c:pt>
                <c:pt idx="29">
                  <c:v>6</c:v>
                </c:pt>
                <c:pt idx="30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1A-4220-8E75-2A79D4624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16576144"/>
        <c:axId val="116573264"/>
      </c:barChart>
      <c:catAx>
        <c:axId val="1165761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73264"/>
        <c:crosses val="autoZero"/>
        <c:auto val="1"/>
        <c:lblAlgn val="ctr"/>
        <c:lblOffset val="100"/>
        <c:noMultiLvlLbl val="0"/>
      </c:catAx>
      <c:valAx>
        <c:axId val="116573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76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'Zestawienia dla przyst. kolej.'!$BL$4:$BL$6</c:f>
              <c:strCache>
                <c:ptCount val="3"/>
                <c:pt idx="0">
                  <c:v>WYSIADAJĄCY</c:v>
                </c:pt>
                <c:pt idx="1">
                  <c:v>szczyt popołudniowy</c:v>
                </c:pt>
                <c:pt idx="2">
                  <c:v>kier. do Wrocławia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kolej.'!$BL$7:$BL$37</c:f>
              <c:numCache>
                <c:formatCode>General</c:formatCode>
                <c:ptCount val="31"/>
                <c:pt idx="0">
                  <c:v>12</c:v>
                </c:pt>
                <c:pt idx="1">
                  <c:v>1</c:v>
                </c:pt>
                <c:pt idx="2">
                  <c:v>58</c:v>
                </c:pt>
                <c:pt idx="3">
                  <c:v>29</c:v>
                </c:pt>
                <c:pt idx="4">
                  <c:v>2</c:v>
                </c:pt>
                <c:pt idx="5">
                  <c:v>20</c:v>
                </c:pt>
                <c:pt idx="6">
                  <c:v>50</c:v>
                </c:pt>
                <c:pt idx="7">
                  <c:v>305</c:v>
                </c:pt>
                <c:pt idx="8">
                  <c:v>46</c:v>
                </c:pt>
                <c:pt idx="9">
                  <c:v>124</c:v>
                </c:pt>
                <c:pt idx="10">
                  <c:v>69</c:v>
                </c:pt>
                <c:pt idx="11">
                  <c:v>6</c:v>
                </c:pt>
                <c:pt idx="12">
                  <c:v>22</c:v>
                </c:pt>
                <c:pt idx="13">
                  <c:v>1</c:v>
                </c:pt>
                <c:pt idx="14">
                  <c:v>0</c:v>
                </c:pt>
                <c:pt idx="15">
                  <c:v>13</c:v>
                </c:pt>
                <c:pt idx="16">
                  <c:v>14</c:v>
                </c:pt>
                <c:pt idx="17">
                  <c:v>73</c:v>
                </c:pt>
                <c:pt idx="18">
                  <c:v>13</c:v>
                </c:pt>
                <c:pt idx="19">
                  <c:v>76</c:v>
                </c:pt>
                <c:pt idx="20">
                  <c:v>35</c:v>
                </c:pt>
                <c:pt idx="21">
                  <c:v>0</c:v>
                </c:pt>
                <c:pt idx="22">
                  <c:v>5</c:v>
                </c:pt>
                <c:pt idx="23">
                  <c:v>40</c:v>
                </c:pt>
                <c:pt idx="24">
                  <c:v>4</c:v>
                </c:pt>
                <c:pt idx="25">
                  <c:v>4</c:v>
                </c:pt>
                <c:pt idx="26">
                  <c:v>1</c:v>
                </c:pt>
                <c:pt idx="27">
                  <c:v>16</c:v>
                </c:pt>
                <c:pt idx="28">
                  <c:v>16</c:v>
                </c:pt>
                <c:pt idx="29">
                  <c:v>9</c:v>
                </c:pt>
                <c:pt idx="3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38-4F7D-BD14-7B05B21ECF07}"/>
            </c:ext>
          </c:extLst>
        </c:ser>
        <c:ser>
          <c:idx val="1"/>
          <c:order val="1"/>
          <c:tx>
            <c:strRef>
              <c:f>'Zestawienia dla przyst. kolej.'!$BM$4:$BM$6</c:f>
              <c:strCache>
                <c:ptCount val="3"/>
                <c:pt idx="0">
                  <c:v>WYSIADAJĄCY</c:v>
                </c:pt>
                <c:pt idx="1">
                  <c:v>szczyt popołudniowy</c:v>
                </c:pt>
                <c:pt idx="2">
                  <c:v>kier. z Wrocławia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kolej.'!$BM$7:$BM$37</c:f>
              <c:numCache>
                <c:formatCode>General</c:formatCode>
                <c:ptCount val="31"/>
                <c:pt idx="0">
                  <c:v>56</c:v>
                </c:pt>
                <c:pt idx="1">
                  <c:v>37</c:v>
                </c:pt>
                <c:pt idx="2">
                  <c:v>138</c:v>
                </c:pt>
                <c:pt idx="3">
                  <c:v>12</c:v>
                </c:pt>
                <c:pt idx="4">
                  <c:v>4</c:v>
                </c:pt>
                <c:pt idx="5">
                  <c:v>46</c:v>
                </c:pt>
                <c:pt idx="6">
                  <c:v>153</c:v>
                </c:pt>
                <c:pt idx="7">
                  <c:v>69</c:v>
                </c:pt>
                <c:pt idx="8">
                  <c:v>32</c:v>
                </c:pt>
                <c:pt idx="9">
                  <c:v>76</c:v>
                </c:pt>
                <c:pt idx="10">
                  <c:v>36</c:v>
                </c:pt>
                <c:pt idx="11">
                  <c:v>42</c:v>
                </c:pt>
                <c:pt idx="12">
                  <c:v>13</c:v>
                </c:pt>
                <c:pt idx="13">
                  <c:v>17</c:v>
                </c:pt>
                <c:pt idx="14">
                  <c:v>2</c:v>
                </c:pt>
                <c:pt idx="15">
                  <c:v>7</c:v>
                </c:pt>
                <c:pt idx="16">
                  <c:v>191</c:v>
                </c:pt>
                <c:pt idx="17">
                  <c:v>217</c:v>
                </c:pt>
                <c:pt idx="18">
                  <c:v>14</c:v>
                </c:pt>
                <c:pt idx="19">
                  <c:v>96</c:v>
                </c:pt>
                <c:pt idx="20">
                  <c:v>29</c:v>
                </c:pt>
                <c:pt idx="21">
                  <c:v>10</c:v>
                </c:pt>
                <c:pt idx="22">
                  <c:v>28</c:v>
                </c:pt>
                <c:pt idx="23">
                  <c:v>21</c:v>
                </c:pt>
                <c:pt idx="24">
                  <c:v>21</c:v>
                </c:pt>
                <c:pt idx="25">
                  <c:v>29</c:v>
                </c:pt>
                <c:pt idx="26">
                  <c:v>15</c:v>
                </c:pt>
                <c:pt idx="27">
                  <c:v>9</c:v>
                </c:pt>
                <c:pt idx="28">
                  <c:v>11</c:v>
                </c:pt>
                <c:pt idx="29">
                  <c:v>23</c:v>
                </c:pt>
                <c:pt idx="3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38-4F7D-BD14-7B05B21ECF07}"/>
            </c:ext>
          </c:extLst>
        </c:ser>
        <c:ser>
          <c:idx val="2"/>
          <c:order val="2"/>
          <c:tx>
            <c:strRef>
              <c:f>'Zestawienia dla przyst. kolej.'!$BN$4:$BN$6</c:f>
              <c:strCache>
                <c:ptCount val="3"/>
                <c:pt idx="0">
                  <c:v>WYSIADAJĄCY</c:v>
                </c:pt>
                <c:pt idx="1">
                  <c:v>szczyt popołudniowy</c:v>
                </c:pt>
                <c:pt idx="2">
                  <c:v>razem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'Zestawienia dla przyst. kolej.'!$BH$7:$BH$37</c:f>
              <c:strCache>
                <c:ptCount val="31"/>
                <c:pt idx="0">
                  <c:v>Iwiny</c:v>
                </c:pt>
                <c:pt idx="1">
                  <c:v>Mirków</c:v>
                </c:pt>
                <c:pt idx="2">
                  <c:v>Wroclaw Brochów</c:v>
                </c:pt>
                <c:pt idx="3">
                  <c:v>Wrocław Grabiszyn</c:v>
                </c:pt>
                <c:pt idx="4">
                  <c:v>Wrocław Kowale</c:v>
                </c:pt>
                <c:pt idx="5">
                  <c:v>Wrocław Kuźniki</c:v>
                </c:pt>
                <c:pt idx="6">
                  <c:v>Wrocław Leśnica</c:v>
                </c:pt>
                <c:pt idx="7">
                  <c:v>Wrocław Mikołajów</c:v>
                </c:pt>
                <c:pt idx="8">
                  <c:v>Wrocław Muchobór</c:v>
                </c:pt>
                <c:pt idx="9">
                  <c:v>Wrocław Nadodrze</c:v>
                </c:pt>
                <c:pt idx="10">
                  <c:v>Wrocław Nowy Dwór</c:v>
                </c:pt>
                <c:pt idx="11">
                  <c:v>Wrocław Osobowice</c:v>
                </c:pt>
                <c:pt idx="12">
                  <c:v>Wrocław Partynice</c:v>
                </c:pt>
                <c:pt idx="13">
                  <c:v>Wrocław Pawłowice</c:v>
                </c:pt>
                <c:pt idx="14">
                  <c:v>Wrocław Popiele</c:v>
                </c:pt>
                <c:pt idx="15">
                  <c:v>Wrocław Popowice</c:v>
                </c:pt>
                <c:pt idx="16">
                  <c:v>Wrocław Pracze</c:v>
                </c:pt>
                <c:pt idx="17">
                  <c:v>Wrocław Psie Pole</c:v>
                </c:pt>
                <c:pt idx="18">
                  <c:v>Wrocław Różanka</c:v>
                </c:pt>
                <c:pt idx="19">
                  <c:v>Wrocław Sołtysowice</c:v>
                </c:pt>
                <c:pt idx="20">
                  <c:v>Wrocław Stadion</c:v>
                </c:pt>
                <c:pt idx="21">
                  <c:v>Wrocław Strachocin</c:v>
                </c:pt>
                <c:pt idx="22">
                  <c:v>Wrocław Swojczyce </c:v>
                </c:pt>
                <c:pt idx="23">
                  <c:v>Wrocław Szczepin </c:v>
                </c:pt>
                <c:pt idx="24">
                  <c:v>Wrocław Świniary </c:v>
                </c:pt>
                <c:pt idx="25">
                  <c:v>Wrocław Wojnów</c:v>
                </c:pt>
                <c:pt idx="26">
                  <c:v>Wrocław Wojnów Wschód </c:v>
                </c:pt>
                <c:pt idx="27">
                  <c:v>Wrocław Wojszyce</c:v>
                </c:pt>
                <c:pt idx="28">
                  <c:v>Wrocław Zachodni </c:v>
                </c:pt>
                <c:pt idx="29">
                  <c:v>Wrocław Zakrzów</c:v>
                </c:pt>
                <c:pt idx="30">
                  <c:v>Wrocław Żerniki</c:v>
                </c:pt>
              </c:strCache>
            </c:strRef>
          </c:cat>
          <c:val>
            <c:numRef>
              <c:f>'Zestawienia dla przyst. kolej.'!$BN$7:$BN$37</c:f>
              <c:numCache>
                <c:formatCode>General</c:formatCode>
                <c:ptCount val="31"/>
                <c:pt idx="0">
                  <c:v>68</c:v>
                </c:pt>
                <c:pt idx="1">
                  <c:v>12</c:v>
                </c:pt>
                <c:pt idx="2">
                  <c:v>30</c:v>
                </c:pt>
                <c:pt idx="3">
                  <c:v>16</c:v>
                </c:pt>
                <c:pt idx="4">
                  <c:v>1</c:v>
                </c:pt>
                <c:pt idx="5">
                  <c:v>22</c:v>
                </c:pt>
                <c:pt idx="6">
                  <c:v>71</c:v>
                </c:pt>
                <c:pt idx="7">
                  <c:v>121</c:v>
                </c:pt>
                <c:pt idx="8">
                  <c:v>15</c:v>
                </c:pt>
                <c:pt idx="9">
                  <c:v>29</c:v>
                </c:pt>
                <c:pt idx="10">
                  <c:v>21</c:v>
                </c:pt>
                <c:pt idx="11">
                  <c:v>22</c:v>
                </c:pt>
                <c:pt idx="12">
                  <c:v>13</c:v>
                </c:pt>
                <c:pt idx="13">
                  <c:v>4</c:v>
                </c:pt>
                <c:pt idx="14">
                  <c:v>1</c:v>
                </c:pt>
                <c:pt idx="15">
                  <c:v>7</c:v>
                </c:pt>
                <c:pt idx="16">
                  <c:v>64</c:v>
                </c:pt>
                <c:pt idx="17">
                  <c:v>77</c:v>
                </c:pt>
                <c:pt idx="18">
                  <c:v>8</c:v>
                </c:pt>
                <c:pt idx="19">
                  <c:v>43</c:v>
                </c:pt>
                <c:pt idx="20">
                  <c:v>20</c:v>
                </c:pt>
                <c:pt idx="21">
                  <c:v>3</c:v>
                </c:pt>
                <c:pt idx="22">
                  <c:v>16</c:v>
                </c:pt>
                <c:pt idx="23">
                  <c:v>21</c:v>
                </c:pt>
                <c:pt idx="24">
                  <c:v>18</c:v>
                </c:pt>
                <c:pt idx="25">
                  <c:v>11</c:v>
                </c:pt>
                <c:pt idx="26">
                  <c:v>9</c:v>
                </c:pt>
                <c:pt idx="27">
                  <c:v>11</c:v>
                </c:pt>
                <c:pt idx="28">
                  <c:v>7</c:v>
                </c:pt>
                <c:pt idx="29">
                  <c:v>6</c:v>
                </c:pt>
                <c:pt idx="3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38-4F7D-BD14-7B05B21EC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0307936"/>
        <c:axId val="50310816"/>
      </c:barChart>
      <c:catAx>
        <c:axId val="503079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0310816"/>
        <c:crosses val="autoZero"/>
        <c:auto val="1"/>
        <c:lblAlgn val="ctr"/>
        <c:lblOffset val="100"/>
        <c:noMultiLvlLbl val="0"/>
      </c:catAx>
      <c:valAx>
        <c:axId val="50310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030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'Zestawienia dla Wrocławia Gł.'!$B$4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Wrocławia Gł.'!$A$5:$A$33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Wrocławia Gł.'!$B$5:$B$33</c:f>
              <c:numCache>
                <c:formatCode>General</c:formatCode>
                <c:ptCount val="29"/>
                <c:pt idx="0">
                  <c:v>459</c:v>
                </c:pt>
                <c:pt idx="1">
                  <c:v>357</c:v>
                </c:pt>
                <c:pt idx="2">
                  <c:v>69</c:v>
                </c:pt>
                <c:pt idx="3">
                  <c:v>450</c:v>
                </c:pt>
                <c:pt idx="4">
                  <c:v>252</c:v>
                </c:pt>
                <c:pt idx="5">
                  <c:v>291</c:v>
                </c:pt>
                <c:pt idx="6">
                  <c:v>547</c:v>
                </c:pt>
                <c:pt idx="7">
                  <c:v>207</c:v>
                </c:pt>
                <c:pt idx="8">
                  <c:v>196</c:v>
                </c:pt>
                <c:pt idx="9">
                  <c:v>239</c:v>
                </c:pt>
                <c:pt idx="10">
                  <c:v>242</c:v>
                </c:pt>
                <c:pt idx="11">
                  <c:v>441</c:v>
                </c:pt>
                <c:pt idx="13">
                  <c:v>962</c:v>
                </c:pt>
                <c:pt idx="14">
                  <c:v>519</c:v>
                </c:pt>
                <c:pt idx="15">
                  <c:v>673</c:v>
                </c:pt>
                <c:pt idx="16">
                  <c:v>1110</c:v>
                </c:pt>
                <c:pt idx="17">
                  <c:v>1255</c:v>
                </c:pt>
                <c:pt idx="18">
                  <c:v>1632</c:v>
                </c:pt>
                <c:pt idx="19">
                  <c:v>1130</c:v>
                </c:pt>
                <c:pt idx="20">
                  <c:v>1973</c:v>
                </c:pt>
                <c:pt idx="21">
                  <c:v>323</c:v>
                </c:pt>
                <c:pt idx="22">
                  <c:v>1492</c:v>
                </c:pt>
                <c:pt idx="23">
                  <c:v>1435</c:v>
                </c:pt>
                <c:pt idx="24">
                  <c:v>1801</c:v>
                </c:pt>
                <c:pt idx="25">
                  <c:v>359</c:v>
                </c:pt>
                <c:pt idx="26">
                  <c:v>467</c:v>
                </c:pt>
                <c:pt idx="27">
                  <c:v>1178</c:v>
                </c:pt>
                <c:pt idx="28">
                  <c:v>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59-4869-A497-E5176C0DD3E7}"/>
            </c:ext>
          </c:extLst>
        </c:ser>
        <c:ser>
          <c:idx val="1"/>
          <c:order val="1"/>
          <c:tx>
            <c:strRef>
              <c:f>'Zestawienia dla Wrocławia Gł.'!$C$4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Wrocławia Gł.'!$A$5:$A$33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Wrocławia Gł.'!$C$5:$C$33</c:f>
              <c:numCache>
                <c:formatCode>General</c:formatCode>
                <c:ptCount val="29"/>
                <c:pt idx="0">
                  <c:v>1092</c:v>
                </c:pt>
                <c:pt idx="1">
                  <c:v>186</c:v>
                </c:pt>
                <c:pt idx="2">
                  <c:v>1167</c:v>
                </c:pt>
                <c:pt idx="3">
                  <c:v>656</c:v>
                </c:pt>
                <c:pt idx="4">
                  <c:v>1254</c:v>
                </c:pt>
                <c:pt idx="5">
                  <c:v>1776</c:v>
                </c:pt>
                <c:pt idx="6">
                  <c:v>1624</c:v>
                </c:pt>
                <c:pt idx="7">
                  <c:v>534</c:v>
                </c:pt>
                <c:pt idx="8">
                  <c:v>1561</c:v>
                </c:pt>
                <c:pt idx="9">
                  <c:v>660</c:v>
                </c:pt>
                <c:pt idx="10">
                  <c:v>980</c:v>
                </c:pt>
                <c:pt idx="11">
                  <c:v>486</c:v>
                </c:pt>
                <c:pt idx="13">
                  <c:v>667</c:v>
                </c:pt>
                <c:pt idx="14">
                  <c:v>389</c:v>
                </c:pt>
                <c:pt idx="15">
                  <c:v>444</c:v>
                </c:pt>
                <c:pt idx="16">
                  <c:v>344</c:v>
                </c:pt>
                <c:pt idx="17">
                  <c:v>363</c:v>
                </c:pt>
                <c:pt idx="18">
                  <c:v>266</c:v>
                </c:pt>
                <c:pt idx="19">
                  <c:v>491</c:v>
                </c:pt>
                <c:pt idx="20">
                  <c:v>70</c:v>
                </c:pt>
                <c:pt idx="21">
                  <c:v>412</c:v>
                </c:pt>
                <c:pt idx="22">
                  <c:v>719</c:v>
                </c:pt>
                <c:pt idx="23">
                  <c:v>425</c:v>
                </c:pt>
                <c:pt idx="24">
                  <c:v>439</c:v>
                </c:pt>
                <c:pt idx="25">
                  <c:v>410</c:v>
                </c:pt>
                <c:pt idx="26">
                  <c:v>332</c:v>
                </c:pt>
                <c:pt idx="27">
                  <c:v>186</c:v>
                </c:pt>
                <c:pt idx="28">
                  <c:v>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59-4869-A497-E5176C0DD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5227520"/>
        <c:axId val="1055213120"/>
      </c:lineChart>
      <c:catAx>
        <c:axId val="1055227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55213120"/>
        <c:crosses val="autoZero"/>
        <c:auto val="1"/>
        <c:lblAlgn val="ctr"/>
        <c:lblOffset val="100"/>
        <c:noMultiLvlLbl val="0"/>
      </c:catAx>
      <c:valAx>
        <c:axId val="1055213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55227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'Zestawienia dla dworców autob.'!$B$6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autob.'!$A$7:$A$35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autob.'!$B$7:$B$35</c:f>
              <c:numCache>
                <c:formatCode>General</c:formatCode>
                <c:ptCount val="2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0</c:v>
                </c:pt>
                <c:pt idx="9">
                  <c:v>7</c:v>
                </c:pt>
                <c:pt idx="10">
                  <c:v>0</c:v>
                </c:pt>
                <c:pt idx="11">
                  <c:v>3</c:v>
                </c:pt>
                <c:pt idx="13">
                  <c:v>0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  <c:pt idx="17">
                  <c:v>9</c:v>
                </c:pt>
                <c:pt idx="18">
                  <c:v>20</c:v>
                </c:pt>
                <c:pt idx="19">
                  <c:v>0</c:v>
                </c:pt>
                <c:pt idx="20">
                  <c:v>14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24</c:v>
                </c:pt>
                <c:pt idx="25">
                  <c:v>0</c:v>
                </c:pt>
                <c:pt idx="26">
                  <c:v>8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AE-40C9-81EA-3E5F001EB7B2}"/>
            </c:ext>
          </c:extLst>
        </c:ser>
        <c:ser>
          <c:idx val="1"/>
          <c:order val="1"/>
          <c:tx>
            <c:strRef>
              <c:f>'Zestawienia dla dworców autob.'!$E$6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autob.'!$A$7:$A$35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autob.'!$E$7:$E$35</c:f>
              <c:numCache>
                <c:formatCode>General</c:formatCode>
                <c:ptCount val="29"/>
                <c:pt idx="0">
                  <c:v>14</c:v>
                </c:pt>
                <c:pt idx="1">
                  <c:v>0</c:v>
                </c:pt>
                <c:pt idx="2">
                  <c:v>0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0</c:v>
                </c:pt>
                <c:pt idx="8">
                  <c:v>15</c:v>
                </c:pt>
                <c:pt idx="9">
                  <c:v>0</c:v>
                </c:pt>
                <c:pt idx="10">
                  <c:v>0</c:v>
                </c:pt>
                <c:pt idx="11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5</c:v>
                </c:pt>
                <c:pt idx="16">
                  <c:v>0</c:v>
                </c:pt>
                <c:pt idx="17">
                  <c:v>0</c:v>
                </c:pt>
                <c:pt idx="18">
                  <c:v>8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3</c:v>
                </c:pt>
                <c:pt idx="25">
                  <c:v>0</c:v>
                </c:pt>
                <c:pt idx="26">
                  <c:v>2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AE-40C9-81EA-3E5F001EB7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58529695"/>
        <c:axId val="858531135"/>
      </c:lineChart>
      <c:catAx>
        <c:axId val="8585296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58531135"/>
        <c:crosses val="autoZero"/>
        <c:auto val="1"/>
        <c:lblAlgn val="ctr"/>
        <c:lblOffset val="100"/>
        <c:noMultiLvlLbl val="0"/>
      </c:catAx>
      <c:valAx>
        <c:axId val="85853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585296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'Zestawienia dla dworców autob.'!$B$46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autob.'!$A$47:$A$75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autob.'!$B$47:$B$75</c:f>
              <c:numCache>
                <c:formatCode>General</c:formatCode>
                <c:ptCount val="29"/>
                <c:pt idx="0">
                  <c:v>6</c:v>
                </c:pt>
                <c:pt idx="1">
                  <c:v>1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0</c:v>
                </c:pt>
                <c:pt idx="7">
                  <c:v>11</c:v>
                </c:pt>
                <c:pt idx="8">
                  <c:v>9</c:v>
                </c:pt>
                <c:pt idx="9">
                  <c:v>29</c:v>
                </c:pt>
                <c:pt idx="10">
                  <c:v>2</c:v>
                </c:pt>
                <c:pt idx="11">
                  <c:v>0</c:v>
                </c:pt>
                <c:pt idx="13">
                  <c:v>14</c:v>
                </c:pt>
                <c:pt idx="14">
                  <c:v>11</c:v>
                </c:pt>
                <c:pt idx="15">
                  <c:v>36</c:v>
                </c:pt>
                <c:pt idx="16">
                  <c:v>20</c:v>
                </c:pt>
                <c:pt idx="17">
                  <c:v>0</c:v>
                </c:pt>
                <c:pt idx="18">
                  <c:v>6</c:v>
                </c:pt>
                <c:pt idx="19">
                  <c:v>18</c:v>
                </c:pt>
                <c:pt idx="20">
                  <c:v>5</c:v>
                </c:pt>
                <c:pt idx="21">
                  <c:v>15</c:v>
                </c:pt>
                <c:pt idx="22">
                  <c:v>8</c:v>
                </c:pt>
                <c:pt idx="23">
                  <c:v>29</c:v>
                </c:pt>
                <c:pt idx="24">
                  <c:v>5</c:v>
                </c:pt>
                <c:pt idx="25">
                  <c:v>0</c:v>
                </c:pt>
                <c:pt idx="26">
                  <c:v>13</c:v>
                </c:pt>
                <c:pt idx="27">
                  <c:v>5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1E-4D45-8F13-510B70EFE7CE}"/>
            </c:ext>
          </c:extLst>
        </c:ser>
        <c:ser>
          <c:idx val="1"/>
          <c:order val="1"/>
          <c:tx>
            <c:strRef>
              <c:f>'Zestawienia dla dworców autob.'!$E$46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autob.'!$A$47:$A$75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autob.'!$E$47:$E$75</c:f>
              <c:numCache>
                <c:formatCode>General</c:formatCode>
                <c:ptCount val="29"/>
                <c:pt idx="0">
                  <c:v>0</c:v>
                </c:pt>
                <c:pt idx="1">
                  <c:v>4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3</c:v>
                </c:pt>
                <c:pt idx="6">
                  <c:v>0</c:v>
                </c:pt>
                <c:pt idx="7">
                  <c:v>14</c:v>
                </c:pt>
                <c:pt idx="8">
                  <c:v>11</c:v>
                </c:pt>
                <c:pt idx="9">
                  <c:v>13</c:v>
                </c:pt>
                <c:pt idx="10">
                  <c:v>4</c:v>
                </c:pt>
                <c:pt idx="11">
                  <c:v>0</c:v>
                </c:pt>
                <c:pt idx="13">
                  <c:v>4</c:v>
                </c:pt>
                <c:pt idx="14">
                  <c:v>0</c:v>
                </c:pt>
                <c:pt idx="15">
                  <c:v>14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  <c:pt idx="20">
                  <c:v>4</c:v>
                </c:pt>
                <c:pt idx="21">
                  <c:v>3</c:v>
                </c:pt>
                <c:pt idx="22">
                  <c:v>3</c:v>
                </c:pt>
                <c:pt idx="23">
                  <c:v>18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9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1E-4D45-8F13-510B70EFE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2064000"/>
        <c:axId val="792064480"/>
      </c:lineChart>
      <c:catAx>
        <c:axId val="792064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92064480"/>
        <c:crosses val="autoZero"/>
        <c:auto val="1"/>
        <c:lblAlgn val="ctr"/>
        <c:lblOffset val="100"/>
        <c:noMultiLvlLbl val="0"/>
      </c:catAx>
      <c:valAx>
        <c:axId val="79206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92064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'Zestawienia dla dworców autob.'!$B$86</c:f>
              <c:strCache>
                <c:ptCount val="1"/>
                <c:pt idx="0">
                  <c:v>Wsiadło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autob.'!$A$87:$A$115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autob.'!$B$87:$B$115</c:f>
              <c:numCache>
                <c:formatCode>General</c:formatCode>
                <c:ptCount val="29"/>
                <c:pt idx="0">
                  <c:v>39</c:v>
                </c:pt>
                <c:pt idx="1">
                  <c:v>13</c:v>
                </c:pt>
                <c:pt idx="2">
                  <c:v>30</c:v>
                </c:pt>
                <c:pt idx="3">
                  <c:v>13</c:v>
                </c:pt>
                <c:pt idx="4">
                  <c:v>0</c:v>
                </c:pt>
                <c:pt idx="5">
                  <c:v>31</c:v>
                </c:pt>
                <c:pt idx="6">
                  <c:v>29</c:v>
                </c:pt>
                <c:pt idx="7">
                  <c:v>46</c:v>
                </c:pt>
                <c:pt idx="8">
                  <c:v>17</c:v>
                </c:pt>
                <c:pt idx="9">
                  <c:v>15</c:v>
                </c:pt>
                <c:pt idx="10">
                  <c:v>6</c:v>
                </c:pt>
                <c:pt idx="11">
                  <c:v>18</c:v>
                </c:pt>
                <c:pt idx="13">
                  <c:v>8</c:v>
                </c:pt>
                <c:pt idx="14">
                  <c:v>42</c:v>
                </c:pt>
                <c:pt idx="15">
                  <c:v>4</c:v>
                </c:pt>
                <c:pt idx="16">
                  <c:v>44</c:v>
                </c:pt>
                <c:pt idx="17">
                  <c:v>6</c:v>
                </c:pt>
                <c:pt idx="18">
                  <c:v>34</c:v>
                </c:pt>
                <c:pt idx="19">
                  <c:v>17</c:v>
                </c:pt>
                <c:pt idx="20">
                  <c:v>4</c:v>
                </c:pt>
                <c:pt idx="21">
                  <c:v>88</c:v>
                </c:pt>
                <c:pt idx="22">
                  <c:v>38</c:v>
                </c:pt>
                <c:pt idx="23">
                  <c:v>23</c:v>
                </c:pt>
                <c:pt idx="24">
                  <c:v>42</c:v>
                </c:pt>
                <c:pt idx="25">
                  <c:v>3</c:v>
                </c:pt>
                <c:pt idx="26">
                  <c:v>80</c:v>
                </c:pt>
                <c:pt idx="27">
                  <c:v>43</c:v>
                </c:pt>
                <c:pt idx="28">
                  <c:v>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1A-4008-946D-CE0D15857584}"/>
            </c:ext>
          </c:extLst>
        </c:ser>
        <c:ser>
          <c:idx val="1"/>
          <c:order val="1"/>
          <c:tx>
            <c:strRef>
              <c:f>'Zestawienia dla dworców autob.'!$E$86</c:f>
              <c:strCache>
                <c:ptCount val="1"/>
                <c:pt idx="0">
                  <c:v>Wysiadło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'Zestawienia dla dworców autob.'!$A$87:$A$115</c:f>
              <c:strCache>
                <c:ptCount val="29"/>
                <c:pt idx="0">
                  <c:v>06:01 - 06:15</c:v>
                </c:pt>
                <c:pt idx="1">
                  <c:v>06:16 - 06:30</c:v>
                </c:pt>
                <c:pt idx="2">
                  <c:v>06:31 - 06:45</c:v>
                </c:pt>
                <c:pt idx="3">
                  <c:v>06:46 - 07:00</c:v>
                </c:pt>
                <c:pt idx="4">
                  <c:v>07:01 - 07:15</c:v>
                </c:pt>
                <c:pt idx="5">
                  <c:v>07:16 - 07:30</c:v>
                </c:pt>
                <c:pt idx="6">
                  <c:v>07:31 - 07:45</c:v>
                </c:pt>
                <c:pt idx="7">
                  <c:v>07:46 - 08:00</c:v>
                </c:pt>
                <c:pt idx="8">
                  <c:v>08:01 - 08:15</c:v>
                </c:pt>
                <c:pt idx="9">
                  <c:v>08:16 - 08:30</c:v>
                </c:pt>
                <c:pt idx="10">
                  <c:v>08:31 - 08:45</c:v>
                </c:pt>
                <c:pt idx="11">
                  <c:v>08:46 - 09:00</c:v>
                </c:pt>
                <c:pt idx="13">
                  <c:v>14:01 - 14:15</c:v>
                </c:pt>
                <c:pt idx="14">
                  <c:v>14:16 - 14:30</c:v>
                </c:pt>
                <c:pt idx="15">
                  <c:v>14:31 - 14:45</c:v>
                </c:pt>
                <c:pt idx="16">
                  <c:v>14:46 - 15:00</c:v>
                </c:pt>
                <c:pt idx="17">
                  <c:v>15:01 - 15:15</c:v>
                </c:pt>
                <c:pt idx="18">
                  <c:v>15:16 - 15:30</c:v>
                </c:pt>
                <c:pt idx="19">
                  <c:v>15:31 - 15:45</c:v>
                </c:pt>
                <c:pt idx="20">
                  <c:v>15:46 - 16:00</c:v>
                </c:pt>
                <c:pt idx="21">
                  <c:v>16:01 - 16:15</c:v>
                </c:pt>
                <c:pt idx="22">
                  <c:v>16:16 - 16:30</c:v>
                </c:pt>
                <c:pt idx="23">
                  <c:v>16:31 - 16:45</c:v>
                </c:pt>
                <c:pt idx="24">
                  <c:v>16:46 - 17:00</c:v>
                </c:pt>
                <c:pt idx="25">
                  <c:v>17:01 - 17:15</c:v>
                </c:pt>
                <c:pt idx="26">
                  <c:v>17:16 - 17:30</c:v>
                </c:pt>
                <c:pt idx="27">
                  <c:v>17:31 - 17:45</c:v>
                </c:pt>
                <c:pt idx="28">
                  <c:v>17:46 - 18:00</c:v>
                </c:pt>
              </c:strCache>
            </c:strRef>
          </c:cat>
          <c:val>
            <c:numRef>
              <c:f>'Zestawienia dla dworców autob.'!$E$87:$E$115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16</c:v>
                </c:pt>
                <c:pt idx="17">
                  <c:v>3</c:v>
                </c:pt>
                <c:pt idx="18">
                  <c:v>7</c:v>
                </c:pt>
                <c:pt idx="19">
                  <c:v>14</c:v>
                </c:pt>
                <c:pt idx="20">
                  <c:v>0</c:v>
                </c:pt>
                <c:pt idx="21">
                  <c:v>16</c:v>
                </c:pt>
                <c:pt idx="22">
                  <c:v>4</c:v>
                </c:pt>
                <c:pt idx="23">
                  <c:v>15</c:v>
                </c:pt>
                <c:pt idx="24">
                  <c:v>0</c:v>
                </c:pt>
                <c:pt idx="25">
                  <c:v>8</c:v>
                </c:pt>
                <c:pt idx="26">
                  <c:v>34</c:v>
                </c:pt>
                <c:pt idx="27">
                  <c:v>15</c:v>
                </c:pt>
                <c:pt idx="28">
                  <c:v>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1A-4008-946D-CE0D15857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3103648"/>
        <c:axId val="793101728"/>
      </c:lineChart>
      <c:catAx>
        <c:axId val="793103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93101728"/>
        <c:crosses val="autoZero"/>
        <c:auto val="1"/>
        <c:lblAlgn val="ctr"/>
        <c:lblOffset val="100"/>
        <c:noMultiLvlLbl val="0"/>
      </c:catAx>
      <c:valAx>
        <c:axId val="793101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793103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7" Type="http://schemas.openxmlformats.org/officeDocument/2006/relationships/chart" Target="../charts/chart27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6</xdr:row>
      <xdr:rowOff>133350</xdr:rowOff>
    </xdr:from>
    <xdr:to>
      <xdr:col>8</xdr:col>
      <xdr:colOff>290195</xdr:colOff>
      <xdr:row>10</xdr:row>
      <xdr:rowOff>922020</xdr:rowOff>
    </xdr:to>
    <xdr:pic>
      <xdr:nvPicPr>
        <xdr:cNvPr id="2" name="Obraz 1" descr="Obraz zawierający tekst, Czcionka, zrzut ekranu, logo&#10;&#10;Opis wygenerowany automatycznie">
          <a:extLst>
            <a:ext uri="{FF2B5EF4-FFF2-40B4-BE49-F238E27FC236}">
              <a16:creationId xmlns:a16="http://schemas.microsoft.com/office/drawing/2014/main" id="{E6335E7D-BDDF-46BD-888E-72E3745CD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1104900"/>
          <a:ext cx="4528820" cy="1436370"/>
        </a:xfrm>
        <a:prstGeom prst="rect">
          <a:avLst/>
        </a:prstGeom>
      </xdr:spPr>
    </xdr:pic>
    <xdr:clientData/>
  </xdr:twoCellAnchor>
  <xdr:twoCellAnchor>
    <xdr:from>
      <xdr:col>7</xdr:col>
      <xdr:colOff>113369</xdr:colOff>
      <xdr:row>34</xdr:row>
      <xdr:rowOff>31199</xdr:rowOff>
    </xdr:from>
    <xdr:to>
      <xdr:col>8</xdr:col>
      <xdr:colOff>149916</xdr:colOff>
      <xdr:row>38</xdr:row>
      <xdr:rowOff>105190</xdr:rowOff>
    </xdr:to>
    <xdr:pic>
      <xdr:nvPicPr>
        <xdr:cNvPr id="3" name="Obraz 2" descr="Ilustracja">
          <a:extLst>
            <a:ext uri="{FF2B5EF4-FFF2-40B4-BE49-F238E27FC236}">
              <a16:creationId xmlns:a16="http://schemas.microsoft.com/office/drawing/2014/main" id="{07B33664-1F9D-4B9D-B091-E1ABA2420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0569" y="7070174"/>
          <a:ext cx="646147" cy="7597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556131</xdr:colOff>
      <xdr:row>27</xdr:row>
      <xdr:rowOff>135893</xdr:rowOff>
    </xdr:from>
    <xdr:to>
      <xdr:col>8</xdr:col>
      <xdr:colOff>276432</xdr:colOff>
      <xdr:row>31</xdr:row>
      <xdr:rowOff>169794</xdr:rowOff>
    </xdr:to>
    <xdr:pic>
      <xdr:nvPicPr>
        <xdr:cNvPr id="4" name="Obraz 4" descr="Strona główna - Wrocławskie Inwestycje Sp. z o.o.">
          <a:extLst>
            <a:ext uri="{FF2B5EF4-FFF2-40B4-BE49-F238E27FC236}">
              <a16:creationId xmlns:a16="http://schemas.microsoft.com/office/drawing/2014/main" id="{9CFAA6E8-66D4-4931-BE99-592F24E9B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3731" y="5974718"/>
          <a:ext cx="939501" cy="719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563217</xdr:colOff>
      <xdr:row>22</xdr:row>
      <xdr:rowOff>150688</xdr:rowOff>
    </xdr:from>
    <xdr:to>
      <xdr:col>8</xdr:col>
      <xdr:colOff>347662</xdr:colOff>
      <xdr:row>26</xdr:row>
      <xdr:rowOff>168553</xdr:rowOff>
    </xdr:to>
    <xdr:pic>
      <xdr:nvPicPr>
        <xdr:cNvPr id="5" name="Picture 9" descr="Obraz zawierający logo&#10;&#10;Opis wygenerowany automatycznie">
          <a:extLst>
            <a:ext uri="{FF2B5EF4-FFF2-40B4-BE49-F238E27FC236}">
              <a16:creationId xmlns:a16="http://schemas.microsoft.com/office/drawing/2014/main" id="{E329E8BC-DE26-4C21-B548-37E771B012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0817" y="5132263"/>
          <a:ext cx="1003645" cy="7036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190500</xdr:colOff>
      <xdr:row>40</xdr:row>
      <xdr:rowOff>76200</xdr:rowOff>
    </xdr:from>
    <xdr:to>
      <xdr:col>8</xdr:col>
      <xdr:colOff>581025</xdr:colOff>
      <xdr:row>44</xdr:row>
      <xdr:rowOff>66675</xdr:rowOff>
    </xdr:to>
    <xdr:pic>
      <xdr:nvPicPr>
        <xdr:cNvPr id="6" name="Obraz 1" descr="Obraz zawierający zrzut ekranu, Czcionka, Grafika, projekt graficzny&#10;&#10;Opis wygenerowany automatycznie">
          <a:extLst>
            <a:ext uri="{FF2B5EF4-FFF2-40B4-BE49-F238E27FC236}">
              <a16:creationId xmlns:a16="http://schemas.microsoft.com/office/drawing/2014/main" id="{D121B952-0DB0-4D49-9E37-0DFE7516F6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8029575"/>
          <a:ext cx="1781175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34637</xdr:colOff>
      <xdr:row>102</xdr:row>
      <xdr:rowOff>36898</xdr:rowOff>
    </xdr:from>
    <xdr:to>
      <xdr:col>33</xdr:col>
      <xdr:colOff>34636</xdr:colOff>
      <xdr:row>125</xdr:row>
      <xdr:rowOff>34637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415AF7-8887-4139-899E-244689C14F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1194954</xdr:colOff>
      <xdr:row>102</xdr:row>
      <xdr:rowOff>25466</xdr:rowOff>
    </xdr:from>
    <xdr:to>
      <xdr:col>43</xdr:col>
      <xdr:colOff>60756</xdr:colOff>
      <xdr:row>125</xdr:row>
      <xdr:rowOff>173180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CF3EF5C-6723-4DDA-9A50-B3C6826C3D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1143000</xdr:colOff>
      <xdr:row>127</xdr:row>
      <xdr:rowOff>19357</xdr:rowOff>
    </xdr:from>
    <xdr:to>
      <xdr:col>38</xdr:col>
      <xdr:colOff>103909</xdr:colOff>
      <xdr:row>151</xdr:row>
      <xdr:rowOff>17317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52BFF8E-D7FE-48D2-855A-4249AB03DC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159</xdr:col>
      <xdr:colOff>0</xdr:colOff>
      <xdr:row>28</xdr:row>
      <xdr:rowOff>17320</xdr:rowOff>
    </xdr:from>
    <xdr:to>
      <xdr:col>167</xdr:col>
      <xdr:colOff>0</xdr:colOff>
      <xdr:row>45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2DD146-7796-46F2-B63E-D8AF07A43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158</xdr:col>
      <xdr:colOff>666750</xdr:colOff>
      <xdr:row>62</xdr:row>
      <xdr:rowOff>40822</xdr:rowOff>
    </xdr:from>
    <xdr:to>
      <xdr:col>166</xdr:col>
      <xdr:colOff>666750</xdr:colOff>
      <xdr:row>78</xdr:row>
      <xdr:rowOff>13608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C4AD1B-2C0C-4CCC-981F-79B72AF27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159</xdr:col>
      <xdr:colOff>12004</xdr:colOff>
      <xdr:row>126</xdr:row>
      <xdr:rowOff>19209</xdr:rowOff>
    </xdr:from>
    <xdr:to>
      <xdr:col>167</xdr:col>
      <xdr:colOff>13606</xdr:colOff>
      <xdr:row>142</xdr:row>
      <xdr:rowOff>27215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DC6F7C-5975-4446-9FA1-CDCE1D44A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159</xdr:col>
      <xdr:colOff>13607</xdr:colOff>
      <xdr:row>161</xdr:row>
      <xdr:rowOff>13607</xdr:rowOff>
    </xdr:from>
    <xdr:to>
      <xdr:col>167</xdr:col>
      <xdr:colOff>-1</xdr:colOff>
      <xdr:row>178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4A4557-8635-4D83-904F-539C4B0CF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159</xdr:col>
      <xdr:colOff>3201</xdr:colOff>
      <xdr:row>227</xdr:row>
      <xdr:rowOff>12808</xdr:rowOff>
    </xdr:from>
    <xdr:to>
      <xdr:col>167</xdr:col>
      <xdr:colOff>13607</xdr:colOff>
      <xdr:row>243</xdr:row>
      <xdr:rowOff>163286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6804900-A3AB-4D1D-8D9A-ECC22C8CE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159</xdr:col>
      <xdr:colOff>11204</xdr:colOff>
      <xdr:row>262</xdr:row>
      <xdr:rowOff>4801</xdr:rowOff>
    </xdr:from>
    <xdr:to>
      <xdr:col>166</xdr:col>
      <xdr:colOff>666750</xdr:colOff>
      <xdr:row>278</xdr:row>
      <xdr:rowOff>176892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CA694D6-A7B0-4314-93C0-76B3251064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173182</xdr:colOff>
      <xdr:row>104</xdr:row>
      <xdr:rowOff>192348</xdr:rowOff>
    </xdr:from>
    <xdr:to>
      <xdr:col>29</xdr:col>
      <xdr:colOff>17318</xdr:colOff>
      <xdr:row>121</xdr:row>
      <xdr:rowOff>121227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32032A-0374-E18B-EFBC-5FA66DAE5C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140</xdr:col>
      <xdr:colOff>4147</xdr:colOff>
      <xdr:row>26</xdr:row>
      <xdr:rowOff>20898</xdr:rowOff>
    </xdr:from>
    <xdr:to>
      <xdr:col>147</xdr:col>
      <xdr:colOff>672353</xdr:colOff>
      <xdr:row>42</xdr:row>
      <xdr:rowOff>11206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45EDD-A6D4-DDA3-9605-B8E1167596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140</xdr:col>
      <xdr:colOff>22525</xdr:colOff>
      <xdr:row>58</xdr:row>
      <xdr:rowOff>12103</xdr:rowOff>
    </xdr:from>
    <xdr:to>
      <xdr:col>148</xdr:col>
      <xdr:colOff>11206</xdr:colOff>
      <xdr:row>74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D33E37-C4E8-49B3-8B0E-0251AAB11A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140</xdr:col>
      <xdr:colOff>25213</xdr:colOff>
      <xdr:row>127</xdr:row>
      <xdr:rowOff>175932</xdr:rowOff>
    </xdr:from>
    <xdr:to>
      <xdr:col>147</xdr:col>
      <xdr:colOff>683558</xdr:colOff>
      <xdr:row>144</xdr:row>
      <xdr:rowOff>33617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7968C55-5883-4958-A659-951E1674A9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140</xdr:col>
      <xdr:colOff>10085</xdr:colOff>
      <xdr:row>160</xdr:row>
      <xdr:rowOff>-1</xdr:rowOff>
    </xdr:from>
    <xdr:to>
      <xdr:col>148</xdr:col>
      <xdr:colOff>22411</xdr:colOff>
      <xdr:row>175</xdr:row>
      <xdr:rowOff>179293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F0B07FD-8880-4CC4-A133-AAD88C87E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140</xdr:col>
      <xdr:colOff>9523</xdr:colOff>
      <xdr:row>227</xdr:row>
      <xdr:rowOff>172810</xdr:rowOff>
    </xdr:from>
    <xdr:to>
      <xdr:col>148</xdr:col>
      <xdr:colOff>-1</xdr:colOff>
      <xdr:row>243</xdr:row>
      <xdr:rowOff>149679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74EB62-61C7-4398-8134-21306F234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140</xdr:col>
      <xdr:colOff>2720</xdr:colOff>
      <xdr:row>264</xdr:row>
      <xdr:rowOff>4082</xdr:rowOff>
    </xdr:from>
    <xdr:to>
      <xdr:col>147</xdr:col>
      <xdr:colOff>666749</xdr:colOff>
      <xdr:row>279</xdr:row>
      <xdr:rowOff>163286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35D9940-E53A-46BF-B43B-E5318DFA39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16329</xdr:colOff>
      <xdr:row>106</xdr:row>
      <xdr:rowOff>9523</xdr:rowOff>
    </xdr:from>
    <xdr:to>
      <xdr:col>29</xdr:col>
      <xdr:colOff>1183823</xdr:colOff>
      <xdr:row>122</xdr:row>
      <xdr:rowOff>163285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6D50929-CE46-4B4A-9278-B3D17F5D09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30</xdr:col>
      <xdr:colOff>679541</xdr:colOff>
      <xdr:row>105</xdr:row>
      <xdr:rowOff>257174</xdr:rowOff>
    </xdr:from>
    <xdr:to>
      <xdr:col>40</xdr:col>
      <xdr:colOff>13608</xdr:colOff>
      <xdr:row>122</xdr:row>
      <xdr:rowOff>149679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489464-6C48-4050-8FBC-95D248D19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40</xdr:col>
      <xdr:colOff>860244</xdr:colOff>
      <xdr:row>106</xdr:row>
      <xdr:rowOff>19866</xdr:rowOff>
    </xdr:from>
    <xdr:to>
      <xdr:col>48</xdr:col>
      <xdr:colOff>870858</xdr:colOff>
      <xdr:row>123</xdr:row>
      <xdr:rowOff>13607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8635913-186D-4EE6-B2CE-838CC6DB90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2722</xdr:colOff>
      <xdr:row>105</xdr:row>
      <xdr:rowOff>254453</xdr:rowOff>
    </xdr:from>
    <xdr:to>
      <xdr:col>58</xdr:col>
      <xdr:colOff>13607</xdr:colOff>
      <xdr:row>123</xdr:row>
      <xdr:rowOff>13607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89D199C5-4435-4DB2-B33E-C368384B2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4233</xdr:colOff>
      <xdr:row>38</xdr:row>
      <xdr:rowOff>5443</xdr:rowOff>
    </xdr:from>
    <xdr:to>
      <xdr:col>44</xdr:col>
      <xdr:colOff>576944</xdr:colOff>
      <xdr:row>55</xdr:row>
      <xdr:rowOff>140153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5B52E90F-D731-C56B-3E05-1AB25E4C340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8716</xdr:colOff>
      <xdr:row>113</xdr:row>
      <xdr:rowOff>179293</xdr:rowOff>
    </xdr:from>
    <xdr:to>
      <xdr:col>19</xdr:col>
      <xdr:colOff>885266</xdr:colOff>
      <xdr:row>133</xdr:row>
      <xdr:rowOff>179293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3E877DA5-4D28-0AF9-781D-6ED7053053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7471</xdr:colOff>
      <xdr:row>135</xdr:row>
      <xdr:rowOff>7032</xdr:rowOff>
    </xdr:from>
    <xdr:to>
      <xdr:col>19</xdr:col>
      <xdr:colOff>885265</xdr:colOff>
      <xdr:row>154</xdr:row>
      <xdr:rowOff>11205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id="{DAB16C1A-7F58-F8EC-C47A-B3C12BF23B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651630</xdr:colOff>
      <xdr:row>38</xdr:row>
      <xdr:rowOff>32957</xdr:rowOff>
    </xdr:from>
    <xdr:to>
      <xdr:col>56</xdr:col>
      <xdr:colOff>666750</xdr:colOff>
      <xdr:row>75</xdr:row>
      <xdr:rowOff>0</xdr:rowOff>
    </xdr:to>
    <xdr:graphicFrame macro="">
      <xdr:nvGraphicFramePr>
        <xdr:cNvPr id="7" name="Wykres 6">
          <a:extLst>
            <a:ext uri="{FF2B5EF4-FFF2-40B4-BE49-F238E27FC236}">
              <a16:creationId xmlns:a16="http://schemas.microsoft.com/office/drawing/2014/main" id="{086D0E3A-2BAE-FD02-94FF-5B47F303D9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49</xdr:col>
      <xdr:colOff>680354</xdr:colOff>
      <xdr:row>77</xdr:row>
      <xdr:rowOff>2719</xdr:rowOff>
    </xdr:from>
    <xdr:to>
      <xdr:col>56</xdr:col>
      <xdr:colOff>680356</xdr:colOff>
      <xdr:row>120</xdr:row>
      <xdr:rowOff>0</xdr:rowOff>
    </xdr:to>
    <xdr:graphicFrame macro="">
      <xdr:nvGraphicFramePr>
        <xdr:cNvPr id="8" name="Wykres 7">
          <a:extLst>
            <a:ext uri="{FF2B5EF4-FFF2-40B4-BE49-F238E27FC236}">
              <a16:creationId xmlns:a16="http://schemas.microsoft.com/office/drawing/2014/main" id="{625497CA-0054-7E64-4472-E791C37CC33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59</xdr:col>
      <xdr:colOff>4802</xdr:colOff>
      <xdr:row>38</xdr:row>
      <xdr:rowOff>5122</xdr:rowOff>
    </xdr:from>
    <xdr:to>
      <xdr:col>66</xdr:col>
      <xdr:colOff>13607</xdr:colOff>
      <xdr:row>74</xdr:row>
      <xdr:rowOff>163286</xdr:rowOff>
    </xdr:to>
    <xdr:graphicFrame macro="">
      <xdr:nvGraphicFramePr>
        <xdr:cNvPr id="9" name="Wykres 8">
          <a:extLst>
            <a:ext uri="{FF2B5EF4-FFF2-40B4-BE49-F238E27FC236}">
              <a16:creationId xmlns:a16="http://schemas.microsoft.com/office/drawing/2014/main" id="{FB9C6D02-B48E-21FA-E5A5-139AB316EB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58</xdr:col>
      <xdr:colOff>677154</xdr:colOff>
      <xdr:row>77</xdr:row>
      <xdr:rowOff>24331</xdr:rowOff>
    </xdr:from>
    <xdr:to>
      <xdr:col>66</xdr:col>
      <xdr:colOff>0</xdr:colOff>
      <xdr:row>119</xdr:row>
      <xdr:rowOff>136071</xdr:rowOff>
    </xdr:to>
    <xdr:graphicFrame macro="">
      <xdr:nvGraphicFramePr>
        <xdr:cNvPr id="10" name="Wykres 9">
          <a:extLst>
            <a:ext uri="{FF2B5EF4-FFF2-40B4-BE49-F238E27FC236}">
              <a16:creationId xmlns:a16="http://schemas.microsoft.com/office/drawing/2014/main" id="{CB67E080-C08D-AB59-8FB6-F0C4F64E40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680415</xdr:colOff>
      <xdr:row>5</xdr:row>
      <xdr:rowOff>10143</xdr:rowOff>
    </xdr:from>
    <xdr:to>
      <xdr:col>18</xdr:col>
      <xdr:colOff>535885</xdr:colOff>
      <xdr:row>23</xdr:row>
      <xdr:rowOff>178075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ED0BDFF6-02F9-3D0A-00B6-E491EF7058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8165</xdr:colOff>
      <xdr:row>9</xdr:row>
      <xdr:rowOff>4081</xdr:rowOff>
    </xdr:from>
    <xdr:to>
      <xdr:col>19</xdr:col>
      <xdr:colOff>666750</xdr:colOff>
      <xdr:row>27</xdr:row>
      <xdr:rowOff>13606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41EB360A-C7FF-B931-2287-9DD6535F5A1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6802</xdr:colOff>
      <xdr:row>55</xdr:row>
      <xdr:rowOff>10203</xdr:rowOff>
    </xdr:from>
    <xdr:to>
      <xdr:col>20</xdr:col>
      <xdr:colOff>0</xdr:colOff>
      <xdr:row>71</xdr:row>
      <xdr:rowOff>27213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8984C8EC-7477-0563-6A4F-BDBD810A10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664027</xdr:colOff>
      <xdr:row>87</xdr:row>
      <xdr:rowOff>3401</xdr:rowOff>
    </xdr:from>
    <xdr:to>
      <xdr:col>20</xdr:col>
      <xdr:colOff>13607</xdr:colOff>
      <xdr:row>103</xdr:row>
      <xdr:rowOff>27215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id="{7B55699B-0818-4DC0-252B-CAF0BF0FE76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J47"/>
  <sheetViews>
    <sheetView showGridLines="0" showRowColHeaders="0" tabSelected="1" topLeftCell="A4" zoomScaleNormal="100" zoomScaleSheetLayoutView="115" workbookViewId="0">
      <selection activeCell="O41" sqref="O41"/>
    </sheetView>
  </sheetViews>
  <sheetFormatPr defaultColWidth="9.125" defaultRowHeight="12.75"/>
  <cols>
    <col min="1" max="16384" width="9.125" style="65"/>
  </cols>
  <sheetData>
    <row r="11" spans="1:10" ht="78.75" customHeight="1">
      <c r="C11" s="66"/>
      <c r="D11" s="66"/>
      <c r="E11" s="66"/>
      <c r="F11" s="66"/>
      <c r="G11" s="66"/>
    </row>
    <row r="12" spans="1:10" ht="12.75" customHeight="1">
      <c r="B12" s="66"/>
      <c r="C12" s="66"/>
      <c r="D12" s="66"/>
      <c r="E12" s="66"/>
      <c r="F12" s="66"/>
      <c r="G12" s="66"/>
    </row>
    <row r="14" spans="1:10" ht="54" customHeight="1">
      <c r="A14" s="262" t="s">
        <v>796</v>
      </c>
      <c r="B14" s="262"/>
      <c r="C14" s="262"/>
      <c r="D14" s="262"/>
      <c r="E14" s="262"/>
      <c r="F14" s="262"/>
      <c r="G14" s="262"/>
      <c r="H14" s="262"/>
      <c r="I14" s="262"/>
      <c r="J14" s="262"/>
    </row>
    <row r="15" spans="1:10">
      <c r="A15" s="69"/>
      <c r="B15" s="69"/>
      <c r="C15" s="69"/>
      <c r="D15" s="69"/>
      <c r="E15" s="70"/>
      <c r="F15" s="69"/>
      <c r="G15" s="69"/>
      <c r="H15" s="69"/>
      <c r="I15" s="69"/>
      <c r="J15" s="69"/>
    </row>
    <row r="16" spans="1:10" ht="13.5" customHeight="1">
      <c r="A16" s="263" t="s">
        <v>812</v>
      </c>
      <c r="B16" s="263"/>
      <c r="C16" s="263"/>
      <c r="D16" s="263"/>
      <c r="E16" s="263"/>
      <c r="F16" s="263"/>
      <c r="G16" s="263"/>
      <c r="H16" s="263"/>
      <c r="I16" s="263"/>
      <c r="J16" s="263"/>
    </row>
    <row r="17" spans="1:10">
      <c r="A17" s="263"/>
      <c r="B17" s="263"/>
      <c r="C17" s="263"/>
      <c r="D17" s="263"/>
      <c r="E17" s="263"/>
      <c r="F17" s="263"/>
      <c r="G17" s="263"/>
      <c r="H17" s="263"/>
      <c r="I17" s="263"/>
      <c r="J17" s="263"/>
    </row>
    <row r="18" spans="1:10">
      <c r="A18" s="69"/>
      <c r="B18" s="69"/>
      <c r="C18" s="71"/>
      <c r="D18" s="69"/>
      <c r="E18" s="69"/>
      <c r="F18" s="69"/>
      <c r="G18" s="69"/>
      <c r="H18" s="69"/>
      <c r="I18" s="69"/>
      <c r="J18" s="69"/>
    </row>
    <row r="19" spans="1:10">
      <c r="A19" s="69"/>
      <c r="B19" s="263" t="s">
        <v>818</v>
      </c>
      <c r="C19" s="263"/>
      <c r="D19" s="263"/>
      <c r="E19" s="263"/>
      <c r="F19" s="263"/>
      <c r="G19" s="263"/>
      <c r="H19" s="263"/>
      <c r="I19" s="263"/>
      <c r="J19" s="69"/>
    </row>
    <row r="20" spans="1:10">
      <c r="A20" s="69"/>
      <c r="B20" s="69"/>
      <c r="C20" s="71"/>
      <c r="D20" s="69"/>
      <c r="E20" s="69"/>
      <c r="F20" s="69"/>
      <c r="G20" s="69"/>
      <c r="H20" s="69"/>
      <c r="I20" s="69"/>
      <c r="J20" s="69"/>
    </row>
    <row r="21" spans="1:10">
      <c r="A21" s="69"/>
      <c r="B21" s="69"/>
      <c r="C21" s="71"/>
      <c r="D21" s="69"/>
      <c r="E21" s="69"/>
      <c r="F21" s="69"/>
      <c r="G21" s="69"/>
      <c r="H21" s="69"/>
      <c r="I21" s="69"/>
      <c r="J21" s="69"/>
    </row>
    <row r="22" spans="1:10">
      <c r="A22" s="69"/>
      <c r="B22" s="69"/>
      <c r="C22" s="71"/>
      <c r="D22" s="69"/>
      <c r="E22" s="69"/>
      <c r="F22" s="69"/>
      <c r="G22" s="69"/>
      <c r="H22" s="69"/>
      <c r="I22" s="69"/>
      <c r="J22" s="69"/>
    </row>
    <row r="23" spans="1:10">
      <c r="C23" s="67"/>
    </row>
    <row r="24" spans="1:10">
      <c r="B24" s="67" t="s">
        <v>797</v>
      </c>
      <c r="C24" s="67"/>
    </row>
    <row r="25" spans="1:10">
      <c r="B25" s="68" t="s">
        <v>798</v>
      </c>
      <c r="C25" s="67"/>
    </row>
    <row r="26" spans="1:10">
      <c r="B26" s="68" t="s">
        <v>799</v>
      </c>
      <c r="C26" s="67"/>
    </row>
    <row r="27" spans="1:10">
      <c r="B27" s="68" t="s">
        <v>800</v>
      </c>
      <c r="C27" s="67"/>
    </row>
    <row r="28" spans="1:10">
      <c r="B28" s="67"/>
      <c r="C28" s="67"/>
    </row>
    <row r="29" spans="1:10">
      <c r="B29" s="67" t="s">
        <v>801</v>
      </c>
      <c r="C29" s="67"/>
    </row>
    <row r="30" spans="1:10">
      <c r="B30" s="68" t="s">
        <v>802</v>
      </c>
      <c r="C30" s="67"/>
    </row>
    <row r="31" spans="1:10">
      <c r="B31" s="68" t="s">
        <v>803</v>
      </c>
      <c r="C31" s="67"/>
    </row>
    <row r="32" spans="1:10">
      <c r="B32" s="68" t="s">
        <v>804</v>
      </c>
      <c r="C32" s="67"/>
    </row>
    <row r="33" spans="1:10">
      <c r="B33" s="67"/>
      <c r="C33" s="67"/>
    </row>
    <row r="34" spans="1:10">
      <c r="B34" s="67" t="s">
        <v>805</v>
      </c>
    </row>
    <row r="35" spans="1:10">
      <c r="B35" s="68" t="s">
        <v>806</v>
      </c>
    </row>
    <row r="36" spans="1:10">
      <c r="B36" s="68" t="s">
        <v>807</v>
      </c>
    </row>
    <row r="37" spans="1:10">
      <c r="B37" s="68" t="s">
        <v>808</v>
      </c>
    </row>
    <row r="38" spans="1:10">
      <c r="B38" s="68" t="s">
        <v>809</v>
      </c>
    </row>
    <row r="39" spans="1:10">
      <c r="B39" s="68" t="s">
        <v>810</v>
      </c>
    </row>
    <row r="42" spans="1:10">
      <c r="B42" s="76" t="s">
        <v>822</v>
      </c>
    </row>
    <row r="43" spans="1:10">
      <c r="A43" s="74"/>
      <c r="B43" s="76" t="s">
        <v>823</v>
      </c>
      <c r="C43" s="75"/>
      <c r="D43" s="75"/>
      <c r="E43" s="75"/>
      <c r="F43" s="75"/>
      <c r="G43" s="75"/>
      <c r="H43" s="75"/>
      <c r="I43" s="75"/>
      <c r="J43" s="75"/>
    </row>
    <row r="44" spans="1:10">
      <c r="B44" s="76" t="s">
        <v>824</v>
      </c>
    </row>
    <row r="47" spans="1:10">
      <c r="A47" s="264" t="s">
        <v>811</v>
      </c>
      <c r="B47" s="265"/>
      <c r="C47" s="265"/>
      <c r="D47" s="265"/>
      <c r="E47" s="265"/>
      <c r="F47" s="265"/>
      <c r="G47" s="265"/>
      <c r="H47" s="265"/>
      <c r="I47" s="265"/>
      <c r="J47" s="265"/>
    </row>
  </sheetData>
  <mergeCells count="4">
    <mergeCell ref="A14:J14"/>
    <mergeCell ref="A16:J17"/>
    <mergeCell ref="B19:I19"/>
    <mergeCell ref="A47:J4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4546A"/>
  </sheetPr>
  <dimension ref="A1:M66"/>
  <sheetViews>
    <sheetView showGridLines="0" zoomScaleNormal="100" workbookViewId="0"/>
  </sheetViews>
  <sheetFormatPr defaultRowHeight="14.25"/>
  <cols>
    <col min="2" max="2" width="138.25" style="40" bestFit="1" customWidth="1"/>
  </cols>
  <sheetData>
    <row r="1" spans="1:13" ht="28.5">
      <c r="A1" s="72"/>
      <c r="B1" s="266" t="s">
        <v>796</v>
      </c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</row>
    <row r="2" spans="1:13">
      <c r="A2" s="72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8">
      <c r="A3" s="72"/>
      <c r="B3" s="267" t="s">
        <v>825</v>
      </c>
      <c r="C3" s="267"/>
      <c r="D3" s="267"/>
      <c r="E3" s="267"/>
      <c r="F3" s="267"/>
      <c r="G3" s="267"/>
      <c r="H3" s="267"/>
      <c r="I3" s="267"/>
      <c r="J3" s="267"/>
      <c r="K3" s="267"/>
      <c r="L3" s="267"/>
      <c r="M3" s="267"/>
    </row>
    <row r="4" spans="1:13" ht="18">
      <c r="A4" s="72"/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</row>
    <row r="5" spans="1:13" ht="18.75">
      <c r="A5" s="72"/>
      <c r="B5" s="78" t="s">
        <v>826</v>
      </c>
      <c r="C5" s="77"/>
      <c r="D5" s="77"/>
      <c r="E5" s="77"/>
      <c r="F5" s="77"/>
      <c r="G5" s="77"/>
      <c r="H5" s="77"/>
      <c r="I5" s="77"/>
      <c r="J5" s="77"/>
      <c r="K5" s="77"/>
      <c r="L5" s="77"/>
      <c r="M5" s="77"/>
    </row>
    <row r="6" spans="1:13" ht="18.75">
      <c r="A6" s="72"/>
      <c r="B6" s="78" t="s">
        <v>827</v>
      </c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</row>
    <row r="7" spans="1:13" ht="18.75">
      <c r="A7" s="72"/>
      <c r="B7" s="110" t="s">
        <v>764</v>
      </c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</row>
    <row r="8" spans="1:13" ht="15.75">
      <c r="A8" s="72"/>
      <c r="B8" s="111" t="s">
        <v>830</v>
      </c>
      <c r="C8" s="72"/>
      <c r="D8" s="72"/>
      <c r="E8" s="72"/>
      <c r="F8" s="72"/>
      <c r="G8" s="72"/>
      <c r="H8" s="72"/>
      <c r="I8" s="72"/>
      <c r="J8" s="72"/>
      <c r="K8" s="72"/>
    </row>
    <row r="9" spans="1:13" ht="15.75">
      <c r="A9" s="72"/>
      <c r="B9" s="111" t="s">
        <v>829</v>
      </c>
      <c r="C9" s="72"/>
      <c r="D9" s="72"/>
      <c r="E9" s="72"/>
      <c r="F9" s="72"/>
      <c r="G9" s="72"/>
      <c r="H9" s="72"/>
      <c r="I9" s="72"/>
      <c r="J9" s="72"/>
      <c r="K9" s="72"/>
    </row>
    <row r="10" spans="1:13" ht="15.75">
      <c r="A10" s="72"/>
      <c r="B10" s="111" t="s">
        <v>831</v>
      </c>
      <c r="C10" s="72"/>
      <c r="D10" s="72"/>
      <c r="E10" s="72"/>
      <c r="F10" s="72"/>
      <c r="G10" s="72"/>
      <c r="H10" s="72"/>
      <c r="I10" s="72"/>
      <c r="J10" s="72"/>
      <c r="K10" s="72"/>
    </row>
    <row r="11" spans="1:13">
      <c r="A11" s="72"/>
      <c r="C11" s="72"/>
      <c r="D11" s="72"/>
      <c r="E11" s="72"/>
      <c r="F11" s="72"/>
      <c r="G11" s="72"/>
      <c r="H11" s="72"/>
      <c r="I11" s="72"/>
      <c r="J11" s="72"/>
      <c r="K11" s="72"/>
    </row>
    <row r="12" spans="1:13" ht="18.75">
      <c r="A12" s="72"/>
      <c r="B12" s="110" t="s">
        <v>765</v>
      </c>
      <c r="C12" s="72"/>
      <c r="D12" s="72"/>
      <c r="E12" s="72"/>
      <c r="F12" s="72"/>
      <c r="G12" s="72"/>
      <c r="H12" s="72"/>
      <c r="I12" s="72"/>
      <c r="J12" s="72"/>
      <c r="K12" s="72"/>
    </row>
    <row r="13" spans="1:13" ht="15.75">
      <c r="A13" s="72"/>
      <c r="B13" s="111" t="s">
        <v>838</v>
      </c>
      <c r="C13" s="72"/>
      <c r="D13" s="72"/>
      <c r="E13" s="72"/>
      <c r="F13" s="72"/>
      <c r="G13" s="72"/>
      <c r="H13" s="72"/>
      <c r="I13" s="72"/>
      <c r="J13" s="72"/>
      <c r="K13" s="72"/>
    </row>
    <row r="14" spans="1:13" ht="15.75">
      <c r="A14" s="72"/>
      <c r="B14" s="111" t="s">
        <v>839</v>
      </c>
      <c r="C14" s="72"/>
      <c r="D14" s="72"/>
      <c r="E14" s="72"/>
      <c r="F14" s="72"/>
      <c r="G14" s="72"/>
      <c r="H14" s="72"/>
      <c r="I14" s="72"/>
      <c r="J14" s="72"/>
      <c r="K14" s="72"/>
    </row>
    <row r="15" spans="1:13" ht="15.75">
      <c r="A15" s="72"/>
      <c r="B15" s="111" t="s">
        <v>840</v>
      </c>
      <c r="C15" s="72"/>
      <c r="D15" s="72"/>
      <c r="E15" s="72"/>
      <c r="F15" s="72"/>
      <c r="G15" s="72"/>
      <c r="H15" s="72"/>
      <c r="I15" s="72"/>
      <c r="J15" s="72"/>
      <c r="K15" s="72"/>
    </row>
    <row r="16" spans="1:13" ht="15.75">
      <c r="A16" s="72"/>
      <c r="B16" s="111" t="s">
        <v>841</v>
      </c>
      <c r="C16" s="72"/>
      <c r="D16" s="72"/>
      <c r="E16" s="72"/>
      <c r="F16" s="72"/>
      <c r="G16" s="72"/>
      <c r="H16" s="72"/>
      <c r="I16" s="72"/>
      <c r="J16" s="72"/>
      <c r="K16" s="72"/>
    </row>
    <row r="17" spans="1:11" ht="15.75">
      <c r="A17" s="72"/>
      <c r="B17" s="111" t="s">
        <v>842</v>
      </c>
      <c r="C17" s="72"/>
      <c r="D17" s="72"/>
      <c r="E17" s="72"/>
      <c r="F17" s="72"/>
      <c r="G17" s="72"/>
      <c r="H17" s="72"/>
      <c r="I17" s="72"/>
      <c r="J17" s="72"/>
      <c r="K17" s="72"/>
    </row>
    <row r="18" spans="1:11" ht="15.75">
      <c r="A18" s="72"/>
      <c r="B18" s="111" t="s">
        <v>843</v>
      </c>
      <c r="C18" s="72"/>
      <c r="D18" s="72"/>
      <c r="E18" s="72"/>
      <c r="F18" s="72"/>
      <c r="G18" s="72"/>
      <c r="H18" s="72"/>
      <c r="I18" s="72"/>
      <c r="J18" s="72"/>
      <c r="K18" s="72"/>
    </row>
    <row r="19" spans="1:11" ht="15.75">
      <c r="A19" s="72"/>
      <c r="B19" s="111" t="s">
        <v>844</v>
      </c>
      <c r="C19" s="72"/>
      <c r="D19" s="72"/>
      <c r="E19" s="72"/>
      <c r="F19" s="72"/>
      <c r="G19" s="72"/>
      <c r="H19" s="72"/>
      <c r="I19" s="72"/>
      <c r="J19" s="72"/>
      <c r="K19" s="72"/>
    </row>
    <row r="20" spans="1:11">
      <c r="A20" s="72"/>
      <c r="C20" s="72"/>
      <c r="D20" s="72"/>
      <c r="E20" s="72"/>
      <c r="F20" s="72"/>
      <c r="G20" s="72"/>
      <c r="H20" s="72"/>
      <c r="I20" s="72"/>
      <c r="J20" s="72"/>
      <c r="K20" s="72"/>
    </row>
    <row r="21" spans="1:11" ht="22.5" customHeight="1">
      <c r="A21" s="72"/>
      <c r="B21" s="110" t="s">
        <v>766</v>
      </c>
      <c r="C21" s="72"/>
      <c r="D21" s="72"/>
      <c r="E21" s="72"/>
      <c r="F21" s="72"/>
      <c r="G21" s="72"/>
      <c r="H21" s="72"/>
      <c r="I21" s="72"/>
      <c r="J21" s="72"/>
      <c r="K21" s="72"/>
    </row>
    <row r="22" spans="1:11" ht="15.75" customHeight="1">
      <c r="A22" s="72"/>
      <c r="B22" s="111" t="s">
        <v>833</v>
      </c>
      <c r="C22" s="72"/>
      <c r="D22" s="72"/>
      <c r="E22" s="72"/>
      <c r="F22" s="72"/>
      <c r="G22" s="72"/>
      <c r="H22" s="72"/>
      <c r="I22" s="72"/>
      <c r="J22" s="72"/>
      <c r="K22" s="72"/>
    </row>
    <row r="23" spans="1:11" ht="16.5" customHeight="1">
      <c r="A23" s="72"/>
      <c r="B23" s="111" t="s">
        <v>834</v>
      </c>
      <c r="C23" s="72"/>
      <c r="D23" s="72"/>
      <c r="E23" s="72"/>
      <c r="F23" s="72"/>
      <c r="G23" s="72"/>
      <c r="H23" s="72"/>
      <c r="I23" s="72"/>
      <c r="J23" s="72"/>
      <c r="K23" s="72"/>
    </row>
    <row r="24" spans="1:11" ht="18" customHeight="1">
      <c r="A24" s="72"/>
      <c r="B24" s="111" t="s">
        <v>835</v>
      </c>
      <c r="C24" s="72"/>
      <c r="D24" s="72"/>
      <c r="E24" s="72"/>
      <c r="F24" s="72"/>
      <c r="G24" s="72"/>
      <c r="H24" s="72"/>
      <c r="I24" s="72"/>
      <c r="J24" s="72"/>
      <c r="K24" s="72"/>
    </row>
    <row r="25" spans="1:11" ht="18.75" customHeight="1">
      <c r="A25" s="72"/>
      <c r="B25" s="111" t="s">
        <v>836</v>
      </c>
      <c r="C25" s="72"/>
      <c r="D25" s="72"/>
      <c r="E25" s="72"/>
      <c r="F25" s="72"/>
      <c r="G25" s="72"/>
      <c r="H25" s="72"/>
      <c r="I25" s="72"/>
      <c r="J25" s="72"/>
      <c r="K25" s="72"/>
    </row>
    <row r="26" spans="1:11" ht="15.75" customHeight="1">
      <c r="A26" s="72"/>
      <c r="B26" s="111" t="s">
        <v>837</v>
      </c>
      <c r="C26" s="72"/>
      <c r="D26" s="72"/>
      <c r="E26" s="72"/>
      <c r="F26" s="72"/>
      <c r="G26" s="72"/>
      <c r="H26" s="72"/>
      <c r="I26" s="72"/>
      <c r="J26" s="72"/>
      <c r="K26" s="72"/>
    </row>
    <row r="27" spans="1:11" ht="15" customHeight="1">
      <c r="A27" s="72"/>
      <c r="B27" s="111" t="s">
        <v>845</v>
      </c>
      <c r="C27" s="72"/>
      <c r="D27" s="72"/>
      <c r="E27" s="72"/>
      <c r="F27" s="72"/>
      <c r="G27" s="72"/>
      <c r="H27" s="72"/>
      <c r="I27" s="72"/>
      <c r="J27" s="72"/>
      <c r="K27" s="72"/>
    </row>
    <row r="28" spans="1:11" ht="17.25" customHeight="1">
      <c r="A28" s="72"/>
      <c r="B28" s="111" t="s">
        <v>846</v>
      </c>
      <c r="C28" s="72"/>
      <c r="D28" s="72"/>
      <c r="E28" s="72"/>
      <c r="F28" s="72"/>
      <c r="G28" s="72"/>
      <c r="H28" s="72"/>
      <c r="I28" s="72"/>
      <c r="J28" s="72"/>
      <c r="K28" s="72"/>
    </row>
    <row r="29" spans="1:11" ht="21" customHeight="1">
      <c r="A29" s="72"/>
      <c r="B29" s="111" t="s">
        <v>847</v>
      </c>
      <c r="C29" s="72"/>
      <c r="D29" s="72"/>
      <c r="E29" s="72"/>
      <c r="F29" s="72"/>
      <c r="G29" s="72"/>
      <c r="H29" s="72"/>
      <c r="I29" s="72"/>
      <c r="J29" s="72"/>
      <c r="K29" s="72"/>
    </row>
    <row r="30" spans="1:11" ht="18" customHeight="1">
      <c r="A30" s="72"/>
      <c r="B30" s="111" t="s">
        <v>848</v>
      </c>
      <c r="C30" s="72"/>
      <c r="D30" s="72"/>
      <c r="E30" s="72"/>
      <c r="F30" s="72"/>
      <c r="G30" s="72"/>
      <c r="H30" s="72"/>
      <c r="I30" s="72"/>
      <c r="J30" s="72"/>
      <c r="K30" s="72"/>
    </row>
    <row r="31" spans="1:11" ht="20.25" customHeight="1">
      <c r="A31" s="72"/>
      <c r="B31" s="111" t="s">
        <v>849</v>
      </c>
      <c r="C31" s="72"/>
      <c r="D31" s="72"/>
      <c r="E31" s="72"/>
      <c r="F31" s="72"/>
      <c r="G31" s="72"/>
      <c r="H31" s="72"/>
      <c r="I31" s="72"/>
      <c r="J31" s="72"/>
      <c r="K31" s="72"/>
    </row>
    <row r="32" spans="1:11" ht="20.25" customHeight="1">
      <c r="A32" s="72"/>
      <c r="B32" s="111"/>
      <c r="C32" s="72"/>
      <c r="D32" s="72"/>
      <c r="E32" s="72"/>
      <c r="F32" s="72"/>
      <c r="G32" s="72"/>
      <c r="H32" s="72"/>
      <c r="I32" s="72"/>
      <c r="J32" s="72"/>
      <c r="K32" s="72"/>
    </row>
    <row r="33" spans="1:11" ht="20.25" customHeight="1">
      <c r="A33" s="72"/>
      <c r="B33" s="110" t="s">
        <v>767</v>
      </c>
      <c r="C33" s="72"/>
      <c r="D33" s="72"/>
      <c r="E33" s="72"/>
      <c r="F33" s="72"/>
      <c r="G33" s="72"/>
      <c r="H33" s="72"/>
      <c r="I33" s="72"/>
      <c r="J33" s="72"/>
      <c r="K33" s="72"/>
    </row>
    <row r="34" spans="1:11" ht="19.5" customHeight="1">
      <c r="A34" s="72"/>
      <c r="B34" s="111" t="s">
        <v>772</v>
      </c>
      <c r="C34" s="72"/>
      <c r="D34" s="72"/>
      <c r="E34" s="72"/>
      <c r="F34" s="72"/>
      <c r="G34" s="72"/>
      <c r="H34" s="72"/>
      <c r="I34" s="72"/>
      <c r="J34" s="72"/>
      <c r="K34" s="72"/>
    </row>
    <row r="35" spans="1:11" ht="19.5" customHeight="1">
      <c r="A35" s="72"/>
      <c r="B35" s="111" t="s">
        <v>773</v>
      </c>
      <c r="C35" s="72"/>
      <c r="D35" s="72"/>
      <c r="E35" s="72"/>
      <c r="F35" s="72"/>
      <c r="G35" s="72"/>
      <c r="H35" s="72"/>
      <c r="I35" s="72"/>
      <c r="J35" s="72"/>
      <c r="K35" s="72"/>
    </row>
    <row r="36" spans="1:11" ht="22.5" customHeight="1">
      <c r="A36" s="72"/>
      <c r="B36" s="111" t="s">
        <v>768</v>
      </c>
      <c r="C36" s="72"/>
      <c r="D36" s="72"/>
      <c r="E36" s="72"/>
      <c r="F36" s="72"/>
      <c r="G36" s="72"/>
      <c r="H36" s="72"/>
      <c r="I36" s="72"/>
      <c r="J36" s="72"/>
      <c r="K36" s="72"/>
    </row>
    <row r="37" spans="1:11" ht="16.5" customHeight="1">
      <c r="A37" s="72"/>
      <c r="B37" s="111" t="s">
        <v>769</v>
      </c>
      <c r="C37" s="72"/>
      <c r="D37" s="72"/>
      <c r="E37" s="72"/>
      <c r="F37" s="72"/>
      <c r="G37" s="72"/>
      <c r="H37" s="72"/>
      <c r="I37" s="72"/>
      <c r="J37" s="72"/>
      <c r="K37" s="72"/>
    </row>
    <row r="38" spans="1:11" ht="18.75" customHeight="1">
      <c r="A38" s="72"/>
      <c r="B38" s="111" t="s">
        <v>771</v>
      </c>
      <c r="C38" s="72"/>
      <c r="D38" s="72"/>
      <c r="E38" s="72"/>
      <c r="F38" s="72"/>
      <c r="G38" s="72"/>
      <c r="H38" s="72"/>
      <c r="I38" s="72"/>
      <c r="J38" s="72"/>
      <c r="K38" s="72"/>
    </row>
    <row r="39" spans="1:11" ht="15.75">
      <c r="A39" s="72"/>
      <c r="B39" s="111" t="s">
        <v>774</v>
      </c>
      <c r="C39" s="72"/>
      <c r="D39" s="72"/>
      <c r="E39" s="72"/>
      <c r="F39" s="72"/>
      <c r="G39" s="72"/>
      <c r="H39" s="72"/>
      <c r="I39" s="72"/>
      <c r="J39" s="72"/>
      <c r="K39" s="72"/>
    </row>
    <row r="40" spans="1:11" ht="15.75">
      <c r="A40" s="72"/>
      <c r="B40" s="111" t="s">
        <v>775</v>
      </c>
      <c r="C40" s="72"/>
      <c r="D40" s="72"/>
      <c r="E40" s="72"/>
      <c r="F40" s="72"/>
      <c r="G40" s="72"/>
      <c r="H40" s="72"/>
      <c r="I40" s="72"/>
      <c r="J40" s="72"/>
      <c r="K40" s="72"/>
    </row>
    <row r="41" spans="1:11" ht="15.75">
      <c r="A41" s="72"/>
      <c r="B41" s="111" t="s">
        <v>776</v>
      </c>
      <c r="C41" s="72"/>
      <c r="D41" s="72"/>
      <c r="E41" s="72"/>
      <c r="F41" s="72"/>
      <c r="G41" s="72"/>
      <c r="H41" s="72"/>
      <c r="I41" s="72"/>
      <c r="J41" s="72"/>
      <c r="K41" s="72"/>
    </row>
    <row r="42" spans="1:11" ht="15.75">
      <c r="A42" s="72"/>
      <c r="B42" s="111" t="s">
        <v>777</v>
      </c>
      <c r="C42" s="72"/>
      <c r="D42" s="72"/>
      <c r="E42" s="72"/>
      <c r="F42" s="72"/>
      <c r="G42" s="72"/>
      <c r="H42" s="72"/>
      <c r="I42" s="72"/>
      <c r="J42" s="72"/>
      <c r="K42" s="72"/>
    </row>
    <row r="43" spans="1:11" ht="15.75">
      <c r="A43" s="72"/>
      <c r="B43" s="111" t="s">
        <v>778</v>
      </c>
      <c r="C43" s="72"/>
      <c r="D43" s="72"/>
      <c r="E43" s="72"/>
      <c r="F43" s="72"/>
      <c r="G43" s="72"/>
      <c r="H43" s="72"/>
      <c r="I43" s="72"/>
      <c r="J43" s="72"/>
      <c r="K43" s="72"/>
    </row>
    <row r="44" spans="1:11" ht="15.75">
      <c r="A44" s="72"/>
      <c r="B44" s="111" t="s">
        <v>779</v>
      </c>
      <c r="C44" s="72"/>
      <c r="D44" s="72"/>
      <c r="E44" s="72"/>
      <c r="F44" s="72"/>
      <c r="G44" s="72"/>
      <c r="H44" s="72"/>
      <c r="I44" s="72"/>
      <c r="J44" s="72"/>
      <c r="K44" s="72"/>
    </row>
    <row r="45" spans="1:11" ht="15.75">
      <c r="A45" s="72"/>
      <c r="B45" s="111" t="s">
        <v>780</v>
      </c>
      <c r="C45" s="72"/>
      <c r="D45" s="72"/>
      <c r="E45" s="72"/>
      <c r="F45" s="72"/>
      <c r="G45" s="72"/>
      <c r="H45" s="72"/>
      <c r="I45" s="72"/>
      <c r="J45" s="72"/>
      <c r="K45" s="72"/>
    </row>
    <row r="46" spans="1:11" ht="15.75">
      <c r="A46" s="72"/>
      <c r="B46" s="111" t="s">
        <v>781</v>
      </c>
      <c r="C46" s="72"/>
      <c r="D46" s="72"/>
      <c r="E46" s="72"/>
      <c r="F46" s="72"/>
      <c r="G46" s="72"/>
      <c r="H46" s="72"/>
      <c r="I46" s="72"/>
      <c r="J46" s="72"/>
      <c r="K46" s="72"/>
    </row>
    <row r="47" spans="1:11" ht="15.75">
      <c r="A47" s="72"/>
      <c r="B47" s="111" t="s">
        <v>782</v>
      </c>
      <c r="C47" s="72"/>
      <c r="D47" s="72"/>
      <c r="E47" s="72"/>
      <c r="F47" s="72"/>
      <c r="G47" s="72"/>
      <c r="H47" s="72"/>
      <c r="I47" s="72"/>
      <c r="J47" s="72"/>
      <c r="K47" s="72"/>
    </row>
    <row r="48" spans="1:11" ht="15.75">
      <c r="A48" s="72"/>
      <c r="B48" s="111" t="s">
        <v>783</v>
      </c>
      <c r="C48" s="72"/>
      <c r="D48" s="72"/>
      <c r="E48" s="72"/>
      <c r="F48" s="72"/>
      <c r="G48" s="72"/>
      <c r="H48" s="72"/>
      <c r="I48" s="72"/>
      <c r="J48" s="72"/>
      <c r="K48" s="72"/>
    </row>
    <row r="49" spans="1:11">
      <c r="A49" s="72"/>
      <c r="B49" s="73"/>
      <c r="C49" s="72"/>
      <c r="D49" s="72"/>
      <c r="E49" s="72"/>
      <c r="F49" s="72"/>
      <c r="G49" s="72"/>
      <c r="H49" s="72"/>
      <c r="I49" s="72"/>
      <c r="J49" s="72"/>
      <c r="K49" s="72"/>
    </row>
    <row r="50" spans="1:11" ht="18.75">
      <c r="A50" s="72"/>
      <c r="B50" s="110" t="s">
        <v>784</v>
      </c>
      <c r="C50" s="72"/>
      <c r="D50" s="72"/>
      <c r="E50" s="72"/>
      <c r="F50" s="72"/>
      <c r="G50" s="72"/>
      <c r="H50" s="72"/>
      <c r="I50" s="72"/>
      <c r="J50" s="72"/>
      <c r="K50" s="72"/>
    </row>
    <row r="51" spans="1:11">
      <c r="A51" s="72"/>
      <c r="B51" s="73"/>
      <c r="C51" s="72"/>
      <c r="D51" s="72"/>
      <c r="E51" s="72"/>
      <c r="F51" s="72"/>
      <c r="G51" s="72"/>
      <c r="H51" s="72"/>
      <c r="I51" s="72"/>
      <c r="J51" s="72"/>
      <c r="K51" s="72"/>
    </row>
    <row r="52" spans="1:11" ht="18.75">
      <c r="A52" s="72"/>
      <c r="B52" s="110" t="s">
        <v>785</v>
      </c>
      <c r="C52" s="72"/>
      <c r="D52" s="72"/>
      <c r="E52" s="72"/>
      <c r="F52" s="72"/>
      <c r="G52" s="72"/>
      <c r="H52" s="72"/>
      <c r="I52" s="72"/>
      <c r="J52" s="72"/>
      <c r="K52" s="72"/>
    </row>
    <row r="53" spans="1:11" ht="15.75">
      <c r="A53" s="72"/>
      <c r="B53" s="111" t="s">
        <v>786</v>
      </c>
      <c r="C53" s="72"/>
      <c r="D53" s="72"/>
      <c r="E53" s="72"/>
      <c r="F53" s="72"/>
      <c r="G53" s="72"/>
      <c r="H53" s="72"/>
      <c r="I53" s="72"/>
      <c r="J53" s="72"/>
      <c r="K53" s="72"/>
    </row>
    <row r="54" spans="1:11" ht="16.5" customHeight="1">
      <c r="A54" s="72"/>
      <c r="B54" s="111" t="s">
        <v>787</v>
      </c>
      <c r="C54" s="72"/>
      <c r="D54" s="72"/>
      <c r="E54" s="72"/>
      <c r="F54" s="72"/>
      <c r="G54" s="72"/>
      <c r="H54" s="72"/>
      <c r="I54" s="72"/>
      <c r="J54" s="72"/>
      <c r="K54" s="72"/>
    </row>
    <row r="55" spans="1:11" ht="14.25" customHeight="1">
      <c r="A55" s="72"/>
      <c r="B55" s="111" t="s">
        <v>788</v>
      </c>
      <c r="C55" s="72"/>
      <c r="D55" s="72"/>
      <c r="E55" s="72"/>
      <c r="F55" s="72"/>
      <c r="G55" s="72"/>
      <c r="H55" s="72"/>
      <c r="I55" s="72"/>
      <c r="J55" s="72"/>
      <c r="K55" s="72"/>
    </row>
    <row r="56" spans="1:11" ht="15" customHeight="1">
      <c r="A56" s="72"/>
      <c r="C56" s="72"/>
      <c r="D56" s="72"/>
      <c r="E56" s="72"/>
      <c r="F56" s="72"/>
      <c r="G56" s="72"/>
      <c r="H56" s="72"/>
      <c r="I56" s="72"/>
      <c r="J56" s="72"/>
      <c r="K56" s="72"/>
    </row>
    <row r="57" spans="1:11" ht="18.75">
      <c r="A57" s="72"/>
      <c r="B57" s="110" t="s">
        <v>789</v>
      </c>
      <c r="C57" s="72"/>
      <c r="D57" s="72"/>
      <c r="E57" s="72"/>
      <c r="F57" s="72"/>
      <c r="G57" s="72"/>
      <c r="H57" s="72"/>
      <c r="I57" s="72"/>
      <c r="J57" s="72"/>
      <c r="K57" s="72"/>
    </row>
    <row r="58" spans="1:11" ht="15.75">
      <c r="A58" s="72"/>
      <c r="B58" s="111" t="s">
        <v>790</v>
      </c>
      <c r="C58" s="72"/>
      <c r="D58" s="72"/>
      <c r="E58" s="72"/>
      <c r="F58" s="72"/>
      <c r="G58" s="72"/>
      <c r="H58" s="72"/>
      <c r="I58" s="72"/>
      <c r="J58" s="72"/>
      <c r="K58" s="72"/>
    </row>
    <row r="59" spans="1:11" ht="15.75">
      <c r="A59" s="72"/>
      <c r="B59" s="111" t="s">
        <v>791</v>
      </c>
      <c r="C59" s="72"/>
      <c r="D59" s="72"/>
      <c r="E59" s="72"/>
      <c r="F59" s="72"/>
      <c r="G59" s="72"/>
      <c r="H59" s="72"/>
      <c r="I59" s="72"/>
      <c r="J59" s="72"/>
      <c r="K59" s="72"/>
    </row>
    <row r="60" spans="1:11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</row>
    <row r="61" spans="1:11" ht="27.75" customHeight="1">
      <c r="A61" s="72"/>
      <c r="B61" s="110" t="s">
        <v>851</v>
      </c>
      <c r="C61" s="72"/>
      <c r="D61" s="72"/>
      <c r="E61" s="72"/>
      <c r="F61" s="72"/>
      <c r="G61" s="72"/>
      <c r="H61" s="72"/>
      <c r="I61" s="72"/>
      <c r="J61" s="72"/>
      <c r="K61" s="72"/>
    </row>
    <row r="62" spans="1:11">
      <c r="A62" s="72"/>
      <c r="C62" s="72"/>
      <c r="D62" s="72"/>
      <c r="E62" s="72"/>
      <c r="F62" s="72"/>
      <c r="G62" s="72"/>
      <c r="H62" s="72"/>
      <c r="I62" s="72"/>
      <c r="J62" s="72"/>
      <c r="K62" s="72"/>
    </row>
    <row r="63" spans="1:11">
      <c r="A63" s="72"/>
      <c r="C63" s="72"/>
      <c r="D63" s="72"/>
      <c r="E63" s="72"/>
      <c r="F63" s="72"/>
      <c r="G63" s="72"/>
      <c r="H63" s="72"/>
      <c r="I63" s="72"/>
      <c r="J63" s="72"/>
      <c r="K63" s="72"/>
    </row>
    <row r="64" spans="1:11">
      <c r="A64" s="72"/>
      <c r="C64" s="72"/>
      <c r="D64" s="72"/>
      <c r="E64" s="72"/>
      <c r="F64" s="72"/>
      <c r="G64" s="72"/>
      <c r="H64" s="72"/>
      <c r="I64" s="72"/>
      <c r="J64" s="72"/>
      <c r="K64" s="72"/>
    </row>
    <row r="65" spans="1:11">
      <c r="A65" s="72"/>
      <c r="C65" s="72"/>
      <c r="D65" s="72"/>
      <c r="E65" s="72"/>
      <c r="F65" s="72"/>
      <c r="G65" s="72"/>
      <c r="H65" s="72"/>
      <c r="I65" s="72"/>
      <c r="J65" s="72"/>
      <c r="K65" s="72"/>
    </row>
    <row r="66" spans="1:11">
      <c r="A66" s="72"/>
      <c r="C66" s="72"/>
      <c r="D66" s="72"/>
      <c r="E66" s="72"/>
      <c r="F66" s="72"/>
      <c r="G66" s="72"/>
      <c r="H66" s="72"/>
      <c r="I66" s="72"/>
      <c r="J66" s="72"/>
      <c r="K66" s="72"/>
    </row>
  </sheetData>
  <mergeCells count="2">
    <mergeCell ref="B1:M1"/>
    <mergeCell ref="B3:M3"/>
  </mergeCells>
  <hyperlinks>
    <hyperlink ref="B7" location="'DANE SUROWE - przystanki kol.'!A4:Y748" display="Dane surowe z pomiarów na stacjach i przystankach kolejowych we Wrocławiu"/>
    <hyperlink ref="B12" location="'DANE SUROWE - Wrocław Gł.'!A4:R260" display="Dane surowe z pomiaru przeprowadzonego na stacji Wrocław Główny"/>
    <hyperlink ref="B21" location="'DANE SUROWE - dworce autobusowe'!A4:U154" display="Dane surowe z pomiarów przeprowadzonych na dworcach i przystankach autobusowych we Wrocławiu"/>
    <hyperlink ref="B35" location="'Zestawienia dla przyst. kolej.'!M1" display="Liczba pasażerów wysiadających na poszczególnych stacjach i przystankach kolejowych we Wrocławiu (bez rozróżnienia na kierunek) w godzinach przeprowadzania pomiaru"/>
    <hyperlink ref="B36" location="'Zestawienia dla przyst. kolej.'!Y5:AI38" display="Łączna wymiana pasażerska na stacjach i przystankach kolejowych we Wrocławiu w godzinach przeprowadzania pomiaru"/>
    <hyperlink ref="B37" location="'Zestawienia dla przyst. kolej.'!AK6:AN37" display="Łączna wymiana pasażerska na stacjach i przystankach kolejowych we Wrocławiu w godzinach szczytu - uszeregowanie od największej do najmniejszej"/>
    <hyperlink ref="B38" location="'Zestawienia dla przyst. kolej.'!A42:K75" display="Liczba pasażerów wsiadających na poszczególnych stacjach i przystankach kolejowych we Wrocławiu w kierunku Wrocławia Głównego w godzinach przeprowadzania pomiaru"/>
    <hyperlink ref="B39" location="'Zestawienia dla przyst. kolej.'!M42:W75" display="Liczba pasażerów wysiadających na poszczególnych stacjach i przystankach kolejowych we Wrocławiu w kierunku Wrocławia Głównego w godzinach przeprowadzania pomiaru"/>
    <hyperlink ref="B40" location="'Zestawienia dla przyst. kolej.'!A79:K112" display="Liczba pasażerów wsiadających na poszczególnych stacjach i przystankach kolejowych we Wrocławiu z kierunku Wrocławia Głównego w godzinach przeprowadzania pomiaru"/>
    <hyperlink ref="B41" location="'Zestawienia dla przyst. kolej.'!M79:W112" display="Liczba pasażerów wysiadających na poszczególnych stacjach i przystankach kolejowych we Wrocławiu z kierunku Wrocławia Głównego w godzinach przeprowadzania pomiaru"/>
    <hyperlink ref="B42" location="'Zestawienia dla przyst. kolej.'!A116:H147" display="Łączna wielkość wymiany pasażerskiej (ze wszystkich stacji i przystanków kolejowych) w poszczególnych kwadransach z rozróżnieniem kierunku ruchu pociągu"/>
    <hyperlink ref="B43" location="'Zestawienia dla przyst. kolej.'!A161:M193" display="Liczba pasażerów wsiadających na poszczególnych stacjach i przystankach kolejowych we Wrocławiu w kwadransach szczytu porannego"/>
    <hyperlink ref="B44" location="'Zestawienia dla przyst. kolej.'!A233:M265" display="Liczba pasażerów wysiadających na poszczególnych stacjach i przystankach kolejowych we Wrocławiu w kwadransach szczytu porannego"/>
    <hyperlink ref="B45" location="'Zestawienia dla przyst. kolej.'!A197:Q229" display="Liczba pasażerów wsiadających na poszczególnych stacjach i przystankach kolejowych we Wrocławiu w kwadransach szczytu popołudniowego"/>
    <hyperlink ref="B46" location="'Zestawienia dla przyst. kolej.'!A269:Q301" display="Liczba pasażerów wysiadających na poszczególnych stacjach i przystankach kolejowych we Wrocławiu w kwadransach szczytu popołudniowego"/>
    <hyperlink ref="B47" location="'Zestawienia dla przyst. kolej.'!A305:M337" display="Łączna wymiana pasażerska na poszczególnych stacjach i przystankach kolejowych we Wrocławiu w kwadransach szczytu porannego"/>
    <hyperlink ref="B48" location="'Zestawienia dla przyst. kolej.'!A341:Q373" display="Łączna wymiana pasażerska na poszczególnych stacjach i przystankach kolejowych we Wrocławiu w kwadransach szczytu popołudniowego"/>
    <hyperlink ref="B50" location="'Zestawienia dla Wrocławia Gł.'!A4:D41" display="Zestawienia dotyczące wymiany pasażerskiej na stacji Wrocław Główny"/>
    <hyperlink ref="B53" location="'Zestawienia dla dworców autob.'!A5:I35" display="Zestawienia dotyczące Dworca Autobusowego Nadodrze"/>
    <hyperlink ref="B54" location="'Zestawienia dla dworców autob.'!A45:I75" display="Zestawienia dotyczące przystanku autobusowego przy ul. Dawida"/>
    <hyperlink ref="B55" location="'Zestawienia dla dworców autob.'!A85:I115" display="Zestawienia dotyczące Dworca Autobusowego WROCLAVIA"/>
    <hyperlink ref="B59" location="'Porównanie z KBR 2010 i 2018'!A53:G90" display="Porównanie z wynikami KBR 2018"/>
    <hyperlink ref="B58" location="'Porównanie z KBR 2010 i 2018'!A13:G18" display="Porównanie z wynikami KBR 2010"/>
    <hyperlink ref="B8" location="'DANE SUROWE - przystanki kol.'!AA103:AG125" display="Liczba pasażerów wsiadających i wysiadających na Dworcu Wrocław Główny, jadących z Wrocławia"/>
    <hyperlink ref="B9" location="'DANE SUROWE - przystanki kol.'!AI103:AQ126" display="Liczba pasażerów wsiadających i wysiadających na Dworcu Wrocław Główny, jadących do Wrocławia"/>
    <hyperlink ref="B13" location="'DANE SUROWE - Wrocław Gł.'!Y106:AC122" display="Liczba pasażerów wsiadających, wysiadających oraz ich łączna liczba, na dworcu Wrocław Główny"/>
    <hyperlink ref="B14" location="'DANE SUROWE - Wrocław Gł.'!FD29:FK45" display="Liczba pasażerów wsiadających na Dworcu Wrocław Główny w godzinach przedpołudniowych"/>
    <hyperlink ref="B15" location="'DANE SUROWE - Wrocław Gł.'!FD63:FK78" display="Liczba pasażerów wsiadających na Dworcu Wrocław Główny w godzinach popołudniowych"/>
    <hyperlink ref="B16" location="'DANE SUROWE - Wrocław Gł.'!FD127:FK142" display="Liczba pasażerów wysiadających na Dworcu Wrocław Główny w godzinach przedpołudniowych"/>
    <hyperlink ref="B17" location="'DANE SUROWE - Wrocław Gł.'!FD162:FK179" display="Liczba pasażerów wysiadających na Dworcu Wrocław Główny w godzinach popołudniowych"/>
    <hyperlink ref="B18" location="'DANE SUROWE - Wrocław Gł.'!FD228:FK244" display="Łączna wymiana pasażerów na Dworcu Wrocław Główny w godzinach przedpołudniowych"/>
    <hyperlink ref="B19" location="'DANE SUROWE - Wrocław Gł.'!FD263:FK279" display="Łączna wymiana pasażerów na Dworcu Wrocław Główny w godzinach popołudniowych"/>
    <hyperlink ref="B22" location="'DANE SUROWE - dworce autobusowe'!W107:AD123" display="Liczba pasażerów wsiadających, wysiadających oraz ich łączna liczba na Dworcu Autobusowym Nadodrze"/>
    <hyperlink ref="B23" location="'DANE SUROWE - dworce autobusowe'!AF107:AN123" display="Liczba pasażerów wsiadających, wysiadających oraz ich łączna liczba na Przystanku Autobusowym Dawida"/>
    <hyperlink ref="B24" location="'DANE SUROWE - dworce autobusowe'!AP107:AW123" display="Liczba pasażerów wsiadających, wysiadających oraz ich łączna liczba na Dworcu Autobusowym Wroclavia"/>
    <hyperlink ref="B25" location="'DANE SUROWE - dworce autobusowe'!AY107:BF123" display="Łączna wymiana pasażerów na dworcach autobusowych we Wrocławiu"/>
    <hyperlink ref="B26" location="'DANE SUROWE - dworce autobusowe'!EK27:ER42" display="Liczba pasażerów wsiadających na dworcach i przystankach autobusowych we Wrocławiu w godzinach porannych"/>
    <hyperlink ref="B27" location="'DANE SUROWE - dworce autobusowe'!EK59:ER74" display="Liczba pasażerów wsiadających na dworcach i przystankach autobusowych we Wrocławiu w godzinach popołudniowych"/>
    <hyperlink ref="B28" location="'DANE SUROWE - dworce autobusowe'!EK129:ER144" display="Liczba pasażerów wysiadających na dworcach i przystankach autobusowych we Wrocławiu w godzinach porannych"/>
    <hyperlink ref="B29" location="'DANE SUROWE - dworce autobusowe'!EK161:ER176" display="Liczba pasażerów wysiadających na dworcach i przystankach autobusowych we Wrocławiu w godzinach popołudniowych"/>
    <hyperlink ref="B30" location="'DANE SUROWE - dworce autobusowe'!EK229:ER244" display="Łączna wymiana pasażerów na dworcach autobusowych we Wrocławiu w godzinach porannych"/>
    <hyperlink ref="B31" location="'DANE SUROWE - dworce autobusowe'!EK265:ER280" display="Łączna wymiana pasażerów na dworcach autobusowych we Wrocławiu w godzinach popołudniowych"/>
    <hyperlink ref="B33" location="'Zestawienia dla przyst. kolej.'!A1" display="Zestawienia dotyczące wymiany pasażerskiej na stacjach i przystankach kolejowych we Wrocławiu"/>
    <hyperlink ref="B34" location="'Zestawienia dla przyst. kolej.'!A5:K38" display="Liczba pasażerów wsiadających na poszczególnych stacjach i przystankach kolejowych we Wrocławiu (bez rozróżnienia na kierunek) w godzinach przeprowadzania pomiaru"/>
    <hyperlink ref="B52" location="'Zestawienia dla dworców autob.'!A1" display="Zestawienia dotyczące wymiany pasażerskiej na dworcach i przystankach autobusowych we Wrocławiu"/>
    <hyperlink ref="B57" location="'Porównanie z KBR 2010 i 2018'!A3" display="Porównanie z wynikami KBR 2010 oraz KBR 2018"/>
    <hyperlink ref="B61" location="Kwadranse!A4:G100" display="Kwadranse"/>
  </hyperlinks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05496"/>
  </sheetPr>
  <dimension ref="A1:AR749"/>
  <sheetViews>
    <sheetView zoomScaleNormal="100" workbookViewId="0">
      <pane ySplit="4" topLeftCell="A5" activePane="bottomLeft" state="frozen"/>
      <selection activeCell="D1" sqref="D1"/>
      <selection pane="bottomLeft" activeCell="A3" sqref="A3"/>
    </sheetView>
  </sheetViews>
  <sheetFormatPr defaultRowHeight="14.25"/>
  <cols>
    <col min="1" max="1" width="20.5" customWidth="1"/>
    <col min="2" max="2" width="9.875" style="2" bestFit="1" customWidth="1"/>
    <col min="3" max="3" width="48.25" customWidth="1"/>
    <col min="4" max="4" width="5.375" customWidth="1"/>
    <col min="9" max="9" width="24.625" bestFit="1" customWidth="1"/>
    <col min="10" max="10" width="8.875" customWidth="1"/>
    <col min="11" max="11" width="23.125" customWidth="1"/>
    <col min="12" max="12" width="9.125" style="4"/>
    <col min="13" max="13" width="38.75" style="4" customWidth="1"/>
    <col min="14" max="14" width="34.25" style="4" bestFit="1" customWidth="1"/>
    <col min="15" max="16" width="9.125" style="4"/>
    <col min="19" max="19" width="23.75" style="6" customWidth="1"/>
    <col min="20" max="20" width="25.625" customWidth="1"/>
    <col min="21" max="21" width="23.625" customWidth="1"/>
    <col min="22" max="22" width="19.125" customWidth="1"/>
    <col min="27" max="27" width="11.375" bestFit="1" customWidth="1"/>
    <col min="28" max="28" width="13.375" customWidth="1"/>
    <col min="29" max="29" width="12.75" customWidth="1"/>
    <col min="30" max="30" width="15.25" customWidth="1"/>
    <col min="31" max="31" width="11.375" bestFit="1" customWidth="1"/>
    <col min="33" max="33" width="11.375" bestFit="1" customWidth="1"/>
    <col min="34" max="34" width="15.875" customWidth="1"/>
    <col min="36" max="36" width="11.375" bestFit="1" customWidth="1"/>
    <col min="39" max="39" width="11.375" bestFit="1" customWidth="1"/>
    <col min="42" max="42" width="11.375" bestFit="1" customWidth="1"/>
  </cols>
  <sheetData>
    <row r="1" spans="1:44" ht="15">
      <c r="A1" s="270" t="s">
        <v>828</v>
      </c>
      <c r="B1" s="270"/>
    </row>
    <row r="3" spans="1:44" ht="15.75" thickBot="1">
      <c r="A3" s="147" t="s">
        <v>764</v>
      </c>
      <c r="B3" s="178"/>
      <c r="C3" s="179"/>
      <c r="AA3" s="268" t="s">
        <v>651</v>
      </c>
      <c r="AB3" s="268"/>
      <c r="AC3" s="268"/>
      <c r="AD3" s="268"/>
      <c r="AE3" s="268"/>
      <c r="AF3" s="268"/>
      <c r="AG3" s="268"/>
      <c r="AH3" s="268"/>
      <c r="AI3" s="268"/>
      <c r="AJ3" s="268" t="s">
        <v>650</v>
      </c>
      <c r="AK3" s="268"/>
      <c r="AL3" s="268"/>
      <c r="AM3" s="268"/>
      <c r="AN3" s="268"/>
      <c r="AO3" s="268"/>
      <c r="AP3" s="268"/>
      <c r="AQ3" s="268"/>
      <c r="AR3" s="268"/>
    </row>
    <row r="4" spans="1:44" s="5" customFormat="1" ht="57">
      <c r="A4" s="80" t="s">
        <v>1</v>
      </c>
      <c r="B4" s="80" t="s">
        <v>19</v>
      </c>
      <c r="C4" s="80" t="s">
        <v>2</v>
      </c>
      <c r="D4" s="80" t="s">
        <v>4</v>
      </c>
      <c r="E4" s="80" t="s">
        <v>5</v>
      </c>
      <c r="F4" s="80" t="s">
        <v>6</v>
      </c>
      <c r="G4" s="80" t="s">
        <v>7</v>
      </c>
      <c r="H4" s="80" t="s">
        <v>457</v>
      </c>
      <c r="I4" s="80" t="s">
        <v>459</v>
      </c>
      <c r="J4" s="80" t="s">
        <v>458</v>
      </c>
      <c r="K4" s="80" t="s">
        <v>460</v>
      </c>
      <c r="L4" s="80" t="s">
        <v>8</v>
      </c>
      <c r="M4" s="80" t="s">
        <v>9</v>
      </c>
      <c r="N4" s="80" t="s">
        <v>10</v>
      </c>
      <c r="O4" s="80" t="s">
        <v>11</v>
      </c>
      <c r="P4" s="80" t="s">
        <v>12</v>
      </c>
      <c r="Q4" s="80" t="s">
        <v>13</v>
      </c>
      <c r="R4" s="80" t="s">
        <v>14</v>
      </c>
      <c r="S4" s="80" t="s">
        <v>447</v>
      </c>
      <c r="T4" s="80" t="s">
        <v>673</v>
      </c>
      <c r="U4" s="80" t="s">
        <v>674</v>
      </c>
      <c r="V4" s="80" t="s">
        <v>675</v>
      </c>
      <c r="W4" s="80" t="s">
        <v>651</v>
      </c>
      <c r="X4" s="80" t="s">
        <v>650</v>
      </c>
      <c r="Y4" s="80" t="s">
        <v>667</v>
      </c>
      <c r="AA4" s="36" t="s">
        <v>646</v>
      </c>
      <c r="AB4" s="44" t="s">
        <v>643</v>
      </c>
      <c r="AC4" s="39" t="s">
        <v>645</v>
      </c>
      <c r="AD4" s="36" t="s">
        <v>646</v>
      </c>
      <c r="AE4" s="44" t="s">
        <v>648</v>
      </c>
      <c r="AF4" s="39" t="s">
        <v>645</v>
      </c>
      <c r="AG4" s="36" t="s">
        <v>646</v>
      </c>
      <c r="AH4" s="44" t="s">
        <v>649</v>
      </c>
      <c r="AI4" s="39" t="s">
        <v>645</v>
      </c>
      <c r="AJ4" s="36" t="s">
        <v>646</v>
      </c>
      <c r="AK4" s="44" t="s">
        <v>643</v>
      </c>
      <c r="AL4" s="39" t="s">
        <v>645</v>
      </c>
      <c r="AM4" s="36" t="s">
        <v>646</v>
      </c>
      <c r="AN4" s="44" t="s">
        <v>648</v>
      </c>
      <c r="AO4" s="39" t="s">
        <v>645</v>
      </c>
      <c r="AP4" s="36" t="s">
        <v>646</v>
      </c>
      <c r="AQ4" s="44" t="s">
        <v>649</v>
      </c>
      <c r="AR4" s="39" t="s">
        <v>645</v>
      </c>
    </row>
    <row r="5" spans="1:44">
      <c r="A5" s="81" t="s">
        <v>501</v>
      </c>
      <c r="B5" s="82">
        <v>45420</v>
      </c>
      <c r="C5" s="81" t="s">
        <v>3</v>
      </c>
      <c r="D5" s="81">
        <v>1</v>
      </c>
      <c r="E5" s="83">
        <v>0.26874999999999999</v>
      </c>
      <c r="F5" s="83">
        <v>0.2673611111111111</v>
      </c>
      <c r="G5" s="83">
        <v>0.26944444444444443</v>
      </c>
      <c r="H5" s="81">
        <f t="shared" ref="H5:H68" si="0">HOUR(E5)</f>
        <v>6</v>
      </c>
      <c r="I5" s="81" t="str">
        <f>IFERROR(VLOOKUP(E5,Kwadranse!$B$5:$J$100,6,1),"")</f>
        <v>06:16 - 06:30</v>
      </c>
      <c r="J5" s="81">
        <f>HOUR(G5)</f>
        <v>6</v>
      </c>
      <c r="K5" s="81" t="str">
        <f>IFERROR(VLOOKUP(G5,Kwadranse!$B$5:$J$100,6,1),"")</f>
        <v>06:16 - 06:30</v>
      </c>
      <c r="L5" s="84" t="s">
        <v>15</v>
      </c>
      <c r="M5" s="84" t="s">
        <v>16</v>
      </c>
      <c r="N5" s="84" t="s">
        <v>17</v>
      </c>
      <c r="O5" s="84">
        <v>69404</v>
      </c>
      <c r="P5" s="84" t="s">
        <v>18</v>
      </c>
      <c r="Q5" s="81">
        <v>5</v>
      </c>
      <c r="R5" s="81">
        <v>8</v>
      </c>
      <c r="S5" s="85"/>
      <c r="T5" s="81" t="str" cm="1">
        <f t="array" ref="T5:T9">_xlfn.UNIQUE(N5:N24)</f>
        <v>Wrocław Główny</v>
      </c>
      <c r="U5" s="81" t="str" cm="1">
        <f t="array" ref="U5:V5">_xlfn.TEXTSPLIT(M5," - ")</f>
        <v>Ścinawa</v>
      </c>
      <c r="V5" s="81" t="str">
        <v>Wrocław Główny</v>
      </c>
      <c r="W5" s="81">
        <f t="shared" ref="W5:W68" si="1">IF(M5="Wrocław Główny",0,IF(OR(U5="Wroclaw Główny",U5="Wrocław Główny"),1,0))</f>
        <v>0</v>
      </c>
      <c r="X5" s="81">
        <f>IF(OR(M5="Wrocław Główny",V5="Wrocław Główny", V5="Wrocław Głowny"),1,0)</f>
        <v>1</v>
      </c>
      <c r="Y5" s="81">
        <f>X5+W5</f>
        <v>1</v>
      </c>
      <c r="AA5" s="32" t="s">
        <v>547</v>
      </c>
      <c r="AB5">
        <f>SUMIFS($Q$5:$Q$748,$K$5:$K$748,$AA5,$W$5:$W$748,1)</f>
        <v>0</v>
      </c>
      <c r="AC5" s="33">
        <f>SUM(AB5:AB8)</f>
        <v>0</v>
      </c>
      <c r="AD5" s="32" t="s">
        <v>547</v>
      </c>
      <c r="AE5">
        <f>SUMIFS($R$5:$R$748,$I$5:$I$748,$AA5,$W$5:$W$748,1)</f>
        <v>0</v>
      </c>
      <c r="AF5" s="33">
        <f>SUM(AE5:AE8)</f>
        <v>0</v>
      </c>
      <c r="AG5" s="32" t="s">
        <v>547</v>
      </c>
      <c r="AH5">
        <f>AB5+AE5</f>
        <v>0</v>
      </c>
      <c r="AI5" s="33">
        <f>SUM(AH5:AH8)</f>
        <v>0</v>
      </c>
      <c r="AJ5" s="32" t="s">
        <v>547</v>
      </c>
      <c r="AK5">
        <f>SUMIFS($Q$5:$Q$748,$K$5:$K$748,$AA5,$X$5:$X$748,1)</f>
        <v>0</v>
      </c>
      <c r="AL5" s="33">
        <f>SUM(AK5:AK8)</f>
        <v>0</v>
      </c>
      <c r="AM5" s="32" t="s">
        <v>547</v>
      </c>
      <c r="AN5">
        <f>SUMIFS($R$5:$R$748,$I$5:$I$748,$AA5,$X$5:$X$748,1)</f>
        <v>0</v>
      </c>
      <c r="AO5" s="33">
        <f>SUM(AN5:AN8)</f>
        <v>0</v>
      </c>
      <c r="AP5" s="32" t="s">
        <v>547</v>
      </c>
      <c r="AQ5">
        <f>AK5+AN5</f>
        <v>0</v>
      </c>
      <c r="AR5" s="33">
        <f>SUM(AQ5:AQ8)</f>
        <v>0</v>
      </c>
    </row>
    <row r="6" spans="1:44">
      <c r="A6" s="81" t="s">
        <v>501</v>
      </c>
      <c r="B6" s="82">
        <v>45420</v>
      </c>
      <c r="C6" s="81" t="s">
        <v>3</v>
      </c>
      <c r="D6" s="81">
        <v>2</v>
      </c>
      <c r="E6" s="83">
        <v>0.28680555555555554</v>
      </c>
      <c r="F6" s="83">
        <v>0.29236111111111113</v>
      </c>
      <c r="G6" s="83">
        <v>0.29166666666666669</v>
      </c>
      <c r="H6" s="81">
        <f t="shared" si="0"/>
        <v>6</v>
      </c>
      <c r="I6" s="81" t="str">
        <f>IFERROR(VLOOKUP(E6,Kwadranse!$B$5:$J$100,6,1),"")</f>
        <v>06:46 - 07:00</v>
      </c>
      <c r="J6" s="81">
        <f t="shared" ref="J6:J69" si="2">HOUR(G6)</f>
        <v>7</v>
      </c>
      <c r="K6" s="81" t="str">
        <f>IFERROR(VLOOKUP(G6,Kwadranse!$B$5:$J$100,6,1),"")</f>
        <v>06:46 - 07:00</v>
      </c>
      <c r="L6" s="84" t="s">
        <v>15</v>
      </c>
      <c r="M6" s="84" t="s">
        <v>20</v>
      </c>
      <c r="N6" s="84" t="s">
        <v>17</v>
      </c>
      <c r="O6" s="84">
        <v>69406</v>
      </c>
      <c r="P6" s="84" t="s">
        <v>18</v>
      </c>
      <c r="Q6" s="81">
        <v>11</v>
      </c>
      <c r="R6" s="81">
        <v>10</v>
      </c>
      <c r="S6" s="85"/>
      <c r="T6" s="81" t="str">
        <v>Wołów</v>
      </c>
      <c r="U6" s="81" t="str" cm="1">
        <f t="array" ref="U6:V6">_xlfn.TEXTSPLIT(M6," - ")</f>
        <v>Głogów</v>
      </c>
      <c r="V6" s="81" t="str">
        <v>Wrocław Główny</v>
      </c>
      <c r="W6" s="81">
        <f t="shared" si="1"/>
        <v>0</v>
      </c>
      <c r="X6" s="81">
        <f t="shared" ref="X6:X68" si="3">IF(OR(M6="Wrocław Główny",V6="Wrocław Główny", V6="Wrocław Głowny"),1,0)</f>
        <v>1</v>
      </c>
      <c r="Y6" s="81">
        <f t="shared" ref="Y6:Y69" si="4">X6+W6</f>
        <v>1</v>
      </c>
      <c r="AA6" s="32" t="s">
        <v>548</v>
      </c>
      <c r="AB6">
        <f t="shared" ref="AB6:AB69" si="5">SUMIFS($Q$5:$Q$748,$K$5:$K$748,$AA6,$W$5:$W$748,1)</f>
        <v>0</v>
      </c>
      <c r="AC6" s="33">
        <f t="shared" ref="AC6:AC69" si="6">SUM(AB6:AB9)</f>
        <v>0</v>
      </c>
      <c r="AD6" s="32" t="s">
        <v>548</v>
      </c>
      <c r="AE6">
        <f t="shared" ref="AE6:AE69" si="7">SUMIFS($R$5:$R$748,$I$5:$I$748,$AA6,$W$5:$W$748,1)</f>
        <v>0</v>
      </c>
      <c r="AF6" s="33">
        <f t="shared" ref="AF6:AF69" si="8">SUM(AE6:AE9)</f>
        <v>0</v>
      </c>
      <c r="AG6" s="32" t="s">
        <v>548</v>
      </c>
      <c r="AH6">
        <f t="shared" ref="AH6:AH69" si="9">AB6+AE6</f>
        <v>0</v>
      </c>
      <c r="AI6" s="33">
        <f t="shared" ref="AI6:AI69" si="10">SUM(AH6:AH9)</f>
        <v>0</v>
      </c>
      <c r="AJ6" s="32" t="s">
        <v>548</v>
      </c>
      <c r="AK6">
        <f t="shared" ref="AK6:AK69" si="11">SUMIFS($Q$5:$Q$748,$K$5:$K$748,$AA6,$X$5:$X$748,1)</f>
        <v>0</v>
      </c>
      <c r="AL6" s="33">
        <f t="shared" ref="AL6:AL69" si="12">SUM(AK6:AK9)</f>
        <v>0</v>
      </c>
      <c r="AM6" s="32" t="s">
        <v>548</v>
      </c>
      <c r="AN6">
        <f t="shared" ref="AN6:AN69" si="13">SUMIFS($R$5:$R$748,$I$5:$I$748,$AA6,$X$5:$X$748,1)</f>
        <v>0</v>
      </c>
      <c r="AO6" s="33">
        <f t="shared" ref="AO6:AO69" si="14">SUM(AN6:AN9)</f>
        <v>0</v>
      </c>
      <c r="AP6" s="32" t="s">
        <v>548</v>
      </c>
      <c r="AQ6">
        <f t="shared" ref="AQ6:AQ69" si="15">AK6+AN6</f>
        <v>0</v>
      </c>
      <c r="AR6" s="33">
        <f t="shared" ref="AR6:AR69" si="16">SUM(AQ6:AQ9)</f>
        <v>0</v>
      </c>
    </row>
    <row r="7" spans="1:44">
      <c r="A7" s="81" t="s">
        <v>501</v>
      </c>
      <c r="B7" s="82">
        <v>45420</v>
      </c>
      <c r="C7" s="81" t="s">
        <v>3</v>
      </c>
      <c r="D7" s="81">
        <v>3</v>
      </c>
      <c r="E7" s="83">
        <v>0.2951388888888889</v>
      </c>
      <c r="F7" s="83">
        <v>0.29444444444444445</v>
      </c>
      <c r="G7" s="83">
        <v>0.29583333333333334</v>
      </c>
      <c r="H7" s="81">
        <f t="shared" si="0"/>
        <v>7</v>
      </c>
      <c r="I7" s="81" t="str">
        <f>IFERROR(VLOOKUP(E7,Kwadranse!$B$5:$J$100,6,1),"")</f>
        <v>07:01 - 07:15</v>
      </c>
      <c r="J7" s="81">
        <f t="shared" si="2"/>
        <v>7</v>
      </c>
      <c r="K7" s="81" t="str">
        <f>IFERROR(VLOOKUP(G7,Kwadranse!$B$5:$J$100,6,1),"")</f>
        <v>07:01 - 07:15</v>
      </c>
      <c r="L7" s="84" t="s">
        <v>15</v>
      </c>
      <c r="M7" s="84" t="s">
        <v>21</v>
      </c>
      <c r="N7" s="84" t="s">
        <v>27</v>
      </c>
      <c r="O7" s="84">
        <v>69455</v>
      </c>
      <c r="P7" s="84" t="s">
        <v>18</v>
      </c>
      <c r="Q7" s="81">
        <v>6</v>
      </c>
      <c r="R7" s="81">
        <v>2</v>
      </c>
      <c r="S7" s="85"/>
      <c r="T7" s="81" t="str">
        <v>Zielona Góra Główna</v>
      </c>
      <c r="U7" s="81" t="str" cm="1">
        <f t="array" ref="U7:V7">_xlfn.TEXTSPLIT(M7," - ")</f>
        <v>Wrocław Główny</v>
      </c>
      <c r="V7" s="81" t="str">
        <v>Wołów</v>
      </c>
      <c r="W7" s="81">
        <f t="shared" si="1"/>
        <v>1</v>
      </c>
      <c r="X7" s="81">
        <f t="shared" si="3"/>
        <v>0</v>
      </c>
      <c r="Y7" s="81">
        <f t="shared" si="4"/>
        <v>1</v>
      </c>
      <c r="AA7" s="32" t="s">
        <v>549</v>
      </c>
      <c r="AB7">
        <f t="shared" si="5"/>
        <v>0</v>
      </c>
      <c r="AC7" s="33">
        <f t="shared" si="6"/>
        <v>0</v>
      </c>
      <c r="AD7" s="32" t="s">
        <v>549</v>
      </c>
      <c r="AE7">
        <f t="shared" si="7"/>
        <v>0</v>
      </c>
      <c r="AF7" s="33">
        <f t="shared" si="8"/>
        <v>0</v>
      </c>
      <c r="AG7" s="32" t="s">
        <v>549</v>
      </c>
      <c r="AH7">
        <f t="shared" si="9"/>
        <v>0</v>
      </c>
      <c r="AI7" s="33">
        <f t="shared" si="10"/>
        <v>0</v>
      </c>
      <c r="AJ7" s="32" t="s">
        <v>549</v>
      </c>
      <c r="AK7">
        <f t="shared" si="11"/>
        <v>0</v>
      </c>
      <c r="AL7" s="33">
        <f t="shared" si="12"/>
        <v>0</v>
      </c>
      <c r="AM7" s="32" t="s">
        <v>549</v>
      </c>
      <c r="AN7">
        <f t="shared" si="13"/>
        <v>0</v>
      </c>
      <c r="AO7" s="33">
        <f t="shared" si="14"/>
        <v>0</v>
      </c>
      <c r="AP7" s="32" t="s">
        <v>549</v>
      </c>
      <c r="AQ7">
        <f t="shared" si="15"/>
        <v>0</v>
      </c>
      <c r="AR7" s="33">
        <f t="shared" si="16"/>
        <v>0</v>
      </c>
    </row>
    <row r="8" spans="1:44">
      <c r="A8" s="81" t="s">
        <v>501</v>
      </c>
      <c r="B8" s="82">
        <v>45420</v>
      </c>
      <c r="C8" s="81" t="s">
        <v>3</v>
      </c>
      <c r="D8" s="81">
        <v>4</v>
      </c>
      <c r="E8" s="83">
        <v>0.30763888888888891</v>
      </c>
      <c r="F8" s="83">
        <v>0.30833333333333335</v>
      </c>
      <c r="G8" s="83">
        <v>0.30833333333333335</v>
      </c>
      <c r="H8" s="81">
        <f t="shared" si="0"/>
        <v>7</v>
      </c>
      <c r="I8" s="81" t="str">
        <f>IFERROR(VLOOKUP(E8,Kwadranse!$B$5:$J$100,6,1),"")</f>
        <v>07:16 - 07:30</v>
      </c>
      <c r="J8" s="81">
        <f t="shared" si="2"/>
        <v>7</v>
      </c>
      <c r="K8" s="81" t="str">
        <f>IFERROR(VLOOKUP(G8,Kwadranse!$B$5:$J$100,6,1),"")</f>
        <v>07:16 - 07:30</v>
      </c>
      <c r="L8" s="84" t="s">
        <v>15</v>
      </c>
      <c r="M8" s="84" t="s">
        <v>16</v>
      </c>
      <c r="N8" s="84" t="s">
        <v>17</v>
      </c>
      <c r="O8" s="84">
        <v>69408</v>
      </c>
      <c r="P8" s="84" t="s">
        <v>18</v>
      </c>
      <c r="Q8" s="81">
        <v>6</v>
      </c>
      <c r="R8" s="81">
        <v>5</v>
      </c>
      <c r="S8" s="85"/>
      <c r="T8" s="81" t="str">
        <v>Głogów</v>
      </c>
      <c r="U8" s="81" t="str" cm="1">
        <f t="array" ref="U8:V8">_xlfn.TEXTSPLIT(M8," - ")</f>
        <v>Ścinawa</v>
      </c>
      <c r="V8" s="81" t="str">
        <v>Wrocław Główny</v>
      </c>
      <c r="W8" s="81">
        <f t="shared" si="1"/>
        <v>0</v>
      </c>
      <c r="X8" s="81">
        <f t="shared" si="3"/>
        <v>1</v>
      </c>
      <c r="Y8" s="81">
        <f t="shared" si="4"/>
        <v>1</v>
      </c>
      <c r="AA8" s="32" t="s">
        <v>550</v>
      </c>
      <c r="AB8">
        <f t="shared" si="5"/>
        <v>0</v>
      </c>
      <c r="AC8" s="33">
        <f t="shared" si="6"/>
        <v>0</v>
      </c>
      <c r="AD8" s="32" t="s">
        <v>550</v>
      </c>
      <c r="AE8">
        <f t="shared" si="7"/>
        <v>0</v>
      </c>
      <c r="AF8" s="33">
        <f t="shared" si="8"/>
        <v>0</v>
      </c>
      <c r="AG8" s="32" t="s">
        <v>550</v>
      </c>
      <c r="AH8">
        <f t="shared" si="9"/>
        <v>0</v>
      </c>
      <c r="AI8" s="33">
        <f t="shared" si="10"/>
        <v>0</v>
      </c>
      <c r="AJ8" s="32" t="s">
        <v>550</v>
      </c>
      <c r="AK8">
        <f t="shared" si="11"/>
        <v>0</v>
      </c>
      <c r="AL8" s="33">
        <f t="shared" si="12"/>
        <v>0</v>
      </c>
      <c r="AM8" s="32" t="s">
        <v>550</v>
      </c>
      <c r="AN8">
        <f t="shared" si="13"/>
        <v>0</v>
      </c>
      <c r="AO8" s="33">
        <f t="shared" si="14"/>
        <v>0</v>
      </c>
      <c r="AP8" s="32" t="s">
        <v>550</v>
      </c>
      <c r="AQ8">
        <f t="shared" si="15"/>
        <v>0</v>
      </c>
      <c r="AR8" s="33">
        <f t="shared" si="16"/>
        <v>0</v>
      </c>
    </row>
    <row r="9" spans="1:44">
      <c r="A9" s="81" t="s">
        <v>501</v>
      </c>
      <c r="B9" s="82">
        <v>45420</v>
      </c>
      <c r="C9" s="81" t="s">
        <v>3</v>
      </c>
      <c r="D9" s="81">
        <v>5</v>
      </c>
      <c r="E9" s="83">
        <v>0.33333333333333331</v>
      </c>
      <c r="F9" s="83">
        <v>0.33402777777777776</v>
      </c>
      <c r="G9" s="83">
        <v>0.33402777777777776</v>
      </c>
      <c r="H9" s="81">
        <f t="shared" si="0"/>
        <v>8</v>
      </c>
      <c r="I9" s="81" t="str">
        <f>IFERROR(VLOOKUP(E9,Kwadranse!$B$5:$J$100,6,1),"")</f>
        <v>07:46 - 08:00</v>
      </c>
      <c r="J9" s="81">
        <f t="shared" si="2"/>
        <v>8</v>
      </c>
      <c r="K9" s="81" t="str">
        <f>IFERROR(VLOOKUP(G9,Kwadranse!$B$5:$J$100,6,1),"")</f>
        <v>08:01 - 08:15</v>
      </c>
      <c r="L9" s="84" t="s">
        <v>15</v>
      </c>
      <c r="M9" s="84" t="s">
        <v>22</v>
      </c>
      <c r="N9" s="84" t="s">
        <v>17</v>
      </c>
      <c r="O9" s="84">
        <v>76220</v>
      </c>
      <c r="P9" s="84" t="s">
        <v>456</v>
      </c>
      <c r="Q9" s="81">
        <v>12</v>
      </c>
      <c r="R9" s="81">
        <v>3</v>
      </c>
      <c r="S9" s="85"/>
      <c r="T9" s="81" t="str">
        <v>Ścinawa</v>
      </c>
      <c r="U9" s="81" t="str" cm="1">
        <f t="array" ref="U9:V9">_xlfn.TEXTSPLIT(M9," - ")</f>
        <v>Zielona Góra Główna</v>
      </c>
      <c r="V9" s="81" t="str">
        <v>Wrocław Główny</v>
      </c>
      <c r="W9" s="81">
        <f t="shared" si="1"/>
        <v>0</v>
      </c>
      <c r="X9" s="81">
        <f t="shared" si="3"/>
        <v>1</v>
      </c>
      <c r="Y9" s="81">
        <f t="shared" si="4"/>
        <v>1</v>
      </c>
      <c r="AA9" s="32" t="s">
        <v>551</v>
      </c>
      <c r="AB9">
        <f t="shared" si="5"/>
        <v>0</v>
      </c>
      <c r="AC9" s="33">
        <f t="shared" si="6"/>
        <v>0</v>
      </c>
      <c r="AD9" s="32" t="s">
        <v>551</v>
      </c>
      <c r="AE9">
        <f t="shared" si="7"/>
        <v>0</v>
      </c>
      <c r="AF9" s="33">
        <f t="shared" si="8"/>
        <v>0</v>
      </c>
      <c r="AG9" s="32" t="s">
        <v>551</v>
      </c>
      <c r="AH9">
        <f t="shared" si="9"/>
        <v>0</v>
      </c>
      <c r="AI9" s="33">
        <f t="shared" si="10"/>
        <v>0</v>
      </c>
      <c r="AJ9" s="32" t="s">
        <v>551</v>
      </c>
      <c r="AK9">
        <f t="shared" si="11"/>
        <v>0</v>
      </c>
      <c r="AL9" s="33">
        <f t="shared" si="12"/>
        <v>0</v>
      </c>
      <c r="AM9" s="32" t="s">
        <v>551</v>
      </c>
      <c r="AN9">
        <f t="shared" si="13"/>
        <v>0</v>
      </c>
      <c r="AO9" s="33">
        <f t="shared" si="14"/>
        <v>0</v>
      </c>
      <c r="AP9" s="32" t="s">
        <v>551</v>
      </c>
      <c r="AQ9">
        <f t="shared" si="15"/>
        <v>0</v>
      </c>
      <c r="AR9" s="33">
        <f t="shared" si="16"/>
        <v>0</v>
      </c>
    </row>
    <row r="10" spans="1:44">
      <c r="A10" s="81" t="s">
        <v>501</v>
      </c>
      <c r="B10" s="82">
        <v>45420</v>
      </c>
      <c r="C10" s="81" t="s">
        <v>3</v>
      </c>
      <c r="D10" s="81">
        <v>6</v>
      </c>
      <c r="E10" s="83">
        <v>0.33333333333333331</v>
      </c>
      <c r="F10" s="83">
        <v>0.33263888888888887</v>
      </c>
      <c r="G10" s="83">
        <v>0.33402777777777776</v>
      </c>
      <c r="H10" s="81">
        <f t="shared" si="0"/>
        <v>8</v>
      </c>
      <c r="I10" s="81" t="str">
        <f>IFERROR(VLOOKUP(E10,Kwadranse!$B$5:$J$100,6,1),"")</f>
        <v>07:46 - 08:00</v>
      </c>
      <c r="J10" s="81">
        <f t="shared" si="2"/>
        <v>8</v>
      </c>
      <c r="K10" s="81" t="str">
        <f>IFERROR(VLOOKUP(G10,Kwadranse!$B$5:$J$100,6,1),"")</f>
        <v>08:01 - 08:15</v>
      </c>
      <c r="L10" s="84" t="s">
        <v>15</v>
      </c>
      <c r="M10" s="84" t="s">
        <v>23</v>
      </c>
      <c r="N10" s="84" t="s">
        <v>28</v>
      </c>
      <c r="O10" s="84">
        <v>67401</v>
      </c>
      <c r="P10" s="84" t="s">
        <v>18</v>
      </c>
      <c r="Q10" s="81">
        <v>6</v>
      </c>
      <c r="R10" s="81">
        <v>0</v>
      </c>
      <c r="S10" s="85"/>
      <c r="T10" s="81"/>
      <c r="U10" s="81" t="str" cm="1">
        <f t="array" ref="U10:V10">_xlfn.TEXTSPLIT(M10," - ")</f>
        <v>Wrocław Główny</v>
      </c>
      <c r="V10" s="81" t="str">
        <v>Zielona Góra Główna</v>
      </c>
      <c r="W10" s="81">
        <f t="shared" si="1"/>
        <v>1</v>
      </c>
      <c r="X10" s="81">
        <f t="shared" si="3"/>
        <v>0</v>
      </c>
      <c r="Y10" s="81">
        <f t="shared" si="4"/>
        <v>1</v>
      </c>
      <c r="AA10" s="32" t="s">
        <v>552</v>
      </c>
      <c r="AB10">
        <f t="shared" si="5"/>
        <v>0</v>
      </c>
      <c r="AC10" s="33">
        <f t="shared" si="6"/>
        <v>0</v>
      </c>
      <c r="AD10" s="32" t="s">
        <v>552</v>
      </c>
      <c r="AE10">
        <f t="shared" si="7"/>
        <v>0</v>
      </c>
      <c r="AF10" s="33">
        <f t="shared" si="8"/>
        <v>0</v>
      </c>
      <c r="AG10" s="32" t="s">
        <v>552</v>
      </c>
      <c r="AH10">
        <f t="shared" si="9"/>
        <v>0</v>
      </c>
      <c r="AI10" s="33">
        <f t="shared" si="10"/>
        <v>0</v>
      </c>
      <c r="AJ10" s="32" t="s">
        <v>552</v>
      </c>
      <c r="AK10">
        <f t="shared" si="11"/>
        <v>0</v>
      </c>
      <c r="AL10" s="33">
        <f t="shared" si="12"/>
        <v>0</v>
      </c>
      <c r="AM10" s="32" t="s">
        <v>552</v>
      </c>
      <c r="AN10">
        <f t="shared" si="13"/>
        <v>0</v>
      </c>
      <c r="AO10" s="33">
        <f t="shared" si="14"/>
        <v>0</v>
      </c>
      <c r="AP10" s="32" t="s">
        <v>552</v>
      </c>
      <c r="AQ10">
        <f t="shared" si="15"/>
        <v>0</v>
      </c>
      <c r="AR10" s="33">
        <f t="shared" si="16"/>
        <v>0</v>
      </c>
    </row>
    <row r="11" spans="1:44">
      <c r="A11" s="81" t="s">
        <v>501</v>
      </c>
      <c r="B11" s="82">
        <v>45420</v>
      </c>
      <c r="C11" s="81" t="s">
        <v>3</v>
      </c>
      <c r="D11" s="81">
        <v>7</v>
      </c>
      <c r="E11" s="83">
        <v>0.35555555555555557</v>
      </c>
      <c r="F11" s="83">
        <v>0.35555555555555557</v>
      </c>
      <c r="G11" s="83">
        <v>0.35625000000000001</v>
      </c>
      <c r="H11" s="81">
        <f t="shared" si="0"/>
        <v>8</v>
      </c>
      <c r="I11" s="81" t="str">
        <f>IFERROR(VLOOKUP(E11,Kwadranse!$B$5:$J$100,6,1),"")</f>
        <v>08:31 - 08:45</v>
      </c>
      <c r="J11" s="81">
        <f t="shared" si="2"/>
        <v>8</v>
      </c>
      <c r="K11" s="81" t="str">
        <f>IFERROR(VLOOKUP(G11,Kwadranse!$B$5:$J$100,6,1),"")</f>
        <v>08:31 - 08:45</v>
      </c>
      <c r="L11" s="84" t="s">
        <v>15</v>
      </c>
      <c r="M11" s="84" t="s">
        <v>24</v>
      </c>
      <c r="N11" s="84" t="s">
        <v>17</v>
      </c>
      <c r="O11" s="84">
        <v>69412</v>
      </c>
      <c r="P11" s="84" t="s">
        <v>18</v>
      </c>
      <c r="Q11" s="81">
        <v>10</v>
      </c>
      <c r="R11" s="81">
        <v>3</v>
      </c>
      <c r="S11" s="85"/>
      <c r="T11" s="81"/>
      <c r="U11" s="81" t="str" cm="1">
        <f t="array" ref="U11:V11">_xlfn.TEXTSPLIT(M11," - ")</f>
        <v>Wołów</v>
      </c>
      <c r="V11" s="81" t="str">
        <v>Wrocław Główny</v>
      </c>
      <c r="W11" s="81">
        <f t="shared" si="1"/>
        <v>0</v>
      </c>
      <c r="X11" s="81">
        <f t="shared" si="3"/>
        <v>1</v>
      </c>
      <c r="Y11" s="81">
        <f t="shared" si="4"/>
        <v>1</v>
      </c>
      <c r="AA11" s="32" t="s">
        <v>553</v>
      </c>
      <c r="AB11">
        <f t="shared" si="5"/>
        <v>0</v>
      </c>
      <c r="AC11" s="33">
        <f t="shared" si="6"/>
        <v>0</v>
      </c>
      <c r="AD11" s="32" t="s">
        <v>553</v>
      </c>
      <c r="AE11">
        <f t="shared" si="7"/>
        <v>0</v>
      </c>
      <c r="AF11" s="33">
        <f t="shared" si="8"/>
        <v>0</v>
      </c>
      <c r="AG11" s="32" t="s">
        <v>553</v>
      </c>
      <c r="AH11">
        <f t="shared" si="9"/>
        <v>0</v>
      </c>
      <c r="AI11" s="33">
        <f t="shared" si="10"/>
        <v>0</v>
      </c>
      <c r="AJ11" s="32" t="s">
        <v>553</v>
      </c>
      <c r="AK11">
        <f t="shared" si="11"/>
        <v>0</v>
      </c>
      <c r="AL11" s="33">
        <f t="shared" si="12"/>
        <v>0</v>
      </c>
      <c r="AM11" s="32" t="s">
        <v>553</v>
      </c>
      <c r="AN11">
        <f t="shared" si="13"/>
        <v>0</v>
      </c>
      <c r="AO11" s="33">
        <f t="shared" si="14"/>
        <v>0</v>
      </c>
      <c r="AP11" s="32" t="s">
        <v>553</v>
      </c>
      <c r="AQ11">
        <f t="shared" si="15"/>
        <v>0</v>
      </c>
      <c r="AR11" s="33">
        <f t="shared" si="16"/>
        <v>0</v>
      </c>
    </row>
    <row r="12" spans="1:44">
      <c r="A12" s="81" t="s">
        <v>501</v>
      </c>
      <c r="B12" s="82">
        <v>45420</v>
      </c>
      <c r="C12" s="81" t="s">
        <v>3</v>
      </c>
      <c r="D12" s="81">
        <v>8</v>
      </c>
      <c r="E12" s="83">
        <v>0.37430555555555556</v>
      </c>
      <c r="F12" s="83">
        <v>0.37430555555555556</v>
      </c>
      <c r="G12" s="83">
        <v>0.375</v>
      </c>
      <c r="H12" s="81">
        <f t="shared" si="0"/>
        <v>8</v>
      </c>
      <c r="I12" s="81" t="str">
        <f>IFERROR(VLOOKUP(E12,Kwadranse!$B$5:$J$100,6,1),"")</f>
        <v>08:46 - 09:00</v>
      </c>
      <c r="J12" s="81">
        <f t="shared" si="2"/>
        <v>9</v>
      </c>
      <c r="K12" s="81" t="str">
        <f>IFERROR(VLOOKUP(G12,Kwadranse!$B$5:$J$100,6,1),"")</f>
        <v>08:46 - 09:00</v>
      </c>
      <c r="L12" s="84" t="s">
        <v>15</v>
      </c>
      <c r="M12" s="84" t="s">
        <v>25</v>
      </c>
      <c r="N12" s="84" t="s">
        <v>29</v>
      </c>
      <c r="O12" s="84">
        <v>69459</v>
      </c>
      <c r="P12" s="84" t="s">
        <v>18</v>
      </c>
      <c r="Q12" s="81">
        <v>2</v>
      </c>
      <c r="R12" s="81">
        <v>2</v>
      </c>
      <c r="S12" s="85"/>
      <c r="T12" s="81"/>
      <c r="U12" s="81" t="str" cm="1">
        <f t="array" ref="U12:V12">_xlfn.TEXTSPLIT(M12," - ")</f>
        <v>Wrocław Główny</v>
      </c>
      <c r="V12" s="81" t="str">
        <v>Głogów</v>
      </c>
      <c r="W12" s="81">
        <f t="shared" si="1"/>
        <v>1</v>
      </c>
      <c r="X12" s="81">
        <f t="shared" si="3"/>
        <v>0</v>
      </c>
      <c r="Y12" s="81">
        <f t="shared" si="4"/>
        <v>1</v>
      </c>
      <c r="AA12" s="32" t="s">
        <v>554</v>
      </c>
      <c r="AB12">
        <f t="shared" si="5"/>
        <v>0</v>
      </c>
      <c r="AC12" s="33">
        <f t="shared" si="6"/>
        <v>0</v>
      </c>
      <c r="AD12" s="32" t="s">
        <v>554</v>
      </c>
      <c r="AE12">
        <f t="shared" si="7"/>
        <v>0</v>
      </c>
      <c r="AF12" s="33">
        <f t="shared" si="8"/>
        <v>0</v>
      </c>
      <c r="AG12" s="32" t="s">
        <v>554</v>
      </c>
      <c r="AH12">
        <f t="shared" si="9"/>
        <v>0</v>
      </c>
      <c r="AI12" s="33">
        <f t="shared" si="10"/>
        <v>0</v>
      </c>
      <c r="AJ12" s="32" t="s">
        <v>554</v>
      </c>
      <c r="AK12">
        <f t="shared" si="11"/>
        <v>0</v>
      </c>
      <c r="AL12" s="33">
        <f t="shared" si="12"/>
        <v>0</v>
      </c>
      <c r="AM12" s="32" t="s">
        <v>554</v>
      </c>
      <c r="AN12">
        <f t="shared" si="13"/>
        <v>0</v>
      </c>
      <c r="AO12" s="33">
        <f t="shared" si="14"/>
        <v>0</v>
      </c>
      <c r="AP12" s="32" t="s">
        <v>554</v>
      </c>
      <c r="AQ12">
        <f t="shared" si="15"/>
        <v>0</v>
      </c>
      <c r="AR12" s="33">
        <f t="shared" si="16"/>
        <v>0</v>
      </c>
    </row>
    <row r="13" spans="1:44">
      <c r="A13" s="81" t="s">
        <v>501</v>
      </c>
      <c r="B13" s="82">
        <v>45420</v>
      </c>
      <c r="C13" s="81" t="s">
        <v>3</v>
      </c>
      <c r="D13" s="81">
        <v>9</v>
      </c>
      <c r="E13" s="83">
        <v>0.5854166666666667</v>
      </c>
      <c r="F13" s="83">
        <v>0.58611111111111114</v>
      </c>
      <c r="G13" s="83">
        <v>0.58611111111111114</v>
      </c>
      <c r="H13" s="81">
        <f t="shared" si="0"/>
        <v>14</v>
      </c>
      <c r="I13" s="81" t="str">
        <f>IFERROR(VLOOKUP(E13,Kwadranse!$B$5:$J$100,6,1),"")</f>
        <v>14:01 - 14:15</v>
      </c>
      <c r="J13" s="81">
        <f t="shared" si="2"/>
        <v>14</v>
      </c>
      <c r="K13" s="81" t="str">
        <f>IFERROR(VLOOKUP(G13,Kwadranse!$B$5:$J$100,6,1),"")</f>
        <v>14:01 - 14:15</v>
      </c>
      <c r="L13" s="84" t="s">
        <v>15</v>
      </c>
      <c r="M13" s="84" t="s">
        <v>25</v>
      </c>
      <c r="N13" s="84" t="s">
        <v>29</v>
      </c>
      <c r="O13" s="84">
        <v>69465</v>
      </c>
      <c r="P13" s="84" t="s">
        <v>18</v>
      </c>
      <c r="Q13" s="81">
        <v>9</v>
      </c>
      <c r="R13" s="81">
        <v>1</v>
      </c>
      <c r="S13" s="85"/>
      <c r="T13" s="81"/>
      <c r="U13" s="81" t="str" cm="1">
        <f t="array" ref="U13:V13">_xlfn.TEXTSPLIT(M13," - ")</f>
        <v>Wrocław Główny</v>
      </c>
      <c r="V13" s="81" t="str">
        <v>Głogów</v>
      </c>
      <c r="W13" s="81">
        <f t="shared" si="1"/>
        <v>1</v>
      </c>
      <c r="X13" s="81">
        <f t="shared" si="3"/>
        <v>0</v>
      </c>
      <c r="Y13" s="81">
        <f t="shared" si="4"/>
        <v>1</v>
      </c>
      <c r="AA13" s="32" t="s">
        <v>555</v>
      </c>
      <c r="AB13">
        <f t="shared" si="5"/>
        <v>0</v>
      </c>
      <c r="AC13" s="33">
        <f t="shared" si="6"/>
        <v>0</v>
      </c>
      <c r="AD13" s="32" t="s">
        <v>555</v>
      </c>
      <c r="AE13">
        <f t="shared" si="7"/>
        <v>0</v>
      </c>
      <c r="AF13" s="33">
        <f t="shared" si="8"/>
        <v>0</v>
      </c>
      <c r="AG13" s="32" t="s">
        <v>555</v>
      </c>
      <c r="AH13">
        <f t="shared" si="9"/>
        <v>0</v>
      </c>
      <c r="AI13" s="33">
        <f t="shared" si="10"/>
        <v>0</v>
      </c>
      <c r="AJ13" s="32" t="s">
        <v>555</v>
      </c>
      <c r="AK13">
        <f t="shared" si="11"/>
        <v>0</v>
      </c>
      <c r="AL13" s="33">
        <f t="shared" si="12"/>
        <v>0</v>
      </c>
      <c r="AM13" s="32" t="s">
        <v>555</v>
      </c>
      <c r="AN13">
        <f t="shared" si="13"/>
        <v>0</v>
      </c>
      <c r="AO13" s="33">
        <f t="shared" si="14"/>
        <v>0</v>
      </c>
      <c r="AP13" s="32" t="s">
        <v>555</v>
      </c>
      <c r="AQ13">
        <f t="shared" si="15"/>
        <v>0</v>
      </c>
      <c r="AR13" s="33">
        <f t="shared" si="16"/>
        <v>0</v>
      </c>
    </row>
    <row r="14" spans="1:44">
      <c r="A14" s="81" t="s">
        <v>501</v>
      </c>
      <c r="B14" s="82">
        <v>45420</v>
      </c>
      <c r="C14" s="81" t="s">
        <v>3</v>
      </c>
      <c r="D14" s="81">
        <v>10</v>
      </c>
      <c r="E14" s="83">
        <v>0.60277777777777775</v>
      </c>
      <c r="F14" s="83">
        <v>0.59930555555555554</v>
      </c>
      <c r="G14" s="83">
        <v>0.60347222222222219</v>
      </c>
      <c r="H14" s="81">
        <f t="shared" si="0"/>
        <v>14</v>
      </c>
      <c r="I14" s="81" t="str">
        <f>IFERROR(VLOOKUP(E14,Kwadranse!$B$5:$J$100,6,1),"")</f>
        <v>14:16 - 14:30</v>
      </c>
      <c r="J14" s="81">
        <f t="shared" si="2"/>
        <v>14</v>
      </c>
      <c r="K14" s="81" t="str">
        <f>IFERROR(VLOOKUP(G14,Kwadranse!$B$5:$J$100,6,1),"")</f>
        <v>14:16 - 14:30</v>
      </c>
      <c r="L14" s="84" t="s">
        <v>15</v>
      </c>
      <c r="M14" s="84" t="s">
        <v>20</v>
      </c>
      <c r="N14" s="84" t="s">
        <v>17</v>
      </c>
      <c r="O14" s="84">
        <v>69418</v>
      </c>
      <c r="P14" s="84" t="s">
        <v>18</v>
      </c>
      <c r="Q14" s="81">
        <v>4</v>
      </c>
      <c r="R14" s="81">
        <v>0</v>
      </c>
      <c r="S14" s="85"/>
      <c r="T14" s="81"/>
      <c r="U14" s="81" t="str" cm="1">
        <f t="array" ref="U14:V14">_xlfn.TEXTSPLIT(M14," - ")</f>
        <v>Głogów</v>
      </c>
      <c r="V14" s="81" t="str">
        <v>Wrocław Główny</v>
      </c>
      <c r="W14" s="81">
        <f t="shared" si="1"/>
        <v>0</v>
      </c>
      <c r="X14" s="81">
        <f t="shared" si="3"/>
        <v>1</v>
      </c>
      <c r="Y14" s="81">
        <f t="shared" si="4"/>
        <v>1</v>
      </c>
      <c r="AA14" s="32" t="s">
        <v>556</v>
      </c>
      <c r="AB14">
        <f t="shared" si="5"/>
        <v>0</v>
      </c>
      <c r="AC14" s="33">
        <f t="shared" si="6"/>
        <v>0</v>
      </c>
      <c r="AD14" s="32" t="s">
        <v>556</v>
      </c>
      <c r="AE14">
        <f t="shared" si="7"/>
        <v>0</v>
      </c>
      <c r="AF14" s="33">
        <f t="shared" si="8"/>
        <v>0</v>
      </c>
      <c r="AG14" s="32" t="s">
        <v>556</v>
      </c>
      <c r="AH14">
        <f t="shared" si="9"/>
        <v>0</v>
      </c>
      <c r="AI14" s="33">
        <f t="shared" si="10"/>
        <v>0</v>
      </c>
      <c r="AJ14" s="32" t="s">
        <v>556</v>
      </c>
      <c r="AK14">
        <f t="shared" si="11"/>
        <v>0</v>
      </c>
      <c r="AL14" s="33">
        <f t="shared" si="12"/>
        <v>0</v>
      </c>
      <c r="AM14" s="32" t="s">
        <v>556</v>
      </c>
      <c r="AN14">
        <f t="shared" si="13"/>
        <v>0</v>
      </c>
      <c r="AO14" s="33">
        <f t="shared" si="14"/>
        <v>0</v>
      </c>
      <c r="AP14" s="32" t="s">
        <v>556</v>
      </c>
      <c r="AQ14">
        <f t="shared" si="15"/>
        <v>0</v>
      </c>
      <c r="AR14" s="33">
        <f t="shared" si="16"/>
        <v>0</v>
      </c>
    </row>
    <row r="15" spans="1:44">
      <c r="A15" s="81" t="s">
        <v>501</v>
      </c>
      <c r="B15" s="82">
        <v>45420</v>
      </c>
      <c r="C15" s="81" t="s">
        <v>3</v>
      </c>
      <c r="D15" s="81">
        <v>11</v>
      </c>
      <c r="E15" s="83">
        <v>0.61388888888888893</v>
      </c>
      <c r="F15" s="83">
        <v>0.61388888888888893</v>
      </c>
      <c r="G15" s="83">
        <v>0.61458333333333337</v>
      </c>
      <c r="H15" s="81">
        <f t="shared" si="0"/>
        <v>14</v>
      </c>
      <c r="I15" s="81" t="str">
        <f>IFERROR(VLOOKUP(E15,Kwadranse!$B$5:$J$100,6,1),"")</f>
        <v>14:31 - 14:45</v>
      </c>
      <c r="J15" s="81">
        <f t="shared" si="2"/>
        <v>14</v>
      </c>
      <c r="K15" s="81" t="str">
        <f>IFERROR(VLOOKUP(G15,Kwadranse!$B$5:$J$100,6,1),"")</f>
        <v>14:31 - 14:45</v>
      </c>
      <c r="L15" s="84" t="s">
        <v>15</v>
      </c>
      <c r="M15" s="84" t="s">
        <v>21</v>
      </c>
      <c r="N15" s="84" t="s">
        <v>27</v>
      </c>
      <c r="O15" s="84">
        <v>69467</v>
      </c>
      <c r="P15" s="84" t="s">
        <v>18</v>
      </c>
      <c r="Q15" s="81">
        <v>6</v>
      </c>
      <c r="R15" s="81">
        <v>6</v>
      </c>
      <c r="S15" s="85"/>
      <c r="T15" s="81"/>
      <c r="U15" s="81" t="str" cm="1">
        <f t="array" ref="U15:V15">_xlfn.TEXTSPLIT(M15," - ")</f>
        <v>Wrocław Główny</v>
      </c>
      <c r="V15" s="81" t="str">
        <v>Wołów</v>
      </c>
      <c r="W15" s="81">
        <f t="shared" si="1"/>
        <v>1</v>
      </c>
      <c r="X15" s="81">
        <f t="shared" si="3"/>
        <v>0</v>
      </c>
      <c r="Y15" s="81">
        <f t="shared" si="4"/>
        <v>1</v>
      </c>
      <c r="AA15" s="32" t="s">
        <v>557</v>
      </c>
      <c r="AB15">
        <f t="shared" si="5"/>
        <v>0</v>
      </c>
      <c r="AC15" s="33">
        <f t="shared" si="6"/>
        <v>0</v>
      </c>
      <c r="AD15" s="32" t="s">
        <v>557</v>
      </c>
      <c r="AE15">
        <f t="shared" si="7"/>
        <v>0</v>
      </c>
      <c r="AF15" s="33">
        <f t="shared" si="8"/>
        <v>0</v>
      </c>
      <c r="AG15" s="32" t="s">
        <v>557</v>
      </c>
      <c r="AH15">
        <f t="shared" si="9"/>
        <v>0</v>
      </c>
      <c r="AI15" s="33">
        <f t="shared" si="10"/>
        <v>0</v>
      </c>
      <c r="AJ15" s="32" t="s">
        <v>557</v>
      </c>
      <c r="AK15">
        <f t="shared" si="11"/>
        <v>0</v>
      </c>
      <c r="AL15" s="33">
        <f t="shared" si="12"/>
        <v>0</v>
      </c>
      <c r="AM15" s="32" t="s">
        <v>557</v>
      </c>
      <c r="AN15">
        <f t="shared" si="13"/>
        <v>0</v>
      </c>
      <c r="AO15" s="33">
        <f t="shared" si="14"/>
        <v>0</v>
      </c>
      <c r="AP15" s="32" t="s">
        <v>557</v>
      </c>
      <c r="AQ15">
        <f t="shared" si="15"/>
        <v>0</v>
      </c>
      <c r="AR15" s="33">
        <f t="shared" si="16"/>
        <v>0</v>
      </c>
    </row>
    <row r="16" spans="1:44">
      <c r="A16" s="81" t="s">
        <v>501</v>
      </c>
      <c r="B16" s="82">
        <v>45420</v>
      </c>
      <c r="C16" s="81" t="s">
        <v>3</v>
      </c>
      <c r="D16" s="81">
        <v>12</v>
      </c>
      <c r="E16" s="83">
        <v>0.63263888888888886</v>
      </c>
      <c r="F16" s="83">
        <v>0.63055555555555554</v>
      </c>
      <c r="G16" s="83">
        <v>0.63263888888888886</v>
      </c>
      <c r="H16" s="81">
        <f t="shared" si="0"/>
        <v>15</v>
      </c>
      <c r="I16" s="81" t="str">
        <f>IFERROR(VLOOKUP(E16,Kwadranse!$B$5:$J$100,6,1),"")</f>
        <v>15:01 - 15:15</v>
      </c>
      <c r="J16" s="81">
        <f t="shared" si="2"/>
        <v>15</v>
      </c>
      <c r="K16" s="81" t="str">
        <f>IFERROR(VLOOKUP(G16,Kwadranse!$B$5:$J$100,6,1),"")</f>
        <v>15:01 - 15:15</v>
      </c>
      <c r="L16" s="84" t="s">
        <v>15</v>
      </c>
      <c r="M16" s="84" t="s">
        <v>23</v>
      </c>
      <c r="N16" s="84" t="s">
        <v>28</v>
      </c>
      <c r="O16" s="84">
        <v>67245</v>
      </c>
      <c r="P16" s="84" t="s">
        <v>456</v>
      </c>
      <c r="Q16" s="81">
        <v>4</v>
      </c>
      <c r="R16" s="81">
        <v>6</v>
      </c>
      <c r="S16" s="85"/>
      <c r="T16" s="81"/>
      <c r="U16" s="81" t="str" cm="1">
        <f t="array" ref="U16:V16">_xlfn.TEXTSPLIT(M16," - ")</f>
        <v>Wrocław Główny</v>
      </c>
      <c r="V16" s="81" t="str">
        <v>Zielona Góra Główna</v>
      </c>
      <c r="W16" s="81">
        <f t="shared" si="1"/>
        <v>1</v>
      </c>
      <c r="X16" s="81">
        <f t="shared" si="3"/>
        <v>0</v>
      </c>
      <c r="Y16" s="81">
        <f t="shared" si="4"/>
        <v>1</v>
      </c>
      <c r="AA16" s="32" t="s">
        <v>558</v>
      </c>
      <c r="AB16">
        <f t="shared" si="5"/>
        <v>0</v>
      </c>
      <c r="AC16" s="33">
        <f t="shared" si="6"/>
        <v>0</v>
      </c>
      <c r="AD16" s="32" t="s">
        <v>558</v>
      </c>
      <c r="AE16">
        <f t="shared" si="7"/>
        <v>0</v>
      </c>
      <c r="AF16" s="33">
        <f t="shared" si="8"/>
        <v>0</v>
      </c>
      <c r="AG16" s="32" t="s">
        <v>558</v>
      </c>
      <c r="AH16">
        <f t="shared" si="9"/>
        <v>0</v>
      </c>
      <c r="AI16" s="33">
        <f t="shared" si="10"/>
        <v>0</v>
      </c>
      <c r="AJ16" s="32" t="s">
        <v>558</v>
      </c>
      <c r="AK16">
        <f t="shared" si="11"/>
        <v>0</v>
      </c>
      <c r="AL16" s="33">
        <f t="shared" si="12"/>
        <v>0</v>
      </c>
      <c r="AM16" s="32" t="s">
        <v>558</v>
      </c>
      <c r="AN16">
        <f t="shared" si="13"/>
        <v>0</v>
      </c>
      <c r="AO16" s="33">
        <f t="shared" si="14"/>
        <v>0</v>
      </c>
      <c r="AP16" s="32" t="s">
        <v>558</v>
      </c>
      <c r="AQ16">
        <f t="shared" si="15"/>
        <v>0</v>
      </c>
      <c r="AR16" s="33">
        <f t="shared" si="16"/>
        <v>0</v>
      </c>
    </row>
    <row r="17" spans="1:44">
      <c r="A17" s="81" t="s">
        <v>501</v>
      </c>
      <c r="B17" s="82">
        <v>45420</v>
      </c>
      <c r="C17" s="81" t="s">
        <v>3</v>
      </c>
      <c r="D17" s="81">
        <v>13</v>
      </c>
      <c r="E17" s="83">
        <v>0.63749999999999996</v>
      </c>
      <c r="F17" s="83">
        <v>0.6381944444444444</v>
      </c>
      <c r="G17" s="83">
        <v>0.6381944444444444</v>
      </c>
      <c r="H17" s="81">
        <f t="shared" si="0"/>
        <v>15</v>
      </c>
      <c r="I17" s="81" t="str">
        <f>IFERROR(VLOOKUP(E17,Kwadranse!$B$5:$J$100,6,1),"")</f>
        <v>15:16 - 15:30</v>
      </c>
      <c r="J17" s="81">
        <f t="shared" si="2"/>
        <v>15</v>
      </c>
      <c r="K17" s="81" t="str">
        <f>IFERROR(VLOOKUP(G17,Kwadranse!$B$5:$J$100,6,1),"")</f>
        <v>15:16 - 15:30</v>
      </c>
      <c r="L17" s="84" t="s">
        <v>15</v>
      </c>
      <c r="M17" s="84" t="s">
        <v>20</v>
      </c>
      <c r="N17" s="84" t="s">
        <v>17</v>
      </c>
      <c r="O17" s="84">
        <v>69420</v>
      </c>
      <c r="P17" s="84" t="s">
        <v>18</v>
      </c>
      <c r="Q17" s="81">
        <v>2</v>
      </c>
      <c r="R17" s="81">
        <v>9</v>
      </c>
      <c r="S17" s="85"/>
      <c r="T17" s="81"/>
      <c r="U17" s="81" t="str" cm="1">
        <f t="array" ref="U17:V17">_xlfn.TEXTSPLIT(M17," - ")</f>
        <v>Głogów</v>
      </c>
      <c r="V17" s="81" t="str">
        <v>Wrocław Główny</v>
      </c>
      <c r="W17" s="81">
        <f t="shared" si="1"/>
        <v>0</v>
      </c>
      <c r="X17" s="81">
        <f t="shared" si="3"/>
        <v>1</v>
      </c>
      <c r="Y17" s="81">
        <f t="shared" si="4"/>
        <v>1</v>
      </c>
      <c r="AA17" s="32" t="s">
        <v>559</v>
      </c>
      <c r="AB17">
        <f t="shared" si="5"/>
        <v>0</v>
      </c>
      <c r="AC17" s="33">
        <f t="shared" si="6"/>
        <v>0</v>
      </c>
      <c r="AD17" s="32" t="s">
        <v>559</v>
      </c>
      <c r="AE17">
        <f t="shared" si="7"/>
        <v>0</v>
      </c>
      <c r="AF17" s="33">
        <f t="shared" si="8"/>
        <v>0</v>
      </c>
      <c r="AG17" s="32" t="s">
        <v>559</v>
      </c>
      <c r="AH17">
        <f t="shared" si="9"/>
        <v>0</v>
      </c>
      <c r="AI17" s="33">
        <f t="shared" si="10"/>
        <v>0</v>
      </c>
      <c r="AJ17" s="32" t="s">
        <v>559</v>
      </c>
      <c r="AK17">
        <f t="shared" si="11"/>
        <v>0</v>
      </c>
      <c r="AL17" s="33">
        <f t="shared" si="12"/>
        <v>0</v>
      </c>
      <c r="AM17" s="32" t="s">
        <v>559</v>
      </c>
      <c r="AN17">
        <f t="shared" si="13"/>
        <v>0</v>
      </c>
      <c r="AO17" s="33">
        <f t="shared" si="14"/>
        <v>0</v>
      </c>
      <c r="AP17" s="32" t="s">
        <v>559</v>
      </c>
      <c r="AQ17">
        <f t="shared" si="15"/>
        <v>0</v>
      </c>
      <c r="AR17" s="33">
        <f t="shared" si="16"/>
        <v>0</v>
      </c>
    </row>
    <row r="18" spans="1:44">
      <c r="A18" s="81" t="s">
        <v>501</v>
      </c>
      <c r="B18" s="82">
        <v>45420</v>
      </c>
      <c r="C18" s="81" t="s">
        <v>3</v>
      </c>
      <c r="D18" s="81">
        <v>14</v>
      </c>
      <c r="E18" s="83">
        <v>0.64861111111111114</v>
      </c>
      <c r="F18" s="83">
        <v>0.64930555555555558</v>
      </c>
      <c r="G18" s="83">
        <v>0.64930555555555558</v>
      </c>
      <c r="H18" s="81">
        <f t="shared" si="0"/>
        <v>15</v>
      </c>
      <c r="I18" s="81" t="str">
        <f>IFERROR(VLOOKUP(E18,Kwadranse!$B$5:$J$100,6,1),"")</f>
        <v>15:31 - 15:45</v>
      </c>
      <c r="J18" s="81">
        <f t="shared" si="2"/>
        <v>15</v>
      </c>
      <c r="K18" s="81" t="str">
        <f>IFERROR(VLOOKUP(G18,Kwadranse!$B$5:$J$100,6,1),"")</f>
        <v>15:31 - 15:45</v>
      </c>
      <c r="L18" s="84" t="s">
        <v>15</v>
      </c>
      <c r="M18" s="84" t="s">
        <v>26</v>
      </c>
      <c r="N18" s="84" t="s">
        <v>30</v>
      </c>
      <c r="O18" s="84">
        <v>69471</v>
      </c>
      <c r="P18" s="84" t="s">
        <v>18</v>
      </c>
      <c r="Q18" s="81">
        <v>4</v>
      </c>
      <c r="R18" s="81">
        <v>7</v>
      </c>
      <c r="S18" s="85"/>
      <c r="T18" s="81"/>
      <c r="U18" s="81" t="str" cm="1">
        <f t="array" ref="U18:V18">_xlfn.TEXTSPLIT(M18," - ")</f>
        <v>Wrocław Główny</v>
      </c>
      <c r="V18" s="81" t="str">
        <v>Ścinawa</v>
      </c>
      <c r="W18" s="81">
        <f t="shared" si="1"/>
        <v>1</v>
      </c>
      <c r="X18" s="81">
        <f t="shared" si="3"/>
        <v>0</v>
      </c>
      <c r="Y18" s="81">
        <f t="shared" si="4"/>
        <v>1</v>
      </c>
      <c r="AA18" s="32" t="s">
        <v>560</v>
      </c>
      <c r="AB18">
        <f t="shared" si="5"/>
        <v>0</v>
      </c>
      <c r="AC18" s="33">
        <f t="shared" si="6"/>
        <v>0</v>
      </c>
      <c r="AD18" s="32" t="s">
        <v>560</v>
      </c>
      <c r="AE18">
        <f t="shared" si="7"/>
        <v>0</v>
      </c>
      <c r="AF18" s="33">
        <f t="shared" si="8"/>
        <v>0</v>
      </c>
      <c r="AG18" s="32" t="s">
        <v>560</v>
      </c>
      <c r="AH18">
        <f t="shared" si="9"/>
        <v>0</v>
      </c>
      <c r="AI18" s="33">
        <f t="shared" si="10"/>
        <v>0</v>
      </c>
      <c r="AJ18" s="32" t="s">
        <v>560</v>
      </c>
      <c r="AK18">
        <f t="shared" si="11"/>
        <v>0</v>
      </c>
      <c r="AL18" s="33">
        <f t="shared" si="12"/>
        <v>0</v>
      </c>
      <c r="AM18" s="32" t="s">
        <v>560</v>
      </c>
      <c r="AN18">
        <f t="shared" si="13"/>
        <v>0</v>
      </c>
      <c r="AO18" s="33">
        <f t="shared" si="14"/>
        <v>0</v>
      </c>
      <c r="AP18" s="32" t="s">
        <v>560</v>
      </c>
      <c r="AQ18">
        <f t="shared" si="15"/>
        <v>0</v>
      </c>
      <c r="AR18" s="33">
        <f t="shared" si="16"/>
        <v>0</v>
      </c>
    </row>
    <row r="19" spans="1:44">
      <c r="A19" s="81" t="s">
        <v>501</v>
      </c>
      <c r="B19" s="82">
        <v>45420</v>
      </c>
      <c r="C19" s="81" t="s">
        <v>3</v>
      </c>
      <c r="D19" s="81">
        <v>15</v>
      </c>
      <c r="E19" s="83">
        <v>0.66736111111111107</v>
      </c>
      <c r="F19" s="83">
        <v>0.66736111111111107</v>
      </c>
      <c r="G19" s="83">
        <v>0.66805555555555551</v>
      </c>
      <c r="H19" s="81">
        <f t="shared" si="0"/>
        <v>16</v>
      </c>
      <c r="I19" s="81" t="str">
        <f>IFERROR(VLOOKUP(E19,Kwadranse!$B$5:$J$100,6,1),"")</f>
        <v>15:46 - 16:00</v>
      </c>
      <c r="J19" s="81">
        <f t="shared" si="2"/>
        <v>16</v>
      </c>
      <c r="K19" s="81" t="str">
        <f>IFERROR(VLOOKUP(G19,Kwadranse!$B$5:$J$100,6,1),"")</f>
        <v>16:01 - 16:15</v>
      </c>
      <c r="L19" s="84" t="s">
        <v>15</v>
      </c>
      <c r="M19" s="84" t="s">
        <v>23</v>
      </c>
      <c r="N19" s="84" t="s">
        <v>28</v>
      </c>
      <c r="O19" s="84">
        <v>67405</v>
      </c>
      <c r="P19" s="84" t="s">
        <v>18</v>
      </c>
      <c r="Q19" s="81">
        <v>4</v>
      </c>
      <c r="R19" s="81">
        <v>12</v>
      </c>
      <c r="S19" s="85"/>
      <c r="T19" s="81"/>
      <c r="U19" s="81" t="str" cm="1">
        <f t="array" ref="U19:V19">_xlfn.TEXTSPLIT(M19," - ")</f>
        <v>Wrocław Główny</v>
      </c>
      <c r="V19" s="81" t="str">
        <v>Zielona Góra Główna</v>
      </c>
      <c r="W19" s="81">
        <f t="shared" si="1"/>
        <v>1</v>
      </c>
      <c r="X19" s="81">
        <f t="shared" si="3"/>
        <v>0</v>
      </c>
      <c r="Y19" s="81">
        <f t="shared" si="4"/>
        <v>1</v>
      </c>
      <c r="AA19" s="32" t="s">
        <v>561</v>
      </c>
      <c r="AB19">
        <f t="shared" si="5"/>
        <v>0</v>
      </c>
      <c r="AC19" s="33">
        <f t="shared" si="6"/>
        <v>0</v>
      </c>
      <c r="AD19" s="32" t="s">
        <v>561</v>
      </c>
      <c r="AE19">
        <f t="shared" si="7"/>
        <v>0</v>
      </c>
      <c r="AF19" s="33">
        <f t="shared" si="8"/>
        <v>0</v>
      </c>
      <c r="AG19" s="32" t="s">
        <v>561</v>
      </c>
      <c r="AH19">
        <f t="shared" si="9"/>
        <v>0</v>
      </c>
      <c r="AI19" s="33">
        <f t="shared" si="10"/>
        <v>0</v>
      </c>
      <c r="AJ19" s="32" t="s">
        <v>561</v>
      </c>
      <c r="AK19">
        <f t="shared" si="11"/>
        <v>0</v>
      </c>
      <c r="AL19" s="33">
        <f t="shared" si="12"/>
        <v>0</v>
      </c>
      <c r="AM19" s="32" t="s">
        <v>561</v>
      </c>
      <c r="AN19">
        <f t="shared" si="13"/>
        <v>0</v>
      </c>
      <c r="AO19" s="33">
        <f t="shared" si="14"/>
        <v>0</v>
      </c>
      <c r="AP19" s="32" t="s">
        <v>561</v>
      </c>
      <c r="AQ19">
        <f t="shared" si="15"/>
        <v>0</v>
      </c>
      <c r="AR19" s="33">
        <f t="shared" si="16"/>
        <v>0</v>
      </c>
    </row>
    <row r="20" spans="1:44">
      <c r="A20" s="81" t="s">
        <v>501</v>
      </c>
      <c r="B20" s="82">
        <v>45420</v>
      </c>
      <c r="C20" s="81" t="s">
        <v>3</v>
      </c>
      <c r="D20" s="81">
        <v>16</v>
      </c>
      <c r="E20" s="83">
        <v>0.67222222222222228</v>
      </c>
      <c r="F20" s="83">
        <v>0.67222222222222228</v>
      </c>
      <c r="G20" s="83">
        <v>0.67222222222222228</v>
      </c>
      <c r="H20" s="81">
        <f t="shared" si="0"/>
        <v>16</v>
      </c>
      <c r="I20" s="81" t="str">
        <f>IFERROR(VLOOKUP(E20,Kwadranse!$B$5:$J$100,6,1),"")</f>
        <v>16:01 - 16:15</v>
      </c>
      <c r="J20" s="81">
        <f t="shared" si="2"/>
        <v>16</v>
      </c>
      <c r="K20" s="81" t="str">
        <f>IFERROR(VLOOKUP(G20,Kwadranse!$B$5:$J$100,6,1),"")</f>
        <v>16:01 - 16:15</v>
      </c>
      <c r="L20" s="84" t="s">
        <v>15</v>
      </c>
      <c r="M20" s="84" t="s">
        <v>24</v>
      </c>
      <c r="N20" s="84" t="s">
        <v>17</v>
      </c>
      <c r="O20" s="84">
        <v>60416</v>
      </c>
      <c r="P20" s="84" t="s">
        <v>18</v>
      </c>
      <c r="Q20" s="81">
        <v>2</v>
      </c>
      <c r="R20" s="81">
        <v>3</v>
      </c>
      <c r="S20" s="85"/>
      <c r="T20" s="81"/>
      <c r="U20" s="81" t="str" cm="1">
        <f t="array" ref="U20:V20">_xlfn.TEXTSPLIT(M20," - ")</f>
        <v>Wołów</v>
      </c>
      <c r="V20" s="81" t="str">
        <v>Wrocław Główny</v>
      </c>
      <c r="W20" s="81">
        <f t="shared" si="1"/>
        <v>0</v>
      </c>
      <c r="X20" s="81">
        <f t="shared" si="3"/>
        <v>1</v>
      </c>
      <c r="Y20" s="81">
        <f t="shared" si="4"/>
        <v>1</v>
      </c>
      <c r="AA20" s="32" t="s">
        <v>562</v>
      </c>
      <c r="AB20">
        <f t="shared" si="5"/>
        <v>0</v>
      </c>
      <c r="AC20" s="33">
        <f t="shared" si="6"/>
        <v>0</v>
      </c>
      <c r="AD20" s="32" t="s">
        <v>562</v>
      </c>
      <c r="AE20">
        <f t="shared" si="7"/>
        <v>0</v>
      </c>
      <c r="AF20" s="33">
        <f t="shared" si="8"/>
        <v>0</v>
      </c>
      <c r="AG20" s="32" t="s">
        <v>562</v>
      </c>
      <c r="AH20">
        <f t="shared" si="9"/>
        <v>0</v>
      </c>
      <c r="AI20" s="33">
        <f t="shared" si="10"/>
        <v>0</v>
      </c>
      <c r="AJ20" s="32" t="s">
        <v>562</v>
      </c>
      <c r="AK20">
        <f t="shared" si="11"/>
        <v>0</v>
      </c>
      <c r="AL20" s="33">
        <f t="shared" si="12"/>
        <v>0</v>
      </c>
      <c r="AM20" s="32" t="s">
        <v>562</v>
      </c>
      <c r="AN20">
        <f t="shared" si="13"/>
        <v>0</v>
      </c>
      <c r="AO20" s="33">
        <f t="shared" si="14"/>
        <v>0</v>
      </c>
      <c r="AP20" s="32" t="s">
        <v>562</v>
      </c>
      <c r="AQ20">
        <f t="shared" si="15"/>
        <v>0</v>
      </c>
      <c r="AR20" s="33">
        <f t="shared" si="16"/>
        <v>0</v>
      </c>
    </row>
    <row r="21" spans="1:44">
      <c r="A21" s="81" t="s">
        <v>501</v>
      </c>
      <c r="B21" s="82">
        <v>45420</v>
      </c>
      <c r="C21" s="81" t="s">
        <v>3</v>
      </c>
      <c r="D21" s="81">
        <v>17</v>
      </c>
      <c r="E21" s="83">
        <v>0.68402777777777779</v>
      </c>
      <c r="F21" s="83">
        <v>0.68472222222222223</v>
      </c>
      <c r="G21" s="83">
        <v>0.68472222222222223</v>
      </c>
      <c r="H21" s="81">
        <f t="shared" si="0"/>
        <v>16</v>
      </c>
      <c r="I21" s="81" t="str">
        <f>IFERROR(VLOOKUP(E21,Kwadranse!$B$5:$J$100,6,1),"")</f>
        <v>16:16 - 16:30</v>
      </c>
      <c r="J21" s="81">
        <f t="shared" si="2"/>
        <v>16</v>
      </c>
      <c r="K21" s="81" t="str">
        <f>IFERROR(VLOOKUP(G21,Kwadranse!$B$5:$J$100,6,1),"")</f>
        <v>16:16 - 16:30</v>
      </c>
      <c r="L21" s="84" t="s">
        <v>15</v>
      </c>
      <c r="M21" s="84" t="s">
        <v>26</v>
      </c>
      <c r="N21" s="84" t="s">
        <v>30</v>
      </c>
      <c r="O21" s="84">
        <v>69473</v>
      </c>
      <c r="P21" s="84" t="s">
        <v>18</v>
      </c>
      <c r="Q21" s="81">
        <v>6</v>
      </c>
      <c r="R21" s="81">
        <v>10</v>
      </c>
      <c r="S21" s="85"/>
      <c r="T21" s="81"/>
      <c r="U21" s="81" t="str" cm="1">
        <f t="array" ref="U21:V21">_xlfn.TEXTSPLIT(M21," - ")</f>
        <v>Wrocław Główny</v>
      </c>
      <c r="V21" s="81" t="str">
        <v>Ścinawa</v>
      </c>
      <c r="W21" s="81">
        <f t="shared" si="1"/>
        <v>1</v>
      </c>
      <c r="X21" s="81">
        <f t="shared" si="3"/>
        <v>0</v>
      </c>
      <c r="Y21" s="81">
        <f t="shared" si="4"/>
        <v>1</v>
      </c>
      <c r="AA21" s="32" t="s">
        <v>563</v>
      </c>
      <c r="AB21">
        <f t="shared" si="5"/>
        <v>0</v>
      </c>
      <c r="AC21" s="33">
        <f t="shared" si="6"/>
        <v>0</v>
      </c>
      <c r="AD21" s="32" t="s">
        <v>563</v>
      </c>
      <c r="AE21">
        <f t="shared" si="7"/>
        <v>0</v>
      </c>
      <c r="AF21" s="33">
        <f t="shared" si="8"/>
        <v>0</v>
      </c>
      <c r="AG21" s="32" t="s">
        <v>563</v>
      </c>
      <c r="AH21">
        <f t="shared" si="9"/>
        <v>0</v>
      </c>
      <c r="AI21" s="33">
        <f t="shared" si="10"/>
        <v>0</v>
      </c>
      <c r="AJ21" s="32" t="s">
        <v>563</v>
      </c>
      <c r="AK21">
        <f t="shared" si="11"/>
        <v>0</v>
      </c>
      <c r="AL21" s="33">
        <f t="shared" si="12"/>
        <v>0</v>
      </c>
      <c r="AM21" s="32" t="s">
        <v>563</v>
      </c>
      <c r="AN21">
        <f t="shared" si="13"/>
        <v>0</v>
      </c>
      <c r="AO21" s="33">
        <f t="shared" si="14"/>
        <v>0</v>
      </c>
      <c r="AP21" s="32" t="s">
        <v>563</v>
      </c>
      <c r="AQ21">
        <f t="shared" si="15"/>
        <v>0</v>
      </c>
      <c r="AR21" s="33">
        <f t="shared" si="16"/>
        <v>0</v>
      </c>
    </row>
    <row r="22" spans="1:44">
      <c r="A22" s="81" t="s">
        <v>501</v>
      </c>
      <c r="B22" s="82">
        <v>45420</v>
      </c>
      <c r="C22" s="81" t="s">
        <v>3</v>
      </c>
      <c r="D22" s="81">
        <v>18</v>
      </c>
      <c r="E22" s="83">
        <v>0.71111111111111114</v>
      </c>
      <c r="F22" s="83">
        <v>0.7104166666666667</v>
      </c>
      <c r="G22" s="83">
        <v>0.71180555555555558</v>
      </c>
      <c r="H22" s="81">
        <f t="shared" si="0"/>
        <v>17</v>
      </c>
      <c r="I22" s="81" t="str">
        <f>IFERROR(VLOOKUP(E22,Kwadranse!$B$5:$J$100,6,1),"")</f>
        <v>17:01 - 17:15</v>
      </c>
      <c r="J22" s="81">
        <f t="shared" si="2"/>
        <v>17</v>
      </c>
      <c r="K22" s="81" t="str">
        <f>IFERROR(VLOOKUP(G22,Kwadranse!$B$5:$J$100,6,1),"")</f>
        <v>17:01 - 17:15</v>
      </c>
      <c r="L22" s="84" t="s">
        <v>15</v>
      </c>
      <c r="M22" s="84" t="s">
        <v>25</v>
      </c>
      <c r="N22" s="84" t="s">
        <v>29</v>
      </c>
      <c r="O22" s="84">
        <v>69475</v>
      </c>
      <c r="P22" s="84" t="s">
        <v>18</v>
      </c>
      <c r="Q22" s="81">
        <v>8</v>
      </c>
      <c r="R22" s="81">
        <v>4</v>
      </c>
      <c r="S22" s="85"/>
      <c r="T22" s="81"/>
      <c r="U22" s="81" t="str" cm="1">
        <f t="array" ref="U22:V22">_xlfn.TEXTSPLIT(M22," - ")</f>
        <v>Wrocław Główny</v>
      </c>
      <c r="V22" s="81" t="str">
        <v>Głogów</v>
      </c>
      <c r="W22" s="81">
        <f t="shared" si="1"/>
        <v>1</v>
      </c>
      <c r="X22" s="81">
        <f t="shared" si="3"/>
        <v>0</v>
      </c>
      <c r="Y22" s="81">
        <f t="shared" si="4"/>
        <v>1</v>
      </c>
      <c r="AA22" s="32" t="s">
        <v>564</v>
      </c>
      <c r="AB22">
        <f t="shared" si="5"/>
        <v>0</v>
      </c>
      <c r="AC22" s="33">
        <f t="shared" si="6"/>
        <v>0</v>
      </c>
      <c r="AD22" s="32" t="s">
        <v>564</v>
      </c>
      <c r="AE22">
        <f t="shared" si="7"/>
        <v>0</v>
      </c>
      <c r="AF22" s="33">
        <f t="shared" si="8"/>
        <v>0</v>
      </c>
      <c r="AG22" s="32" t="s">
        <v>564</v>
      </c>
      <c r="AH22">
        <f t="shared" si="9"/>
        <v>0</v>
      </c>
      <c r="AI22" s="33">
        <f t="shared" si="10"/>
        <v>0</v>
      </c>
      <c r="AJ22" s="32" t="s">
        <v>564</v>
      </c>
      <c r="AK22">
        <f t="shared" si="11"/>
        <v>0</v>
      </c>
      <c r="AL22" s="33">
        <f t="shared" si="12"/>
        <v>0</v>
      </c>
      <c r="AM22" s="32" t="s">
        <v>564</v>
      </c>
      <c r="AN22">
        <f t="shared" si="13"/>
        <v>0</v>
      </c>
      <c r="AO22" s="33">
        <f t="shared" si="14"/>
        <v>0</v>
      </c>
      <c r="AP22" s="32" t="s">
        <v>564</v>
      </c>
      <c r="AQ22">
        <f t="shared" si="15"/>
        <v>0</v>
      </c>
      <c r="AR22" s="33">
        <f t="shared" si="16"/>
        <v>0</v>
      </c>
    </row>
    <row r="23" spans="1:44">
      <c r="A23" s="81" t="s">
        <v>501</v>
      </c>
      <c r="B23" s="82">
        <v>45420</v>
      </c>
      <c r="C23" s="81" t="s">
        <v>3</v>
      </c>
      <c r="D23" s="81">
        <v>19</v>
      </c>
      <c r="E23" s="83">
        <v>0.71597222222222223</v>
      </c>
      <c r="F23" s="83">
        <v>0.71666666666666667</v>
      </c>
      <c r="G23" s="83">
        <v>0.71666666666666667</v>
      </c>
      <c r="H23" s="81">
        <f t="shared" si="0"/>
        <v>17</v>
      </c>
      <c r="I23" s="81" t="str">
        <f>IFERROR(VLOOKUP(E23,Kwadranse!$B$5:$J$100,6,1),"")</f>
        <v>17:01 - 17:15</v>
      </c>
      <c r="J23" s="81">
        <f t="shared" si="2"/>
        <v>17</v>
      </c>
      <c r="K23" s="81" t="str">
        <f>IFERROR(VLOOKUP(G23,Kwadranse!$B$5:$J$100,6,1),"")</f>
        <v>17:01 - 17:15</v>
      </c>
      <c r="L23" s="84" t="s">
        <v>15</v>
      </c>
      <c r="M23" s="84" t="s">
        <v>22</v>
      </c>
      <c r="N23" s="84" t="s">
        <v>17</v>
      </c>
      <c r="O23" s="84">
        <v>76224</v>
      </c>
      <c r="P23" s="84" t="s">
        <v>456</v>
      </c>
      <c r="Q23" s="81">
        <v>3</v>
      </c>
      <c r="R23" s="81">
        <v>6</v>
      </c>
      <c r="S23" s="85"/>
      <c r="T23" s="81"/>
      <c r="U23" s="81" t="str" cm="1">
        <f t="array" ref="U23:V23">_xlfn.TEXTSPLIT(M23," - ")</f>
        <v>Zielona Góra Główna</v>
      </c>
      <c r="V23" s="81" t="str">
        <v>Wrocław Główny</v>
      </c>
      <c r="W23" s="81">
        <f t="shared" si="1"/>
        <v>0</v>
      </c>
      <c r="X23" s="81">
        <f t="shared" si="3"/>
        <v>1</v>
      </c>
      <c r="Y23" s="81">
        <f t="shared" si="4"/>
        <v>1</v>
      </c>
      <c r="AA23" s="32" t="s">
        <v>565</v>
      </c>
      <c r="AB23">
        <f t="shared" si="5"/>
        <v>0</v>
      </c>
      <c r="AC23" s="33">
        <f t="shared" si="6"/>
        <v>0</v>
      </c>
      <c r="AD23" s="32" t="s">
        <v>565</v>
      </c>
      <c r="AE23">
        <f t="shared" si="7"/>
        <v>0</v>
      </c>
      <c r="AF23" s="33">
        <f t="shared" si="8"/>
        <v>0</v>
      </c>
      <c r="AG23" s="32" t="s">
        <v>565</v>
      </c>
      <c r="AH23">
        <f t="shared" si="9"/>
        <v>0</v>
      </c>
      <c r="AI23" s="33">
        <f t="shared" si="10"/>
        <v>0</v>
      </c>
      <c r="AJ23" s="32" t="s">
        <v>565</v>
      </c>
      <c r="AK23">
        <f t="shared" si="11"/>
        <v>0</v>
      </c>
      <c r="AL23" s="33">
        <f t="shared" si="12"/>
        <v>0</v>
      </c>
      <c r="AM23" s="32" t="s">
        <v>565</v>
      </c>
      <c r="AN23">
        <f t="shared" si="13"/>
        <v>0</v>
      </c>
      <c r="AO23" s="33">
        <f t="shared" si="14"/>
        <v>0</v>
      </c>
      <c r="AP23" s="32" t="s">
        <v>565</v>
      </c>
      <c r="AQ23">
        <f t="shared" si="15"/>
        <v>0</v>
      </c>
      <c r="AR23" s="33">
        <f t="shared" si="16"/>
        <v>0</v>
      </c>
    </row>
    <row r="24" spans="1:44">
      <c r="A24" s="86" t="s">
        <v>501</v>
      </c>
      <c r="B24" s="87">
        <v>45420</v>
      </c>
      <c r="C24" s="86" t="s">
        <v>3</v>
      </c>
      <c r="D24" s="86">
        <v>20</v>
      </c>
      <c r="E24" s="88">
        <v>0.72916666666666663</v>
      </c>
      <c r="F24" s="88">
        <v>0.72916666666666663</v>
      </c>
      <c r="G24" s="88">
        <v>0.72986111111111107</v>
      </c>
      <c r="H24" s="86">
        <f t="shared" si="0"/>
        <v>17</v>
      </c>
      <c r="I24" s="86" t="str">
        <f>IFERROR(VLOOKUP(E24,Kwadranse!$B$5:$J$100,6,1),"")</f>
        <v>17:16 - 17:30</v>
      </c>
      <c r="J24" s="86">
        <f t="shared" si="2"/>
        <v>17</v>
      </c>
      <c r="K24" s="86" t="str">
        <f>IFERROR(VLOOKUP(G24,Kwadranse!$B$5:$J$100,6,1),"")</f>
        <v>17:16 - 17:30</v>
      </c>
      <c r="L24" s="89" t="s">
        <v>15</v>
      </c>
      <c r="M24" s="89" t="s">
        <v>16</v>
      </c>
      <c r="N24" s="89" t="s">
        <v>17</v>
      </c>
      <c r="O24" s="89">
        <v>69426</v>
      </c>
      <c r="P24" s="89" t="s">
        <v>18</v>
      </c>
      <c r="Q24" s="86">
        <v>2</v>
      </c>
      <c r="R24" s="86">
        <v>2</v>
      </c>
      <c r="S24" s="90"/>
      <c r="T24" s="86"/>
      <c r="U24" s="81" t="str" cm="1">
        <f t="array" ref="U24:V24">_xlfn.TEXTSPLIT(M24," - ")</f>
        <v>Ścinawa</v>
      </c>
      <c r="V24" s="81" t="str">
        <v>Wrocław Główny</v>
      </c>
      <c r="W24" s="81">
        <f t="shared" si="1"/>
        <v>0</v>
      </c>
      <c r="X24" s="81">
        <f t="shared" si="3"/>
        <v>1</v>
      </c>
      <c r="Y24" s="81">
        <f t="shared" si="4"/>
        <v>1</v>
      </c>
      <c r="AA24" s="32" t="s">
        <v>566</v>
      </c>
      <c r="AB24">
        <f t="shared" si="5"/>
        <v>0</v>
      </c>
      <c r="AC24" s="33">
        <f t="shared" si="6"/>
        <v>0</v>
      </c>
      <c r="AD24" s="32" t="s">
        <v>566</v>
      </c>
      <c r="AE24">
        <f t="shared" si="7"/>
        <v>0</v>
      </c>
      <c r="AF24" s="33">
        <f t="shared" si="8"/>
        <v>0</v>
      </c>
      <c r="AG24" s="32" t="s">
        <v>566</v>
      </c>
      <c r="AH24">
        <f t="shared" si="9"/>
        <v>0</v>
      </c>
      <c r="AI24" s="33">
        <f t="shared" si="10"/>
        <v>0</v>
      </c>
      <c r="AJ24" s="32" t="s">
        <v>566</v>
      </c>
      <c r="AK24">
        <f t="shared" si="11"/>
        <v>0</v>
      </c>
      <c r="AL24" s="33">
        <f t="shared" si="12"/>
        <v>0</v>
      </c>
      <c r="AM24" s="32" t="s">
        <v>566</v>
      </c>
      <c r="AN24">
        <f t="shared" si="13"/>
        <v>0</v>
      </c>
      <c r="AO24" s="33">
        <f t="shared" si="14"/>
        <v>0</v>
      </c>
      <c r="AP24" s="32" t="s">
        <v>566</v>
      </c>
      <c r="AQ24">
        <f t="shared" si="15"/>
        <v>0</v>
      </c>
      <c r="AR24" s="33">
        <f t="shared" si="16"/>
        <v>0</v>
      </c>
    </row>
    <row r="25" spans="1:44">
      <c r="A25" s="91" t="s">
        <v>502</v>
      </c>
      <c r="B25" s="92">
        <v>45420</v>
      </c>
      <c r="C25" s="91" t="s">
        <v>455</v>
      </c>
      <c r="D25" s="91">
        <v>1</v>
      </c>
      <c r="E25" s="93">
        <v>0.2673611111111111</v>
      </c>
      <c r="F25" s="93">
        <v>0.26944444444444443</v>
      </c>
      <c r="G25" s="93">
        <v>0.26805555555555555</v>
      </c>
      <c r="H25" s="91">
        <f t="shared" si="0"/>
        <v>6</v>
      </c>
      <c r="I25" s="91" t="str">
        <f>IFERROR(VLOOKUP(E25,Kwadranse!$B$5:$J$100,6,1),"")</f>
        <v>06:16 - 06:30</v>
      </c>
      <c r="J25" s="91">
        <f t="shared" si="2"/>
        <v>6</v>
      </c>
      <c r="K25" s="91" t="str">
        <f>IFERROR(VLOOKUP(G25,Kwadranse!$B$5:$J$100,6,1),"")</f>
        <v>06:16 - 06:30</v>
      </c>
      <c r="L25" s="94" t="s">
        <v>15</v>
      </c>
      <c r="M25" s="94" t="s">
        <v>16</v>
      </c>
      <c r="N25" s="94" t="s">
        <v>17</v>
      </c>
      <c r="O25" s="94">
        <v>69404</v>
      </c>
      <c r="P25" s="94" t="s">
        <v>18</v>
      </c>
      <c r="Q25" s="91">
        <v>4</v>
      </c>
      <c r="R25" s="91">
        <v>35</v>
      </c>
      <c r="S25" s="95" t="s">
        <v>155</v>
      </c>
      <c r="T25" s="81" t="str" cm="1">
        <f t="array" ref="T25:T29">_xlfn.UNIQUE(N25:N43)</f>
        <v>Wrocław Główny</v>
      </c>
      <c r="U25" s="81" t="str" cm="1">
        <f t="array" ref="U25:V25">_xlfn.TEXTSPLIT(M25," - ")</f>
        <v>Ścinawa</v>
      </c>
      <c r="V25" s="81" t="str">
        <v>Wrocław Główny</v>
      </c>
      <c r="W25" s="81">
        <f t="shared" si="1"/>
        <v>0</v>
      </c>
      <c r="X25" s="81">
        <f t="shared" si="3"/>
        <v>1</v>
      </c>
      <c r="Y25" s="81">
        <f t="shared" si="4"/>
        <v>1</v>
      </c>
      <c r="AA25" s="32" t="s">
        <v>567</v>
      </c>
      <c r="AB25">
        <f t="shared" si="5"/>
        <v>0</v>
      </c>
      <c r="AC25" s="33">
        <f t="shared" si="6"/>
        <v>0</v>
      </c>
      <c r="AD25" s="32" t="s">
        <v>567</v>
      </c>
      <c r="AE25">
        <f t="shared" si="7"/>
        <v>0</v>
      </c>
      <c r="AF25" s="33">
        <f t="shared" si="8"/>
        <v>0</v>
      </c>
      <c r="AG25" s="32" t="s">
        <v>567</v>
      </c>
      <c r="AH25">
        <f t="shared" si="9"/>
        <v>0</v>
      </c>
      <c r="AI25" s="33">
        <f t="shared" si="10"/>
        <v>0</v>
      </c>
      <c r="AJ25" s="32" t="s">
        <v>567</v>
      </c>
      <c r="AK25">
        <f t="shared" si="11"/>
        <v>0</v>
      </c>
      <c r="AL25" s="33">
        <f t="shared" si="12"/>
        <v>0</v>
      </c>
      <c r="AM25" s="32" t="s">
        <v>567</v>
      </c>
      <c r="AN25">
        <f t="shared" si="13"/>
        <v>0</v>
      </c>
      <c r="AO25" s="33">
        <f t="shared" si="14"/>
        <v>2</v>
      </c>
      <c r="AP25" s="32" t="s">
        <v>567</v>
      </c>
      <c r="AQ25">
        <f t="shared" si="15"/>
        <v>0</v>
      </c>
      <c r="AR25" s="33">
        <f t="shared" si="16"/>
        <v>2</v>
      </c>
    </row>
    <row r="26" spans="1:44">
      <c r="A26" s="81" t="s">
        <v>502</v>
      </c>
      <c r="B26" s="82">
        <v>45420</v>
      </c>
      <c r="C26" s="81" t="s">
        <v>455</v>
      </c>
      <c r="D26" s="81">
        <v>2</v>
      </c>
      <c r="E26" s="83">
        <v>0.28472222222222221</v>
      </c>
      <c r="F26" s="83">
        <v>0.28611111111111115</v>
      </c>
      <c r="G26" s="83">
        <v>0.28819444444444448</v>
      </c>
      <c r="H26" s="81">
        <f t="shared" si="0"/>
        <v>6</v>
      </c>
      <c r="I26" s="81" t="str">
        <f>IFERROR(VLOOKUP(E26,Kwadranse!$B$5:$J$100,6,1),"")</f>
        <v>06:46 - 07:00</v>
      </c>
      <c r="J26" s="81">
        <f t="shared" si="2"/>
        <v>6</v>
      </c>
      <c r="K26" s="81" t="str">
        <f>IFERROR(VLOOKUP(G26,Kwadranse!$B$5:$J$100,6,1),"")</f>
        <v>06:46 - 07:00</v>
      </c>
      <c r="L26" s="84" t="s">
        <v>15</v>
      </c>
      <c r="M26" s="84" t="s">
        <v>20</v>
      </c>
      <c r="N26" s="84" t="s">
        <v>17</v>
      </c>
      <c r="O26" s="84">
        <v>69406</v>
      </c>
      <c r="P26" s="84" t="s">
        <v>18</v>
      </c>
      <c r="Q26" s="81">
        <v>5</v>
      </c>
      <c r="R26" s="81">
        <v>13</v>
      </c>
      <c r="S26" s="85"/>
      <c r="T26" s="81" t="str">
        <v>Wołów</v>
      </c>
      <c r="U26" s="81" t="str" cm="1">
        <f t="array" ref="U26:V26">_xlfn.TEXTSPLIT(M26," - ")</f>
        <v>Głogów</v>
      </c>
      <c r="V26" s="81" t="str">
        <v>Wrocław Główny</v>
      </c>
      <c r="W26" s="81">
        <f t="shared" si="1"/>
        <v>0</v>
      </c>
      <c r="X26" s="81">
        <f t="shared" si="3"/>
        <v>1</v>
      </c>
      <c r="Y26" s="81">
        <f t="shared" si="4"/>
        <v>1</v>
      </c>
      <c r="AA26" s="32" t="s">
        <v>568</v>
      </c>
      <c r="AB26">
        <f t="shared" si="5"/>
        <v>0</v>
      </c>
      <c r="AC26" s="33">
        <f t="shared" si="6"/>
        <v>41</v>
      </c>
      <c r="AD26" s="32" t="s">
        <v>568</v>
      </c>
      <c r="AE26">
        <f t="shared" si="7"/>
        <v>0</v>
      </c>
      <c r="AF26" s="33">
        <f t="shared" si="8"/>
        <v>26</v>
      </c>
      <c r="AG26" s="32" t="s">
        <v>568</v>
      </c>
      <c r="AH26">
        <f t="shared" si="9"/>
        <v>0</v>
      </c>
      <c r="AI26" s="33">
        <f t="shared" si="10"/>
        <v>67</v>
      </c>
      <c r="AJ26" s="32" t="s">
        <v>568</v>
      </c>
      <c r="AK26">
        <f t="shared" si="11"/>
        <v>0</v>
      </c>
      <c r="AL26" s="33">
        <f t="shared" si="12"/>
        <v>50</v>
      </c>
      <c r="AM26" s="32" t="s">
        <v>568</v>
      </c>
      <c r="AN26">
        <f t="shared" si="13"/>
        <v>0</v>
      </c>
      <c r="AO26" s="33">
        <f t="shared" si="14"/>
        <v>120</v>
      </c>
      <c r="AP26" s="32" t="s">
        <v>568</v>
      </c>
      <c r="AQ26">
        <f t="shared" si="15"/>
        <v>0</v>
      </c>
      <c r="AR26" s="33">
        <f t="shared" si="16"/>
        <v>170</v>
      </c>
    </row>
    <row r="27" spans="1:44">
      <c r="A27" s="81" t="s">
        <v>502</v>
      </c>
      <c r="B27" s="82">
        <v>45420</v>
      </c>
      <c r="C27" s="81" t="s">
        <v>455</v>
      </c>
      <c r="D27" s="81">
        <v>3</v>
      </c>
      <c r="E27" s="83">
        <v>0.2951388888888889</v>
      </c>
      <c r="F27" s="83">
        <v>0.29583333333333334</v>
      </c>
      <c r="G27" s="83">
        <v>0.29583333333333334</v>
      </c>
      <c r="H27" s="81">
        <f t="shared" si="0"/>
        <v>7</v>
      </c>
      <c r="I27" s="81" t="str">
        <f>IFERROR(VLOOKUP(E27,Kwadranse!$B$5:$J$100,6,1),"")</f>
        <v>07:01 - 07:15</v>
      </c>
      <c r="J27" s="81">
        <f t="shared" si="2"/>
        <v>7</v>
      </c>
      <c r="K27" s="81" t="str">
        <f>IFERROR(VLOOKUP(G27,Kwadranse!$B$5:$J$100,6,1),"")</f>
        <v>07:01 - 07:15</v>
      </c>
      <c r="L27" s="84" t="s">
        <v>15</v>
      </c>
      <c r="M27" s="84" t="s">
        <v>21</v>
      </c>
      <c r="N27" s="84" t="s">
        <v>27</v>
      </c>
      <c r="O27" s="84">
        <v>69455</v>
      </c>
      <c r="P27" s="84" t="s">
        <v>18</v>
      </c>
      <c r="Q27" s="81">
        <v>8</v>
      </c>
      <c r="R27" s="81">
        <v>4</v>
      </c>
      <c r="S27" s="85"/>
      <c r="T27" s="81" t="str">
        <v>Zielona Góra Główna</v>
      </c>
      <c r="U27" s="81" t="str" cm="1">
        <f t="array" ref="U27:V27">_xlfn.TEXTSPLIT(M27," - ")</f>
        <v>Wrocław Główny</v>
      </c>
      <c r="V27" s="81" t="str">
        <v>Wołów</v>
      </c>
      <c r="W27" s="81">
        <f t="shared" si="1"/>
        <v>1</v>
      </c>
      <c r="X27" s="81">
        <f t="shared" si="3"/>
        <v>0</v>
      </c>
      <c r="Y27" s="81">
        <f t="shared" si="4"/>
        <v>1</v>
      </c>
      <c r="AA27" s="32" t="s">
        <v>569</v>
      </c>
      <c r="AB27">
        <f t="shared" si="5"/>
        <v>0</v>
      </c>
      <c r="AC27" s="33">
        <f t="shared" si="6"/>
        <v>73</v>
      </c>
      <c r="AD27" s="32" t="s">
        <v>569</v>
      </c>
      <c r="AE27">
        <f t="shared" si="7"/>
        <v>0</v>
      </c>
      <c r="AF27" s="33">
        <f t="shared" si="8"/>
        <v>136</v>
      </c>
      <c r="AG27" s="32" t="s">
        <v>569</v>
      </c>
      <c r="AH27">
        <f t="shared" si="9"/>
        <v>0</v>
      </c>
      <c r="AI27" s="33">
        <f t="shared" si="10"/>
        <v>209</v>
      </c>
      <c r="AJ27" s="32" t="s">
        <v>569</v>
      </c>
      <c r="AK27">
        <f t="shared" si="11"/>
        <v>0</v>
      </c>
      <c r="AL27" s="33">
        <f t="shared" si="12"/>
        <v>146</v>
      </c>
      <c r="AM27" s="32" t="s">
        <v>569</v>
      </c>
      <c r="AN27">
        <f t="shared" si="13"/>
        <v>0</v>
      </c>
      <c r="AO27" s="33">
        <f t="shared" si="14"/>
        <v>277</v>
      </c>
      <c r="AP27" s="32" t="s">
        <v>569</v>
      </c>
      <c r="AQ27">
        <f t="shared" si="15"/>
        <v>0</v>
      </c>
      <c r="AR27" s="33">
        <f t="shared" si="16"/>
        <v>423</v>
      </c>
    </row>
    <row r="28" spans="1:44">
      <c r="A28" s="81" t="s">
        <v>502</v>
      </c>
      <c r="B28" s="82">
        <v>45420</v>
      </c>
      <c r="C28" s="81" t="s">
        <v>455</v>
      </c>
      <c r="D28" s="81">
        <v>4</v>
      </c>
      <c r="E28" s="83">
        <v>0.30555555555555552</v>
      </c>
      <c r="F28" s="83">
        <v>0.30555555555555552</v>
      </c>
      <c r="G28" s="83">
        <v>0.30763888888888891</v>
      </c>
      <c r="H28" s="81">
        <f t="shared" si="0"/>
        <v>7</v>
      </c>
      <c r="I28" s="81" t="str">
        <f>IFERROR(VLOOKUP(E28,Kwadranse!$B$5:$J$100,6,1),"")</f>
        <v>07:16 - 07:30</v>
      </c>
      <c r="J28" s="81">
        <f t="shared" si="2"/>
        <v>7</v>
      </c>
      <c r="K28" s="81" t="str">
        <f>IFERROR(VLOOKUP(G28,Kwadranse!$B$5:$J$100,6,1),"")</f>
        <v>07:16 - 07:30</v>
      </c>
      <c r="L28" s="84" t="s">
        <v>15</v>
      </c>
      <c r="M28" s="84" t="s">
        <v>16</v>
      </c>
      <c r="N28" s="84" t="s">
        <v>17</v>
      </c>
      <c r="O28" s="84">
        <v>69408</v>
      </c>
      <c r="P28" s="84" t="s">
        <v>18</v>
      </c>
      <c r="Q28" s="81">
        <v>12</v>
      </c>
      <c r="R28" s="81">
        <v>20</v>
      </c>
      <c r="S28" s="85"/>
      <c r="T28" s="81" t="str">
        <v>Głogów</v>
      </c>
      <c r="U28" s="81" t="str" cm="1">
        <f t="array" ref="U28:V28">_xlfn.TEXTSPLIT(M28," - ")</f>
        <v>Ścinawa</v>
      </c>
      <c r="V28" s="81" t="str">
        <v>Wrocław Główny</v>
      </c>
      <c r="W28" s="81">
        <f t="shared" si="1"/>
        <v>0</v>
      </c>
      <c r="X28" s="81">
        <f t="shared" si="3"/>
        <v>1</v>
      </c>
      <c r="Y28" s="81">
        <f t="shared" si="4"/>
        <v>1</v>
      </c>
      <c r="AA28" s="32" t="s">
        <v>570</v>
      </c>
      <c r="AB28">
        <f t="shared" si="5"/>
        <v>0</v>
      </c>
      <c r="AC28" s="33">
        <f t="shared" si="6"/>
        <v>168</v>
      </c>
      <c r="AD28" s="32" t="s">
        <v>570</v>
      </c>
      <c r="AE28">
        <f t="shared" si="7"/>
        <v>0</v>
      </c>
      <c r="AF28" s="33">
        <f t="shared" si="8"/>
        <v>200</v>
      </c>
      <c r="AG28" s="32" t="s">
        <v>570</v>
      </c>
      <c r="AH28">
        <f t="shared" si="9"/>
        <v>0</v>
      </c>
      <c r="AI28" s="33">
        <f t="shared" si="10"/>
        <v>368</v>
      </c>
      <c r="AJ28" s="32" t="s">
        <v>570</v>
      </c>
      <c r="AK28">
        <f t="shared" si="11"/>
        <v>0</v>
      </c>
      <c r="AL28" s="33">
        <f t="shared" si="12"/>
        <v>267</v>
      </c>
      <c r="AM28" s="32" t="s">
        <v>570</v>
      </c>
      <c r="AN28">
        <f t="shared" si="13"/>
        <v>2</v>
      </c>
      <c r="AO28" s="33">
        <f t="shared" si="14"/>
        <v>399</v>
      </c>
      <c r="AP28" s="32" t="s">
        <v>570</v>
      </c>
      <c r="AQ28">
        <f t="shared" si="15"/>
        <v>2</v>
      </c>
      <c r="AR28" s="33">
        <f t="shared" si="16"/>
        <v>666</v>
      </c>
    </row>
    <row r="29" spans="1:44">
      <c r="A29" s="81" t="s">
        <v>502</v>
      </c>
      <c r="B29" s="82">
        <v>45420</v>
      </c>
      <c r="C29" s="81" t="s">
        <v>455</v>
      </c>
      <c r="D29" s="81">
        <v>5</v>
      </c>
      <c r="E29" s="83">
        <v>0.33194444444444443</v>
      </c>
      <c r="F29" s="83">
        <v>0.33194444444444443</v>
      </c>
      <c r="G29" s="83">
        <v>0.33263888888888887</v>
      </c>
      <c r="H29" s="81">
        <f t="shared" si="0"/>
        <v>7</v>
      </c>
      <c r="I29" s="81" t="str">
        <f>IFERROR(VLOOKUP(E29,Kwadranse!$B$5:$J$100,6,1),"")</f>
        <v>07:46 - 08:00</v>
      </c>
      <c r="J29" s="81">
        <f t="shared" si="2"/>
        <v>7</v>
      </c>
      <c r="K29" s="81" t="str">
        <f>IFERROR(VLOOKUP(G29,Kwadranse!$B$5:$J$100,6,1),"")</f>
        <v>07:46 - 08:00</v>
      </c>
      <c r="L29" s="84" t="s">
        <v>15</v>
      </c>
      <c r="M29" s="84" t="s">
        <v>22</v>
      </c>
      <c r="N29" s="84" t="s">
        <v>17</v>
      </c>
      <c r="O29" s="84">
        <v>76220</v>
      </c>
      <c r="P29" s="84" t="s">
        <v>456</v>
      </c>
      <c r="Q29" s="81">
        <v>2</v>
      </c>
      <c r="R29" s="81">
        <v>16</v>
      </c>
      <c r="S29" s="85"/>
      <c r="T29" s="81" t="str">
        <v>Ścinawa</v>
      </c>
      <c r="U29" s="81" t="str" cm="1">
        <f t="array" ref="U29:V29">_xlfn.TEXTSPLIT(M29," - ")</f>
        <v>Zielona Góra Główna</v>
      </c>
      <c r="V29" s="81" t="str">
        <v>Wrocław Główny</v>
      </c>
      <c r="W29" s="81">
        <f t="shared" si="1"/>
        <v>0</v>
      </c>
      <c r="X29" s="81">
        <f t="shared" si="3"/>
        <v>1</v>
      </c>
      <c r="Y29" s="81">
        <f t="shared" si="4"/>
        <v>1</v>
      </c>
      <c r="AA29" s="32" t="s">
        <v>571</v>
      </c>
      <c r="AB29">
        <f t="shared" si="5"/>
        <v>41</v>
      </c>
      <c r="AC29" s="33">
        <f t="shared" si="6"/>
        <v>225</v>
      </c>
      <c r="AD29" s="32" t="s">
        <v>571</v>
      </c>
      <c r="AE29">
        <f t="shared" si="7"/>
        <v>26</v>
      </c>
      <c r="AF29" s="33">
        <f t="shared" si="8"/>
        <v>258</v>
      </c>
      <c r="AG29" s="32" t="s">
        <v>571</v>
      </c>
      <c r="AH29">
        <f t="shared" si="9"/>
        <v>67</v>
      </c>
      <c r="AI29" s="33">
        <f t="shared" si="10"/>
        <v>483</v>
      </c>
      <c r="AJ29" s="32" t="s">
        <v>571</v>
      </c>
      <c r="AK29">
        <f t="shared" si="11"/>
        <v>50</v>
      </c>
      <c r="AL29" s="33">
        <f t="shared" si="12"/>
        <v>413</v>
      </c>
      <c r="AM29" s="32" t="s">
        <v>571</v>
      </c>
      <c r="AN29">
        <f t="shared" si="13"/>
        <v>118</v>
      </c>
      <c r="AO29" s="33">
        <f t="shared" si="14"/>
        <v>605</v>
      </c>
      <c r="AP29" s="32" t="s">
        <v>571</v>
      </c>
      <c r="AQ29">
        <f t="shared" si="15"/>
        <v>168</v>
      </c>
      <c r="AR29" s="33">
        <f t="shared" si="16"/>
        <v>1018</v>
      </c>
    </row>
    <row r="30" spans="1:44">
      <c r="A30" s="81" t="s">
        <v>502</v>
      </c>
      <c r="B30" s="82">
        <v>45420</v>
      </c>
      <c r="C30" s="81" t="s">
        <v>455</v>
      </c>
      <c r="D30" s="81">
        <v>6</v>
      </c>
      <c r="E30" s="83">
        <v>0.33333333333333331</v>
      </c>
      <c r="F30" s="83">
        <v>0.33402777777777781</v>
      </c>
      <c r="G30" s="83">
        <v>0.33402777777777781</v>
      </c>
      <c r="H30" s="81">
        <f t="shared" si="0"/>
        <v>8</v>
      </c>
      <c r="I30" s="81" t="str">
        <f>IFERROR(VLOOKUP(E30,Kwadranse!$B$5:$J$100,6,1),"")</f>
        <v>07:46 - 08:00</v>
      </c>
      <c r="J30" s="81">
        <f t="shared" si="2"/>
        <v>8</v>
      </c>
      <c r="K30" s="81" t="str">
        <f>IFERROR(VLOOKUP(G30,Kwadranse!$B$5:$J$100,6,1),"")</f>
        <v>08:01 - 08:15</v>
      </c>
      <c r="L30" s="84" t="s">
        <v>15</v>
      </c>
      <c r="M30" s="84" t="s">
        <v>23</v>
      </c>
      <c r="N30" s="84" t="s">
        <v>28</v>
      </c>
      <c r="O30" s="84">
        <v>67401</v>
      </c>
      <c r="P30" s="84" t="s">
        <v>18</v>
      </c>
      <c r="Q30" s="81">
        <v>5</v>
      </c>
      <c r="R30" s="81">
        <v>2</v>
      </c>
      <c r="S30" s="85"/>
      <c r="T30" s="81"/>
      <c r="U30" s="81" t="str" cm="1">
        <f t="array" ref="U30:V30">_xlfn.TEXTSPLIT(M30," - ")</f>
        <v>Wrocław Główny</v>
      </c>
      <c r="V30" s="81" t="str">
        <v>Zielona Góra Główna</v>
      </c>
      <c r="W30" s="81">
        <f t="shared" si="1"/>
        <v>1</v>
      </c>
      <c r="X30" s="81">
        <f t="shared" si="3"/>
        <v>0</v>
      </c>
      <c r="Y30" s="81">
        <f t="shared" si="4"/>
        <v>1</v>
      </c>
      <c r="AA30" s="32" t="s">
        <v>572</v>
      </c>
      <c r="AB30">
        <f t="shared" si="5"/>
        <v>32</v>
      </c>
      <c r="AC30" s="33">
        <f t="shared" si="6"/>
        <v>265</v>
      </c>
      <c r="AD30" s="32" t="s">
        <v>572</v>
      </c>
      <c r="AE30">
        <f t="shared" si="7"/>
        <v>110</v>
      </c>
      <c r="AF30" s="33">
        <f t="shared" si="8"/>
        <v>274</v>
      </c>
      <c r="AG30" s="32" t="s">
        <v>572</v>
      </c>
      <c r="AH30">
        <f t="shared" si="9"/>
        <v>142</v>
      </c>
      <c r="AI30" s="33">
        <f t="shared" si="10"/>
        <v>539</v>
      </c>
      <c r="AJ30" s="32" t="s">
        <v>572</v>
      </c>
      <c r="AK30">
        <f t="shared" si="11"/>
        <v>96</v>
      </c>
      <c r="AL30" s="33">
        <f t="shared" si="12"/>
        <v>569</v>
      </c>
      <c r="AM30" s="32" t="s">
        <v>572</v>
      </c>
      <c r="AN30">
        <f t="shared" si="13"/>
        <v>157</v>
      </c>
      <c r="AO30" s="33">
        <f t="shared" si="14"/>
        <v>850</v>
      </c>
      <c r="AP30" s="32" t="s">
        <v>572</v>
      </c>
      <c r="AQ30">
        <f t="shared" si="15"/>
        <v>253</v>
      </c>
      <c r="AR30" s="33">
        <f t="shared" si="16"/>
        <v>1419</v>
      </c>
    </row>
    <row r="31" spans="1:44" ht="15">
      <c r="A31" s="81" t="s">
        <v>502</v>
      </c>
      <c r="B31" s="82">
        <v>45420</v>
      </c>
      <c r="C31" s="81" t="s">
        <v>455</v>
      </c>
      <c r="D31" s="81">
        <v>7</v>
      </c>
      <c r="E31" s="83">
        <v>0.35416666666666669</v>
      </c>
      <c r="F31" s="83">
        <v>0.35416666666666669</v>
      </c>
      <c r="G31" s="83">
        <v>0.35486111111111113</v>
      </c>
      <c r="H31" s="81">
        <f t="shared" si="0"/>
        <v>8</v>
      </c>
      <c r="I31" s="81" t="str">
        <f>IFERROR(VLOOKUP(E31,Kwadranse!$B$5:$J$100,6,1),"")</f>
        <v>08:16 - 08:30</v>
      </c>
      <c r="J31" s="81">
        <f t="shared" si="2"/>
        <v>8</v>
      </c>
      <c r="K31" s="81" t="str">
        <f>IFERROR(VLOOKUP(G31,Kwadranse!$B$5:$J$100,6,1),"")</f>
        <v>08:16 - 08:30</v>
      </c>
      <c r="L31" s="84" t="s">
        <v>15</v>
      </c>
      <c r="M31" s="84" t="s">
        <v>24</v>
      </c>
      <c r="N31" s="84" t="s">
        <v>17</v>
      </c>
      <c r="O31" s="84">
        <v>69412</v>
      </c>
      <c r="P31" s="84" t="s">
        <v>18</v>
      </c>
      <c r="Q31" s="81">
        <v>1</v>
      </c>
      <c r="R31" s="81">
        <v>15</v>
      </c>
      <c r="S31" s="85"/>
      <c r="T31" s="81"/>
      <c r="U31" s="81" t="str" cm="1">
        <f t="array" ref="U31:V31">_xlfn.TEXTSPLIT(M31," - ")</f>
        <v>Wołów</v>
      </c>
      <c r="V31" s="81" t="str">
        <v>Wrocław Główny</v>
      </c>
      <c r="W31" s="81">
        <f t="shared" si="1"/>
        <v>0</v>
      </c>
      <c r="X31" s="81">
        <f t="shared" si="3"/>
        <v>1</v>
      </c>
      <c r="Y31" s="81">
        <f t="shared" si="4"/>
        <v>1</v>
      </c>
      <c r="AA31" s="34" t="s">
        <v>573</v>
      </c>
      <c r="AB31" s="19">
        <f t="shared" si="5"/>
        <v>95</v>
      </c>
      <c r="AC31" s="38">
        <f t="shared" si="6"/>
        <v>301</v>
      </c>
      <c r="AD31" s="32" t="s">
        <v>573</v>
      </c>
      <c r="AE31">
        <f t="shared" si="7"/>
        <v>64</v>
      </c>
      <c r="AF31" s="33">
        <f t="shared" si="8"/>
        <v>291</v>
      </c>
      <c r="AG31" s="32" t="s">
        <v>573</v>
      </c>
      <c r="AH31">
        <f t="shared" si="9"/>
        <v>159</v>
      </c>
      <c r="AI31" s="33">
        <f t="shared" si="10"/>
        <v>592</v>
      </c>
      <c r="AJ31" s="32" t="s">
        <v>573</v>
      </c>
      <c r="AK31">
        <f t="shared" si="11"/>
        <v>121</v>
      </c>
      <c r="AL31" s="33">
        <f t="shared" si="12"/>
        <v>709</v>
      </c>
      <c r="AM31" s="32" t="s">
        <v>573</v>
      </c>
      <c r="AN31">
        <f t="shared" si="13"/>
        <v>122</v>
      </c>
      <c r="AO31" s="33">
        <f t="shared" si="14"/>
        <v>974</v>
      </c>
      <c r="AP31" s="32" t="s">
        <v>573</v>
      </c>
      <c r="AQ31">
        <f t="shared" si="15"/>
        <v>243</v>
      </c>
      <c r="AR31" s="33">
        <f t="shared" si="16"/>
        <v>1683</v>
      </c>
    </row>
    <row r="32" spans="1:44" ht="15">
      <c r="A32" s="81" t="s">
        <v>502</v>
      </c>
      <c r="B32" s="82">
        <v>45420</v>
      </c>
      <c r="C32" s="81" t="s">
        <v>455</v>
      </c>
      <c r="D32" s="81">
        <v>8</v>
      </c>
      <c r="E32" s="83">
        <v>0.58680555555555558</v>
      </c>
      <c r="F32" s="83">
        <v>0.58750000000000002</v>
      </c>
      <c r="G32" s="83">
        <v>0.58750000000000002</v>
      </c>
      <c r="H32" s="81">
        <f t="shared" si="0"/>
        <v>14</v>
      </c>
      <c r="I32" s="81" t="str">
        <f>IFERROR(VLOOKUP(E32,Kwadranse!$B$5:$J$100,6,1),"")</f>
        <v>14:01 - 14:15</v>
      </c>
      <c r="J32" s="81">
        <f t="shared" si="2"/>
        <v>14</v>
      </c>
      <c r="K32" s="81" t="str">
        <f>IFERROR(VLOOKUP(G32,Kwadranse!$B$5:$J$100,6,1),"")</f>
        <v>14:01 - 14:15</v>
      </c>
      <c r="L32" s="84" t="s">
        <v>15</v>
      </c>
      <c r="M32" s="84" t="s">
        <v>25</v>
      </c>
      <c r="N32" s="84" t="s">
        <v>29</v>
      </c>
      <c r="O32" s="84">
        <v>69465</v>
      </c>
      <c r="P32" s="84" t="s">
        <v>18</v>
      </c>
      <c r="Q32" s="81">
        <v>13</v>
      </c>
      <c r="R32" s="81">
        <v>1</v>
      </c>
      <c r="S32" s="85"/>
      <c r="T32" s="81"/>
      <c r="U32" s="81" t="str" cm="1">
        <f t="array" ref="U32:V32">_xlfn.TEXTSPLIT(M32," - ")</f>
        <v>Wrocław Główny</v>
      </c>
      <c r="V32" s="81" t="str">
        <v>Głogów</v>
      </c>
      <c r="W32" s="81">
        <f t="shared" si="1"/>
        <v>1</v>
      </c>
      <c r="X32" s="81">
        <f t="shared" si="3"/>
        <v>0</v>
      </c>
      <c r="Y32" s="81">
        <f t="shared" si="4"/>
        <v>1</v>
      </c>
      <c r="AA32" s="34" t="s">
        <v>574</v>
      </c>
      <c r="AB32" s="19">
        <f t="shared" si="5"/>
        <v>57</v>
      </c>
      <c r="AC32" s="33">
        <f t="shared" si="6"/>
        <v>275</v>
      </c>
      <c r="AD32" s="32" t="s">
        <v>574</v>
      </c>
      <c r="AE32">
        <f t="shared" si="7"/>
        <v>58</v>
      </c>
      <c r="AF32" s="33">
        <f t="shared" si="8"/>
        <v>366</v>
      </c>
      <c r="AG32" s="32" t="s">
        <v>574</v>
      </c>
      <c r="AH32">
        <f t="shared" si="9"/>
        <v>115</v>
      </c>
      <c r="AI32" s="33">
        <f t="shared" si="10"/>
        <v>641</v>
      </c>
      <c r="AJ32" s="41" t="s">
        <v>574</v>
      </c>
      <c r="AK32" s="30">
        <f t="shared" si="11"/>
        <v>146</v>
      </c>
      <c r="AL32" s="38">
        <f t="shared" si="12"/>
        <v>733</v>
      </c>
      <c r="AM32" s="42" t="s">
        <v>574</v>
      </c>
      <c r="AN32" s="27">
        <f t="shared" si="13"/>
        <v>208</v>
      </c>
      <c r="AO32" s="43">
        <f t="shared" si="14"/>
        <v>1200</v>
      </c>
      <c r="AP32" s="41" t="s">
        <v>574</v>
      </c>
      <c r="AQ32" s="30">
        <f t="shared" si="15"/>
        <v>354</v>
      </c>
      <c r="AR32" s="38">
        <f t="shared" si="16"/>
        <v>1933</v>
      </c>
    </row>
    <row r="33" spans="1:44" ht="15">
      <c r="A33" s="81" t="s">
        <v>502</v>
      </c>
      <c r="B33" s="82">
        <v>45420</v>
      </c>
      <c r="C33" s="81" t="s">
        <v>455</v>
      </c>
      <c r="D33" s="81">
        <v>9</v>
      </c>
      <c r="E33" s="83">
        <v>0.60069444444444442</v>
      </c>
      <c r="F33" s="83">
        <v>0.60138888888888886</v>
      </c>
      <c r="G33" s="83">
        <v>0.60138888888888886</v>
      </c>
      <c r="H33" s="81">
        <f t="shared" si="0"/>
        <v>14</v>
      </c>
      <c r="I33" s="81" t="str">
        <f>IFERROR(VLOOKUP(E33,Kwadranse!$B$5:$J$100,6,1),"")</f>
        <v>14:16 - 14:30</v>
      </c>
      <c r="J33" s="81">
        <f t="shared" si="2"/>
        <v>14</v>
      </c>
      <c r="K33" s="81" t="str">
        <f>IFERROR(VLOOKUP(G33,Kwadranse!$B$5:$J$100,6,1),"")</f>
        <v>14:16 - 14:30</v>
      </c>
      <c r="L33" s="84" t="s">
        <v>15</v>
      </c>
      <c r="M33" s="84" t="s">
        <v>20</v>
      </c>
      <c r="N33" s="84" t="s">
        <v>17</v>
      </c>
      <c r="O33" s="84">
        <v>69418</v>
      </c>
      <c r="P33" s="84" t="s">
        <v>18</v>
      </c>
      <c r="Q33" s="81">
        <v>3</v>
      </c>
      <c r="R33" s="81">
        <v>12</v>
      </c>
      <c r="S33" s="85"/>
      <c r="T33" s="81"/>
      <c r="U33" s="81" t="str" cm="1">
        <f t="array" ref="U33:V33">_xlfn.TEXTSPLIT(M33," - ")</f>
        <v>Głogów</v>
      </c>
      <c r="V33" s="81" t="str">
        <v>Wrocław Główny</v>
      </c>
      <c r="W33" s="81">
        <f t="shared" si="1"/>
        <v>0</v>
      </c>
      <c r="X33" s="81">
        <f t="shared" si="3"/>
        <v>1</v>
      </c>
      <c r="Y33" s="81">
        <f t="shared" si="4"/>
        <v>1</v>
      </c>
      <c r="AA33" s="34" t="s">
        <v>575</v>
      </c>
      <c r="AB33" s="19">
        <f t="shared" si="5"/>
        <v>81</v>
      </c>
      <c r="AC33" s="33">
        <f t="shared" si="6"/>
        <v>277</v>
      </c>
      <c r="AD33" s="32" t="s">
        <v>575</v>
      </c>
      <c r="AE33">
        <f t="shared" si="7"/>
        <v>42</v>
      </c>
      <c r="AF33" s="33">
        <f t="shared" si="8"/>
        <v>461</v>
      </c>
      <c r="AG33" s="34" t="s">
        <v>575</v>
      </c>
      <c r="AH33" s="19">
        <f t="shared" si="9"/>
        <v>123</v>
      </c>
      <c r="AI33" s="38">
        <f t="shared" si="10"/>
        <v>738</v>
      </c>
      <c r="AJ33" s="41" t="s">
        <v>575</v>
      </c>
      <c r="AK33" s="30">
        <f t="shared" si="11"/>
        <v>206</v>
      </c>
      <c r="AL33" s="43">
        <f t="shared" si="12"/>
        <v>690</v>
      </c>
      <c r="AM33" s="41" t="s">
        <v>575</v>
      </c>
      <c r="AN33" s="30">
        <f t="shared" si="13"/>
        <v>363</v>
      </c>
      <c r="AO33" s="38">
        <f t="shared" si="14"/>
        <v>1230</v>
      </c>
      <c r="AP33" s="41" t="s">
        <v>575</v>
      </c>
      <c r="AQ33" s="30">
        <f t="shared" si="15"/>
        <v>569</v>
      </c>
      <c r="AR33" s="43">
        <f t="shared" si="16"/>
        <v>1920</v>
      </c>
    </row>
    <row r="34" spans="1:44" ht="15">
      <c r="A34" s="81" t="s">
        <v>502</v>
      </c>
      <c r="B34" s="82">
        <v>45420</v>
      </c>
      <c r="C34" s="81" t="s">
        <v>455</v>
      </c>
      <c r="D34" s="81">
        <v>10</v>
      </c>
      <c r="E34" s="83">
        <v>0.61527777777777781</v>
      </c>
      <c r="F34" s="83">
        <v>0.61527777777777781</v>
      </c>
      <c r="G34" s="83">
        <v>0.61597222222222225</v>
      </c>
      <c r="H34" s="81">
        <f t="shared" si="0"/>
        <v>14</v>
      </c>
      <c r="I34" s="81" t="str">
        <f>IFERROR(VLOOKUP(E34,Kwadranse!$B$5:$J$100,6,1),"")</f>
        <v>14:46 - 15:00</v>
      </c>
      <c r="J34" s="81">
        <f t="shared" si="2"/>
        <v>14</v>
      </c>
      <c r="K34" s="81" t="str">
        <f>IFERROR(VLOOKUP(G34,Kwadranse!$B$5:$J$100,6,1),"")</f>
        <v>14:46 - 15:00</v>
      </c>
      <c r="L34" s="84" t="s">
        <v>15</v>
      </c>
      <c r="M34" s="84" t="s">
        <v>21</v>
      </c>
      <c r="N34" s="84" t="s">
        <v>27</v>
      </c>
      <c r="O34" s="84">
        <v>69467</v>
      </c>
      <c r="P34" s="84" t="s">
        <v>18</v>
      </c>
      <c r="Q34" s="81">
        <v>11</v>
      </c>
      <c r="R34" s="81">
        <v>5</v>
      </c>
      <c r="S34" s="85"/>
      <c r="T34" s="81"/>
      <c r="U34" s="81" t="str" cm="1">
        <f t="array" ref="U34:V34">_xlfn.TEXTSPLIT(M34," - ")</f>
        <v>Wrocław Główny</v>
      </c>
      <c r="V34" s="81" t="str">
        <v>Wołów</v>
      </c>
      <c r="W34" s="81">
        <f t="shared" si="1"/>
        <v>1</v>
      </c>
      <c r="X34" s="81">
        <f t="shared" si="3"/>
        <v>0</v>
      </c>
      <c r="Y34" s="81">
        <f t="shared" si="4"/>
        <v>1</v>
      </c>
      <c r="AA34" s="34" t="s">
        <v>576</v>
      </c>
      <c r="AB34" s="19">
        <f t="shared" si="5"/>
        <v>68</v>
      </c>
      <c r="AC34" s="33">
        <f t="shared" si="6"/>
        <v>249</v>
      </c>
      <c r="AD34" s="34" t="s">
        <v>576</v>
      </c>
      <c r="AE34" s="19">
        <f t="shared" si="7"/>
        <v>127</v>
      </c>
      <c r="AF34" s="38">
        <f t="shared" si="8"/>
        <v>464</v>
      </c>
      <c r="AG34" s="34" t="s">
        <v>576</v>
      </c>
      <c r="AH34" s="19">
        <f t="shared" si="9"/>
        <v>195</v>
      </c>
      <c r="AI34" s="43">
        <f t="shared" si="10"/>
        <v>713</v>
      </c>
      <c r="AJ34" s="41" t="s">
        <v>576</v>
      </c>
      <c r="AK34" s="30">
        <f t="shared" si="11"/>
        <v>236</v>
      </c>
      <c r="AL34" s="43">
        <f t="shared" si="12"/>
        <v>591</v>
      </c>
      <c r="AM34" s="41" t="s">
        <v>576</v>
      </c>
      <c r="AN34" s="30">
        <f t="shared" si="13"/>
        <v>281</v>
      </c>
      <c r="AO34" s="43">
        <f t="shared" si="14"/>
        <v>924</v>
      </c>
      <c r="AP34" s="41" t="s">
        <v>576</v>
      </c>
      <c r="AQ34" s="30">
        <f t="shared" si="15"/>
        <v>517</v>
      </c>
      <c r="AR34" s="43">
        <f t="shared" si="16"/>
        <v>1515</v>
      </c>
    </row>
    <row r="35" spans="1:44" ht="15">
      <c r="A35" s="81" t="s">
        <v>502</v>
      </c>
      <c r="B35" s="82">
        <v>45420</v>
      </c>
      <c r="C35" s="81" t="s">
        <v>455</v>
      </c>
      <c r="D35" s="81">
        <v>11</v>
      </c>
      <c r="E35" s="83">
        <v>0.63263888888888886</v>
      </c>
      <c r="F35" s="83">
        <v>0.63194444444444442</v>
      </c>
      <c r="G35" s="83">
        <v>0.63402777777777775</v>
      </c>
      <c r="H35" s="81">
        <f t="shared" si="0"/>
        <v>15</v>
      </c>
      <c r="I35" s="81" t="str">
        <f>IFERROR(VLOOKUP(E35,Kwadranse!$B$5:$J$100,6,1),"")</f>
        <v>15:01 - 15:15</v>
      </c>
      <c r="J35" s="81">
        <f t="shared" si="2"/>
        <v>15</v>
      </c>
      <c r="K35" s="81" t="str">
        <f>IFERROR(VLOOKUP(G35,Kwadranse!$B$5:$J$100,6,1),"")</f>
        <v>15:01 - 15:15</v>
      </c>
      <c r="L35" s="84" t="s">
        <v>15</v>
      </c>
      <c r="M35" s="84" t="s">
        <v>23</v>
      </c>
      <c r="N35" s="84" t="s">
        <v>28</v>
      </c>
      <c r="O35" s="84">
        <v>67245</v>
      </c>
      <c r="P35" s="84" t="s">
        <v>456</v>
      </c>
      <c r="Q35" s="81">
        <v>13</v>
      </c>
      <c r="R35" s="81">
        <v>4</v>
      </c>
      <c r="S35" s="85"/>
      <c r="T35" s="81"/>
      <c r="U35" s="81" t="str" cm="1">
        <f t="array" ref="U35:V35">_xlfn.TEXTSPLIT(M35," - ")</f>
        <v>Wrocław Główny</v>
      </c>
      <c r="V35" s="81" t="str">
        <v>Zielona Góra Główna</v>
      </c>
      <c r="W35" s="81">
        <f t="shared" si="1"/>
        <v>1</v>
      </c>
      <c r="X35" s="81">
        <f t="shared" si="3"/>
        <v>0</v>
      </c>
      <c r="Y35" s="81">
        <f t="shared" si="4"/>
        <v>1</v>
      </c>
      <c r="AA35" s="32" t="s">
        <v>577</v>
      </c>
      <c r="AB35">
        <f t="shared" si="5"/>
        <v>69</v>
      </c>
      <c r="AC35" s="33">
        <f t="shared" si="6"/>
        <v>229</v>
      </c>
      <c r="AD35" s="34" t="s">
        <v>577</v>
      </c>
      <c r="AE35" s="19">
        <f t="shared" si="7"/>
        <v>139</v>
      </c>
      <c r="AF35" s="33">
        <f t="shared" si="8"/>
        <v>427</v>
      </c>
      <c r="AG35" s="34" t="s">
        <v>577</v>
      </c>
      <c r="AH35" s="19">
        <f t="shared" si="9"/>
        <v>208</v>
      </c>
      <c r="AI35" s="33">
        <f t="shared" si="10"/>
        <v>656</v>
      </c>
      <c r="AJ35" s="41" t="s">
        <v>577</v>
      </c>
      <c r="AK35" s="30">
        <f t="shared" si="11"/>
        <v>145</v>
      </c>
      <c r="AL35" s="43">
        <f t="shared" si="12"/>
        <v>495</v>
      </c>
      <c r="AM35" s="41" t="s">
        <v>577</v>
      </c>
      <c r="AN35" s="30">
        <f t="shared" si="13"/>
        <v>348</v>
      </c>
      <c r="AO35" s="43">
        <f t="shared" si="14"/>
        <v>877</v>
      </c>
      <c r="AP35" s="41" t="s">
        <v>577</v>
      </c>
      <c r="AQ35" s="30">
        <f t="shared" si="15"/>
        <v>493</v>
      </c>
      <c r="AR35" s="43">
        <f t="shared" si="16"/>
        <v>1372</v>
      </c>
    </row>
    <row r="36" spans="1:44" ht="15">
      <c r="A36" s="81" t="s">
        <v>502</v>
      </c>
      <c r="B36" s="82">
        <v>45420</v>
      </c>
      <c r="C36" s="81" t="s">
        <v>455</v>
      </c>
      <c r="D36" s="81">
        <v>12</v>
      </c>
      <c r="E36" s="83">
        <v>0.63541666666666663</v>
      </c>
      <c r="F36" s="83">
        <v>0.63611111111111118</v>
      </c>
      <c r="G36" s="83">
        <v>0.63680555555555551</v>
      </c>
      <c r="H36" s="81">
        <f t="shared" si="0"/>
        <v>15</v>
      </c>
      <c r="I36" s="81" t="str">
        <f>IFERROR(VLOOKUP(E36,Kwadranse!$B$5:$J$100,6,1),"")</f>
        <v>15:01 - 15:15</v>
      </c>
      <c r="J36" s="81">
        <f t="shared" si="2"/>
        <v>15</v>
      </c>
      <c r="K36" s="81" t="str">
        <f>IFERROR(VLOOKUP(G36,Kwadranse!$B$5:$J$100,6,1),"")</f>
        <v>15:16 - 15:30</v>
      </c>
      <c r="L36" s="84" t="s">
        <v>15</v>
      </c>
      <c r="M36" s="84" t="s">
        <v>20</v>
      </c>
      <c r="N36" s="84" t="s">
        <v>17</v>
      </c>
      <c r="O36" s="84">
        <v>69420</v>
      </c>
      <c r="P36" s="84" t="s">
        <v>18</v>
      </c>
      <c r="Q36" s="81">
        <v>4</v>
      </c>
      <c r="R36" s="81">
        <v>9</v>
      </c>
      <c r="S36" s="85"/>
      <c r="T36" s="81"/>
      <c r="U36" s="81" t="str" cm="1">
        <f t="array" ref="U36:V36">_xlfn.TEXTSPLIT(M36," - ")</f>
        <v>Głogów</v>
      </c>
      <c r="V36" s="81" t="str">
        <v>Wrocław Główny</v>
      </c>
      <c r="W36" s="81">
        <f t="shared" si="1"/>
        <v>0</v>
      </c>
      <c r="X36" s="81">
        <f t="shared" si="3"/>
        <v>1</v>
      </c>
      <c r="Y36" s="81">
        <f t="shared" si="4"/>
        <v>1</v>
      </c>
      <c r="AA36" s="32" t="s">
        <v>578</v>
      </c>
      <c r="AB36">
        <f t="shared" si="5"/>
        <v>59</v>
      </c>
      <c r="AC36" s="33">
        <f t="shared" si="6"/>
        <v>231</v>
      </c>
      <c r="AD36" s="34" t="s">
        <v>578</v>
      </c>
      <c r="AE36" s="19">
        <f t="shared" si="7"/>
        <v>153</v>
      </c>
      <c r="AF36" s="33">
        <f t="shared" si="8"/>
        <v>295</v>
      </c>
      <c r="AG36" s="34" t="s">
        <v>578</v>
      </c>
      <c r="AH36" s="19">
        <f t="shared" si="9"/>
        <v>212</v>
      </c>
      <c r="AI36" s="33">
        <f t="shared" si="10"/>
        <v>526</v>
      </c>
      <c r="AJ36" s="42" t="s">
        <v>578</v>
      </c>
      <c r="AK36" s="27">
        <f t="shared" si="11"/>
        <v>103</v>
      </c>
      <c r="AL36" s="43">
        <f t="shared" si="12"/>
        <v>385</v>
      </c>
      <c r="AM36" s="41" t="s">
        <v>578</v>
      </c>
      <c r="AN36" s="30">
        <f t="shared" si="13"/>
        <v>238</v>
      </c>
      <c r="AO36" s="43">
        <f t="shared" si="14"/>
        <v>627</v>
      </c>
      <c r="AP36" s="42" t="s">
        <v>578</v>
      </c>
      <c r="AQ36" s="27">
        <f t="shared" si="15"/>
        <v>341</v>
      </c>
      <c r="AR36" s="43">
        <f t="shared" si="16"/>
        <v>1012</v>
      </c>
    </row>
    <row r="37" spans="1:44" ht="15">
      <c r="A37" s="81" t="s">
        <v>502</v>
      </c>
      <c r="B37" s="82">
        <v>45420</v>
      </c>
      <c r="C37" s="81" t="s">
        <v>455</v>
      </c>
      <c r="D37" s="81">
        <v>13</v>
      </c>
      <c r="E37" s="83">
        <v>0.65</v>
      </c>
      <c r="F37" s="83">
        <v>0.65069444444444446</v>
      </c>
      <c r="G37" s="83">
        <v>0.65069444444444446</v>
      </c>
      <c r="H37" s="81">
        <f t="shared" si="0"/>
        <v>15</v>
      </c>
      <c r="I37" s="81" t="str">
        <f>IFERROR(VLOOKUP(E37,Kwadranse!$B$5:$J$100,6,1),"")</f>
        <v>15:31 - 15:45</v>
      </c>
      <c r="J37" s="81">
        <f t="shared" si="2"/>
        <v>15</v>
      </c>
      <c r="K37" s="81" t="str">
        <f>IFERROR(VLOOKUP(G37,Kwadranse!$B$5:$J$100,6,1),"")</f>
        <v>15:31 - 15:45</v>
      </c>
      <c r="L37" s="84" t="s">
        <v>15</v>
      </c>
      <c r="M37" s="84" t="s">
        <v>26</v>
      </c>
      <c r="N37" s="84" t="s">
        <v>30</v>
      </c>
      <c r="O37" s="84">
        <v>69471</v>
      </c>
      <c r="P37" s="84" t="s">
        <v>18</v>
      </c>
      <c r="Q37" s="81">
        <v>10</v>
      </c>
      <c r="R37" s="81">
        <v>7</v>
      </c>
      <c r="S37" s="85"/>
      <c r="T37" s="81"/>
      <c r="U37" s="81" t="str" cm="1">
        <f t="array" ref="U37:V37">_xlfn.TEXTSPLIT(M37," - ")</f>
        <v>Wrocław Główny</v>
      </c>
      <c r="V37" s="81" t="str">
        <v>Ścinawa</v>
      </c>
      <c r="W37" s="81">
        <f t="shared" si="1"/>
        <v>1</v>
      </c>
      <c r="X37" s="81">
        <f t="shared" si="3"/>
        <v>0</v>
      </c>
      <c r="Y37" s="81">
        <f t="shared" si="4"/>
        <v>1</v>
      </c>
      <c r="AA37" s="32" t="s">
        <v>579</v>
      </c>
      <c r="AB37">
        <f t="shared" si="5"/>
        <v>53</v>
      </c>
      <c r="AC37" s="33">
        <f t="shared" si="6"/>
        <v>213</v>
      </c>
      <c r="AD37" s="34" t="s">
        <v>579</v>
      </c>
      <c r="AE37" s="19">
        <f t="shared" si="7"/>
        <v>45</v>
      </c>
      <c r="AF37" s="33">
        <f t="shared" si="8"/>
        <v>180</v>
      </c>
      <c r="AG37" s="37" t="s">
        <v>579</v>
      </c>
      <c r="AH37" s="25">
        <f t="shared" si="9"/>
        <v>98</v>
      </c>
      <c r="AI37" s="33">
        <f t="shared" si="10"/>
        <v>393</v>
      </c>
      <c r="AJ37" s="42" t="s">
        <v>579</v>
      </c>
      <c r="AK37" s="27">
        <f t="shared" si="11"/>
        <v>107</v>
      </c>
      <c r="AL37" s="43">
        <f t="shared" si="12"/>
        <v>320</v>
      </c>
      <c r="AM37" s="42" t="s">
        <v>579</v>
      </c>
      <c r="AN37" s="27">
        <f t="shared" si="13"/>
        <v>57</v>
      </c>
      <c r="AO37" s="43">
        <f t="shared" si="14"/>
        <v>548</v>
      </c>
      <c r="AP37" s="42" t="s">
        <v>579</v>
      </c>
      <c r="AQ37" s="27">
        <f t="shared" si="15"/>
        <v>164</v>
      </c>
      <c r="AR37" s="43">
        <f t="shared" si="16"/>
        <v>868</v>
      </c>
    </row>
    <row r="38" spans="1:44">
      <c r="A38" s="81" t="s">
        <v>502</v>
      </c>
      <c r="B38" s="82">
        <v>45420</v>
      </c>
      <c r="C38" s="81" t="s">
        <v>455</v>
      </c>
      <c r="D38" s="81">
        <v>14</v>
      </c>
      <c r="E38" s="83">
        <v>0.6694444444444444</v>
      </c>
      <c r="F38" s="83">
        <v>0.67013888888888884</v>
      </c>
      <c r="G38" s="83">
        <v>0.67013888888888884</v>
      </c>
      <c r="H38" s="81">
        <f t="shared" si="0"/>
        <v>16</v>
      </c>
      <c r="I38" s="81" t="str">
        <f>IFERROR(VLOOKUP(E38,Kwadranse!$B$5:$J$100,6,1),"")</f>
        <v>16:01 - 16:15</v>
      </c>
      <c r="J38" s="81">
        <f t="shared" si="2"/>
        <v>16</v>
      </c>
      <c r="K38" s="81" t="str">
        <f>IFERROR(VLOOKUP(G38,Kwadranse!$B$5:$J$100,6,1),"")</f>
        <v>16:01 - 16:15</v>
      </c>
      <c r="L38" s="84" t="s">
        <v>15</v>
      </c>
      <c r="M38" s="84" t="s">
        <v>23</v>
      </c>
      <c r="N38" s="84" t="s">
        <v>28</v>
      </c>
      <c r="O38" s="84">
        <v>67405</v>
      </c>
      <c r="P38" s="84" t="s">
        <v>456</v>
      </c>
      <c r="Q38" s="81">
        <v>16</v>
      </c>
      <c r="R38" s="81">
        <v>4</v>
      </c>
      <c r="S38" s="85"/>
      <c r="T38" s="81"/>
      <c r="U38" s="81" t="str" cm="1">
        <f t="array" ref="U38:V38">_xlfn.TEXTSPLIT(M38," - ")</f>
        <v>Wrocław Główny</v>
      </c>
      <c r="V38" s="81" t="str">
        <v>Zielona Góra Główna</v>
      </c>
      <c r="W38" s="81">
        <f t="shared" si="1"/>
        <v>1</v>
      </c>
      <c r="X38" s="81">
        <f t="shared" si="3"/>
        <v>0</v>
      </c>
      <c r="Y38" s="81">
        <f t="shared" si="4"/>
        <v>1</v>
      </c>
      <c r="AA38" s="32" t="s">
        <v>580</v>
      </c>
      <c r="AB38">
        <f t="shared" si="5"/>
        <v>48</v>
      </c>
      <c r="AC38" s="33">
        <f t="shared" si="6"/>
        <v>161</v>
      </c>
      <c r="AD38" s="32" t="s">
        <v>580</v>
      </c>
      <c r="AE38">
        <f t="shared" si="7"/>
        <v>90</v>
      </c>
      <c r="AF38" s="33">
        <f t="shared" si="8"/>
        <v>137</v>
      </c>
      <c r="AG38" s="32" t="s">
        <v>580</v>
      </c>
      <c r="AH38">
        <f t="shared" si="9"/>
        <v>138</v>
      </c>
      <c r="AI38" s="33">
        <f t="shared" si="10"/>
        <v>298</v>
      </c>
      <c r="AJ38" s="42" t="s">
        <v>580</v>
      </c>
      <c r="AK38" s="27">
        <f t="shared" si="11"/>
        <v>140</v>
      </c>
      <c r="AL38" s="43">
        <f t="shared" si="12"/>
        <v>213</v>
      </c>
      <c r="AM38" s="42" t="s">
        <v>580</v>
      </c>
      <c r="AN38" s="27">
        <f t="shared" si="13"/>
        <v>234</v>
      </c>
      <c r="AO38" s="43">
        <f t="shared" si="14"/>
        <v>491</v>
      </c>
      <c r="AP38" s="42" t="s">
        <v>580</v>
      </c>
      <c r="AQ38" s="27">
        <f t="shared" si="15"/>
        <v>374</v>
      </c>
      <c r="AR38" s="43">
        <f t="shared" si="16"/>
        <v>704</v>
      </c>
    </row>
    <row r="39" spans="1:44">
      <c r="A39" s="81" t="s">
        <v>502</v>
      </c>
      <c r="B39" s="82">
        <v>45420</v>
      </c>
      <c r="C39" s="81" t="s">
        <v>455</v>
      </c>
      <c r="D39" s="81">
        <v>15</v>
      </c>
      <c r="E39" s="83">
        <v>0.67013888888888884</v>
      </c>
      <c r="F39" s="83">
        <v>0.67083333333333339</v>
      </c>
      <c r="G39" s="83">
        <v>0.67083333333333339</v>
      </c>
      <c r="H39" s="81">
        <f t="shared" si="0"/>
        <v>16</v>
      </c>
      <c r="I39" s="81" t="str">
        <f>IFERROR(VLOOKUP(E39,Kwadranse!$B$5:$J$100,6,1),"")</f>
        <v>16:01 - 16:15</v>
      </c>
      <c r="J39" s="81">
        <f t="shared" si="2"/>
        <v>16</v>
      </c>
      <c r="K39" s="81" t="str">
        <f>IFERROR(VLOOKUP(G39,Kwadranse!$B$5:$J$100,6,1),"")</f>
        <v>16:01 - 16:15</v>
      </c>
      <c r="L39" s="84" t="s">
        <v>15</v>
      </c>
      <c r="M39" s="84" t="s">
        <v>24</v>
      </c>
      <c r="N39" s="84" t="s">
        <v>17</v>
      </c>
      <c r="O39" s="84">
        <v>60416</v>
      </c>
      <c r="P39" s="84" t="s">
        <v>18</v>
      </c>
      <c r="Q39" s="81">
        <v>10</v>
      </c>
      <c r="R39" s="81">
        <v>7</v>
      </c>
      <c r="S39" s="85"/>
      <c r="T39" s="81"/>
      <c r="U39" s="81" t="str" cm="1">
        <f t="array" ref="U39:V39">_xlfn.TEXTSPLIT(M39," - ")</f>
        <v>Wołów</v>
      </c>
      <c r="V39" s="81" t="str">
        <v>Wrocław Główny</v>
      </c>
      <c r="W39" s="81">
        <f t="shared" si="1"/>
        <v>0</v>
      </c>
      <c r="X39" s="81">
        <f t="shared" si="3"/>
        <v>1</v>
      </c>
      <c r="Y39" s="81">
        <f t="shared" si="4"/>
        <v>1</v>
      </c>
      <c r="AA39" s="32" t="s">
        <v>581</v>
      </c>
      <c r="AB39">
        <f t="shared" si="5"/>
        <v>71</v>
      </c>
      <c r="AC39" s="33">
        <f t="shared" si="6"/>
        <v>113</v>
      </c>
      <c r="AD39" s="32" t="s">
        <v>581</v>
      </c>
      <c r="AE39">
        <f t="shared" si="7"/>
        <v>7</v>
      </c>
      <c r="AF39" s="33">
        <f t="shared" si="8"/>
        <v>47</v>
      </c>
      <c r="AG39" s="32" t="s">
        <v>581</v>
      </c>
      <c r="AH39">
        <f t="shared" si="9"/>
        <v>78</v>
      </c>
      <c r="AI39" s="33">
        <f t="shared" si="10"/>
        <v>160</v>
      </c>
      <c r="AJ39" s="42" t="s">
        <v>581</v>
      </c>
      <c r="AK39" s="27">
        <f t="shared" si="11"/>
        <v>35</v>
      </c>
      <c r="AL39" s="43">
        <f t="shared" si="12"/>
        <v>73</v>
      </c>
      <c r="AM39" s="42" t="s">
        <v>581</v>
      </c>
      <c r="AN39" s="27">
        <f t="shared" si="13"/>
        <v>98</v>
      </c>
      <c r="AO39" s="43">
        <f t="shared" si="14"/>
        <v>257</v>
      </c>
      <c r="AP39" s="42" t="s">
        <v>581</v>
      </c>
      <c r="AQ39" s="27">
        <f t="shared" si="15"/>
        <v>133</v>
      </c>
      <c r="AR39" s="43">
        <f t="shared" si="16"/>
        <v>330</v>
      </c>
    </row>
    <row r="40" spans="1:44">
      <c r="A40" s="81" t="s">
        <v>502</v>
      </c>
      <c r="B40" s="82">
        <v>45420</v>
      </c>
      <c r="C40" s="81" t="s">
        <v>455</v>
      </c>
      <c r="D40" s="81">
        <v>16</v>
      </c>
      <c r="E40" s="83">
        <v>0.68611111111111101</v>
      </c>
      <c r="F40" s="83">
        <v>0.68611111111111101</v>
      </c>
      <c r="G40" s="83">
        <v>0.68611111111111101</v>
      </c>
      <c r="H40" s="81">
        <f t="shared" si="0"/>
        <v>16</v>
      </c>
      <c r="I40" s="81" t="str">
        <f>IFERROR(VLOOKUP(E40,Kwadranse!$B$5:$J$100,6,1),"")</f>
        <v>16:16 - 16:30</v>
      </c>
      <c r="J40" s="81">
        <f t="shared" si="2"/>
        <v>16</v>
      </c>
      <c r="K40" s="81" t="str">
        <f>IFERROR(VLOOKUP(G40,Kwadranse!$B$5:$J$100,6,1),"")</f>
        <v>16:16 - 16:30</v>
      </c>
      <c r="L40" s="84" t="s">
        <v>15</v>
      </c>
      <c r="M40" s="84" t="s">
        <v>26</v>
      </c>
      <c r="N40" s="84" t="s">
        <v>30</v>
      </c>
      <c r="O40" s="84">
        <v>69473</v>
      </c>
      <c r="P40" s="84" t="s">
        <v>18</v>
      </c>
      <c r="Q40" s="81">
        <v>15</v>
      </c>
      <c r="R40" s="81">
        <v>3</v>
      </c>
      <c r="S40" s="85"/>
      <c r="T40" s="81"/>
      <c r="U40" s="81" t="str" cm="1">
        <f t="array" ref="U40:V40">_xlfn.TEXTSPLIT(M40," - ")</f>
        <v>Wrocław Główny</v>
      </c>
      <c r="V40" s="81" t="str">
        <v>Ścinawa</v>
      </c>
      <c r="W40" s="81">
        <f t="shared" si="1"/>
        <v>1</v>
      </c>
      <c r="X40" s="81">
        <f t="shared" si="3"/>
        <v>0</v>
      </c>
      <c r="Y40" s="81">
        <f t="shared" si="4"/>
        <v>1</v>
      </c>
      <c r="AA40" s="32" t="s">
        <v>582</v>
      </c>
      <c r="AB40">
        <f t="shared" si="5"/>
        <v>41</v>
      </c>
      <c r="AC40" s="33">
        <f t="shared" si="6"/>
        <v>42</v>
      </c>
      <c r="AD40" s="32" t="s">
        <v>582</v>
      </c>
      <c r="AE40">
        <f t="shared" si="7"/>
        <v>38</v>
      </c>
      <c r="AF40" s="33">
        <f t="shared" si="8"/>
        <v>40</v>
      </c>
      <c r="AG40" s="32" t="s">
        <v>582</v>
      </c>
      <c r="AH40">
        <f t="shared" si="9"/>
        <v>79</v>
      </c>
      <c r="AI40" s="33">
        <f t="shared" si="10"/>
        <v>82</v>
      </c>
      <c r="AJ40" s="42" t="s">
        <v>582</v>
      </c>
      <c r="AK40" s="27">
        <f t="shared" si="11"/>
        <v>38</v>
      </c>
      <c r="AL40" s="43">
        <f t="shared" si="12"/>
        <v>38</v>
      </c>
      <c r="AM40" s="42" t="s">
        <v>582</v>
      </c>
      <c r="AN40" s="27">
        <f t="shared" si="13"/>
        <v>159</v>
      </c>
      <c r="AO40" s="43">
        <f t="shared" si="14"/>
        <v>159</v>
      </c>
      <c r="AP40" s="42" t="s">
        <v>582</v>
      </c>
      <c r="AQ40" s="27">
        <f t="shared" si="15"/>
        <v>197</v>
      </c>
      <c r="AR40" s="43">
        <f t="shared" si="16"/>
        <v>197</v>
      </c>
    </row>
    <row r="41" spans="1:44">
      <c r="A41" s="81" t="s">
        <v>502</v>
      </c>
      <c r="B41" s="82">
        <v>45420</v>
      </c>
      <c r="C41" s="81" t="s">
        <v>455</v>
      </c>
      <c r="D41" s="81">
        <v>17</v>
      </c>
      <c r="E41" s="83">
        <v>0.71250000000000002</v>
      </c>
      <c r="F41" s="83">
        <v>0.71250000000000002</v>
      </c>
      <c r="G41" s="83">
        <v>0.71250000000000002</v>
      </c>
      <c r="H41" s="81">
        <f t="shared" si="0"/>
        <v>17</v>
      </c>
      <c r="I41" s="81" t="str">
        <f>IFERROR(VLOOKUP(E41,Kwadranse!$B$5:$J$100,6,1),"")</f>
        <v>17:01 - 17:15</v>
      </c>
      <c r="J41" s="81">
        <f t="shared" si="2"/>
        <v>17</v>
      </c>
      <c r="K41" s="81" t="str">
        <f>IFERROR(VLOOKUP(G41,Kwadranse!$B$5:$J$100,6,1),"")</f>
        <v>17:01 - 17:15</v>
      </c>
      <c r="L41" s="84" t="s">
        <v>15</v>
      </c>
      <c r="M41" s="84" t="s">
        <v>25</v>
      </c>
      <c r="N41" s="84" t="s">
        <v>29</v>
      </c>
      <c r="O41" s="84">
        <v>69475</v>
      </c>
      <c r="P41" s="84" t="s">
        <v>18</v>
      </c>
      <c r="Q41" s="81">
        <v>22</v>
      </c>
      <c r="R41" s="81">
        <v>5</v>
      </c>
      <c r="S41" s="85"/>
      <c r="T41" s="81"/>
      <c r="U41" s="81" t="str" cm="1">
        <f t="array" ref="U41:V41">_xlfn.TEXTSPLIT(M41," - ")</f>
        <v>Wrocław Główny</v>
      </c>
      <c r="V41" s="81" t="str">
        <v>Głogów</v>
      </c>
      <c r="W41" s="81">
        <f t="shared" si="1"/>
        <v>1</v>
      </c>
      <c r="X41" s="81">
        <f t="shared" si="3"/>
        <v>0</v>
      </c>
      <c r="Y41" s="81">
        <f t="shared" si="4"/>
        <v>1</v>
      </c>
      <c r="AA41" s="32" t="s">
        <v>583</v>
      </c>
      <c r="AB41">
        <f t="shared" si="5"/>
        <v>1</v>
      </c>
      <c r="AC41" s="33">
        <f t="shared" si="6"/>
        <v>1</v>
      </c>
      <c r="AD41" s="32" t="s">
        <v>583</v>
      </c>
      <c r="AE41">
        <f t="shared" si="7"/>
        <v>2</v>
      </c>
      <c r="AF41" s="33">
        <f t="shared" si="8"/>
        <v>2</v>
      </c>
      <c r="AG41" s="32" t="s">
        <v>583</v>
      </c>
      <c r="AH41">
        <f t="shared" si="9"/>
        <v>3</v>
      </c>
      <c r="AI41" s="33">
        <f t="shared" si="10"/>
        <v>3</v>
      </c>
      <c r="AJ41" s="42" t="s">
        <v>583</v>
      </c>
      <c r="AK41" s="27">
        <f t="shared" si="11"/>
        <v>0</v>
      </c>
      <c r="AL41" s="43">
        <f t="shared" si="12"/>
        <v>0</v>
      </c>
      <c r="AM41" s="42" t="s">
        <v>583</v>
      </c>
      <c r="AN41" s="27">
        <f t="shared" si="13"/>
        <v>0</v>
      </c>
      <c r="AO41" s="43">
        <f t="shared" si="14"/>
        <v>0</v>
      </c>
      <c r="AP41" s="42" t="s">
        <v>583</v>
      </c>
      <c r="AQ41" s="27">
        <f t="shared" si="15"/>
        <v>0</v>
      </c>
      <c r="AR41" s="43">
        <f t="shared" si="16"/>
        <v>0</v>
      </c>
    </row>
    <row r="42" spans="1:44">
      <c r="A42" s="81" t="s">
        <v>502</v>
      </c>
      <c r="B42" s="82">
        <v>45420</v>
      </c>
      <c r="C42" s="81" t="s">
        <v>455</v>
      </c>
      <c r="D42" s="81">
        <v>18</v>
      </c>
      <c r="E42" s="83">
        <v>0.71458333333333324</v>
      </c>
      <c r="F42" s="83">
        <v>0.71527777777777779</v>
      </c>
      <c r="G42" s="83">
        <v>0.71527777777777779</v>
      </c>
      <c r="H42" s="81">
        <f t="shared" si="0"/>
        <v>17</v>
      </c>
      <c r="I42" s="81" t="str">
        <f>IFERROR(VLOOKUP(E42,Kwadranse!$B$5:$J$100,6,1),"")</f>
        <v>17:01 - 17:15</v>
      </c>
      <c r="J42" s="81">
        <f t="shared" si="2"/>
        <v>17</v>
      </c>
      <c r="K42" s="81" t="str">
        <f>IFERROR(VLOOKUP(G42,Kwadranse!$B$5:$J$100,6,1),"")</f>
        <v>17:01 - 17:15</v>
      </c>
      <c r="L42" s="84" t="s">
        <v>15</v>
      </c>
      <c r="M42" s="84" t="s">
        <v>16</v>
      </c>
      <c r="N42" s="84" t="s">
        <v>17</v>
      </c>
      <c r="O42" s="84">
        <v>76224</v>
      </c>
      <c r="P42" s="84" t="s">
        <v>18</v>
      </c>
      <c r="Q42" s="81">
        <v>3</v>
      </c>
      <c r="R42" s="81">
        <v>5</v>
      </c>
      <c r="S42" s="85" t="s">
        <v>31</v>
      </c>
      <c r="T42" s="81"/>
      <c r="U42" s="81" t="str" cm="1">
        <f t="array" ref="U42:V42">_xlfn.TEXTSPLIT(M42," - ")</f>
        <v>Ścinawa</v>
      </c>
      <c r="V42" s="81" t="str">
        <v>Wrocław Główny</v>
      </c>
      <c r="W42" s="81">
        <f t="shared" si="1"/>
        <v>0</v>
      </c>
      <c r="X42" s="81">
        <f t="shared" si="3"/>
        <v>1</v>
      </c>
      <c r="Y42" s="81">
        <f t="shared" si="4"/>
        <v>1</v>
      </c>
      <c r="AA42" s="32" t="s">
        <v>584</v>
      </c>
      <c r="AB42">
        <f t="shared" si="5"/>
        <v>0</v>
      </c>
      <c r="AC42" s="33">
        <f t="shared" si="6"/>
        <v>0</v>
      </c>
      <c r="AD42" s="32" t="s">
        <v>584</v>
      </c>
      <c r="AE42">
        <f t="shared" si="7"/>
        <v>0</v>
      </c>
      <c r="AF42" s="33">
        <f t="shared" si="8"/>
        <v>0</v>
      </c>
      <c r="AG42" s="32" t="s">
        <v>584</v>
      </c>
      <c r="AH42">
        <f t="shared" si="9"/>
        <v>0</v>
      </c>
      <c r="AI42" s="33">
        <f t="shared" si="10"/>
        <v>0</v>
      </c>
      <c r="AJ42" s="42" t="s">
        <v>584</v>
      </c>
      <c r="AK42" s="27">
        <f t="shared" si="11"/>
        <v>0</v>
      </c>
      <c r="AL42" s="43">
        <f t="shared" si="12"/>
        <v>0</v>
      </c>
      <c r="AM42" s="42" t="s">
        <v>584</v>
      </c>
      <c r="AN42" s="27">
        <f t="shared" si="13"/>
        <v>0</v>
      </c>
      <c r="AO42" s="43">
        <f t="shared" si="14"/>
        <v>0</v>
      </c>
      <c r="AP42" s="42" t="s">
        <v>584</v>
      </c>
      <c r="AQ42" s="27">
        <f t="shared" si="15"/>
        <v>0</v>
      </c>
      <c r="AR42" s="43">
        <f t="shared" si="16"/>
        <v>0</v>
      </c>
    </row>
    <row r="43" spans="1:44">
      <c r="A43" s="86" t="s">
        <v>502</v>
      </c>
      <c r="B43" s="87">
        <v>45420</v>
      </c>
      <c r="C43" s="86" t="s">
        <v>455</v>
      </c>
      <c r="D43" s="86">
        <v>19</v>
      </c>
      <c r="E43" s="88">
        <v>0.72777777777777775</v>
      </c>
      <c r="F43" s="88">
        <v>0.72777777777777775</v>
      </c>
      <c r="G43" s="88">
        <v>0.7284722222222223</v>
      </c>
      <c r="H43" s="86">
        <f t="shared" si="0"/>
        <v>17</v>
      </c>
      <c r="I43" s="86" t="str">
        <f>IFERROR(VLOOKUP(E43,Kwadranse!$B$5:$J$100,6,1),"")</f>
        <v>17:16 - 17:30</v>
      </c>
      <c r="J43" s="86">
        <f t="shared" si="2"/>
        <v>17</v>
      </c>
      <c r="K43" s="86" t="str">
        <f>IFERROR(VLOOKUP(G43,Kwadranse!$B$5:$J$100,6,1),"")</f>
        <v>17:16 - 17:30</v>
      </c>
      <c r="L43" s="89" t="s">
        <v>15</v>
      </c>
      <c r="M43" s="89" t="s">
        <v>16</v>
      </c>
      <c r="N43" s="89" t="s">
        <v>17</v>
      </c>
      <c r="O43" s="89">
        <v>69426</v>
      </c>
      <c r="P43" s="89" t="s">
        <v>18</v>
      </c>
      <c r="Q43" s="86">
        <v>0</v>
      </c>
      <c r="R43" s="86">
        <v>2</v>
      </c>
      <c r="S43" s="90"/>
      <c r="T43" s="86"/>
      <c r="U43" s="81" t="str" cm="1">
        <f t="array" ref="U43:V43">_xlfn.TEXTSPLIT(M43," - ")</f>
        <v>Ścinawa</v>
      </c>
      <c r="V43" s="81" t="str">
        <v>Wrocław Główny</v>
      </c>
      <c r="W43" s="81">
        <f t="shared" si="1"/>
        <v>0</v>
      </c>
      <c r="X43" s="81">
        <f t="shared" si="3"/>
        <v>1</v>
      </c>
      <c r="Y43" s="81">
        <f t="shared" si="4"/>
        <v>1</v>
      </c>
      <c r="AA43" s="32" t="s">
        <v>585</v>
      </c>
      <c r="AB43">
        <f t="shared" si="5"/>
        <v>0</v>
      </c>
      <c r="AC43" s="33">
        <f t="shared" si="6"/>
        <v>0</v>
      </c>
      <c r="AD43" s="32" t="s">
        <v>585</v>
      </c>
      <c r="AE43">
        <f t="shared" si="7"/>
        <v>0</v>
      </c>
      <c r="AF43" s="33">
        <f t="shared" si="8"/>
        <v>0</v>
      </c>
      <c r="AG43" s="32" t="s">
        <v>585</v>
      </c>
      <c r="AH43">
        <f t="shared" si="9"/>
        <v>0</v>
      </c>
      <c r="AI43" s="33">
        <f t="shared" si="10"/>
        <v>0</v>
      </c>
      <c r="AJ43" s="42" t="s">
        <v>585</v>
      </c>
      <c r="AK43" s="27">
        <f t="shared" si="11"/>
        <v>0</v>
      </c>
      <c r="AL43" s="43">
        <f t="shared" si="12"/>
        <v>0</v>
      </c>
      <c r="AM43" s="42" t="s">
        <v>585</v>
      </c>
      <c r="AN43" s="27">
        <f t="shared" si="13"/>
        <v>0</v>
      </c>
      <c r="AO43" s="43">
        <f t="shared" si="14"/>
        <v>0</v>
      </c>
      <c r="AP43" s="42" t="s">
        <v>585</v>
      </c>
      <c r="AQ43" s="27">
        <f t="shared" si="15"/>
        <v>0</v>
      </c>
      <c r="AR43" s="43">
        <f t="shared" si="16"/>
        <v>0</v>
      </c>
    </row>
    <row r="44" spans="1:44">
      <c r="A44" s="91" t="s">
        <v>503</v>
      </c>
      <c r="B44" s="92">
        <v>45420</v>
      </c>
      <c r="C44" s="91" t="s">
        <v>236</v>
      </c>
      <c r="D44" s="91">
        <v>1</v>
      </c>
      <c r="E44" s="93">
        <v>0.2590277777777778</v>
      </c>
      <c r="F44" s="93">
        <v>0.25972222222222224</v>
      </c>
      <c r="G44" s="93">
        <v>0.25972222222222224</v>
      </c>
      <c r="H44" s="91">
        <f t="shared" si="0"/>
        <v>6</v>
      </c>
      <c r="I44" s="91" t="str">
        <f>IFERROR(VLOOKUP(E44,Kwadranse!$B$5:$J$100,6,1),"")</f>
        <v>06:01 - 06:15</v>
      </c>
      <c r="J44" s="91">
        <f t="shared" si="2"/>
        <v>6</v>
      </c>
      <c r="K44" s="91" t="str">
        <f>IFERROR(VLOOKUP(G44,Kwadranse!$B$5:$J$100,6,1),"")</f>
        <v>06:01 - 06:15</v>
      </c>
      <c r="L44" s="94" t="s">
        <v>15</v>
      </c>
      <c r="M44" s="94" t="s">
        <v>33</v>
      </c>
      <c r="N44" s="94" t="s">
        <v>46</v>
      </c>
      <c r="O44" s="94">
        <v>60622</v>
      </c>
      <c r="P44" s="94" t="s">
        <v>18</v>
      </c>
      <c r="Q44" s="91">
        <v>1</v>
      </c>
      <c r="R44" s="91">
        <v>1</v>
      </c>
      <c r="S44" s="95"/>
      <c r="T44" s="81" t="str" cm="1">
        <f t="array" ref="T44:T49">_xlfn.UNIQUE(N44:N62)</f>
        <v>Rawicz</v>
      </c>
      <c r="U44" s="81" t="str" cm="1">
        <f t="array" ref="U44:V44">_xlfn.TEXTSPLIT(M44," - ")</f>
        <v>Kłodzko</v>
      </c>
      <c r="V44" s="81" t="str">
        <v>Rawicz</v>
      </c>
      <c r="W44" s="81">
        <f t="shared" si="1"/>
        <v>0</v>
      </c>
      <c r="X44" s="81">
        <v>1</v>
      </c>
      <c r="Y44" s="81">
        <f t="shared" si="4"/>
        <v>1</v>
      </c>
      <c r="AA44" s="32" t="s">
        <v>586</v>
      </c>
      <c r="AB44">
        <f t="shared" si="5"/>
        <v>0</v>
      </c>
      <c r="AC44" s="33">
        <f t="shared" si="6"/>
        <v>0</v>
      </c>
      <c r="AD44" s="32" t="s">
        <v>586</v>
      </c>
      <c r="AE44">
        <f t="shared" si="7"/>
        <v>0</v>
      </c>
      <c r="AF44" s="33">
        <f t="shared" si="8"/>
        <v>0</v>
      </c>
      <c r="AG44" s="32" t="s">
        <v>586</v>
      </c>
      <c r="AH44">
        <f t="shared" si="9"/>
        <v>0</v>
      </c>
      <c r="AI44" s="33">
        <f t="shared" si="10"/>
        <v>0</v>
      </c>
      <c r="AJ44" s="42" t="s">
        <v>586</v>
      </c>
      <c r="AK44" s="27">
        <f t="shared" si="11"/>
        <v>0</v>
      </c>
      <c r="AL44" s="43">
        <f t="shared" si="12"/>
        <v>0</v>
      </c>
      <c r="AM44" s="42" t="s">
        <v>586</v>
      </c>
      <c r="AN44" s="27">
        <f t="shared" si="13"/>
        <v>0</v>
      </c>
      <c r="AO44" s="43">
        <f t="shared" si="14"/>
        <v>0</v>
      </c>
      <c r="AP44" s="42" t="s">
        <v>586</v>
      </c>
      <c r="AQ44" s="27">
        <f t="shared" si="15"/>
        <v>0</v>
      </c>
      <c r="AR44" s="43">
        <f t="shared" si="16"/>
        <v>0</v>
      </c>
    </row>
    <row r="45" spans="1:44">
      <c r="A45" s="81" t="s">
        <v>503</v>
      </c>
      <c r="B45" s="82">
        <v>45420</v>
      </c>
      <c r="C45" s="81" t="s">
        <v>236</v>
      </c>
      <c r="D45" s="81">
        <v>2</v>
      </c>
      <c r="E45" s="83">
        <v>0.27083333333333331</v>
      </c>
      <c r="F45" s="83">
        <v>0.27083333333333331</v>
      </c>
      <c r="G45" s="83">
        <v>0.27152777777777776</v>
      </c>
      <c r="H45" s="81">
        <f t="shared" si="0"/>
        <v>6</v>
      </c>
      <c r="I45" s="81" t="str">
        <f>IFERROR(VLOOKUP(E45,Kwadranse!$B$5:$J$100,6,1),"")</f>
        <v>06:16 - 06:30</v>
      </c>
      <c r="J45" s="81">
        <f t="shared" si="2"/>
        <v>6</v>
      </c>
      <c r="K45" s="81" t="str">
        <f>IFERROR(VLOOKUP(G45,Kwadranse!$B$5:$J$100,6,1),"")</f>
        <v>06:31 - 06:45</v>
      </c>
      <c r="L45" s="84" t="s">
        <v>32</v>
      </c>
      <c r="M45" s="84" t="s">
        <v>34</v>
      </c>
      <c r="N45" s="84" t="s">
        <v>17</v>
      </c>
      <c r="O45" s="84">
        <v>76212</v>
      </c>
      <c r="P45" s="84" t="s">
        <v>456</v>
      </c>
      <c r="Q45" s="81">
        <v>1</v>
      </c>
      <c r="R45" s="81">
        <v>16</v>
      </c>
      <c r="S45" s="85"/>
      <c r="T45" s="81" t="str">
        <v>Wrocław Główny</v>
      </c>
      <c r="U45" s="81" t="str" cm="1">
        <f t="array" ref="U45:V45">_xlfn.TEXTSPLIT(M45," - ")</f>
        <v>Leszno</v>
      </c>
      <c r="V45" s="81" t="str">
        <v>Wrocław Główny</v>
      </c>
      <c r="W45" s="81">
        <f t="shared" si="1"/>
        <v>0</v>
      </c>
      <c r="X45" s="81">
        <f t="shared" si="3"/>
        <v>1</v>
      </c>
      <c r="Y45" s="81">
        <f t="shared" si="4"/>
        <v>1</v>
      </c>
      <c r="AA45" s="32" t="s">
        <v>587</v>
      </c>
      <c r="AB45">
        <f t="shared" si="5"/>
        <v>0</v>
      </c>
      <c r="AC45" s="33">
        <f t="shared" si="6"/>
        <v>0</v>
      </c>
      <c r="AD45" s="32" t="s">
        <v>587</v>
      </c>
      <c r="AE45">
        <f t="shared" si="7"/>
        <v>0</v>
      </c>
      <c r="AF45" s="33">
        <f t="shared" si="8"/>
        <v>0</v>
      </c>
      <c r="AG45" s="32" t="s">
        <v>587</v>
      </c>
      <c r="AH45">
        <f t="shared" si="9"/>
        <v>0</v>
      </c>
      <c r="AI45" s="33">
        <f t="shared" si="10"/>
        <v>0</v>
      </c>
      <c r="AJ45" s="42" t="s">
        <v>587</v>
      </c>
      <c r="AK45" s="27">
        <f t="shared" si="11"/>
        <v>0</v>
      </c>
      <c r="AL45" s="43">
        <f t="shared" si="12"/>
        <v>0</v>
      </c>
      <c r="AM45" s="42" t="s">
        <v>587</v>
      </c>
      <c r="AN45" s="27">
        <f t="shared" si="13"/>
        <v>0</v>
      </c>
      <c r="AO45" s="43">
        <f t="shared" si="14"/>
        <v>0</v>
      </c>
      <c r="AP45" s="42" t="s">
        <v>587</v>
      </c>
      <c r="AQ45" s="27">
        <f t="shared" si="15"/>
        <v>0</v>
      </c>
      <c r="AR45" s="43">
        <f t="shared" si="16"/>
        <v>0</v>
      </c>
    </row>
    <row r="46" spans="1:44">
      <c r="A46" s="81" t="s">
        <v>503</v>
      </c>
      <c r="B46" s="82">
        <v>45420</v>
      </c>
      <c r="C46" s="81" t="s">
        <v>236</v>
      </c>
      <c r="D46" s="81">
        <v>3</v>
      </c>
      <c r="E46" s="83">
        <v>0.27708333333333335</v>
      </c>
      <c r="F46" s="83">
        <v>0.27708333333333335</v>
      </c>
      <c r="G46" s="83">
        <v>0.27708333333333335</v>
      </c>
      <c r="H46" s="81">
        <f t="shared" si="0"/>
        <v>6</v>
      </c>
      <c r="I46" s="81" t="str">
        <f>IFERROR(VLOOKUP(E46,Kwadranse!$B$5:$J$100,6,1),"")</f>
        <v>06:31 - 06:45</v>
      </c>
      <c r="J46" s="81">
        <f t="shared" si="2"/>
        <v>6</v>
      </c>
      <c r="K46" s="81" t="str">
        <f>IFERROR(VLOOKUP(G46,Kwadranse!$B$5:$J$100,6,1),"")</f>
        <v>06:31 - 06:45</v>
      </c>
      <c r="L46" s="84" t="s">
        <v>15</v>
      </c>
      <c r="M46" s="84" t="s">
        <v>672</v>
      </c>
      <c r="N46" s="84" t="s">
        <v>47</v>
      </c>
      <c r="O46" s="84">
        <v>67921</v>
      </c>
      <c r="P46" s="84" t="s">
        <v>456</v>
      </c>
      <c r="Q46" s="81">
        <v>0</v>
      </c>
      <c r="R46" s="81">
        <v>0</v>
      </c>
      <c r="S46" s="85"/>
      <c r="T46" s="81" t="str">
        <v>Poznań Główny</v>
      </c>
      <c r="U46" s="81" t="str" cm="1">
        <f t="array" ref="U46:V46">_xlfn.TEXTSPLIT(M46," - ")</f>
        <v>Wroclaw Główny</v>
      </c>
      <c r="V46" s="81" t="str">
        <v>Poznań Główny</v>
      </c>
      <c r="W46" s="81">
        <f t="shared" si="1"/>
        <v>1</v>
      </c>
      <c r="X46" s="81">
        <f t="shared" si="3"/>
        <v>0</v>
      </c>
      <c r="Y46" s="81">
        <f t="shared" si="4"/>
        <v>1</v>
      </c>
      <c r="AA46" s="32" t="s">
        <v>588</v>
      </c>
      <c r="AB46">
        <f t="shared" si="5"/>
        <v>0</v>
      </c>
      <c r="AC46" s="33">
        <f t="shared" si="6"/>
        <v>0</v>
      </c>
      <c r="AD46" s="32" t="s">
        <v>588</v>
      </c>
      <c r="AE46">
        <f t="shared" si="7"/>
        <v>0</v>
      </c>
      <c r="AF46" s="33">
        <f t="shared" si="8"/>
        <v>0</v>
      </c>
      <c r="AG46" s="32" t="s">
        <v>588</v>
      </c>
      <c r="AH46">
        <f t="shared" si="9"/>
        <v>0</v>
      </c>
      <c r="AI46" s="33">
        <f t="shared" si="10"/>
        <v>0</v>
      </c>
      <c r="AJ46" s="42" t="s">
        <v>588</v>
      </c>
      <c r="AK46" s="27">
        <f t="shared" si="11"/>
        <v>0</v>
      </c>
      <c r="AL46" s="43">
        <f t="shared" si="12"/>
        <v>0</v>
      </c>
      <c r="AM46" s="42" t="s">
        <v>588</v>
      </c>
      <c r="AN46" s="27">
        <f t="shared" si="13"/>
        <v>0</v>
      </c>
      <c r="AO46" s="43">
        <f t="shared" si="14"/>
        <v>0</v>
      </c>
      <c r="AP46" s="42" t="s">
        <v>588</v>
      </c>
      <c r="AQ46" s="27">
        <f t="shared" si="15"/>
        <v>0</v>
      </c>
      <c r="AR46" s="43">
        <f t="shared" si="16"/>
        <v>0</v>
      </c>
    </row>
    <row r="47" spans="1:44">
      <c r="A47" s="81" t="s">
        <v>503</v>
      </c>
      <c r="B47" s="82">
        <v>45420</v>
      </c>
      <c r="C47" s="81" t="s">
        <v>236</v>
      </c>
      <c r="D47" s="81">
        <v>4</v>
      </c>
      <c r="E47" s="83">
        <v>0.29236111111111113</v>
      </c>
      <c r="F47" s="83">
        <v>0.29305555555555557</v>
      </c>
      <c r="G47" s="83">
        <v>0.29305555555555557</v>
      </c>
      <c r="H47" s="81">
        <f t="shared" si="0"/>
        <v>7</v>
      </c>
      <c r="I47" s="81" t="str">
        <f>IFERROR(VLOOKUP(E47,Kwadranse!$B$5:$J$100,6,1),"")</f>
        <v>06:46 - 07:00</v>
      </c>
      <c r="J47" s="81">
        <f t="shared" si="2"/>
        <v>7</v>
      </c>
      <c r="K47" s="81" t="str">
        <f>IFERROR(VLOOKUP(G47,Kwadranse!$B$5:$J$100,6,1),"")</f>
        <v>07:01 - 07:15</v>
      </c>
      <c r="L47" s="84" t="s">
        <v>32</v>
      </c>
      <c r="M47" s="84" t="s">
        <v>34</v>
      </c>
      <c r="N47" s="84" t="s">
        <v>17</v>
      </c>
      <c r="O47" s="84">
        <v>76924</v>
      </c>
      <c r="P47" s="84" t="s">
        <v>456</v>
      </c>
      <c r="Q47" s="81">
        <v>0</v>
      </c>
      <c r="R47" s="81">
        <v>14</v>
      </c>
      <c r="S47" s="85"/>
      <c r="T47" s="81" t="str">
        <v>Lichkov</v>
      </c>
      <c r="U47" s="81" t="str" cm="1">
        <f t="array" ref="U47:V47">_xlfn.TEXTSPLIT(M47," - ")</f>
        <v>Leszno</v>
      </c>
      <c r="V47" s="81" t="str">
        <v>Wrocław Główny</v>
      </c>
      <c r="W47" s="81">
        <f t="shared" si="1"/>
        <v>0</v>
      </c>
      <c r="X47" s="81">
        <f t="shared" si="3"/>
        <v>1</v>
      </c>
      <c r="Y47" s="81">
        <f t="shared" si="4"/>
        <v>1</v>
      </c>
      <c r="AA47" s="32" t="s">
        <v>589</v>
      </c>
      <c r="AB47">
        <f t="shared" si="5"/>
        <v>0</v>
      </c>
      <c r="AC47" s="33">
        <f t="shared" si="6"/>
        <v>0</v>
      </c>
      <c r="AD47" s="32" t="s">
        <v>589</v>
      </c>
      <c r="AE47">
        <f t="shared" si="7"/>
        <v>0</v>
      </c>
      <c r="AF47" s="33">
        <f t="shared" si="8"/>
        <v>0</v>
      </c>
      <c r="AG47" s="32" t="s">
        <v>589</v>
      </c>
      <c r="AH47">
        <f t="shared" si="9"/>
        <v>0</v>
      </c>
      <c r="AI47" s="33">
        <f t="shared" si="10"/>
        <v>0</v>
      </c>
      <c r="AJ47" s="42" t="s">
        <v>589</v>
      </c>
      <c r="AK47" s="27">
        <f t="shared" si="11"/>
        <v>0</v>
      </c>
      <c r="AL47" s="43">
        <f t="shared" si="12"/>
        <v>0</v>
      </c>
      <c r="AM47" s="42" t="s">
        <v>589</v>
      </c>
      <c r="AN47" s="27">
        <f t="shared" si="13"/>
        <v>0</v>
      </c>
      <c r="AO47" s="43">
        <f t="shared" si="14"/>
        <v>0</v>
      </c>
      <c r="AP47" s="42" t="s">
        <v>589</v>
      </c>
      <c r="AQ47" s="27">
        <f t="shared" si="15"/>
        <v>0</v>
      </c>
      <c r="AR47" s="43">
        <f t="shared" si="16"/>
        <v>0</v>
      </c>
    </row>
    <row r="48" spans="1:44">
      <c r="A48" s="81" t="s">
        <v>503</v>
      </c>
      <c r="B48" s="82">
        <v>45420</v>
      </c>
      <c r="C48" s="81" t="s">
        <v>236</v>
      </c>
      <c r="D48" s="81">
        <v>5</v>
      </c>
      <c r="E48" s="83">
        <v>0.30833333333333335</v>
      </c>
      <c r="F48" s="83">
        <v>0.30902777777777779</v>
      </c>
      <c r="G48" s="83">
        <v>0.30902777777777779</v>
      </c>
      <c r="H48" s="81">
        <f t="shared" si="0"/>
        <v>7</v>
      </c>
      <c r="I48" s="81" t="str">
        <f>IFERROR(VLOOKUP(E48,Kwadranse!$B$5:$J$100,6,1),"")</f>
        <v>07:16 - 07:30</v>
      </c>
      <c r="J48" s="81">
        <f t="shared" si="2"/>
        <v>7</v>
      </c>
      <c r="K48" s="81" t="str">
        <f>IFERROR(VLOOKUP(G48,Kwadranse!$B$5:$J$100,6,1),"")</f>
        <v>07:16 - 07:30</v>
      </c>
      <c r="L48" s="84" t="s">
        <v>15</v>
      </c>
      <c r="M48" s="84" t="s">
        <v>35</v>
      </c>
      <c r="N48" s="84" t="s">
        <v>46</v>
      </c>
      <c r="O48" s="84">
        <v>60628</v>
      </c>
      <c r="P48" s="84" t="s">
        <v>18</v>
      </c>
      <c r="Q48" s="81">
        <v>1</v>
      </c>
      <c r="R48" s="81">
        <v>4</v>
      </c>
      <c r="S48" s="85"/>
      <c r="T48" s="81" t="str">
        <v>Kłodzko Miasto</v>
      </c>
      <c r="U48" s="81" t="str" cm="1">
        <f t="array" ref="U48:V48">_xlfn.TEXTSPLIT(M48," - ")</f>
        <v>Międzylesie</v>
      </c>
      <c r="V48" s="81" t="str">
        <v>Rawicz</v>
      </c>
      <c r="W48" s="81">
        <v>1</v>
      </c>
      <c r="X48" s="81">
        <f t="shared" si="3"/>
        <v>0</v>
      </c>
      <c r="Y48" s="81">
        <f t="shared" si="4"/>
        <v>1</v>
      </c>
      <c r="AA48" s="32" t="s">
        <v>590</v>
      </c>
      <c r="AB48">
        <f t="shared" si="5"/>
        <v>0</v>
      </c>
      <c r="AC48" s="33">
        <f t="shared" si="6"/>
        <v>0</v>
      </c>
      <c r="AD48" s="32" t="s">
        <v>590</v>
      </c>
      <c r="AE48">
        <f t="shared" si="7"/>
        <v>0</v>
      </c>
      <c r="AF48" s="33">
        <f t="shared" si="8"/>
        <v>0</v>
      </c>
      <c r="AG48" s="32" t="s">
        <v>590</v>
      </c>
      <c r="AH48">
        <f t="shared" si="9"/>
        <v>0</v>
      </c>
      <c r="AI48" s="33">
        <f t="shared" si="10"/>
        <v>0</v>
      </c>
      <c r="AJ48" s="42" t="s">
        <v>590</v>
      </c>
      <c r="AK48" s="27">
        <f t="shared" si="11"/>
        <v>0</v>
      </c>
      <c r="AL48" s="43">
        <f t="shared" si="12"/>
        <v>0</v>
      </c>
      <c r="AM48" s="42" t="s">
        <v>590</v>
      </c>
      <c r="AN48" s="27">
        <f t="shared" si="13"/>
        <v>0</v>
      </c>
      <c r="AO48" s="43">
        <f t="shared" si="14"/>
        <v>0</v>
      </c>
      <c r="AP48" s="42" t="s">
        <v>590</v>
      </c>
      <c r="AQ48" s="27">
        <f t="shared" si="15"/>
        <v>0</v>
      </c>
      <c r="AR48" s="43">
        <f t="shared" si="16"/>
        <v>0</v>
      </c>
    </row>
    <row r="49" spans="1:44">
      <c r="A49" s="81" t="s">
        <v>503</v>
      </c>
      <c r="B49" s="82">
        <v>45420</v>
      </c>
      <c r="C49" s="81" t="s">
        <v>236</v>
      </c>
      <c r="D49" s="81">
        <v>6</v>
      </c>
      <c r="E49" s="83">
        <v>0.31597222222222221</v>
      </c>
      <c r="F49" s="83">
        <v>0.31458333333333333</v>
      </c>
      <c r="G49" s="83">
        <v>0.31597222222222221</v>
      </c>
      <c r="H49" s="81">
        <f t="shared" si="0"/>
        <v>7</v>
      </c>
      <c r="I49" s="81" t="str">
        <f>IFERROR(VLOOKUP(E49,Kwadranse!$B$5:$J$100,6,1),"")</f>
        <v>07:31 - 07:45</v>
      </c>
      <c r="J49" s="81">
        <f t="shared" si="2"/>
        <v>7</v>
      </c>
      <c r="K49" s="81" t="str">
        <f>IFERROR(VLOOKUP(G49,Kwadranse!$B$5:$J$100,6,1),"")</f>
        <v>07:31 - 07:45</v>
      </c>
      <c r="L49" s="84" t="s">
        <v>32</v>
      </c>
      <c r="M49" s="84" t="s">
        <v>36</v>
      </c>
      <c r="N49" s="84" t="s">
        <v>17</v>
      </c>
      <c r="O49" s="84">
        <v>76930</v>
      </c>
      <c r="P49" s="84" t="s">
        <v>456</v>
      </c>
      <c r="Q49" s="81">
        <v>0</v>
      </c>
      <c r="R49" s="81">
        <v>9</v>
      </c>
      <c r="S49" s="85"/>
      <c r="T49" s="81" t="str">
        <v>Leszno</v>
      </c>
      <c r="U49" s="81" t="str" cm="1">
        <f t="array" ref="U49:V49">_xlfn.TEXTSPLIT(M49," - ")</f>
        <v>Poznań Główny</v>
      </c>
      <c r="V49" s="81" t="str">
        <v>Wrocław Główny</v>
      </c>
      <c r="W49" s="81">
        <f t="shared" si="1"/>
        <v>0</v>
      </c>
      <c r="X49" s="81">
        <f t="shared" si="3"/>
        <v>1</v>
      </c>
      <c r="Y49" s="81">
        <f t="shared" si="4"/>
        <v>1</v>
      </c>
      <c r="AA49" s="32" t="s">
        <v>591</v>
      </c>
      <c r="AB49">
        <f t="shared" si="5"/>
        <v>0</v>
      </c>
      <c r="AC49" s="33">
        <f t="shared" si="6"/>
        <v>0</v>
      </c>
      <c r="AD49" s="32" t="s">
        <v>591</v>
      </c>
      <c r="AE49">
        <f t="shared" si="7"/>
        <v>0</v>
      </c>
      <c r="AF49" s="33">
        <f t="shared" si="8"/>
        <v>0</v>
      </c>
      <c r="AG49" s="32" t="s">
        <v>591</v>
      </c>
      <c r="AH49">
        <f t="shared" si="9"/>
        <v>0</v>
      </c>
      <c r="AI49" s="33">
        <f t="shared" si="10"/>
        <v>0</v>
      </c>
      <c r="AJ49" s="42" t="s">
        <v>591</v>
      </c>
      <c r="AK49" s="27">
        <f t="shared" si="11"/>
        <v>0</v>
      </c>
      <c r="AL49" s="43">
        <f t="shared" si="12"/>
        <v>0</v>
      </c>
      <c r="AM49" s="42" t="s">
        <v>591</v>
      </c>
      <c r="AN49" s="27">
        <f t="shared" si="13"/>
        <v>0</v>
      </c>
      <c r="AO49" s="43">
        <f t="shared" si="14"/>
        <v>0</v>
      </c>
      <c r="AP49" s="42" t="s">
        <v>591</v>
      </c>
      <c r="AQ49" s="27">
        <f t="shared" si="15"/>
        <v>0</v>
      </c>
      <c r="AR49" s="43">
        <f t="shared" si="16"/>
        <v>0</v>
      </c>
    </row>
    <row r="50" spans="1:44">
      <c r="A50" s="81" t="s">
        <v>503</v>
      </c>
      <c r="B50" s="82">
        <v>45420</v>
      </c>
      <c r="C50" s="81" t="s">
        <v>236</v>
      </c>
      <c r="D50" s="81">
        <v>7</v>
      </c>
      <c r="E50" s="83">
        <v>0.33124999999999999</v>
      </c>
      <c r="F50" s="83">
        <v>0.33194444444444443</v>
      </c>
      <c r="G50" s="83">
        <v>0.33194444444444443</v>
      </c>
      <c r="H50" s="81">
        <f t="shared" si="0"/>
        <v>7</v>
      </c>
      <c r="I50" s="81" t="str">
        <f>IFERROR(VLOOKUP(E50,Kwadranse!$B$5:$J$100,6,1),"")</f>
        <v>07:46 - 08:00</v>
      </c>
      <c r="J50" s="81">
        <f t="shared" si="2"/>
        <v>7</v>
      </c>
      <c r="K50" s="81" t="str">
        <f>IFERROR(VLOOKUP(G50,Kwadranse!$B$5:$J$100,6,1),"")</f>
        <v>07:46 - 08:00</v>
      </c>
      <c r="L50" s="84" t="s">
        <v>15</v>
      </c>
      <c r="M50" s="84" t="s">
        <v>37</v>
      </c>
      <c r="N50" s="84" t="s">
        <v>48</v>
      </c>
      <c r="O50" s="84">
        <v>69616</v>
      </c>
      <c r="P50" s="84" t="s">
        <v>18</v>
      </c>
      <c r="Q50" s="81">
        <v>3</v>
      </c>
      <c r="R50" s="81">
        <v>17</v>
      </c>
      <c r="S50" s="85"/>
      <c r="T50" s="81"/>
      <c r="U50" s="81" t="str" cm="1">
        <f t="array" ref="U50:V50">_xlfn.TEXTSPLIT(M50," - ")</f>
        <v>Rawcz</v>
      </c>
      <c r="V50" s="81" t="str">
        <v>Lichkov</v>
      </c>
      <c r="W50" s="81">
        <f t="shared" si="1"/>
        <v>0</v>
      </c>
      <c r="X50" s="81">
        <v>1</v>
      </c>
      <c r="Y50" s="81">
        <f t="shared" si="4"/>
        <v>1</v>
      </c>
      <c r="AA50" s="32" t="s">
        <v>592</v>
      </c>
      <c r="AB50">
        <f t="shared" si="5"/>
        <v>0</v>
      </c>
      <c r="AC50" s="33">
        <f t="shared" si="6"/>
        <v>0</v>
      </c>
      <c r="AD50" s="32" t="s">
        <v>592</v>
      </c>
      <c r="AE50">
        <f t="shared" si="7"/>
        <v>0</v>
      </c>
      <c r="AF50" s="33">
        <f t="shared" si="8"/>
        <v>0</v>
      </c>
      <c r="AG50" s="32" t="s">
        <v>592</v>
      </c>
      <c r="AH50">
        <f t="shared" si="9"/>
        <v>0</v>
      </c>
      <c r="AI50" s="33">
        <f t="shared" si="10"/>
        <v>0</v>
      </c>
      <c r="AJ50" s="42" t="s">
        <v>592</v>
      </c>
      <c r="AK50" s="27">
        <f t="shared" si="11"/>
        <v>0</v>
      </c>
      <c r="AL50" s="43">
        <f t="shared" si="12"/>
        <v>0</v>
      </c>
      <c r="AM50" s="42" t="s">
        <v>592</v>
      </c>
      <c r="AN50" s="27">
        <f t="shared" si="13"/>
        <v>0</v>
      </c>
      <c r="AO50" s="43">
        <f t="shared" si="14"/>
        <v>0</v>
      </c>
      <c r="AP50" s="42" t="s">
        <v>592</v>
      </c>
      <c r="AQ50" s="27">
        <f t="shared" si="15"/>
        <v>0</v>
      </c>
      <c r="AR50" s="43">
        <f t="shared" si="16"/>
        <v>0</v>
      </c>
    </row>
    <row r="51" spans="1:44">
      <c r="A51" s="81" t="s">
        <v>503</v>
      </c>
      <c r="B51" s="82">
        <v>45420</v>
      </c>
      <c r="C51" s="81" t="s">
        <v>236</v>
      </c>
      <c r="D51" s="81">
        <v>8</v>
      </c>
      <c r="E51" s="83">
        <v>0.35000000000000003</v>
      </c>
      <c r="F51" s="83">
        <v>0.35000000000000003</v>
      </c>
      <c r="G51" s="83">
        <v>0.35069444444444442</v>
      </c>
      <c r="H51" s="81">
        <f t="shared" si="0"/>
        <v>8</v>
      </c>
      <c r="I51" s="81" t="str">
        <f>IFERROR(VLOOKUP(E51,Kwadranse!$B$5:$J$100,6,1),"")</f>
        <v>08:16 - 08:30</v>
      </c>
      <c r="J51" s="81">
        <f t="shared" si="2"/>
        <v>8</v>
      </c>
      <c r="K51" s="81" t="str">
        <f>IFERROR(VLOOKUP(G51,Kwadranse!$B$5:$J$100,6,1),"")</f>
        <v>08:16 - 08:30</v>
      </c>
      <c r="L51" s="84" t="s">
        <v>32</v>
      </c>
      <c r="M51" s="84" t="s">
        <v>35</v>
      </c>
      <c r="N51" s="84" t="s">
        <v>46</v>
      </c>
      <c r="O51" s="84">
        <v>60634</v>
      </c>
      <c r="P51" s="84" t="s">
        <v>18</v>
      </c>
      <c r="Q51" s="81">
        <v>0</v>
      </c>
      <c r="R51" s="81">
        <v>0</v>
      </c>
      <c r="S51" s="85"/>
      <c r="T51" s="81"/>
      <c r="U51" s="81" t="str" cm="1">
        <f t="array" ref="U51:V51">_xlfn.TEXTSPLIT(M51," - ")</f>
        <v>Międzylesie</v>
      </c>
      <c r="V51" s="81" t="str">
        <v>Rawicz</v>
      </c>
      <c r="W51" s="81">
        <v>1</v>
      </c>
      <c r="X51" s="81">
        <f t="shared" si="3"/>
        <v>0</v>
      </c>
      <c r="Y51" s="81">
        <f t="shared" si="4"/>
        <v>1</v>
      </c>
      <c r="AA51" s="32" t="s">
        <v>593</v>
      </c>
      <c r="AB51">
        <f t="shared" si="5"/>
        <v>0</v>
      </c>
      <c r="AC51" s="33">
        <f t="shared" si="6"/>
        <v>0</v>
      </c>
      <c r="AD51" s="32" t="s">
        <v>593</v>
      </c>
      <c r="AE51">
        <f t="shared" si="7"/>
        <v>0</v>
      </c>
      <c r="AF51" s="33">
        <f t="shared" si="8"/>
        <v>0</v>
      </c>
      <c r="AG51" s="32" t="s">
        <v>593</v>
      </c>
      <c r="AH51">
        <f t="shared" si="9"/>
        <v>0</v>
      </c>
      <c r="AI51" s="33">
        <f t="shared" si="10"/>
        <v>0</v>
      </c>
      <c r="AJ51" s="42" t="s">
        <v>593</v>
      </c>
      <c r="AK51" s="27">
        <f t="shared" si="11"/>
        <v>0</v>
      </c>
      <c r="AL51" s="43">
        <f t="shared" si="12"/>
        <v>0</v>
      </c>
      <c r="AM51" s="42" t="s">
        <v>593</v>
      </c>
      <c r="AN51" s="27">
        <f t="shared" si="13"/>
        <v>0</v>
      </c>
      <c r="AO51" s="43">
        <f t="shared" si="14"/>
        <v>0</v>
      </c>
      <c r="AP51" s="42" t="s">
        <v>593</v>
      </c>
      <c r="AQ51" s="27">
        <f t="shared" si="15"/>
        <v>0</v>
      </c>
      <c r="AR51" s="43">
        <f t="shared" si="16"/>
        <v>0</v>
      </c>
    </row>
    <row r="52" spans="1:44">
      <c r="A52" s="81" t="s">
        <v>503</v>
      </c>
      <c r="B52" s="82">
        <v>45420</v>
      </c>
      <c r="C52" s="81" t="s">
        <v>236</v>
      </c>
      <c r="D52" s="81">
        <v>9</v>
      </c>
      <c r="E52" s="83">
        <v>0.60555555555555551</v>
      </c>
      <c r="F52" s="83">
        <v>0.60555555555555551</v>
      </c>
      <c r="G52" s="83">
        <v>0.60625000000000007</v>
      </c>
      <c r="H52" s="81">
        <f t="shared" si="0"/>
        <v>14</v>
      </c>
      <c r="I52" s="81" t="str">
        <f>IFERROR(VLOOKUP(E52,Kwadranse!$B$5:$J$100,6,1),"")</f>
        <v>14:31 - 14:45</v>
      </c>
      <c r="J52" s="81">
        <f t="shared" si="2"/>
        <v>14</v>
      </c>
      <c r="K52" s="81" t="str">
        <f>IFERROR(VLOOKUP(G52,Kwadranse!$B$5:$J$100,6,1),"")</f>
        <v>14:31 - 14:45</v>
      </c>
      <c r="L52" s="84" t="s">
        <v>15</v>
      </c>
      <c r="M52" s="84" t="s">
        <v>38</v>
      </c>
      <c r="N52" s="84" t="s">
        <v>46</v>
      </c>
      <c r="O52" s="84">
        <v>60650</v>
      </c>
      <c r="P52" s="84" t="s">
        <v>18</v>
      </c>
      <c r="Q52" s="81">
        <v>11</v>
      </c>
      <c r="R52" s="81">
        <v>2</v>
      </c>
      <c r="S52" s="85"/>
      <c r="T52" s="81"/>
      <c r="U52" s="81" t="str" cm="1">
        <f t="array" ref="U52:V52">_xlfn.TEXTSPLIT(M52," - ")</f>
        <v>Lichkov</v>
      </c>
      <c r="V52" s="81" t="str">
        <v>Rawicz</v>
      </c>
      <c r="W52" s="81">
        <v>1</v>
      </c>
      <c r="X52" s="81">
        <f t="shared" si="3"/>
        <v>0</v>
      </c>
      <c r="Y52" s="81">
        <f t="shared" si="4"/>
        <v>1</v>
      </c>
      <c r="AA52" s="32" t="s">
        <v>594</v>
      </c>
      <c r="AB52">
        <f t="shared" si="5"/>
        <v>0</v>
      </c>
      <c r="AC52" s="33">
        <f t="shared" si="6"/>
        <v>0</v>
      </c>
      <c r="AD52" s="32" t="s">
        <v>594</v>
      </c>
      <c r="AE52">
        <f t="shared" si="7"/>
        <v>0</v>
      </c>
      <c r="AF52" s="33">
        <f t="shared" si="8"/>
        <v>0</v>
      </c>
      <c r="AG52" s="32" t="s">
        <v>594</v>
      </c>
      <c r="AH52">
        <f t="shared" si="9"/>
        <v>0</v>
      </c>
      <c r="AI52" s="33">
        <f t="shared" si="10"/>
        <v>0</v>
      </c>
      <c r="AJ52" s="42" t="s">
        <v>594</v>
      </c>
      <c r="AK52" s="27">
        <f t="shared" si="11"/>
        <v>0</v>
      </c>
      <c r="AL52" s="43">
        <f t="shared" si="12"/>
        <v>0</v>
      </c>
      <c r="AM52" s="42" t="s">
        <v>594</v>
      </c>
      <c r="AN52" s="27">
        <f t="shared" si="13"/>
        <v>0</v>
      </c>
      <c r="AO52" s="43">
        <f t="shared" si="14"/>
        <v>0</v>
      </c>
      <c r="AP52" s="42" t="s">
        <v>594</v>
      </c>
      <c r="AQ52" s="27">
        <f t="shared" si="15"/>
        <v>0</v>
      </c>
      <c r="AR52" s="43">
        <f t="shared" si="16"/>
        <v>0</v>
      </c>
    </row>
    <row r="53" spans="1:44">
      <c r="A53" s="81" t="s">
        <v>503</v>
      </c>
      <c r="B53" s="82">
        <v>45421</v>
      </c>
      <c r="C53" s="81" t="s">
        <v>236</v>
      </c>
      <c r="D53" s="81">
        <v>10</v>
      </c>
      <c r="E53" s="83">
        <v>0.61319444444444449</v>
      </c>
      <c r="F53" s="83">
        <v>0.61249999999999993</v>
      </c>
      <c r="G53" s="83">
        <v>0.61388888888888882</v>
      </c>
      <c r="H53" s="81">
        <f t="shared" si="0"/>
        <v>14</v>
      </c>
      <c r="I53" s="81" t="str">
        <f>IFERROR(VLOOKUP(E53,Kwadranse!$B$5:$J$100,6,1),"")</f>
        <v>14:31 - 14:45</v>
      </c>
      <c r="J53" s="81">
        <f t="shared" si="2"/>
        <v>14</v>
      </c>
      <c r="K53" s="81" t="str">
        <f>IFERROR(VLOOKUP(G53,Kwadranse!$B$5:$J$100,6,1),"")</f>
        <v>14:31 - 14:45</v>
      </c>
      <c r="L53" s="84" t="s">
        <v>32</v>
      </c>
      <c r="M53" s="84" t="s">
        <v>39</v>
      </c>
      <c r="N53" s="84" t="s">
        <v>47</v>
      </c>
      <c r="O53" s="84">
        <v>67929</v>
      </c>
      <c r="P53" s="84" t="s">
        <v>456</v>
      </c>
      <c r="Q53" s="81">
        <v>1</v>
      </c>
      <c r="R53" s="81">
        <v>0</v>
      </c>
      <c r="S53" s="85"/>
      <c r="T53" s="81"/>
      <c r="U53" s="81" t="str" cm="1">
        <f t="array" ref="U53:V53">_xlfn.TEXTSPLIT(M53," - ")</f>
        <v>Wrocław Główny</v>
      </c>
      <c r="V53" s="81" t="str">
        <v>Poznań Główny</v>
      </c>
      <c r="W53" s="81">
        <f t="shared" si="1"/>
        <v>1</v>
      </c>
      <c r="X53" s="81">
        <f t="shared" si="3"/>
        <v>0</v>
      </c>
      <c r="Y53" s="81">
        <f t="shared" si="4"/>
        <v>1</v>
      </c>
      <c r="AA53" s="32" t="s">
        <v>595</v>
      </c>
      <c r="AB53">
        <f t="shared" si="5"/>
        <v>0</v>
      </c>
      <c r="AC53" s="33">
        <f t="shared" si="6"/>
        <v>0</v>
      </c>
      <c r="AD53" s="32" t="s">
        <v>595</v>
      </c>
      <c r="AE53">
        <f t="shared" si="7"/>
        <v>0</v>
      </c>
      <c r="AF53" s="33">
        <f t="shared" si="8"/>
        <v>0</v>
      </c>
      <c r="AG53" s="32" t="s">
        <v>595</v>
      </c>
      <c r="AH53">
        <f t="shared" si="9"/>
        <v>0</v>
      </c>
      <c r="AI53" s="33">
        <f t="shared" si="10"/>
        <v>0</v>
      </c>
      <c r="AJ53" s="42" t="s">
        <v>595</v>
      </c>
      <c r="AK53" s="27">
        <f t="shared" si="11"/>
        <v>0</v>
      </c>
      <c r="AL53" s="43">
        <f t="shared" si="12"/>
        <v>0</v>
      </c>
      <c r="AM53" s="42" t="s">
        <v>595</v>
      </c>
      <c r="AN53" s="27">
        <f t="shared" si="13"/>
        <v>0</v>
      </c>
      <c r="AO53" s="43">
        <f t="shared" si="14"/>
        <v>0</v>
      </c>
      <c r="AP53" s="42" t="s">
        <v>595</v>
      </c>
      <c r="AQ53" s="27">
        <f t="shared" si="15"/>
        <v>0</v>
      </c>
      <c r="AR53" s="43">
        <f t="shared" si="16"/>
        <v>0</v>
      </c>
    </row>
    <row r="54" spans="1:44">
      <c r="A54" s="81" t="s">
        <v>503</v>
      </c>
      <c r="B54" s="82">
        <v>45420</v>
      </c>
      <c r="C54" s="81" t="s">
        <v>236</v>
      </c>
      <c r="D54" s="81">
        <v>11</v>
      </c>
      <c r="E54" s="83">
        <v>0.62569444444444444</v>
      </c>
      <c r="F54" s="83">
        <v>0.62638888888888888</v>
      </c>
      <c r="G54" s="83">
        <v>0.62638888888888888</v>
      </c>
      <c r="H54" s="81">
        <f t="shared" si="0"/>
        <v>15</v>
      </c>
      <c r="I54" s="81" t="str">
        <f>IFERROR(VLOOKUP(E54,Kwadranse!$B$5:$J$100,6,1),"")</f>
        <v>15:01 - 15:15</v>
      </c>
      <c r="J54" s="81">
        <f t="shared" si="2"/>
        <v>15</v>
      </c>
      <c r="K54" s="81" t="str">
        <f>IFERROR(VLOOKUP(G54,Kwadranse!$B$5:$J$100,6,1),"")</f>
        <v>15:01 - 15:15</v>
      </c>
      <c r="L54" s="84" t="s">
        <v>15</v>
      </c>
      <c r="M54" s="84" t="s">
        <v>36</v>
      </c>
      <c r="N54" s="84" t="s">
        <v>17</v>
      </c>
      <c r="O54" s="84">
        <v>76936</v>
      </c>
      <c r="P54" s="84" t="s">
        <v>456</v>
      </c>
      <c r="Q54" s="81">
        <v>0</v>
      </c>
      <c r="R54" s="81">
        <v>3</v>
      </c>
      <c r="S54" s="85"/>
      <c r="T54" s="81"/>
      <c r="U54" s="81" t="str" cm="1">
        <f t="array" ref="U54:V54">_xlfn.TEXTSPLIT(M54," - ")</f>
        <v>Poznań Główny</v>
      </c>
      <c r="V54" s="81" t="str">
        <v>Wrocław Główny</v>
      </c>
      <c r="W54" s="81">
        <f t="shared" si="1"/>
        <v>0</v>
      </c>
      <c r="X54" s="81">
        <f t="shared" si="3"/>
        <v>1</v>
      </c>
      <c r="Y54" s="81">
        <f t="shared" si="4"/>
        <v>1</v>
      </c>
      <c r="AA54" s="32" t="s">
        <v>596</v>
      </c>
      <c r="AB54">
        <f t="shared" si="5"/>
        <v>0</v>
      </c>
      <c r="AC54" s="33">
        <f t="shared" si="6"/>
        <v>0</v>
      </c>
      <c r="AD54" s="32" t="s">
        <v>596</v>
      </c>
      <c r="AE54">
        <f t="shared" si="7"/>
        <v>0</v>
      </c>
      <c r="AF54" s="33">
        <f t="shared" si="8"/>
        <v>0</v>
      </c>
      <c r="AG54" s="32" t="s">
        <v>596</v>
      </c>
      <c r="AH54">
        <f t="shared" si="9"/>
        <v>0</v>
      </c>
      <c r="AI54" s="33">
        <f t="shared" si="10"/>
        <v>0</v>
      </c>
      <c r="AJ54" s="42" t="s">
        <v>596</v>
      </c>
      <c r="AK54" s="27">
        <f t="shared" si="11"/>
        <v>0</v>
      </c>
      <c r="AL54" s="43">
        <f t="shared" si="12"/>
        <v>0</v>
      </c>
      <c r="AM54" s="42" t="s">
        <v>596</v>
      </c>
      <c r="AN54" s="27">
        <f t="shared" si="13"/>
        <v>0</v>
      </c>
      <c r="AO54" s="43">
        <f t="shared" si="14"/>
        <v>0</v>
      </c>
      <c r="AP54" s="42" t="s">
        <v>596</v>
      </c>
      <c r="AQ54" s="27">
        <f t="shared" si="15"/>
        <v>0</v>
      </c>
      <c r="AR54" s="43">
        <f t="shared" si="16"/>
        <v>0</v>
      </c>
    </row>
    <row r="55" spans="1:44">
      <c r="A55" s="81" t="s">
        <v>503</v>
      </c>
      <c r="B55" s="82">
        <v>45420</v>
      </c>
      <c r="C55" s="81" t="s">
        <v>236</v>
      </c>
      <c r="D55" s="81">
        <v>12</v>
      </c>
      <c r="E55" s="83">
        <v>0.63541666666666663</v>
      </c>
      <c r="F55" s="83">
        <v>0.63541666666666663</v>
      </c>
      <c r="G55" s="83">
        <v>0.63541666666666663</v>
      </c>
      <c r="H55" s="81">
        <f t="shared" si="0"/>
        <v>15</v>
      </c>
      <c r="I55" s="81" t="str">
        <f>IFERROR(VLOOKUP(E55,Kwadranse!$B$5:$J$100,6,1),"")</f>
        <v>15:01 - 15:15</v>
      </c>
      <c r="J55" s="81">
        <f t="shared" si="2"/>
        <v>15</v>
      </c>
      <c r="K55" s="81" t="str">
        <f>IFERROR(VLOOKUP(G55,Kwadranse!$B$5:$J$100,6,1),"")</f>
        <v>15:01 - 15:15</v>
      </c>
      <c r="L55" s="84" t="s">
        <v>32</v>
      </c>
      <c r="M55" s="84" t="s">
        <v>44</v>
      </c>
      <c r="N55" s="84" t="s">
        <v>46</v>
      </c>
      <c r="O55" s="84">
        <v>66631</v>
      </c>
      <c r="P55" s="84" t="s">
        <v>456</v>
      </c>
      <c r="Q55" s="81">
        <v>4</v>
      </c>
      <c r="R55" s="81">
        <v>1</v>
      </c>
      <c r="S55" s="85"/>
      <c r="T55" s="81"/>
      <c r="U55" s="81" t="str" cm="1">
        <f t="array" ref="U55:V55">_xlfn.TEXTSPLIT(M55," - ")</f>
        <v>Wrocław Główny</v>
      </c>
      <c r="V55" s="81" t="str">
        <v>Rawicz</v>
      </c>
      <c r="W55" s="81">
        <f t="shared" si="1"/>
        <v>1</v>
      </c>
      <c r="X55" s="81">
        <f t="shared" si="3"/>
        <v>0</v>
      </c>
      <c r="Y55" s="81">
        <f t="shared" si="4"/>
        <v>1</v>
      </c>
      <c r="AA55" s="32" t="s">
        <v>597</v>
      </c>
      <c r="AB55">
        <f t="shared" si="5"/>
        <v>0</v>
      </c>
      <c r="AC55" s="33">
        <f t="shared" si="6"/>
        <v>0</v>
      </c>
      <c r="AD55" s="32" t="s">
        <v>597</v>
      </c>
      <c r="AE55">
        <f t="shared" si="7"/>
        <v>0</v>
      </c>
      <c r="AF55" s="33">
        <f t="shared" si="8"/>
        <v>0</v>
      </c>
      <c r="AG55" s="32" t="s">
        <v>597</v>
      </c>
      <c r="AH55">
        <f t="shared" si="9"/>
        <v>0</v>
      </c>
      <c r="AI55" s="33">
        <f t="shared" si="10"/>
        <v>0</v>
      </c>
      <c r="AJ55" s="42" t="s">
        <v>597</v>
      </c>
      <c r="AK55" s="27">
        <f t="shared" si="11"/>
        <v>0</v>
      </c>
      <c r="AL55" s="43">
        <f t="shared" si="12"/>
        <v>0</v>
      </c>
      <c r="AM55" s="42" t="s">
        <v>597</v>
      </c>
      <c r="AN55" s="27">
        <f t="shared" si="13"/>
        <v>0</v>
      </c>
      <c r="AO55" s="43">
        <f t="shared" si="14"/>
        <v>0</v>
      </c>
      <c r="AP55" s="42" t="s">
        <v>597</v>
      </c>
      <c r="AQ55" s="27">
        <f t="shared" si="15"/>
        <v>0</v>
      </c>
      <c r="AR55" s="43">
        <f t="shared" si="16"/>
        <v>0</v>
      </c>
    </row>
    <row r="56" spans="1:44">
      <c r="A56" s="81" t="s">
        <v>503</v>
      </c>
      <c r="B56" s="82">
        <v>45420</v>
      </c>
      <c r="C56" s="81" t="s">
        <v>236</v>
      </c>
      <c r="D56" s="81">
        <v>13</v>
      </c>
      <c r="E56" s="83">
        <v>0.65138888888888891</v>
      </c>
      <c r="F56" s="83">
        <v>0.65208333333333335</v>
      </c>
      <c r="G56" s="83">
        <v>0.65138888888888891</v>
      </c>
      <c r="H56" s="81">
        <f t="shared" si="0"/>
        <v>15</v>
      </c>
      <c r="I56" s="81" t="str">
        <f>IFERROR(VLOOKUP(E56,Kwadranse!$B$5:$J$100,6,1),"")</f>
        <v>15:31 - 15:45</v>
      </c>
      <c r="J56" s="81">
        <f t="shared" si="2"/>
        <v>15</v>
      </c>
      <c r="K56" s="81" t="str">
        <f>IFERROR(VLOOKUP(G56,Kwadranse!$B$5:$J$100,6,1),"")</f>
        <v>15:31 - 15:45</v>
      </c>
      <c r="L56" s="84" t="s">
        <v>15</v>
      </c>
      <c r="M56" s="84" t="s">
        <v>40</v>
      </c>
      <c r="N56" s="84" t="s">
        <v>49</v>
      </c>
      <c r="O56" s="84">
        <v>69638</v>
      </c>
      <c r="P56" s="84" t="s">
        <v>18</v>
      </c>
      <c r="Q56" s="81">
        <v>3</v>
      </c>
      <c r="R56" s="81">
        <v>2</v>
      </c>
      <c r="S56" s="85"/>
      <c r="T56" s="81"/>
      <c r="U56" s="81" t="str" cm="1">
        <f t="array" ref="U56:V56">_xlfn.TEXTSPLIT(M56," - ")</f>
        <v>Rawicz</v>
      </c>
      <c r="V56" s="81" t="str">
        <v>Kłodzko Miasto</v>
      </c>
      <c r="W56" s="81">
        <f t="shared" si="1"/>
        <v>0</v>
      </c>
      <c r="X56" s="81">
        <v>1</v>
      </c>
      <c r="Y56" s="81">
        <f t="shared" si="4"/>
        <v>1</v>
      </c>
      <c r="AA56" s="32" t="s">
        <v>598</v>
      </c>
      <c r="AB56">
        <f t="shared" si="5"/>
        <v>0</v>
      </c>
      <c r="AC56" s="33">
        <f t="shared" si="6"/>
        <v>0</v>
      </c>
      <c r="AD56" s="32" t="s">
        <v>598</v>
      </c>
      <c r="AE56">
        <f t="shared" si="7"/>
        <v>0</v>
      </c>
      <c r="AF56" s="33">
        <f t="shared" si="8"/>
        <v>0</v>
      </c>
      <c r="AG56" s="32" t="s">
        <v>598</v>
      </c>
      <c r="AH56">
        <f t="shared" si="9"/>
        <v>0</v>
      </c>
      <c r="AI56" s="33">
        <f t="shared" si="10"/>
        <v>0</v>
      </c>
      <c r="AJ56" s="42" t="s">
        <v>598</v>
      </c>
      <c r="AK56" s="27">
        <f t="shared" si="11"/>
        <v>0</v>
      </c>
      <c r="AL56" s="43">
        <f t="shared" si="12"/>
        <v>0</v>
      </c>
      <c r="AM56" s="42" t="s">
        <v>598</v>
      </c>
      <c r="AN56" s="27">
        <f t="shared" si="13"/>
        <v>0</v>
      </c>
      <c r="AO56" s="43">
        <f t="shared" si="14"/>
        <v>0</v>
      </c>
      <c r="AP56" s="42" t="s">
        <v>598</v>
      </c>
      <c r="AQ56" s="27">
        <f t="shared" si="15"/>
        <v>0</v>
      </c>
      <c r="AR56" s="43">
        <f t="shared" si="16"/>
        <v>0</v>
      </c>
    </row>
    <row r="57" spans="1:44">
      <c r="A57" s="81" t="s">
        <v>503</v>
      </c>
      <c r="B57" s="82">
        <v>45420</v>
      </c>
      <c r="C57" s="81" t="s">
        <v>236</v>
      </c>
      <c r="D57" s="81">
        <v>14</v>
      </c>
      <c r="E57" s="83">
        <v>0.65625</v>
      </c>
      <c r="F57" s="83">
        <v>0.65694444444444444</v>
      </c>
      <c r="G57" s="83">
        <v>0.65694444444444444</v>
      </c>
      <c r="H57" s="81">
        <f t="shared" si="0"/>
        <v>15</v>
      </c>
      <c r="I57" s="81" t="str">
        <f>IFERROR(VLOOKUP(E57,Kwadranse!$B$5:$J$100,6,1),"")</f>
        <v>15:31 - 15:45</v>
      </c>
      <c r="J57" s="81">
        <f t="shared" si="2"/>
        <v>15</v>
      </c>
      <c r="K57" s="81" t="str">
        <f>IFERROR(VLOOKUP(G57,Kwadranse!$B$5:$J$100,6,1),"")</f>
        <v>15:46 - 16:00</v>
      </c>
      <c r="L57" s="84" t="s">
        <v>32</v>
      </c>
      <c r="M57" s="84" t="s">
        <v>245</v>
      </c>
      <c r="N57" s="84" t="s">
        <v>50</v>
      </c>
      <c r="O57" s="84">
        <v>67931</v>
      </c>
      <c r="P57" s="84" t="s">
        <v>456</v>
      </c>
      <c r="Q57" s="81">
        <v>14</v>
      </c>
      <c r="R57" s="81">
        <v>1</v>
      </c>
      <c r="S57" s="85"/>
      <c r="T57" s="81"/>
      <c r="U57" s="81" t="str" cm="1">
        <f t="array" ref="U57:V57">_xlfn.TEXTSPLIT(M57," - ")</f>
        <v>Wrocław Główny</v>
      </c>
      <c r="V57" s="81" t="str">
        <v>Leszno</v>
      </c>
      <c r="W57" s="81">
        <f t="shared" si="1"/>
        <v>1</v>
      </c>
      <c r="X57" s="81">
        <f t="shared" si="3"/>
        <v>0</v>
      </c>
      <c r="Y57" s="81">
        <f t="shared" si="4"/>
        <v>1</v>
      </c>
      <c r="AA57" s="32" t="s">
        <v>599</v>
      </c>
      <c r="AB57">
        <f t="shared" si="5"/>
        <v>0</v>
      </c>
      <c r="AC57" s="33">
        <f t="shared" si="6"/>
        <v>14</v>
      </c>
      <c r="AD57" s="32" t="s">
        <v>599</v>
      </c>
      <c r="AE57">
        <f t="shared" si="7"/>
        <v>0</v>
      </c>
      <c r="AF57" s="33">
        <f t="shared" si="8"/>
        <v>12</v>
      </c>
      <c r="AG57" s="32" t="s">
        <v>599</v>
      </c>
      <c r="AH57">
        <f t="shared" si="9"/>
        <v>0</v>
      </c>
      <c r="AI57" s="33">
        <f t="shared" si="10"/>
        <v>26</v>
      </c>
      <c r="AJ57" s="42" t="s">
        <v>599</v>
      </c>
      <c r="AK57" s="27">
        <f t="shared" si="11"/>
        <v>0</v>
      </c>
      <c r="AL57" s="43">
        <f t="shared" si="12"/>
        <v>0</v>
      </c>
      <c r="AM57" s="42" t="s">
        <v>599</v>
      </c>
      <c r="AN57" s="27">
        <f t="shared" si="13"/>
        <v>0</v>
      </c>
      <c r="AO57" s="43">
        <f t="shared" si="14"/>
        <v>33</v>
      </c>
      <c r="AP57" s="42" t="s">
        <v>599</v>
      </c>
      <c r="AQ57" s="27">
        <f t="shared" si="15"/>
        <v>0</v>
      </c>
      <c r="AR57" s="43">
        <f t="shared" si="16"/>
        <v>33</v>
      </c>
    </row>
    <row r="58" spans="1:44">
      <c r="A58" s="81" t="s">
        <v>503</v>
      </c>
      <c r="B58" s="82">
        <v>45420</v>
      </c>
      <c r="C58" s="81" t="s">
        <v>236</v>
      </c>
      <c r="D58" s="81">
        <v>15</v>
      </c>
      <c r="E58" s="83">
        <v>0.67569444444444438</v>
      </c>
      <c r="F58" s="83">
        <v>0.67638888888888893</v>
      </c>
      <c r="G58" s="83">
        <v>0.67638888888888893</v>
      </c>
      <c r="H58" s="81">
        <f t="shared" si="0"/>
        <v>16</v>
      </c>
      <c r="I58" s="81" t="str">
        <f>IFERROR(VLOOKUP(E58,Kwadranse!$B$5:$J$100,6,1),"")</f>
        <v>16:01 - 16:15</v>
      </c>
      <c r="J58" s="81">
        <f t="shared" si="2"/>
        <v>16</v>
      </c>
      <c r="K58" s="81" t="str">
        <f>IFERROR(VLOOKUP(G58,Kwadranse!$B$5:$J$100,6,1),"")</f>
        <v>16:01 - 16:15</v>
      </c>
      <c r="L58" s="84" t="s">
        <v>15</v>
      </c>
      <c r="M58" s="84" t="s">
        <v>41</v>
      </c>
      <c r="N58" s="84" t="s">
        <v>46</v>
      </c>
      <c r="O58" s="84">
        <v>60656</v>
      </c>
      <c r="P58" s="84" t="s">
        <v>18</v>
      </c>
      <c r="Q58" s="81">
        <v>7</v>
      </c>
      <c r="R58" s="81">
        <v>3</v>
      </c>
      <c r="S58" s="85"/>
      <c r="T58" s="81"/>
      <c r="U58" s="81" t="str" cm="1">
        <f t="array" ref="U58:V58">_xlfn.TEXTSPLIT(M58," - ")</f>
        <v>Strzelin</v>
      </c>
      <c r="V58" s="81" t="str">
        <v>Rawicz</v>
      </c>
      <c r="W58" s="81">
        <v>1</v>
      </c>
      <c r="X58" s="81">
        <f t="shared" si="3"/>
        <v>0</v>
      </c>
      <c r="Y58" s="81">
        <f t="shared" si="4"/>
        <v>1</v>
      </c>
      <c r="AA58" s="32" t="s">
        <v>600</v>
      </c>
      <c r="AB58">
        <f t="shared" si="5"/>
        <v>0</v>
      </c>
      <c r="AC58" s="33">
        <f t="shared" si="6"/>
        <v>105</v>
      </c>
      <c r="AD58" s="32" t="s">
        <v>600</v>
      </c>
      <c r="AE58">
        <f t="shared" si="7"/>
        <v>0</v>
      </c>
      <c r="AF58" s="33">
        <f t="shared" si="8"/>
        <v>32</v>
      </c>
      <c r="AG58" s="32" t="s">
        <v>600</v>
      </c>
      <c r="AH58">
        <f t="shared" si="9"/>
        <v>0</v>
      </c>
      <c r="AI58" s="33">
        <f t="shared" si="10"/>
        <v>137</v>
      </c>
      <c r="AJ58" s="42" t="s">
        <v>600</v>
      </c>
      <c r="AK58" s="27">
        <f t="shared" si="11"/>
        <v>0</v>
      </c>
      <c r="AL58" s="43">
        <f t="shared" si="12"/>
        <v>24</v>
      </c>
      <c r="AM58" s="42" t="s">
        <v>600</v>
      </c>
      <c r="AN58" s="27">
        <f t="shared" si="13"/>
        <v>0</v>
      </c>
      <c r="AO58" s="43">
        <f t="shared" si="14"/>
        <v>61</v>
      </c>
      <c r="AP58" s="42" t="s">
        <v>600</v>
      </c>
      <c r="AQ58" s="27">
        <f t="shared" si="15"/>
        <v>0</v>
      </c>
      <c r="AR58" s="43">
        <f t="shared" si="16"/>
        <v>85</v>
      </c>
    </row>
    <row r="59" spans="1:44">
      <c r="A59" s="81" t="s">
        <v>503</v>
      </c>
      <c r="B59" s="82">
        <v>45420</v>
      </c>
      <c r="C59" s="81" t="s">
        <v>236</v>
      </c>
      <c r="D59" s="81">
        <v>16</v>
      </c>
      <c r="E59" s="83">
        <v>0.69374999999999998</v>
      </c>
      <c r="F59" s="83">
        <v>0.69374999999999998</v>
      </c>
      <c r="G59" s="83">
        <v>0.69444444444444453</v>
      </c>
      <c r="H59" s="81">
        <f t="shared" si="0"/>
        <v>16</v>
      </c>
      <c r="I59" s="81" t="str">
        <f>IFERROR(VLOOKUP(E59,Kwadranse!$B$5:$J$100,6,1),"")</f>
        <v>16:31 - 16:45</v>
      </c>
      <c r="J59" s="81">
        <f t="shared" si="2"/>
        <v>16</v>
      </c>
      <c r="K59" s="81" t="str">
        <f>IFERROR(VLOOKUP(G59,Kwadranse!$B$5:$J$100,6,1),"")</f>
        <v>16:31 - 16:45</v>
      </c>
      <c r="L59" s="84" t="s">
        <v>32</v>
      </c>
      <c r="M59" s="84" t="s">
        <v>42</v>
      </c>
      <c r="N59" s="84" t="s">
        <v>48</v>
      </c>
      <c r="O59" s="84">
        <v>69640</v>
      </c>
      <c r="P59" s="84" t="s">
        <v>18</v>
      </c>
      <c r="Q59" s="81">
        <v>3</v>
      </c>
      <c r="R59" s="81">
        <v>1</v>
      </c>
      <c r="S59" s="85"/>
      <c r="T59" s="81"/>
      <c r="U59" s="81" t="str" cm="1">
        <f t="array" ref="U59:V59">_xlfn.TEXTSPLIT(M59," - ")</f>
        <v>Rawicz</v>
      </c>
      <c r="V59" s="81" t="str">
        <v>Lichkov</v>
      </c>
      <c r="W59" s="81">
        <f t="shared" si="1"/>
        <v>0</v>
      </c>
      <c r="X59" s="81">
        <v>1</v>
      </c>
      <c r="Y59" s="81">
        <f t="shared" si="4"/>
        <v>1</v>
      </c>
      <c r="AA59" s="32" t="s">
        <v>601</v>
      </c>
      <c r="AB59">
        <f t="shared" si="5"/>
        <v>0</v>
      </c>
      <c r="AC59" s="33">
        <f t="shared" si="6"/>
        <v>349</v>
      </c>
      <c r="AD59" s="32" t="s">
        <v>601</v>
      </c>
      <c r="AE59">
        <f t="shared" si="7"/>
        <v>0</v>
      </c>
      <c r="AF59" s="33">
        <f t="shared" si="8"/>
        <v>117</v>
      </c>
      <c r="AG59" s="32" t="s">
        <v>601</v>
      </c>
      <c r="AH59">
        <f t="shared" si="9"/>
        <v>0</v>
      </c>
      <c r="AI59" s="33">
        <f t="shared" si="10"/>
        <v>466</v>
      </c>
      <c r="AJ59" s="42" t="s">
        <v>601</v>
      </c>
      <c r="AK59" s="27">
        <f t="shared" si="11"/>
        <v>0</v>
      </c>
      <c r="AL59" s="43">
        <f t="shared" si="12"/>
        <v>111</v>
      </c>
      <c r="AM59" s="42" t="s">
        <v>601</v>
      </c>
      <c r="AN59" s="27">
        <f t="shared" si="13"/>
        <v>0</v>
      </c>
      <c r="AO59" s="43">
        <f t="shared" si="14"/>
        <v>110</v>
      </c>
      <c r="AP59" s="42" t="s">
        <v>601</v>
      </c>
      <c r="AQ59" s="27">
        <f t="shared" si="15"/>
        <v>0</v>
      </c>
      <c r="AR59" s="43">
        <f t="shared" si="16"/>
        <v>221</v>
      </c>
    </row>
    <row r="60" spans="1:44">
      <c r="A60" s="81" t="s">
        <v>503</v>
      </c>
      <c r="B60" s="82">
        <v>45420</v>
      </c>
      <c r="C60" s="81" t="s">
        <v>236</v>
      </c>
      <c r="D60" s="81">
        <v>17</v>
      </c>
      <c r="E60" s="83">
        <v>0.71319444444444446</v>
      </c>
      <c r="F60" s="83">
        <v>0.7104166666666667</v>
      </c>
      <c r="G60" s="83">
        <v>0.71319444444444446</v>
      </c>
      <c r="H60" s="81">
        <f t="shared" si="0"/>
        <v>17</v>
      </c>
      <c r="I60" s="81" t="str">
        <f>IFERROR(VLOOKUP(E60,Kwadranse!$B$5:$J$100,6,1),"")</f>
        <v>17:01 - 17:15</v>
      </c>
      <c r="J60" s="81">
        <f t="shared" si="2"/>
        <v>17</v>
      </c>
      <c r="K60" s="81" t="str">
        <f>IFERROR(VLOOKUP(G60,Kwadranse!$B$5:$J$100,6,1),"")</f>
        <v>17:01 - 17:15</v>
      </c>
      <c r="L60" s="84" t="s">
        <v>15</v>
      </c>
      <c r="M60" s="84" t="s">
        <v>43</v>
      </c>
      <c r="N60" s="84" t="s">
        <v>47</v>
      </c>
      <c r="O60" s="84">
        <v>67901</v>
      </c>
      <c r="P60" s="84" t="s">
        <v>456</v>
      </c>
      <c r="Q60" s="81">
        <v>13</v>
      </c>
      <c r="R60" s="81">
        <v>0</v>
      </c>
      <c r="S60" s="85"/>
      <c r="T60" s="81"/>
      <c r="U60" s="81" t="str" cm="1">
        <f t="array" ref="U60:V60">_xlfn.TEXTSPLIT(M60," - ")</f>
        <v>Szklarska Poręba Gorna</v>
      </c>
      <c r="V60" s="81" t="str">
        <v>Poznań Głowny</v>
      </c>
      <c r="W60" s="81">
        <v>1</v>
      </c>
      <c r="X60" s="81">
        <f t="shared" si="3"/>
        <v>0</v>
      </c>
      <c r="Y60" s="81">
        <f t="shared" si="4"/>
        <v>1</v>
      </c>
      <c r="AA60" s="32" t="s">
        <v>602</v>
      </c>
      <c r="AB60">
        <f t="shared" si="5"/>
        <v>14</v>
      </c>
      <c r="AC60" s="33">
        <f t="shared" si="6"/>
        <v>554</v>
      </c>
      <c r="AD60" s="32" t="s">
        <v>602</v>
      </c>
      <c r="AE60">
        <f t="shared" si="7"/>
        <v>12</v>
      </c>
      <c r="AF60" s="33">
        <f t="shared" si="8"/>
        <v>179</v>
      </c>
      <c r="AG60" s="32" t="s">
        <v>602</v>
      </c>
      <c r="AH60">
        <f t="shared" si="9"/>
        <v>26</v>
      </c>
      <c r="AI60" s="33">
        <f t="shared" si="10"/>
        <v>733</v>
      </c>
      <c r="AJ60" s="42" t="s">
        <v>602</v>
      </c>
      <c r="AK60" s="27">
        <f t="shared" si="11"/>
        <v>0</v>
      </c>
      <c r="AL60" s="43">
        <f t="shared" si="12"/>
        <v>154</v>
      </c>
      <c r="AM60" s="42" t="s">
        <v>602</v>
      </c>
      <c r="AN60" s="27">
        <f t="shared" si="13"/>
        <v>33</v>
      </c>
      <c r="AO60" s="43">
        <f t="shared" si="14"/>
        <v>183</v>
      </c>
      <c r="AP60" s="42" t="s">
        <v>602</v>
      </c>
      <c r="AQ60" s="27">
        <f t="shared" si="15"/>
        <v>33</v>
      </c>
      <c r="AR60" s="43">
        <f t="shared" si="16"/>
        <v>337</v>
      </c>
    </row>
    <row r="61" spans="1:44">
      <c r="A61" s="81" t="s">
        <v>503</v>
      </c>
      <c r="B61" s="82">
        <v>45420</v>
      </c>
      <c r="C61" s="81" t="s">
        <v>236</v>
      </c>
      <c r="D61" s="81">
        <v>18</v>
      </c>
      <c r="E61" s="83">
        <v>0.72222222222222221</v>
      </c>
      <c r="F61" s="83">
        <v>0.72291666666666676</v>
      </c>
      <c r="G61" s="83">
        <v>0.72291666666666676</v>
      </c>
      <c r="H61" s="81">
        <f t="shared" si="0"/>
        <v>17</v>
      </c>
      <c r="I61" s="81" t="str">
        <f>IFERROR(VLOOKUP(E61,Kwadranse!$B$5:$J$100,6,1),"")</f>
        <v>17:16 - 17:30</v>
      </c>
      <c r="J61" s="81">
        <f t="shared" si="2"/>
        <v>17</v>
      </c>
      <c r="K61" s="81" t="str">
        <f>IFERROR(VLOOKUP(G61,Kwadranse!$B$5:$J$100,6,1),"")</f>
        <v>17:16 - 17:30</v>
      </c>
      <c r="L61" s="84" t="s">
        <v>32</v>
      </c>
      <c r="M61" s="84" t="s">
        <v>45</v>
      </c>
      <c r="N61" s="84" t="s">
        <v>17</v>
      </c>
      <c r="O61" s="84">
        <v>66364</v>
      </c>
      <c r="P61" s="84" t="s">
        <v>456</v>
      </c>
      <c r="Q61" s="81">
        <v>0</v>
      </c>
      <c r="R61" s="81">
        <v>7</v>
      </c>
      <c r="S61" s="85"/>
      <c r="T61" s="81"/>
      <c r="U61" s="81" t="str" cm="1">
        <f t="array" ref="U61:V61">_xlfn.TEXTSPLIT(M61," - ")</f>
        <v>Rawicz</v>
      </c>
      <c r="V61" s="81" t="str">
        <v>Wrocław Główny</v>
      </c>
      <c r="W61" s="81">
        <f t="shared" si="1"/>
        <v>0</v>
      </c>
      <c r="X61" s="81">
        <f t="shared" si="3"/>
        <v>1</v>
      </c>
      <c r="Y61" s="81">
        <f t="shared" si="4"/>
        <v>1</v>
      </c>
      <c r="AA61" s="32" t="s">
        <v>603</v>
      </c>
      <c r="AB61">
        <f t="shared" si="5"/>
        <v>91</v>
      </c>
      <c r="AC61" s="33">
        <f t="shared" si="6"/>
        <v>705</v>
      </c>
      <c r="AD61" s="32" t="s">
        <v>603</v>
      </c>
      <c r="AE61">
        <f t="shared" si="7"/>
        <v>20</v>
      </c>
      <c r="AF61" s="33">
        <f t="shared" si="8"/>
        <v>233</v>
      </c>
      <c r="AG61" s="32" t="s">
        <v>603</v>
      </c>
      <c r="AH61">
        <f t="shared" si="9"/>
        <v>111</v>
      </c>
      <c r="AI61" s="33">
        <f t="shared" si="10"/>
        <v>938</v>
      </c>
      <c r="AJ61" s="42" t="s">
        <v>603</v>
      </c>
      <c r="AK61" s="27">
        <f t="shared" si="11"/>
        <v>24</v>
      </c>
      <c r="AL61" s="43">
        <f t="shared" si="12"/>
        <v>214</v>
      </c>
      <c r="AM61" s="42" t="s">
        <v>603</v>
      </c>
      <c r="AN61" s="27">
        <f t="shared" si="13"/>
        <v>28</v>
      </c>
      <c r="AO61" s="43">
        <f t="shared" si="14"/>
        <v>257</v>
      </c>
      <c r="AP61" s="42" t="s">
        <v>603</v>
      </c>
      <c r="AQ61" s="27">
        <f t="shared" si="15"/>
        <v>52</v>
      </c>
      <c r="AR61" s="43">
        <f t="shared" si="16"/>
        <v>471</v>
      </c>
    </row>
    <row r="62" spans="1:44">
      <c r="A62" s="86" t="s">
        <v>503</v>
      </c>
      <c r="B62" s="87">
        <v>45420</v>
      </c>
      <c r="C62" s="86" t="s">
        <v>236</v>
      </c>
      <c r="D62" s="86">
        <v>19</v>
      </c>
      <c r="E62" s="88">
        <v>0.74722222222222223</v>
      </c>
      <c r="F62" s="88">
        <v>0.74791666666666667</v>
      </c>
      <c r="G62" s="88">
        <v>0.74791666666666667</v>
      </c>
      <c r="H62" s="86">
        <f t="shared" si="0"/>
        <v>17</v>
      </c>
      <c r="I62" s="86" t="str">
        <f>IFERROR(VLOOKUP(E62,Kwadranse!$B$5:$J$100,6,1),"")</f>
        <v>17:46 - 18:00</v>
      </c>
      <c r="J62" s="86">
        <f t="shared" si="2"/>
        <v>17</v>
      </c>
      <c r="K62" s="86" t="str">
        <f>IFERROR(VLOOKUP(G62,Kwadranse!$B$5:$J$100,6,1),"")</f>
        <v>17:46 - 18:00</v>
      </c>
      <c r="L62" s="89" t="s">
        <v>15</v>
      </c>
      <c r="M62" s="89" t="s">
        <v>44</v>
      </c>
      <c r="N62" s="89" t="s">
        <v>46</v>
      </c>
      <c r="O62" s="89">
        <v>60661</v>
      </c>
      <c r="P62" s="89" t="s">
        <v>18</v>
      </c>
      <c r="Q62" s="86">
        <v>12</v>
      </c>
      <c r="R62" s="86">
        <v>0</v>
      </c>
      <c r="S62" s="90"/>
      <c r="T62" s="86"/>
      <c r="U62" s="81" t="str" cm="1">
        <f t="array" ref="U62:V62">_xlfn.TEXTSPLIT(M62," - ")</f>
        <v>Wrocław Główny</v>
      </c>
      <c r="V62" s="81" t="str">
        <v>Rawicz</v>
      </c>
      <c r="W62" s="81">
        <f t="shared" si="1"/>
        <v>1</v>
      </c>
      <c r="X62" s="81">
        <f t="shared" si="3"/>
        <v>0</v>
      </c>
      <c r="Y62" s="81">
        <f t="shared" si="4"/>
        <v>1</v>
      </c>
      <c r="AA62" s="32" t="s">
        <v>604</v>
      </c>
      <c r="AB62">
        <f t="shared" si="5"/>
        <v>244</v>
      </c>
      <c r="AC62" s="33">
        <f t="shared" si="6"/>
        <v>812</v>
      </c>
      <c r="AD62" s="32" t="s">
        <v>604</v>
      </c>
      <c r="AE62">
        <f t="shared" si="7"/>
        <v>85</v>
      </c>
      <c r="AF62" s="33">
        <f t="shared" si="8"/>
        <v>282</v>
      </c>
      <c r="AG62" s="32" t="s">
        <v>604</v>
      </c>
      <c r="AH62">
        <f t="shared" si="9"/>
        <v>329</v>
      </c>
      <c r="AI62" s="33">
        <f t="shared" si="10"/>
        <v>1094</v>
      </c>
      <c r="AJ62" s="42" t="s">
        <v>604</v>
      </c>
      <c r="AK62" s="27">
        <f t="shared" si="11"/>
        <v>87</v>
      </c>
      <c r="AL62" s="43">
        <f t="shared" si="12"/>
        <v>299</v>
      </c>
      <c r="AM62" s="42" t="s">
        <v>604</v>
      </c>
      <c r="AN62" s="27">
        <f t="shared" si="13"/>
        <v>49</v>
      </c>
      <c r="AO62" s="43">
        <f t="shared" si="14"/>
        <v>314</v>
      </c>
      <c r="AP62" s="42" t="s">
        <v>604</v>
      </c>
      <c r="AQ62" s="27">
        <f t="shared" si="15"/>
        <v>136</v>
      </c>
      <c r="AR62" s="43">
        <f t="shared" si="16"/>
        <v>613</v>
      </c>
    </row>
    <row r="63" spans="1:44">
      <c r="A63" s="81" t="s">
        <v>504</v>
      </c>
      <c r="B63" s="82">
        <v>45420</v>
      </c>
      <c r="C63" s="81" t="s">
        <v>51</v>
      </c>
      <c r="D63" s="81">
        <v>1</v>
      </c>
      <c r="E63" s="83">
        <v>0.25625000000000003</v>
      </c>
      <c r="F63" s="83">
        <v>0.25625000000000003</v>
      </c>
      <c r="G63" s="83">
        <v>0.25625000000000003</v>
      </c>
      <c r="H63" s="81">
        <f t="shared" si="0"/>
        <v>6</v>
      </c>
      <c r="I63" s="81" t="str">
        <f>IFERROR(VLOOKUP(E63,Kwadranse!$B$5:$J$100,6,1),"")</f>
        <v>06:01 - 06:15</v>
      </c>
      <c r="J63" s="81">
        <f t="shared" si="2"/>
        <v>6</v>
      </c>
      <c r="K63" s="81" t="str">
        <f>IFERROR(VLOOKUP(G63,Kwadranse!$B$5:$J$100,6,1),"")</f>
        <v>06:01 - 06:15</v>
      </c>
      <c r="L63" s="84" t="s">
        <v>15</v>
      </c>
      <c r="M63" s="84" t="s">
        <v>52</v>
      </c>
      <c r="N63" s="84" t="s">
        <v>17</v>
      </c>
      <c r="O63" s="84">
        <v>60243</v>
      </c>
      <c r="P63" s="84" t="s">
        <v>18</v>
      </c>
      <c r="Q63" s="81">
        <v>0</v>
      </c>
      <c r="R63" s="81">
        <v>7</v>
      </c>
      <c r="S63" s="85"/>
      <c r="T63" s="81" t="str" cm="1">
        <f t="array" ref="T63:T69">_xlfn.UNIQUE(N63:N77)</f>
        <v>Wrocław Główny</v>
      </c>
      <c r="U63" s="81" t="str" cm="1">
        <f t="array" ref="U63:V63">_xlfn.TEXTSPLIT(M63," - ")</f>
        <v>Bielawa Zachodnia</v>
      </c>
      <c r="V63" s="81" t="str">
        <v>Wrocław Główny</v>
      </c>
      <c r="W63" s="81">
        <f t="shared" si="1"/>
        <v>0</v>
      </c>
      <c r="X63" s="81">
        <f t="shared" si="3"/>
        <v>1</v>
      </c>
      <c r="Y63" s="81">
        <f t="shared" si="4"/>
        <v>1</v>
      </c>
      <c r="AA63" s="32" t="s">
        <v>605</v>
      </c>
      <c r="AB63">
        <f t="shared" si="5"/>
        <v>205</v>
      </c>
      <c r="AC63" s="33">
        <f t="shared" si="6"/>
        <v>901</v>
      </c>
      <c r="AD63" s="32" t="s">
        <v>605</v>
      </c>
      <c r="AE63">
        <f t="shared" si="7"/>
        <v>62</v>
      </c>
      <c r="AF63" s="33">
        <f t="shared" si="8"/>
        <v>308</v>
      </c>
      <c r="AG63" s="32" t="s">
        <v>605</v>
      </c>
      <c r="AH63">
        <f t="shared" si="9"/>
        <v>267</v>
      </c>
      <c r="AI63" s="33">
        <f t="shared" si="10"/>
        <v>1209</v>
      </c>
      <c r="AJ63" s="42" t="s">
        <v>605</v>
      </c>
      <c r="AK63" s="27">
        <f t="shared" si="11"/>
        <v>43</v>
      </c>
      <c r="AL63" s="43">
        <f t="shared" si="12"/>
        <v>267</v>
      </c>
      <c r="AM63" s="42" t="s">
        <v>605</v>
      </c>
      <c r="AN63" s="27">
        <f t="shared" si="13"/>
        <v>73</v>
      </c>
      <c r="AO63" s="43">
        <f t="shared" si="14"/>
        <v>308</v>
      </c>
      <c r="AP63" s="42" t="s">
        <v>605</v>
      </c>
      <c r="AQ63" s="27">
        <f t="shared" si="15"/>
        <v>116</v>
      </c>
      <c r="AR63" s="43">
        <f t="shared" si="16"/>
        <v>575</v>
      </c>
    </row>
    <row r="64" spans="1:44">
      <c r="A64" s="81" t="s">
        <v>504</v>
      </c>
      <c r="B64" s="82">
        <v>45420</v>
      </c>
      <c r="C64" s="81" t="s">
        <v>51</v>
      </c>
      <c r="D64" s="81">
        <v>2</v>
      </c>
      <c r="E64" s="83">
        <v>0.27499999999999997</v>
      </c>
      <c r="F64" s="83">
        <v>0.27569444444444446</v>
      </c>
      <c r="G64" s="83">
        <v>0.27569444444444446</v>
      </c>
      <c r="H64" s="81">
        <f t="shared" si="0"/>
        <v>6</v>
      </c>
      <c r="I64" s="81" t="str">
        <f>IFERROR(VLOOKUP(E64,Kwadranse!$B$5:$J$100,6,1),"")</f>
        <v>06:31 - 06:45</v>
      </c>
      <c r="J64" s="81">
        <f t="shared" si="2"/>
        <v>6</v>
      </c>
      <c r="K64" s="81" t="str">
        <f>IFERROR(VLOOKUP(G64,Kwadranse!$B$5:$J$100,6,1),"")</f>
        <v>06:31 - 06:45</v>
      </c>
      <c r="L64" s="84" t="s">
        <v>15</v>
      </c>
      <c r="M64" s="84" t="s">
        <v>53</v>
      </c>
      <c r="N64" s="84" t="s">
        <v>66</v>
      </c>
      <c r="O64" s="84">
        <v>69904</v>
      </c>
      <c r="P64" s="84" t="s">
        <v>18</v>
      </c>
      <c r="Q64" s="81">
        <v>4</v>
      </c>
      <c r="R64" s="81">
        <v>6</v>
      </c>
      <c r="S64" s="85"/>
      <c r="T64" s="81" t="str">
        <v>Świdnica Miasto</v>
      </c>
      <c r="U64" s="81" t="str" cm="1">
        <f t="array" ref="U64:V64">_xlfn.TEXTSPLIT(M64," - ")</f>
        <v>Trzebnica</v>
      </c>
      <c r="V64" s="81" t="str">
        <v>Świdnica Miasto</v>
      </c>
      <c r="W64" s="81">
        <v>1</v>
      </c>
      <c r="X64" s="81">
        <f t="shared" si="3"/>
        <v>0</v>
      </c>
      <c r="Y64" s="81">
        <f t="shared" si="4"/>
        <v>1</v>
      </c>
      <c r="AA64" s="32" t="s">
        <v>606</v>
      </c>
      <c r="AB64">
        <f t="shared" si="5"/>
        <v>165</v>
      </c>
      <c r="AC64" s="33">
        <f t="shared" si="6"/>
        <v>944</v>
      </c>
      <c r="AD64" s="32" t="s">
        <v>606</v>
      </c>
      <c r="AE64">
        <f t="shared" si="7"/>
        <v>66</v>
      </c>
      <c r="AF64" s="33">
        <f t="shared" si="8"/>
        <v>439</v>
      </c>
      <c r="AG64" s="32" t="s">
        <v>606</v>
      </c>
      <c r="AH64">
        <f t="shared" si="9"/>
        <v>231</v>
      </c>
      <c r="AI64" s="33">
        <f t="shared" si="10"/>
        <v>1383</v>
      </c>
      <c r="AJ64" s="42" t="s">
        <v>606</v>
      </c>
      <c r="AK64" s="27">
        <f t="shared" si="11"/>
        <v>60</v>
      </c>
      <c r="AL64" s="43">
        <f t="shared" si="12"/>
        <v>335</v>
      </c>
      <c r="AM64" s="42" t="s">
        <v>606</v>
      </c>
      <c r="AN64" s="27">
        <f t="shared" si="13"/>
        <v>107</v>
      </c>
      <c r="AO64" s="43">
        <f t="shared" si="14"/>
        <v>283</v>
      </c>
      <c r="AP64" s="42" t="s">
        <v>606</v>
      </c>
      <c r="AQ64" s="27">
        <f t="shared" si="15"/>
        <v>167</v>
      </c>
      <c r="AR64" s="43">
        <f t="shared" si="16"/>
        <v>618</v>
      </c>
    </row>
    <row r="65" spans="1:44">
      <c r="A65" s="81" t="s">
        <v>504</v>
      </c>
      <c r="B65" s="82">
        <v>45420</v>
      </c>
      <c r="C65" s="81" t="s">
        <v>51</v>
      </c>
      <c r="D65" s="81">
        <v>3</v>
      </c>
      <c r="E65" s="83">
        <v>0.28263888888888888</v>
      </c>
      <c r="F65" s="83">
        <v>0.28263888888888888</v>
      </c>
      <c r="G65" s="83">
        <v>0.28263888888888888</v>
      </c>
      <c r="H65" s="81">
        <f t="shared" si="0"/>
        <v>6</v>
      </c>
      <c r="I65" s="81" t="str">
        <f>IFERROR(VLOOKUP(E65,Kwadranse!$B$5:$J$100,6,1),"")</f>
        <v>06:46 - 07:00</v>
      </c>
      <c r="J65" s="81">
        <f t="shared" si="2"/>
        <v>6</v>
      </c>
      <c r="K65" s="81" t="str">
        <f>IFERROR(VLOOKUP(G65,Kwadranse!$B$5:$J$100,6,1),"")</f>
        <v>06:46 - 07:00</v>
      </c>
      <c r="L65" s="84" t="s">
        <v>15</v>
      </c>
      <c r="M65" s="84" t="s">
        <v>54</v>
      </c>
      <c r="N65" s="84" t="s">
        <v>17</v>
      </c>
      <c r="O65" s="84">
        <v>66260</v>
      </c>
      <c r="P65" s="84" t="s">
        <v>18</v>
      </c>
      <c r="Q65" s="81">
        <v>0</v>
      </c>
      <c r="R65" s="81">
        <v>2</v>
      </c>
      <c r="S65" s="85"/>
      <c r="T65" s="81" t="str">
        <v>Kobierzyce</v>
      </c>
      <c r="U65" s="81" t="str" cm="1">
        <f t="array" ref="U65:V65">_xlfn.TEXTSPLIT(M65," - ")</f>
        <v>Sobotka Zachodnia</v>
      </c>
      <c r="V65" s="81" t="str">
        <v>Wrocław Główny</v>
      </c>
      <c r="W65" s="81">
        <f t="shared" si="1"/>
        <v>0</v>
      </c>
      <c r="X65" s="81">
        <f t="shared" si="3"/>
        <v>1</v>
      </c>
      <c r="Y65" s="81">
        <f t="shared" si="4"/>
        <v>1</v>
      </c>
      <c r="AA65" s="32" t="s">
        <v>607</v>
      </c>
      <c r="AB65">
        <f t="shared" si="5"/>
        <v>198</v>
      </c>
      <c r="AC65" s="33">
        <f t="shared" si="6"/>
        <v>983</v>
      </c>
      <c r="AD65" s="32" t="s">
        <v>607</v>
      </c>
      <c r="AE65">
        <f t="shared" si="7"/>
        <v>69</v>
      </c>
      <c r="AF65" s="33">
        <f t="shared" si="8"/>
        <v>528</v>
      </c>
      <c r="AG65" s="32" t="s">
        <v>607</v>
      </c>
      <c r="AH65">
        <f t="shared" si="9"/>
        <v>267</v>
      </c>
      <c r="AI65" s="33">
        <f t="shared" si="10"/>
        <v>1511</v>
      </c>
      <c r="AJ65" s="42" t="s">
        <v>607</v>
      </c>
      <c r="AK65" s="27">
        <f t="shared" si="11"/>
        <v>109</v>
      </c>
      <c r="AL65" s="43">
        <f t="shared" si="12"/>
        <v>375</v>
      </c>
      <c r="AM65" s="42" t="s">
        <v>607</v>
      </c>
      <c r="AN65" s="27">
        <f t="shared" si="13"/>
        <v>85</v>
      </c>
      <c r="AO65" s="43">
        <f t="shared" si="14"/>
        <v>277</v>
      </c>
      <c r="AP65" s="42" t="s">
        <v>607</v>
      </c>
      <c r="AQ65" s="27">
        <f t="shared" si="15"/>
        <v>194</v>
      </c>
      <c r="AR65" s="43">
        <f t="shared" si="16"/>
        <v>652</v>
      </c>
    </row>
    <row r="66" spans="1:44">
      <c r="A66" s="81" t="s">
        <v>504</v>
      </c>
      <c r="B66" s="82">
        <v>45420</v>
      </c>
      <c r="C66" s="81" t="s">
        <v>51</v>
      </c>
      <c r="D66" s="81">
        <v>4</v>
      </c>
      <c r="E66" s="83">
        <v>0.2986111111111111</v>
      </c>
      <c r="F66" s="83">
        <v>0.2986111111111111</v>
      </c>
      <c r="G66" s="83">
        <v>0.29930555555555555</v>
      </c>
      <c r="H66" s="81">
        <f t="shared" si="0"/>
        <v>7</v>
      </c>
      <c r="I66" s="81" t="str">
        <f>IFERROR(VLOOKUP(E66,Kwadranse!$B$5:$J$100,6,1),"")</f>
        <v>07:01 - 07:15</v>
      </c>
      <c r="J66" s="81">
        <f t="shared" si="2"/>
        <v>7</v>
      </c>
      <c r="K66" s="81" t="str">
        <f>IFERROR(VLOOKUP(G66,Kwadranse!$B$5:$J$100,6,1),"")</f>
        <v>07:01 - 07:15</v>
      </c>
      <c r="L66" s="84" t="s">
        <v>15</v>
      </c>
      <c r="M66" s="84" t="s">
        <v>55</v>
      </c>
      <c r="N66" s="84" t="s">
        <v>17</v>
      </c>
      <c r="O66" s="84">
        <v>60244</v>
      </c>
      <c r="P66" s="84" t="s">
        <v>18</v>
      </c>
      <c r="Q66" s="81">
        <v>1</v>
      </c>
      <c r="R66" s="81">
        <v>8</v>
      </c>
      <c r="S66" s="85"/>
      <c r="T66" s="81" t="str">
        <v>Trzebnica</v>
      </c>
      <c r="U66" s="81" t="str" cm="1">
        <f t="array" ref="U66:V66">_xlfn.TEXTSPLIT(M66," - ")</f>
        <v>Jawor</v>
      </c>
      <c r="V66" s="81" t="str">
        <v>Wrocław Główny</v>
      </c>
      <c r="W66" s="81">
        <f t="shared" si="1"/>
        <v>0</v>
      </c>
      <c r="X66" s="81">
        <f t="shared" si="3"/>
        <v>1</v>
      </c>
      <c r="Y66" s="81">
        <f t="shared" si="4"/>
        <v>1</v>
      </c>
      <c r="AA66" s="32" t="s">
        <v>608</v>
      </c>
      <c r="AB66">
        <f t="shared" si="5"/>
        <v>333</v>
      </c>
      <c r="AC66" s="33">
        <f t="shared" si="6"/>
        <v>989</v>
      </c>
      <c r="AD66" s="32" t="s">
        <v>608</v>
      </c>
      <c r="AE66">
        <f t="shared" si="7"/>
        <v>111</v>
      </c>
      <c r="AF66" s="33">
        <f t="shared" si="8"/>
        <v>596</v>
      </c>
      <c r="AG66" s="32" t="s">
        <v>608</v>
      </c>
      <c r="AH66">
        <f t="shared" si="9"/>
        <v>444</v>
      </c>
      <c r="AI66" s="33">
        <f t="shared" si="10"/>
        <v>1585</v>
      </c>
      <c r="AJ66" s="42" t="s">
        <v>608</v>
      </c>
      <c r="AK66" s="27">
        <f t="shared" si="11"/>
        <v>55</v>
      </c>
      <c r="AL66" s="43">
        <f t="shared" si="12"/>
        <v>441</v>
      </c>
      <c r="AM66" s="42" t="s">
        <v>608</v>
      </c>
      <c r="AN66" s="27">
        <f t="shared" si="13"/>
        <v>43</v>
      </c>
      <c r="AO66" s="43">
        <f t="shared" si="14"/>
        <v>295</v>
      </c>
      <c r="AP66" s="42" t="s">
        <v>608</v>
      </c>
      <c r="AQ66" s="27">
        <f t="shared" si="15"/>
        <v>98</v>
      </c>
      <c r="AR66" s="43">
        <f t="shared" si="16"/>
        <v>736</v>
      </c>
    </row>
    <row r="67" spans="1:44" ht="15">
      <c r="A67" s="81" t="s">
        <v>504</v>
      </c>
      <c r="B67" s="82">
        <v>45420</v>
      </c>
      <c r="C67" s="81" t="s">
        <v>51</v>
      </c>
      <c r="D67" s="81">
        <v>5</v>
      </c>
      <c r="E67" s="83">
        <v>0.31944444444444448</v>
      </c>
      <c r="F67" s="83">
        <v>0.32013888888888892</v>
      </c>
      <c r="G67" s="83">
        <v>0.32013888888888892</v>
      </c>
      <c r="H67" s="81">
        <f t="shared" si="0"/>
        <v>7</v>
      </c>
      <c r="I67" s="81" t="str">
        <f>IFERROR(VLOOKUP(E67,Kwadranse!$B$5:$J$100,6,1),"")</f>
        <v>07:31 - 07:45</v>
      </c>
      <c r="J67" s="81">
        <f t="shared" si="2"/>
        <v>7</v>
      </c>
      <c r="K67" s="81" t="str">
        <f>IFERROR(VLOOKUP(G67,Kwadranse!$B$5:$J$100,6,1),"")</f>
        <v>07:31 - 07:45</v>
      </c>
      <c r="L67" s="84" t="s">
        <v>15</v>
      </c>
      <c r="M67" s="84" t="s">
        <v>57</v>
      </c>
      <c r="N67" s="84" t="s">
        <v>66</v>
      </c>
      <c r="O67" s="84">
        <v>69906</v>
      </c>
      <c r="P67" s="84" t="s">
        <v>18</v>
      </c>
      <c r="Q67" s="81">
        <v>5</v>
      </c>
      <c r="R67" s="81">
        <v>13</v>
      </c>
      <c r="S67" s="85"/>
      <c r="T67" s="81" t="str">
        <v>Sobótka Zachodnia</v>
      </c>
      <c r="U67" s="81" t="str" cm="1">
        <f t="array" ref="U67:V67">_xlfn.TEXTSPLIT(M67," - ")</f>
        <v>Trzebnica</v>
      </c>
      <c r="V67" s="81" t="str">
        <v>Wrocław Główny</v>
      </c>
      <c r="W67" s="81">
        <f t="shared" si="1"/>
        <v>0</v>
      </c>
      <c r="X67" s="81">
        <f t="shared" si="3"/>
        <v>1</v>
      </c>
      <c r="Y67" s="81">
        <f t="shared" si="4"/>
        <v>1</v>
      </c>
      <c r="AA67" s="34" t="s">
        <v>609</v>
      </c>
      <c r="AB67" s="19">
        <f t="shared" si="5"/>
        <v>248</v>
      </c>
      <c r="AC67" s="38">
        <f t="shared" si="6"/>
        <v>1006</v>
      </c>
      <c r="AD67" s="34" t="s">
        <v>609</v>
      </c>
      <c r="AE67" s="19">
        <f t="shared" si="7"/>
        <v>193</v>
      </c>
      <c r="AF67" s="38">
        <f t="shared" si="8"/>
        <v>611</v>
      </c>
      <c r="AG67" s="34" t="s">
        <v>609</v>
      </c>
      <c r="AH67" s="19">
        <f t="shared" si="9"/>
        <v>441</v>
      </c>
      <c r="AI67" s="38">
        <f t="shared" si="10"/>
        <v>1617</v>
      </c>
      <c r="AJ67" s="41" t="s">
        <v>609</v>
      </c>
      <c r="AK67" s="30">
        <f t="shared" si="11"/>
        <v>111</v>
      </c>
      <c r="AL67" s="38">
        <f t="shared" si="12"/>
        <v>478</v>
      </c>
      <c r="AM67" s="42" t="s">
        <v>609</v>
      </c>
      <c r="AN67" s="27">
        <f t="shared" si="13"/>
        <v>48</v>
      </c>
      <c r="AO67" s="43">
        <f t="shared" si="14"/>
        <v>317</v>
      </c>
      <c r="AP67" s="42" t="s">
        <v>609</v>
      </c>
      <c r="AQ67" s="27">
        <f t="shared" si="15"/>
        <v>159</v>
      </c>
      <c r="AR67" s="43">
        <f t="shared" si="16"/>
        <v>795</v>
      </c>
    </row>
    <row r="68" spans="1:44" ht="15">
      <c r="A68" s="81" t="s">
        <v>504</v>
      </c>
      <c r="B68" s="82">
        <v>45420</v>
      </c>
      <c r="C68" s="81" t="s">
        <v>51</v>
      </c>
      <c r="D68" s="81">
        <v>6</v>
      </c>
      <c r="E68" s="83">
        <v>0.35416666666666669</v>
      </c>
      <c r="F68" s="83">
        <v>0.3520833333333333</v>
      </c>
      <c r="G68" s="83">
        <v>0.35486111111111113</v>
      </c>
      <c r="H68" s="81">
        <f t="shared" si="0"/>
        <v>8</v>
      </c>
      <c r="I68" s="81" t="str">
        <f>IFERROR(VLOOKUP(E68,Kwadranse!$B$5:$J$100,6,1),"")</f>
        <v>08:16 - 08:30</v>
      </c>
      <c r="J68" s="81">
        <f t="shared" si="2"/>
        <v>8</v>
      </c>
      <c r="K68" s="81" t="str">
        <f>IFERROR(VLOOKUP(G68,Kwadranse!$B$5:$J$100,6,1),"")</f>
        <v>08:16 - 08:30</v>
      </c>
      <c r="L68" s="84" t="s">
        <v>15</v>
      </c>
      <c r="M68" s="84" t="s">
        <v>58</v>
      </c>
      <c r="N68" s="84" t="s">
        <v>67</v>
      </c>
      <c r="O68" s="84">
        <v>60205</v>
      </c>
      <c r="P68" s="84" t="s">
        <v>18</v>
      </c>
      <c r="Q68" s="81">
        <v>0</v>
      </c>
      <c r="R68" s="81">
        <v>1</v>
      </c>
      <c r="S68" s="85"/>
      <c r="T68" s="81" t="str">
        <v>Jawor</v>
      </c>
      <c r="U68" s="81" t="str" cm="1">
        <f t="array" ref="U68:V68">_xlfn.TEXTSPLIT(M68," - ")</f>
        <v>Wrocław Główny</v>
      </c>
      <c r="V68" s="81" t="str">
        <v>Kobierzyce</v>
      </c>
      <c r="W68" s="81">
        <f t="shared" si="1"/>
        <v>1</v>
      </c>
      <c r="X68" s="81">
        <f t="shared" si="3"/>
        <v>0</v>
      </c>
      <c r="Y68" s="81">
        <f t="shared" si="4"/>
        <v>1</v>
      </c>
      <c r="AA68" s="34" t="s">
        <v>610</v>
      </c>
      <c r="AB68" s="19">
        <f t="shared" si="5"/>
        <v>204</v>
      </c>
      <c r="AC68" s="33">
        <f t="shared" si="6"/>
        <v>962</v>
      </c>
      <c r="AD68" s="34" t="s">
        <v>610</v>
      </c>
      <c r="AE68" s="19">
        <f t="shared" si="7"/>
        <v>155</v>
      </c>
      <c r="AF68" s="33">
        <f t="shared" si="8"/>
        <v>559</v>
      </c>
      <c r="AG68" s="34" t="s">
        <v>610</v>
      </c>
      <c r="AH68" s="19">
        <f t="shared" si="9"/>
        <v>359</v>
      </c>
      <c r="AI68" s="33">
        <f t="shared" si="10"/>
        <v>1521</v>
      </c>
      <c r="AJ68" s="41" t="s">
        <v>610</v>
      </c>
      <c r="AK68" s="30">
        <f t="shared" si="11"/>
        <v>100</v>
      </c>
      <c r="AL68" s="43">
        <f t="shared" si="12"/>
        <v>472</v>
      </c>
      <c r="AM68" s="41" t="s">
        <v>610</v>
      </c>
      <c r="AN68" s="30">
        <f t="shared" si="13"/>
        <v>101</v>
      </c>
      <c r="AO68" s="38">
        <f t="shared" si="14"/>
        <v>335</v>
      </c>
      <c r="AP68" s="41" t="s">
        <v>610</v>
      </c>
      <c r="AQ68" s="30">
        <f t="shared" si="15"/>
        <v>201</v>
      </c>
      <c r="AR68" s="38">
        <f t="shared" si="16"/>
        <v>807</v>
      </c>
    </row>
    <row r="69" spans="1:44" ht="15">
      <c r="A69" s="81" t="s">
        <v>504</v>
      </c>
      <c r="B69" s="82">
        <v>45420</v>
      </c>
      <c r="C69" s="81" t="s">
        <v>51</v>
      </c>
      <c r="D69" s="81">
        <v>7</v>
      </c>
      <c r="E69" s="83">
        <v>0.3611111111111111</v>
      </c>
      <c r="F69" s="83">
        <v>0.35972222222222222</v>
      </c>
      <c r="G69" s="83">
        <v>0.3611111111111111</v>
      </c>
      <c r="H69" s="81">
        <f t="shared" ref="H69:H132" si="17">HOUR(E69)</f>
        <v>8</v>
      </c>
      <c r="I69" s="81" t="str">
        <f>IFERROR(VLOOKUP(E69,Kwadranse!$B$5:$J$100,6,1),"")</f>
        <v>08:31 - 08:45</v>
      </c>
      <c r="J69" s="81">
        <f t="shared" si="2"/>
        <v>8</v>
      </c>
      <c r="K69" s="81" t="str">
        <f>IFERROR(VLOOKUP(G69,Kwadranse!$B$5:$J$100,6,1),"")</f>
        <v>08:31 - 08:45</v>
      </c>
      <c r="L69" s="84" t="s">
        <v>15</v>
      </c>
      <c r="M69" s="84" t="s">
        <v>59</v>
      </c>
      <c r="N69" s="84" t="s">
        <v>68</v>
      </c>
      <c r="O69" s="84">
        <v>60246</v>
      </c>
      <c r="P69" s="84" t="s">
        <v>18</v>
      </c>
      <c r="Q69" s="81">
        <v>1</v>
      </c>
      <c r="R69" s="81">
        <v>5</v>
      </c>
      <c r="S69" s="85"/>
      <c r="T69" s="81" t="str">
        <v>Bielawa Zachodnia</v>
      </c>
      <c r="U69" s="81" t="str" cm="1">
        <f t="array" ref="U69:V69">_xlfn.TEXTSPLIT(M69," - ")</f>
        <v>Świdnica Miasto</v>
      </c>
      <c r="V69" s="81" t="str">
        <v>Trzebnica</v>
      </c>
      <c r="W69" s="81">
        <f t="shared" ref="W69:W132" si="18">IF(M69="Wrocław Główny",0,IF(OR(U69="Wroclaw Główny",U69="Wrocław Główny"),1,0))</f>
        <v>0</v>
      </c>
      <c r="X69" s="81">
        <v>1</v>
      </c>
      <c r="Y69" s="81">
        <f t="shared" si="4"/>
        <v>1</v>
      </c>
      <c r="AA69" s="34" t="s">
        <v>611</v>
      </c>
      <c r="AB69" s="19">
        <f t="shared" si="5"/>
        <v>204</v>
      </c>
      <c r="AC69" s="33">
        <f t="shared" si="6"/>
        <v>866</v>
      </c>
      <c r="AD69" s="34" t="s">
        <v>611</v>
      </c>
      <c r="AE69" s="19">
        <f t="shared" si="7"/>
        <v>137</v>
      </c>
      <c r="AF69" s="33">
        <f t="shared" si="8"/>
        <v>460</v>
      </c>
      <c r="AG69" s="34" t="s">
        <v>611</v>
      </c>
      <c r="AH69" s="19">
        <f t="shared" si="9"/>
        <v>341</v>
      </c>
      <c r="AI69" s="33">
        <f t="shared" si="10"/>
        <v>1326</v>
      </c>
      <c r="AJ69" s="41" t="s">
        <v>611</v>
      </c>
      <c r="AK69" s="30">
        <f t="shared" si="11"/>
        <v>175</v>
      </c>
      <c r="AL69" s="43">
        <f t="shared" si="12"/>
        <v>407</v>
      </c>
      <c r="AM69" s="41" t="s">
        <v>611</v>
      </c>
      <c r="AN69" s="30">
        <f t="shared" si="13"/>
        <v>103</v>
      </c>
      <c r="AO69" s="43">
        <f t="shared" si="14"/>
        <v>287</v>
      </c>
      <c r="AP69" s="41" t="s">
        <v>611</v>
      </c>
      <c r="AQ69" s="30">
        <f t="shared" si="15"/>
        <v>278</v>
      </c>
      <c r="AR69" s="43">
        <f t="shared" si="16"/>
        <v>694</v>
      </c>
    </row>
    <row r="70" spans="1:44" ht="15">
      <c r="A70" s="81" t="s">
        <v>504</v>
      </c>
      <c r="B70" s="82">
        <v>45420</v>
      </c>
      <c r="C70" s="81" t="s">
        <v>51</v>
      </c>
      <c r="D70" s="81">
        <v>8</v>
      </c>
      <c r="E70" s="83">
        <v>0.59444444444444444</v>
      </c>
      <c r="F70" s="83">
        <v>0.59444444444444444</v>
      </c>
      <c r="G70" s="83">
        <v>0.59444444444444444</v>
      </c>
      <c r="H70" s="81">
        <f t="shared" si="17"/>
        <v>14</v>
      </c>
      <c r="I70" s="81" t="str">
        <f>IFERROR(VLOOKUP(E70,Kwadranse!$B$5:$J$100,6,1),"")</f>
        <v>14:16 - 14:30</v>
      </c>
      <c r="J70" s="81">
        <f t="shared" ref="J70:J133" si="19">HOUR(G70)</f>
        <v>14</v>
      </c>
      <c r="K70" s="81" t="str">
        <f>IFERROR(VLOOKUP(G70,Kwadranse!$B$5:$J$100,6,1),"")</f>
        <v>14:16 - 14:30</v>
      </c>
      <c r="L70" s="84" t="s">
        <v>15</v>
      </c>
      <c r="M70" s="84" t="s">
        <v>60</v>
      </c>
      <c r="N70" s="84" t="s">
        <v>66</v>
      </c>
      <c r="O70" s="84">
        <v>60215</v>
      </c>
      <c r="P70" s="84" t="s">
        <v>18</v>
      </c>
      <c r="Q70" s="81">
        <v>4</v>
      </c>
      <c r="R70" s="81">
        <v>3</v>
      </c>
      <c r="S70" s="85"/>
      <c r="T70" s="81"/>
      <c r="U70" s="81" t="str" cm="1">
        <f t="array" ref="U70:V70">_xlfn.TEXTSPLIT(M70," - ")</f>
        <v>Wrocław Główny</v>
      </c>
      <c r="V70" s="81" t="str">
        <v>Świdnica Miasto</v>
      </c>
      <c r="W70" s="81">
        <f t="shared" si="18"/>
        <v>1</v>
      </c>
      <c r="X70" s="81">
        <f t="shared" ref="X70:X133" si="20">IF(OR(M70="Wrocław Główny",V70="Wrocław Główny", V70="Wrocław Głowny"),1,0)</f>
        <v>0</v>
      </c>
      <c r="Y70" s="81">
        <f t="shared" ref="Y70:Y133" si="21">X70+W70</f>
        <v>1</v>
      </c>
      <c r="AA70" s="34" t="s">
        <v>612</v>
      </c>
      <c r="AB70" s="19">
        <f t="shared" ref="AB70:AB100" si="22">SUMIFS($Q$5:$Q$748,$K$5:$K$748,$AA70,$W$5:$W$748,1)</f>
        <v>350</v>
      </c>
      <c r="AC70" s="33">
        <f t="shared" ref="AC70:AC97" si="23">SUM(AB70:AB73)</f>
        <v>880</v>
      </c>
      <c r="AD70" s="34" t="s">
        <v>612</v>
      </c>
      <c r="AE70" s="19">
        <f t="shared" ref="AE70:AE100" si="24">SUMIFS($R$5:$R$748,$I$5:$I$748,$AA70,$W$5:$W$748,1)</f>
        <v>126</v>
      </c>
      <c r="AF70" s="33">
        <f t="shared" ref="AF70:AF97" si="25">SUM(AE70:AE73)</f>
        <v>457</v>
      </c>
      <c r="AG70" s="34" t="s">
        <v>612</v>
      </c>
      <c r="AH70" s="19">
        <f t="shared" ref="AH70:AH100" si="26">AB70+AE70</f>
        <v>476</v>
      </c>
      <c r="AI70" s="33">
        <f t="shared" ref="AI70:AI97" si="27">SUM(AH70:AH73)</f>
        <v>1337</v>
      </c>
      <c r="AJ70" s="41" t="s">
        <v>612</v>
      </c>
      <c r="AK70" s="30">
        <f t="shared" ref="AK70:AK100" si="28">SUMIFS($Q$5:$Q$748,$K$5:$K$748,$AA70,$X$5:$X$748,1)</f>
        <v>92</v>
      </c>
      <c r="AL70" s="43">
        <f t="shared" ref="AL70:AL97" si="29">SUM(AK70:AK73)</f>
        <v>323</v>
      </c>
      <c r="AM70" s="41" t="s">
        <v>612</v>
      </c>
      <c r="AN70" s="30">
        <f t="shared" ref="AN70:AN100" si="30">SUMIFS($R$5:$R$748,$I$5:$I$748,$AA70,$X$5:$X$748,1)</f>
        <v>65</v>
      </c>
      <c r="AO70" s="43">
        <f t="shared" ref="AO70:AO97" si="31">SUM(AN70:AN73)</f>
        <v>271</v>
      </c>
      <c r="AP70" s="41" t="s">
        <v>612</v>
      </c>
      <c r="AQ70" s="30">
        <f t="shared" ref="AQ70:AQ100" si="32">AK70+AN70</f>
        <v>157</v>
      </c>
      <c r="AR70" s="43">
        <f t="shared" ref="AR70:AR97" si="33">SUM(AQ70:AQ73)</f>
        <v>594</v>
      </c>
    </row>
    <row r="71" spans="1:44" ht="15">
      <c r="A71" s="81" t="s">
        <v>504</v>
      </c>
      <c r="B71" s="82">
        <v>45420</v>
      </c>
      <c r="C71" s="81" t="s">
        <v>51</v>
      </c>
      <c r="D71" s="81">
        <v>9</v>
      </c>
      <c r="E71" s="83">
        <v>0.62222222222222223</v>
      </c>
      <c r="F71" s="83">
        <v>0.62222222222222223</v>
      </c>
      <c r="G71" s="83">
        <v>0.62222222222222223</v>
      </c>
      <c r="H71" s="81">
        <f t="shared" si="17"/>
        <v>14</v>
      </c>
      <c r="I71" s="81" t="str">
        <f>IFERROR(VLOOKUP(E71,Kwadranse!$B$5:$J$100,6,1),"")</f>
        <v>14:46 - 15:00</v>
      </c>
      <c r="J71" s="81">
        <f t="shared" si="19"/>
        <v>14</v>
      </c>
      <c r="K71" s="81" t="str">
        <f>IFERROR(VLOOKUP(G71,Kwadranse!$B$5:$J$100,6,1),"")</f>
        <v>14:46 - 15:00</v>
      </c>
      <c r="L71" s="84" t="s">
        <v>15</v>
      </c>
      <c r="M71" s="84" t="s">
        <v>62</v>
      </c>
      <c r="N71" s="84" t="s">
        <v>61</v>
      </c>
      <c r="O71" s="84">
        <v>60217</v>
      </c>
      <c r="P71" s="84" t="s">
        <v>18</v>
      </c>
      <c r="Q71" s="81">
        <v>7</v>
      </c>
      <c r="R71" s="81">
        <v>1</v>
      </c>
      <c r="S71" s="85"/>
      <c r="T71" s="81"/>
      <c r="U71" s="81" t="str" cm="1">
        <f t="array" ref="U71:V71">_xlfn.TEXTSPLIT(M71," - ")</f>
        <v>Wrocław Główny</v>
      </c>
      <c r="V71" s="81" t="str">
        <v>Sobótka Zachodnia</v>
      </c>
      <c r="W71" s="81">
        <f t="shared" si="18"/>
        <v>1</v>
      </c>
      <c r="X71" s="81">
        <f t="shared" si="20"/>
        <v>0</v>
      </c>
      <c r="Y71" s="81">
        <f t="shared" si="21"/>
        <v>1</v>
      </c>
      <c r="AA71" s="32" t="s">
        <v>613</v>
      </c>
      <c r="AB71">
        <f t="shared" si="22"/>
        <v>204</v>
      </c>
      <c r="AC71" s="33">
        <f t="shared" si="23"/>
        <v>567</v>
      </c>
      <c r="AD71" s="32" t="s">
        <v>613</v>
      </c>
      <c r="AE71">
        <f t="shared" si="24"/>
        <v>141</v>
      </c>
      <c r="AF71" s="33">
        <f t="shared" si="25"/>
        <v>392</v>
      </c>
      <c r="AG71" s="32" t="s">
        <v>613</v>
      </c>
      <c r="AH71">
        <f t="shared" si="26"/>
        <v>345</v>
      </c>
      <c r="AI71" s="33">
        <f t="shared" si="27"/>
        <v>959</v>
      </c>
      <c r="AJ71" s="42" t="s">
        <v>613</v>
      </c>
      <c r="AK71" s="27">
        <f t="shared" si="28"/>
        <v>105</v>
      </c>
      <c r="AL71" s="43">
        <f t="shared" si="29"/>
        <v>301</v>
      </c>
      <c r="AM71" s="41" t="s">
        <v>613</v>
      </c>
      <c r="AN71" s="30">
        <f t="shared" si="30"/>
        <v>66</v>
      </c>
      <c r="AO71" s="43">
        <f t="shared" si="31"/>
        <v>296</v>
      </c>
      <c r="AP71" s="41" t="s">
        <v>613</v>
      </c>
      <c r="AQ71" s="30">
        <f t="shared" si="32"/>
        <v>171</v>
      </c>
      <c r="AR71" s="43">
        <f t="shared" si="33"/>
        <v>597</v>
      </c>
    </row>
    <row r="72" spans="1:44">
      <c r="A72" s="81" t="s">
        <v>504</v>
      </c>
      <c r="B72" s="82">
        <v>45420</v>
      </c>
      <c r="C72" s="81" t="s">
        <v>51</v>
      </c>
      <c r="D72" s="81">
        <v>10</v>
      </c>
      <c r="E72" s="83">
        <v>0.64166666666666672</v>
      </c>
      <c r="F72" s="83">
        <v>0.64166666666666672</v>
      </c>
      <c r="G72" s="83">
        <v>0.64166666666666672</v>
      </c>
      <c r="H72" s="81">
        <f t="shared" si="17"/>
        <v>15</v>
      </c>
      <c r="I72" s="81" t="str">
        <f>IFERROR(VLOOKUP(E72,Kwadranse!$B$5:$J$100,6,1),"")</f>
        <v>15:16 - 15:30</v>
      </c>
      <c r="J72" s="81">
        <f t="shared" si="19"/>
        <v>15</v>
      </c>
      <c r="K72" s="81" t="str">
        <f>IFERROR(VLOOKUP(G72,Kwadranse!$B$5:$J$100,6,1),"")</f>
        <v>15:16 - 15:30</v>
      </c>
      <c r="L72" s="84" t="s">
        <v>15</v>
      </c>
      <c r="M72" s="84" t="s">
        <v>52</v>
      </c>
      <c r="N72" s="84" t="s">
        <v>17</v>
      </c>
      <c r="O72" s="84">
        <v>60259</v>
      </c>
      <c r="P72" s="84" t="s">
        <v>18</v>
      </c>
      <c r="Q72" s="81">
        <v>7</v>
      </c>
      <c r="R72" s="81">
        <v>8</v>
      </c>
      <c r="S72" s="85"/>
      <c r="T72" s="81"/>
      <c r="U72" s="81" t="str" cm="1">
        <f t="array" ref="U72:V72">_xlfn.TEXTSPLIT(M72," - ")</f>
        <v>Bielawa Zachodnia</v>
      </c>
      <c r="V72" s="81" t="str">
        <v>Wrocław Główny</v>
      </c>
      <c r="W72" s="81">
        <f t="shared" si="18"/>
        <v>0</v>
      </c>
      <c r="X72" s="81">
        <f t="shared" si="20"/>
        <v>1</v>
      </c>
      <c r="Y72" s="81">
        <f t="shared" si="21"/>
        <v>1</v>
      </c>
      <c r="AA72" s="32" t="s">
        <v>614</v>
      </c>
      <c r="AB72">
        <f t="shared" si="22"/>
        <v>108</v>
      </c>
      <c r="AC72" s="33">
        <f t="shared" si="23"/>
        <v>383</v>
      </c>
      <c r="AD72" s="32" t="s">
        <v>614</v>
      </c>
      <c r="AE72">
        <f t="shared" si="24"/>
        <v>56</v>
      </c>
      <c r="AF72" s="33">
        <f t="shared" si="25"/>
        <v>252</v>
      </c>
      <c r="AG72" s="32" t="s">
        <v>614</v>
      </c>
      <c r="AH72">
        <f t="shared" si="26"/>
        <v>164</v>
      </c>
      <c r="AI72" s="33">
        <f t="shared" si="27"/>
        <v>635</v>
      </c>
      <c r="AJ72" s="42" t="s">
        <v>614</v>
      </c>
      <c r="AK72" s="27">
        <f t="shared" si="28"/>
        <v>35</v>
      </c>
      <c r="AL72" s="43">
        <f t="shared" si="29"/>
        <v>201</v>
      </c>
      <c r="AM72" s="42" t="s">
        <v>614</v>
      </c>
      <c r="AN72" s="27">
        <f t="shared" si="30"/>
        <v>53</v>
      </c>
      <c r="AO72" s="43">
        <f t="shared" si="31"/>
        <v>250</v>
      </c>
      <c r="AP72" s="42" t="s">
        <v>614</v>
      </c>
      <c r="AQ72" s="27">
        <f t="shared" si="32"/>
        <v>88</v>
      </c>
      <c r="AR72" s="43">
        <f t="shared" si="33"/>
        <v>451</v>
      </c>
    </row>
    <row r="73" spans="1:44">
      <c r="A73" s="81" t="s">
        <v>504</v>
      </c>
      <c r="B73" s="82">
        <v>45420</v>
      </c>
      <c r="C73" s="81" t="s">
        <v>51</v>
      </c>
      <c r="D73" s="81">
        <v>11</v>
      </c>
      <c r="E73" s="83">
        <v>0.66249999999999998</v>
      </c>
      <c r="F73" s="83">
        <v>0.66319444444444442</v>
      </c>
      <c r="G73" s="83">
        <v>0.66319444444444442</v>
      </c>
      <c r="H73" s="81">
        <f t="shared" si="17"/>
        <v>15</v>
      </c>
      <c r="I73" s="81" t="str">
        <f>IFERROR(VLOOKUP(E73,Kwadranse!$B$5:$J$100,6,1),"")</f>
        <v>15:46 - 16:00</v>
      </c>
      <c r="J73" s="81">
        <f t="shared" si="19"/>
        <v>15</v>
      </c>
      <c r="K73" s="81" t="str">
        <f>IFERROR(VLOOKUP(G73,Kwadranse!$B$5:$J$100,6,1),"")</f>
        <v>15:46 - 16:00</v>
      </c>
      <c r="L73" s="84" t="s">
        <v>15</v>
      </c>
      <c r="M73" s="84" t="s">
        <v>53</v>
      </c>
      <c r="N73" s="84" t="s">
        <v>66</v>
      </c>
      <c r="O73" s="84">
        <v>69918</v>
      </c>
      <c r="P73" s="84" t="s">
        <v>18</v>
      </c>
      <c r="Q73" s="81">
        <v>4</v>
      </c>
      <c r="R73" s="81">
        <v>5</v>
      </c>
      <c r="S73" s="85"/>
      <c r="T73" s="81"/>
      <c r="U73" s="81" t="str" cm="1">
        <f t="array" ref="U73:V73">_xlfn.TEXTSPLIT(M73," - ")</f>
        <v>Trzebnica</v>
      </c>
      <c r="V73" s="81" t="str">
        <v>Świdnica Miasto</v>
      </c>
      <c r="W73" s="81">
        <v>1</v>
      </c>
      <c r="X73" s="81">
        <f t="shared" si="20"/>
        <v>0</v>
      </c>
      <c r="Y73" s="81">
        <f t="shared" si="21"/>
        <v>1</v>
      </c>
      <c r="AA73" s="32" t="s">
        <v>615</v>
      </c>
      <c r="AB73">
        <f t="shared" si="22"/>
        <v>218</v>
      </c>
      <c r="AC73" s="33">
        <f t="shared" si="23"/>
        <v>390</v>
      </c>
      <c r="AD73" s="32" t="s">
        <v>615</v>
      </c>
      <c r="AE73">
        <f t="shared" si="24"/>
        <v>134</v>
      </c>
      <c r="AF73" s="33">
        <f t="shared" si="25"/>
        <v>232</v>
      </c>
      <c r="AG73" s="32" t="s">
        <v>615</v>
      </c>
      <c r="AH73">
        <f t="shared" si="26"/>
        <v>352</v>
      </c>
      <c r="AI73" s="33">
        <f t="shared" si="27"/>
        <v>622</v>
      </c>
      <c r="AJ73" s="42" t="s">
        <v>615</v>
      </c>
      <c r="AK73" s="27">
        <f t="shared" si="28"/>
        <v>91</v>
      </c>
      <c r="AL73" s="43">
        <f t="shared" si="29"/>
        <v>180</v>
      </c>
      <c r="AM73" s="42" t="s">
        <v>615</v>
      </c>
      <c r="AN73" s="27">
        <f t="shared" si="30"/>
        <v>87</v>
      </c>
      <c r="AO73" s="43">
        <f t="shared" si="31"/>
        <v>217</v>
      </c>
      <c r="AP73" s="42" t="s">
        <v>615</v>
      </c>
      <c r="AQ73" s="27">
        <f t="shared" si="32"/>
        <v>178</v>
      </c>
      <c r="AR73" s="43">
        <f t="shared" si="33"/>
        <v>397</v>
      </c>
    </row>
    <row r="74" spans="1:44">
      <c r="A74" s="81" t="s">
        <v>504</v>
      </c>
      <c r="B74" s="82">
        <v>45420</v>
      </c>
      <c r="C74" s="81" t="s">
        <v>51</v>
      </c>
      <c r="D74" s="81">
        <v>12</v>
      </c>
      <c r="E74" s="83">
        <v>0.68194444444444446</v>
      </c>
      <c r="F74" s="83">
        <v>0.68125000000000002</v>
      </c>
      <c r="G74" s="83">
        <v>0.68263888888888891</v>
      </c>
      <c r="H74" s="81">
        <f t="shared" si="17"/>
        <v>16</v>
      </c>
      <c r="I74" s="81" t="str">
        <f>IFERROR(VLOOKUP(E74,Kwadranse!$B$5:$J$100,6,1),"")</f>
        <v>16:16 - 16:30</v>
      </c>
      <c r="J74" s="81">
        <f t="shared" si="19"/>
        <v>16</v>
      </c>
      <c r="K74" s="81" t="str">
        <f>IFERROR(VLOOKUP(G74,Kwadranse!$B$5:$J$100,6,1),"")</f>
        <v>16:16 - 16:30</v>
      </c>
      <c r="L74" s="84" t="s">
        <v>15</v>
      </c>
      <c r="M74" s="84" t="s">
        <v>63</v>
      </c>
      <c r="N74" s="84" t="s">
        <v>17</v>
      </c>
      <c r="O74" s="84">
        <v>60260</v>
      </c>
      <c r="P74" s="84" t="s">
        <v>18</v>
      </c>
      <c r="Q74" s="81">
        <v>13</v>
      </c>
      <c r="R74" s="81">
        <v>11</v>
      </c>
      <c r="S74" s="85"/>
      <c r="T74" s="81"/>
      <c r="U74" s="81" t="str" cm="1">
        <f t="array" ref="U74:V74">_xlfn.TEXTSPLIT(M74," - ")</f>
        <v>Świdnica Miasto</v>
      </c>
      <c r="V74" s="81" t="str">
        <v>Wrocław Główny</v>
      </c>
      <c r="W74" s="81">
        <f t="shared" si="18"/>
        <v>0</v>
      </c>
      <c r="X74" s="81">
        <f t="shared" si="20"/>
        <v>1</v>
      </c>
      <c r="Y74" s="81">
        <f t="shared" si="21"/>
        <v>1</v>
      </c>
      <c r="AA74" s="32" t="s">
        <v>616</v>
      </c>
      <c r="AB74">
        <f t="shared" si="22"/>
        <v>37</v>
      </c>
      <c r="AC74" s="33">
        <f t="shared" si="23"/>
        <v>172</v>
      </c>
      <c r="AD74" s="32" t="s">
        <v>616</v>
      </c>
      <c r="AE74">
        <f t="shared" si="24"/>
        <v>61</v>
      </c>
      <c r="AF74" s="33">
        <f t="shared" si="25"/>
        <v>98</v>
      </c>
      <c r="AG74" s="32" t="s">
        <v>616</v>
      </c>
      <c r="AH74">
        <f t="shared" si="26"/>
        <v>98</v>
      </c>
      <c r="AI74" s="33">
        <f t="shared" si="27"/>
        <v>270</v>
      </c>
      <c r="AJ74" s="42" t="s">
        <v>616</v>
      </c>
      <c r="AK74" s="27">
        <f t="shared" si="28"/>
        <v>70</v>
      </c>
      <c r="AL74" s="43">
        <f t="shared" si="29"/>
        <v>89</v>
      </c>
      <c r="AM74" s="42" t="s">
        <v>616</v>
      </c>
      <c r="AN74" s="27">
        <f t="shared" si="30"/>
        <v>90</v>
      </c>
      <c r="AO74" s="43">
        <f t="shared" si="31"/>
        <v>130</v>
      </c>
      <c r="AP74" s="42" t="s">
        <v>616</v>
      </c>
      <c r="AQ74" s="27">
        <f t="shared" si="32"/>
        <v>160</v>
      </c>
      <c r="AR74" s="43">
        <f t="shared" si="33"/>
        <v>219</v>
      </c>
    </row>
    <row r="75" spans="1:44">
      <c r="A75" s="81" t="s">
        <v>504</v>
      </c>
      <c r="B75" s="82">
        <v>45420</v>
      </c>
      <c r="C75" s="81" t="s">
        <v>51</v>
      </c>
      <c r="D75" s="81">
        <v>13</v>
      </c>
      <c r="E75" s="83">
        <v>0.69791666666666663</v>
      </c>
      <c r="F75" s="83">
        <v>0.69861111111111107</v>
      </c>
      <c r="G75" s="83">
        <v>0.69861111111111107</v>
      </c>
      <c r="H75" s="81">
        <f t="shared" si="17"/>
        <v>16</v>
      </c>
      <c r="I75" s="81" t="str">
        <f>IFERROR(VLOOKUP(E75,Kwadranse!$B$5:$J$100,6,1),"")</f>
        <v>16:31 - 16:45</v>
      </c>
      <c r="J75" s="81">
        <f t="shared" si="19"/>
        <v>16</v>
      </c>
      <c r="K75" s="81" t="str">
        <f>IFERROR(VLOOKUP(G75,Kwadranse!$B$5:$J$100,6,1),"")</f>
        <v>16:31 - 16:45</v>
      </c>
      <c r="L75" s="84" t="s">
        <v>15</v>
      </c>
      <c r="M75" s="84" t="s">
        <v>64</v>
      </c>
      <c r="N75" s="84" t="s">
        <v>69</v>
      </c>
      <c r="O75" s="84">
        <v>69920</v>
      </c>
      <c r="P75" s="84" t="s">
        <v>18</v>
      </c>
      <c r="Q75" s="81">
        <v>7</v>
      </c>
      <c r="R75" s="81">
        <v>3</v>
      </c>
      <c r="S75" s="85"/>
      <c r="T75" s="81"/>
      <c r="U75" s="81" t="str" cm="1">
        <f t="array" ref="U75:V75">_xlfn.TEXTSPLIT(M75," - ")</f>
        <v>Trzebnica</v>
      </c>
      <c r="V75" s="81" t="str">
        <v>Jawor</v>
      </c>
      <c r="W75" s="81">
        <v>1</v>
      </c>
      <c r="X75" s="81">
        <f t="shared" si="20"/>
        <v>0</v>
      </c>
      <c r="Y75" s="81">
        <f t="shared" si="21"/>
        <v>1</v>
      </c>
      <c r="AA75" s="32" t="s">
        <v>617</v>
      </c>
      <c r="AB75">
        <f t="shared" si="22"/>
        <v>20</v>
      </c>
      <c r="AC75" s="33">
        <f t="shared" si="23"/>
        <v>135</v>
      </c>
      <c r="AD75" s="32" t="s">
        <v>617</v>
      </c>
      <c r="AE75">
        <f t="shared" si="24"/>
        <v>1</v>
      </c>
      <c r="AF75" s="33">
        <f t="shared" si="25"/>
        <v>37</v>
      </c>
      <c r="AG75" s="32" t="s">
        <v>617</v>
      </c>
      <c r="AH75">
        <f t="shared" si="26"/>
        <v>21</v>
      </c>
      <c r="AI75" s="33">
        <f t="shared" si="27"/>
        <v>172</v>
      </c>
      <c r="AJ75" s="42" t="s">
        <v>617</v>
      </c>
      <c r="AK75" s="27">
        <f t="shared" si="28"/>
        <v>5</v>
      </c>
      <c r="AL75" s="43">
        <f t="shared" si="29"/>
        <v>19</v>
      </c>
      <c r="AM75" s="42" t="s">
        <v>617</v>
      </c>
      <c r="AN75" s="27">
        <f t="shared" si="30"/>
        <v>20</v>
      </c>
      <c r="AO75" s="43">
        <f t="shared" si="31"/>
        <v>40</v>
      </c>
      <c r="AP75" s="42" t="s">
        <v>617</v>
      </c>
      <c r="AQ75" s="27">
        <f t="shared" si="32"/>
        <v>25</v>
      </c>
      <c r="AR75" s="43">
        <f t="shared" si="33"/>
        <v>59</v>
      </c>
    </row>
    <row r="76" spans="1:44">
      <c r="A76" s="81" t="s">
        <v>504</v>
      </c>
      <c r="B76" s="82">
        <v>45420</v>
      </c>
      <c r="C76" s="81" t="s">
        <v>51</v>
      </c>
      <c r="D76" s="81">
        <v>14</v>
      </c>
      <c r="E76" s="83">
        <v>0.71597222222222223</v>
      </c>
      <c r="F76" s="83">
        <v>0.71597222222222223</v>
      </c>
      <c r="G76" s="83">
        <v>0.71597222222222223</v>
      </c>
      <c r="H76" s="81">
        <f t="shared" si="17"/>
        <v>17</v>
      </c>
      <c r="I76" s="81" t="str">
        <f>IFERROR(VLOOKUP(E76,Kwadranse!$B$5:$J$100,6,1),"")</f>
        <v>17:01 - 17:15</v>
      </c>
      <c r="J76" s="81">
        <f t="shared" si="19"/>
        <v>17</v>
      </c>
      <c r="K76" s="81" t="str">
        <f>IFERROR(VLOOKUP(G76,Kwadranse!$B$5:$J$100,6,1),"")</f>
        <v>17:01 - 17:15</v>
      </c>
      <c r="L76" s="84" t="s">
        <v>15</v>
      </c>
      <c r="M76" s="84" t="s">
        <v>54</v>
      </c>
      <c r="N76" s="84" t="s">
        <v>17</v>
      </c>
      <c r="O76" s="84">
        <v>66270</v>
      </c>
      <c r="P76" s="84" t="s">
        <v>18</v>
      </c>
      <c r="Q76" s="81">
        <v>3</v>
      </c>
      <c r="R76" s="81">
        <v>3</v>
      </c>
      <c r="S76" s="85"/>
      <c r="T76" s="81"/>
      <c r="U76" s="81" t="str" cm="1">
        <f t="array" ref="U76:V76">_xlfn.TEXTSPLIT(M76," - ")</f>
        <v>Sobotka Zachodnia</v>
      </c>
      <c r="V76" s="81" t="str">
        <v>Wrocław Główny</v>
      </c>
      <c r="W76" s="81">
        <f t="shared" si="18"/>
        <v>0</v>
      </c>
      <c r="X76" s="81">
        <f t="shared" si="20"/>
        <v>1</v>
      </c>
      <c r="Y76" s="81">
        <f t="shared" si="21"/>
        <v>1</v>
      </c>
      <c r="AA76" s="32" t="s">
        <v>618</v>
      </c>
      <c r="AB76">
        <f t="shared" si="22"/>
        <v>115</v>
      </c>
      <c r="AC76" s="33">
        <f t="shared" si="23"/>
        <v>115</v>
      </c>
      <c r="AD76" s="32" t="s">
        <v>618</v>
      </c>
      <c r="AE76">
        <f t="shared" si="24"/>
        <v>36</v>
      </c>
      <c r="AF76" s="33">
        <f t="shared" si="25"/>
        <v>36</v>
      </c>
      <c r="AG76" s="32" t="s">
        <v>618</v>
      </c>
      <c r="AH76">
        <f t="shared" si="26"/>
        <v>151</v>
      </c>
      <c r="AI76" s="33">
        <f t="shared" si="27"/>
        <v>151</v>
      </c>
      <c r="AJ76" s="42" t="s">
        <v>618</v>
      </c>
      <c r="AK76" s="27">
        <f t="shared" si="28"/>
        <v>14</v>
      </c>
      <c r="AL76" s="43">
        <f t="shared" si="29"/>
        <v>14</v>
      </c>
      <c r="AM76" s="42" t="s">
        <v>618</v>
      </c>
      <c r="AN76" s="27">
        <f t="shared" si="30"/>
        <v>20</v>
      </c>
      <c r="AO76" s="43">
        <f t="shared" si="31"/>
        <v>20</v>
      </c>
      <c r="AP76" s="42" t="s">
        <v>618</v>
      </c>
      <c r="AQ76" s="27">
        <f t="shared" si="32"/>
        <v>34</v>
      </c>
      <c r="AR76" s="43">
        <f t="shared" si="33"/>
        <v>34</v>
      </c>
    </row>
    <row r="77" spans="1:44">
      <c r="A77" s="86" t="s">
        <v>504</v>
      </c>
      <c r="B77" s="87">
        <v>45420</v>
      </c>
      <c r="C77" s="86" t="s">
        <v>51</v>
      </c>
      <c r="D77" s="86">
        <v>15</v>
      </c>
      <c r="E77" s="88">
        <v>0.73541666666666661</v>
      </c>
      <c r="F77" s="88">
        <v>0.73541666666666661</v>
      </c>
      <c r="G77" s="88">
        <v>0.73541666666666661</v>
      </c>
      <c r="H77" s="86">
        <f t="shared" si="17"/>
        <v>17</v>
      </c>
      <c r="I77" s="86" t="str">
        <f>IFERROR(VLOOKUP(E77,Kwadranse!$B$5:$J$100,6,1),"")</f>
        <v>17:31 - 17:45</v>
      </c>
      <c r="J77" s="86">
        <f t="shared" si="19"/>
        <v>17</v>
      </c>
      <c r="K77" s="86" t="str">
        <f>IFERROR(VLOOKUP(G77,Kwadranse!$B$5:$J$100,6,1),"")</f>
        <v>17:31 - 17:45</v>
      </c>
      <c r="L77" s="89" t="s">
        <v>15</v>
      </c>
      <c r="M77" s="89" t="s">
        <v>65</v>
      </c>
      <c r="N77" s="89" t="s">
        <v>70</v>
      </c>
      <c r="O77" s="89">
        <v>60221</v>
      </c>
      <c r="P77" s="89" t="s">
        <v>18</v>
      </c>
      <c r="Q77" s="86">
        <v>11</v>
      </c>
      <c r="R77" s="86">
        <v>1</v>
      </c>
      <c r="S77" s="90"/>
      <c r="T77" s="86"/>
      <c r="U77" s="81" t="str" cm="1">
        <f t="array" ref="U77:V77">_xlfn.TEXTSPLIT(M77," - ")</f>
        <v>Wrocław Głowny</v>
      </c>
      <c r="V77" s="81" t="str">
        <v xml:space="preserve">Bielawa Zachodnia </v>
      </c>
      <c r="W77" s="81">
        <v>1</v>
      </c>
      <c r="X77" s="81">
        <f t="shared" si="20"/>
        <v>0</v>
      </c>
      <c r="Y77" s="81">
        <f t="shared" si="21"/>
        <v>1</v>
      </c>
      <c r="AA77" s="32" t="s">
        <v>619</v>
      </c>
      <c r="AB77">
        <f t="shared" si="22"/>
        <v>0</v>
      </c>
      <c r="AC77" s="33">
        <f t="shared" si="23"/>
        <v>0</v>
      </c>
      <c r="AD77" s="32" t="s">
        <v>619</v>
      </c>
      <c r="AE77">
        <f t="shared" si="24"/>
        <v>0</v>
      </c>
      <c r="AF77" s="33">
        <f t="shared" si="25"/>
        <v>0</v>
      </c>
      <c r="AG77" s="32" t="s">
        <v>619</v>
      </c>
      <c r="AH77">
        <f t="shared" si="26"/>
        <v>0</v>
      </c>
      <c r="AI77" s="33">
        <f t="shared" si="27"/>
        <v>0</v>
      </c>
      <c r="AJ77" s="32" t="s">
        <v>619</v>
      </c>
      <c r="AK77">
        <f t="shared" si="28"/>
        <v>0</v>
      </c>
      <c r="AL77" s="33">
        <f t="shared" si="29"/>
        <v>0</v>
      </c>
      <c r="AM77" s="32" t="s">
        <v>619</v>
      </c>
      <c r="AN77">
        <f t="shared" si="30"/>
        <v>0</v>
      </c>
      <c r="AO77" s="33">
        <f t="shared" si="31"/>
        <v>0</v>
      </c>
      <c r="AP77" s="32" t="s">
        <v>619</v>
      </c>
      <c r="AQ77">
        <f t="shared" si="32"/>
        <v>0</v>
      </c>
      <c r="AR77" s="33">
        <f t="shared" si="33"/>
        <v>0</v>
      </c>
    </row>
    <row r="78" spans="1:44">
      <c r="A78" s="91" t="s">
        <v>505</v>
      </c>
      <c r="B78" s="92">
        <v>45420</v>
      </c>
      <c r="C78" s="91" t="s">
        <v>71</v>
      </c>
      <c r="D78" s="91">
        <v>1</v>
      </c>
      <c r="E78" s="93">
        <v>0.26041666666666669</v>
      </c>
      <c r="F78" s="93">
        <v>0.26111111111111113</v>
      </c>
      <c r="G78" s="93">
        <v>0.26111111111111113</v>
      </c>
      <c r="H78" s="91">
        <f t="shared" si="17"/>
        <v>6</v>
      </c>
      <c r="I78" s="91" t="str">
        <f>IFERROR(VLOOKUP(E78,Kwadranse!$B$5:$J$100,6,1),"")</f>
        <v>06:01 - 06:15</v>
      </c>
      <c r="J78" s="91">
        <f t="shared" si="19"/>
        <v>6</v>
      </c>
      <c r="K78" s="91" t="str">
        <f>IFERROR(VLOOKUP(G78,Kwadranse!$B$5:$J$100,6,1),"")</f>
        <v>06:01 - 06:15</v>
      </c>
      <c r="L78" s="94" t="s">
        <v>15</v>
      </c>
      <c r="M78" s="94" t="s">
        <v>72</v>
      </c>
      <c r="N78" s="94" t="s">
        <v>46</v>
      </c>
      <c r="O78" s="94">
        <v>60622</v>
      </c>
      <c r="P78" s="94" t="s">
        <v>18</v>
      </c>
      <c r="Q78" s="91">
        <v>1</v>
      </c>
      <c r="R78" s="91">
        <v>0</v>
      </c>
      <c r="S78" s="95"/>
      <c r="T78" s="81" t="str" cm="1">
        <f t="array" ref="T78:T83">_xlfn.UNIQUE(N78:N96)</f>
        <v>Rawicz</v>
      </c>
      <c r="U78" s="81" t="str" cm="1">
        <f t="array" ref="U78:V78">_xlfn.TEXTSPLIT(M78," - ")</f>
        <v>Kłodzko Miasto</v>
      </c>
      <c r="V78" s="81" t="str">
        <v>Rawicz</v>
      </c>
      <c r="W78" s="81">
        <v>1</v>
      </c>
      <c r="X78" s="81">
        <f t="shared" si="20"/>
        <v>0</v>
      </c>
      <c r="Y78" s="81">
        <f t="shared" si="21"/>
        <v>1</v>
      </c>
      <c r="AA78" s="32" t="s">
        <v>620</v>
      </c>
      <c r="AB78">
        <f t="shared" si="22"/>
        <v>0</v>
      </c>
      <c r="AC78" s="33">
        <f t="shared" si="23"/>
        <v>0</v>
      </c>
      <c r="AD78" s="32" t="s">
        <v>620</v>
      </c>
      <c r="AE78">
        <f t="shared" si="24"/>
        <v>0</v>
      </c>
      <c r="AF78" s="33">
        <f t="shared" si="25"/>
        <v>0</v>
      </c>
      <c r="AG78" s="32" t="s">
        <v>620</v>
      </c>
      <c r="AH78">
        <f t="shared" si="26"/>
        <v>0</v>
      </c>
      <c r="AI78" s="33">
        <f t="shared" si="27"/>
        <v>0</v>
      </c>
      <c r="AJ78" s="32" t="s">
        <v>620</v>
      </c>
      <c r="AK78">
        <f t="shared" si="28"/>
        <v>0</v>
      </c>
      <c r="AL78" s="33">
        <f t="shared" si="29"/>
        <v>0</v>
      </c>
      <c r="AM78" s="32" t="s">
        <v>620</v>
      </c>
      <c r="AN78">
        <f t="shared" si="30"/>
        <v>0</v>
      </c>
      <c r="AO78" s="33">
        <f t="shared" si="31"/>
        <v>0</v>
      </c>
      <c r="AP78" s="32" t="s">
        <v>620</v>
      </c>
      <c r="AQ78">
        <f t="shared" si="32"/>
        <v>0</v>
      </c>
      <c r="AR78" s="33">
        <f t="shared" si="33"/>
        <v>0</v>
      </c>
    </row>
    <row r="79" spans="1:44">
      <c r="A79" s="81" t="s">
        <v>505</v>
      </c>
      <c r="B79" s="82">
        <v>45420</v>
      </c>
      <c r="C79" s="81" t="s">
        <v>71</v>
      </c>
      <c r="D79" s="81">
        <v>2</v>
      </c>
      <c r="E79" s="83">
        <v>0.27013888888888887</v>
      </c>
      <c r="F79" s="83">
        <v>0.26944444444444443</v>
      </c>
      <c r="G79" s="83">
        <v>0.27083333333333331</v>
      </c>
      <c r="H79" s="81">
        <f t="shared" si="17"/>
        <v>6</v>
      </c>
      <c r="I79" s="81" t="str">
        <f>IFERROR(VLOOKUP(E79,Kwadranse!$B$5:$J$100,6,1),"")</f>
        <v>06:16 - 06:30</v>
      </c>
      <c r="J79" s="81">
        <f t="shared" si="19"/>
        <v>6</v>
      </c>
      <c r="K79" s="81" t="str">
        <f>IFERROR(VLOOKUP(G79,Kwadranse!$B$5:$J$100,6,1),"")</f>
        <v>06:16 - 06:30</v>
      </c>
      <c r="L79" s="84" t="s">
        <v>15</v>
      </c>
      <c r="M79" s="84" t="s">
        <v>34</v>
      </c>
      <c r="N79" s="84" t="s">
        <v>17</v>
      </c>
      <c r="O79" s="84">
        <v>76212</v>
      </c>
      <c r="P79" s="84" t="s">
        <v>456</v>
      </c>
      <c r="Q79" s="81">
        <v>0</v>
      </c>
      <c r="R79" s="81">
        <v>5</v>
      </c>
      <c r="S79" s="85"/>
      <c r="T79" s="81" t="str">
        <v>Wrocław Główny</v>
      </c>
      <c r="U79" s="81" t="str" cm="1">
        <f t="array" ref="U79:V79">_xlfn.TEXTSPLIT(M79," - ")</f>
        <v>Leszno</v>
      </c>
      <c r="V79" s="81" t="str">
        <v>Wrocław Główny</v>
      </c>
      <c r="W79" s="81">
        <f t="shared" si="18"/>
        <v>0</v>
      </c>
      <c r="X79" s="81">
        <f t="shared" si="20"/>
        <v>1</v>
      </c>
      <c r="Y79" s="81">
        <f t="shared" si="21"/>
        <v>1</v>
      </c>
      <c r="AA79" s="32" t="s">
        <v>621</v>
      </c>
      <c r="AB79">
        <f t="shared" si="22"/>
        <v>0</v>
      </c>
      <c r="AC79" s="33">
        <f t="shared" si="23"/>
        <v>0</v>
      </c>
      <c r="AD79" s="32" t="s">
        <v>621</v>
      </c>
      <c r="AE79">
        <f t="shared" si="24"/>
        <v>0</v>
      </c>
      <c r="AF79" s="33">
        <f t="shared" si="25"/>
        <v>0</v>
      </c>
      <c r="AG79" s="32" t="s">
        <v>621</v>
      </c>
      <c r="AH79">
        <f t="shared" si="26"/>
        <v>0</v>
      </c>
      <c r="AI79" s="33">
        <f t="shared" si="27"/>
        <v>0</v>
      </c>
      <c r="AJ79" s="32" t="s">
        <v>621</v>
      </c>
      <c r="AK79">
        <f t="shared" si="28"/>
        <v>0</v>
      </c>
      <c r="AL79" s="33">
        <f t="shared" si="29"/>
        <v>0</v>
      </c>
      <c r="AM79" s="32" t="s">
        <v>621</v>
      </c>
      <c r="AN79">
        <f t="shared" si="30"/>
        <v>0</v>
      </c>
      <c r="AO79" s="33">
        <f t="shared" si="31"/>
        <v>0</v>
      </c>
      <c r="AP79" s="32" t="s">
        <v>621</v>
      </c>
      <c r="AQ79">
        <f t="shared" si="32"/>
        <v>0</v>
      </c>
      <c r="AR79" s="33">
        <f t="shared" si="33"/>
        <v>0</v>
      </c>
    </row>
    <row r="80" spans="1:44">
      <c r="A80" s="81" t="s">
        <v>505</v>
      </c>
      <c r="B80" s="82">
        <v>45420</v>
      </c>
      <c r="C80" s="81" t="s">
        <v>71</v>
      </c>
      <c r="D80" s="81">
        <v>3</v>
      </c>
      <c r="E80" s="83">
        <v>0.27777777777777779</v>
      </c>
      <c r="F80" s="83">
        <v>0.27847222222222223</v>
      </c>
      <c r="G80" s="83">
        <v>0.27847222222222223</v>
      </c>
      <c r="H80" s="81">
        <f t="shared" si="17"/>
        <v>6</v>
      </c>
      <c r="I80" s="81" t="str">
        <f>IFERROR(VLOOKUP(E80,Kwadranse!$B$5:$J$100,6,1),"")</f>
        <v>06:31 - 06:45</v>
      </c>
      <c r="J80" s="81">
        <f t="shared" si="19"/>
        <v>6</v>
      </c>
      <c r="K80" s="81" t="str">
        <f>IFERROR(VLOOKUP(G80,Kwadranse!$B$5:$J$100,6,1),"")</f>
        <v>06:31 - 06:45</v>
      </c>
      <c r="L80" s="84" t="s">
        <v>15</v>
      </c>
      <c r="M80" s="84" t="s">
        <v>39</v>
      </c>
      <c r="N80" s="84" t="s">
        <v>47</v>
      </c>
      <c r="O80" s="84">
        <v>67921</v>
      </c>
      <c r="P80" s="84" t="s">
        <v>456</v>
      </c>
      <c r="Q80" s="81">
        <v>1</v>
      </c>
      <c r="R80" s="81">
        <v>0</v>
      </c>
      <c r="S80" s="85"/>
      <c r="T80" s="81" t="str">
        <v>Poznań Główny</v>
      </c>
      <c r="U80" s="81" t="str" cm="1">
        <f t="array" ref="U80:V80">_xlfn.TEXTSPLIT(M80," - ")</f>
        <v>Wrocław Główny</v>
      </c>
      <c r="V80" s="81" t="str">
        <v>Poznań Główny</v>
      </c>
      <c r="W80" s="81">
        <f t="shared" si="18"/>
        <v>1</v>
      </c>
      <c r="X80" s="81">
        <f t="shared" si="20"/>
        <v>0</v>
      </c>
      <c r="Y80" s="81">
        <f t="shared" si="21"/>
        <v>1</v>
      </c>
      <c r="AA80" s="32" t="s">
        <v>622</v>
      </c>
      <c r="AB80">
        <f t="shared" si="22"/>
        <v>0</v>
      </c>
      <c r="AC80" s="33">
        <f t="shared" si="23"/>
        <v>0</v>
      </c>
      <c r="AD80" s="32" t="s">
        <v>622</v>
      </c>
      <c r="AE80">
        <f t="shared" si="24"/>
        <v>0</v>
      </c>
      <c r="AF80" s="33">
        <f t="shared" si="25"/>
        <v>0</v>
      </c>
      <c r="AG80" s="32" t="s">
        <v>622</v>
      </c>
      <c r="AH80">
        <f t="shared" si="26"/>
        <v>0</v>
      </c>
      <c r="AI80" s="33">
        <f t="shared" si="27"/>
        <v>0</v>
      </c>
      <c r="AJ80" s="32" t="s">
        <v>622</v>
      </c>
      <c r="AK80">
        <f t="shared" si="28"/>
        <v>0</v>
      </c>
      <c r="AL80" s="33">
        <f t="shared" si="29"/>
        <v>0</v>
      </c>
      <c r="AM80" s="32" t="s">
        <v>622</v>
      </c>
      <c r="AN80">
        <f t="shared" si="30"/>
        <v>0</v>
      </c>
      <c r="AO80" s="33">
        <f t="shared" si="31"/>
        <v>0</v>
      </c>
      <c r="AP80" s="32" t="s">
        <v>622</v>
      </c>
      <c r="AQ80">
        <f t="shared" si="32"/>
        <v>0</v>
      </c>
      <c r="AR80" s="33">
        <f t="shared" si="33"/>
        <v>0</v>
      </c>
    </row>
    <row r="81" spans="1:44">
      <c r="A81" s="81" t="s">
        <v>505</v>
      </c>
      <c r="B81" s="82">
        <v>45420</v>
      </c>
      <c r="C81" s="81" t="s">
        <v>71</v>
      </c>
      <c r="D81" s="81">
        <v>4</v>
      </c>
      <c r="E81" s="83">
        <v>0.29097222222222224</v>
      </c>
      <c r="F81" s="83">
        <v>0.29166666666666669</v>
      </c>
      <c r="G81" s="83">
        <v>0.29166666666666669</v>
      </c>
      <c r="H81" s="81">
        <f t="shared" si="17"/>
        <v>6</v>
      </c>
      <c r="I81" s="81" t="str">
        <f>IFERROR(VLOOKUP(E81,Kwadranse!$B$5:$J$100,6,1),"")</f>
        <v>06:46 - 07:00</v>
      </c>
      <c r="J81" s="81">
        <f t="shared" si="19"/>
        <v>7</v>
      </c>
      <c r="K81" s="81" t="str">
        <f>IFERROR(VLOOKUP(G81,Kwadranse!$B$5:$J$100,6,1),"")</f>
        <v>06:46 - 07:00</v>
      </c>
      <c r="L81" s="84" t="s">
        <v>15</v>
      </c>
      <c r="M81" s="84" t="s">
        <v>34</v>
      </c>
      <c r="N81" s="84" t="s">
        <v>17</v>
      </c>
      <c r="O81" s="84">
        <v>76924</v>
      </c>
      <c r="P81" s="84" t="s">
        <v>456</v>
      </c>
      <c r="Q81" s="81">
        <v>1</v>
      </c>
      <c r="R81" s="81">
        <v>12</v>
      </c>
      <c r="S81" s="85"/>
      <c r="T81" s="81" t="str">
        <v>Lichkov</v>
      </c>
      <c r="U81" s="81" t="str" cm="1">
        <f t="array" ref="U81:V81">_xlfn.TEXTSPLIT(M81," - ")</f>
        <v>Leszno</v>
      </c>
      <c r="V81" s="81" t="str">
        <v>Wrocław Główny</v>
      </c>
      <c r="W81" s="81">
        <f t="shared" si="18"/>
        <v>0</v>
      </c>
      <c r="X81" s="81">
        <f t="shared" si="20"/>
        <v>1</v>
      </c>
      <c r="Y81" s="81">
        <f t="shared" si="21"/>
        <v>1</v>
      </c>
      <c r="AA81" s="32" t="s">
        <v>623</v>
      </c>
      <c r="AB81">
        <f t="shared" si="22"/>
        <v>0</v>
      </c>
      <c r="AC81" s="33">
        <f t="shared" si="23"/>
        <v>0</v>
      </c>
      <c r="AD81" s="32" t="s">
        <v>623</v>
      </c>
      <c r="AE81">
        <f t="shared" si="24"/>
        <v>0</v>
      </c>
      <c r="AF81" s="33">
        <f t="shared" si="25"/>
        <v>0</v>
      </c>
      <c r="AG81" s="32" t="s">
        <v>623</v>
      </c>
      <c r="AH81">
        <f t="shared" si="26"/>
        <v>0</v>
      </c>
      <c r="AI81" s="33">
        <f t="shared" si="27"/>
        <v>0</v>
      </c>
      <c r="AJ81" s="32" t="s">
        <v>623</v>
      </c>
      <c r="AK81">
        <f t="shared" si="28"/>
        <v>0</v>
      </c>
      <c r="AL81" s="33">
        <f t="shared" si="29"/>
        <v>0</v>
      </c>
      <c r="AM81" s="32" t="s">
        <v>623</v>
      </c>
      <c r="AN81">
        <f t="shared" si="30"/>
        <v>0</v>
      </c>
      <c r="AO81" s="33">
        <f t="shared" si="31"/>
        <v>0</v>
      </c>
      <c r="AP81" s="32" t="s">
        <v>623</v>
      </c>
      <c r="AQ81">
        <f t="shared" si="32"/>
        <v>0</v>
      </c>
      <c r="AR81" s="33">
        <f t="shared" si="33"/>
        <v>0</v>
      </c>
    </row>
    <row r="82" spans="1:44">
      <c r="A82" s="81" t="s">
        <v>505</v>
      </c>
      <c r="B82" s="82">
        <v>45420</v>
      </c>
      <c r="C82" s="81" t="s">
        <v>71</v>
      </c>
      <c r="D82" s="81">
        <v>5</v>
      </c>
      <c r="E82" s="83">
        <v>0.30972222222222223</v>
      </c>
      <c r="F82" s="83">
        <v>0.31041666666666667</v>
      </c>
      <c r="G82" s="83">
        <v>0.31041666666666667</v>
      </c>
      <c r="H82" s="81">
        <f t="shared" si="17"/>
        <v>7</v>
      </c>
      <c r="I82" s="81" t="str">
        <f>IFERROR(VLOOKUP(E82,Kwadranse!$B$5:$J$100,6,1),"")</f>
        <v>07:16 - 07:30</v>
      </c>
      <c r="J82" s="81">
        <f t="shared" si="19"/>
        <v>7</v>
      </c>
      <c r="K82" s="81" t="str">
        <f>IFERROR(VLOOKUP(G82,Kwadranse!$B$5:$J$100,6,1),"")</f>
        <v>07:16 - 07:30</v>
      </c>
      <c r="L82" s="84" t="s">
        <v>15</v>
      </c>
      <c r="M82" s="84" t="s">
        <v>35</v>
      </c>
      <c r="N82" s="84" t="s">
        <v>46</v>
      </c>
      <c r="O82" s="84">
        <v>60629</v>
      </c>
      <c r="P82" s="84" t="s">
        <v>18</v>
      </c>
      <c r="Q82" s="81">
        <v>4</v>
      </c>
      <c r="R82" s="81">
        <v>3</v>
      </c>
      <c r="S82" s="85"/>
      <c r="T82" s="81" t="str">
        <v>Kłodzko Miasto</v>
      </c>
      <c r="U82" s="81" t="str" cm="1">
        <f t="array" ref="U82:V82">_xlfn.TEXTSPLIT(M82," - ")</f>
        <v>Międzylesie</v>
      </c>
      <c r="V82" s="81" t="str">
        <v>Rawicz</v>
      </c>
      <c r="W82" s="81">
        <v>1</v>
      </c>
      <c r="X82" s="81">
        <f t="shared" si="20"/>
        <v>0</v>
      </c>
      <c r="Y82" s="81">
        <f t="shared" si="21"/>
        <v>1</v>
      </c>
      <c r="AA82" s="32" t="s">
        <v>624</v>
      </c>
      <c r="AB82">
        <f t="shared" si="22"/>
        <v>0</v>
      </c>
      <c r="AC82" s="33">
        <f t="shared" si="23"/>
        <v>0</v>
      </c>
      <c r="AD82" s="32" t="s">
        <v>624</v>
      </c>
      <c r="AE82">
        <f t="shared" si="24"/>
        <v>0</v>
      </c>
      <c r="AF82" s="33">
        <f t="shared" si="25"/>
        <v>0</v>
      </c>
      <c r="AG82" s="32" t="s">
        <v>624</v>
      </c>
      <c r="AH82">
        <f t="shared" si="26"/>
        <v>0</v>
      </c>
      <c r="AI82" s="33">
        <f t="shared" si="27"/>
        <v>0</v>
      </c>
      <c r="AJ82" s="32" t="s">
        <v>624</v>
      </c>
      <c r="AK82">
        <f t="shared" si="28"/>
        <v>0</v>
      </c>
      <c r="AL82" s="33">
        <f t="shared" si="29"/>
        <v>0</v>
      </c>
      <c r="AM82" s="32" t="s">
        <v>624</v>
      </c>
      <c r="AN82">
        <f t="shared" si="30"/>
        <v>0</v>
      </c>
      <c r="AO82" s="33">
        <f t="shared" si="31"/>
        <v>0</v>
      </c>
      <c r="AP82" s="32" t="s">
        <v>624</v>
      </c>
      <c r="AQ82">
        <f t="shared" si="32"/>
        <v>0</v>
      </c>
      <c r="AR82" s="33">
        <f t="shared" si="33"/>
        <v>0</v>
      </c>
    </row>
    <row r="83" spans="1:44">
      <c r="A83" s="81" t="s">
        <v>505</v>
      </c>
      <c r="B83" s="82">
        <v>45420</v>
      </c>
      <c r="C83" s="81" t="s">
        <v>71</v>
      </c>
      <c r="D83" s="81">
        <v>6</v>
      </c>
      <c r="E83" s="83">
        <v>0.31458333333333333</v>
      </c>
      <c r="F83" s="83">
        <v>0.31319444444444444</v>
      </c>
      <c r="G83" s="83">
        <v>0.31458333333333333</v>
      </c>
      <c r="H83" s="81">
        <f t="shared" si="17"/>
        <v>7</v>
      </c>
      <c r="I83" s="81" t="str">
        <f>IFERROR(VLOOKUP(E83,Kwadranse!$B$5:$J$100,6,1),"")</f>
        <v>07:31 - 07:45</v>
      </c>
      <c r="J83" s="81">
        <f t="shared" si="19"/>
        <v>7</v>
      </c>
      <c r="K83" s="81" t="str">
        <f>IFERROR(VLOOKUP(G83,Kwadranse!$B$5:$J$100,6,1),"")</f>
        <v>07:31 - 07:45</v>
      </c>
      <c r="L83" s="84" t="s">
        <v>15</v>
      </c>
      <c r="M83" s="84" t="s">
        <v>36</v>
      </c>
      <c r="N83" s="84" t="s">
        <v>17</v>
      </c>
      <c r="O83" s="84">
        <v>76930</v>
      </c>
      <c r="P83" s="84" t="s">
        <v>456</v>
      </c>
      <c r="Q83" s="81">
        <v>3</v>
      </c>
      <c r="R83" s="81">
        <v>12</v>
      </c>
      <c r="S83" s="85"/>
      <c r="T83" s="81" t="str">
        <v>Leszno</v>
      </c>
      <c r="U83" s="81" t="str" cm="1">
        <f t="array" ref="U83:V83">_xlfn.TEXTSPLIT(M83," - ")</f>
        <v>Poznań Główny</v>
      </c>
      <c r="V83" s="81" t="str">
        <v>Wrocław Główny</v>
      </c>
      <c r="W83" s="81">
        <f t="shared" si="18"/>
        <v>0</v>
      </c>
      <c r="X83" s="81">
        <f t="shared" si="20"/>
        <v>1</v>
      </c>
      <c r="Y83" s="81">
        <f t="shared" si="21"/>
        <v>1</v>
      </c>
      <c r="AA83" s="32" t="s">
        <v>625</v>
      </c>
      <c r="AB83">
        <f t="shared" si="22"/>
        <v>0</v>
      </c>
      <c r="AC83" s="33">
        <f t="shared" si="23"/>
        <v>0</v>
      </c>
      <c r="AD83" s="32" t="s">
        <v>625</v>
      </c>
      <c r="AE83">
        <f t="shared" si="24"/>
        <v>0</v>
      </c>
      <c r="AF83" s="33">
        <f t="shared" si="25"/>
        <v>0</v>
      </c>
      <c r="AG83" s="32" t="s">
        <v>625</v>
      </c>
      <c r="AH83">
        <f t="shared" si="26"/>
        <v>0</v>
      </c>
      <c r="AI83" s="33">
        <f t="shared" si="27"/>
        <v>0</v>
      </c>
      <c r="AJ83" s="32" t="s">
        <v>625</v>
      </c>
      <c r="AK83">
        <f t="shared" si="28"/>
        <v>0</v>
      </c>
      <c r="AL83" s="33">
        <f t="shared" si="29"/>
        <v>0</v>
      </c>
      <c r="AM83" s="32" t="s">
        <v>625</v>
      </c>
      <c r="AN83">
        <f t="shared" si="30"/>
        <v>0</v>
      </c>
      <c r="AO83" s="33">
        <f t="shared" si="31"/>
        <v>0</v>
      </c>
      <c r="AP83" s="32" t="s">
        <v>625</v>
      </c>
      <c r="AQ83">
        <f t="shared" si="32"/>
        <v>0</v>
      </c>
      <c r="AR83" s="33">
        <f t="shared" si="33"/>
        <v>0</v>
      </c>
    </row>
    <row r="84" spans="1:44">
      <c r="A84" s="81" t="s">
        <v>505</v>
      </c>
      <c r="B84" s="82">
        <v>45420</v>
      </c>
      <c r="C84" s="81" t="s">
        <v>71</v>
      </c>
      <c r="D84" s="81">
        <v>7</v>
      </c>
      <c r="E84" s="83">
        <v>0.33055555555555555</v>
      </c>
      <c r="F84" s="83">
        <v>0.33055555555555555</v>
      </c>
      <c r="G84" s="83">
        <v>0.33055555555555555</v>
      </c>
      <c r="H84" s="81">
        <f t="shared" si="17"/>
        <v>7</v>
      </c>
      <c r="I84" s="81" t="str">
        <f>IFERROR(VLOOKUP(E84,Kwadranse!$B$5:$J$100,6,1),"")</f>
        <v>07:46 - 08:00</v>
      </c>
      <c r="J84" s="81">
        <f t="shared" si="19"/>
        <v>7</v>
      </c>
      <c r="K84" s="81" t="str">
        <f>IFERROR(VLOOKUP(G84,Kwadranse!$B$5:$J$100,6,1),"")</f>
        <v>07:46 - 08:00</v>
      </c>
      <c r="L84" s="84" t="s">
        <v>15</v>
      </c>
      <c r="M84" s="84" t="s">
        <v>42</v>
      </c>
      <c r="N84" s="84" t="s">
        <v>48</v>
      </c>
      <c r="O84" s="84">
        <v>69616</v>
      </c>
      <c r="P84" s="84" t="s">
        <v>18</v>
      </c>
      <c r="Q84" s="81">
        <v>2</v>
      </c>
      <c r="R84" s="81">
        <v>1</v>
      </c>
      <c r="S84" s="85"/>
      <c r="T84" s="81"/>
      <c r="U84" s="81" t="str" cm="1">
        <f t="array" ref="U84:V84">_xlfn.TEXTSPLIT(M84," - ")</f>
        <v>Rawicz</v>
      </c>
      <c r="V84" s="81" t="str">
        <v>Lichkov</v>
      </c>
      <c r="W84" s="81">
        <f t="shared" si="18"/>
        <v>0</v>
      </c>
      <c r="X84" s="81">
        <v>1</v>
      </c>
      <c r="Y84" s="81">
        <f t="shared" si="21"/>
        <v>1</v>
      </c>
      <c r="AA84" s="32" t="s">
        <v>626</v>
      </c>
      <c r="AB84">
        <f t="shared" si="22"/>
        <v>0</v>
      </c>
      <c r="AC84" s="33">
        <f t="shared" si="23"/>
        <v>0</v>
      </c>
      <c r="AD84" s="32" t="s">
        <v>626</v>
      </c>
      <c r="AE84">
        <f t="shared" si="24"/>
        <v>0</v>
      </c>
      <c r="AF84" s="33">
        <f t="shared" si="25"/>
        <v>0</v>
      </c>
      <c r="AG84" s="32" t="s">
        <v>626</v>
      </c>
      <c r="AH84">
        <f t="shared" si="26"/>
        <v>0</v>
      </c>
      <c r="AI84" s="33">
        <f t="shared" si="27"/>
        <v>0</v>
      </c>
      <c r="AJ84" s="32" t="s">
        <v>626</v>
      </c>
      <c r="AK84">
        <f t="shared" si="28"/>
        <v>0</v>
      </c>
      <c r="AL84" s="33">
        <f t="shared" si="29"/>
        <v>0</v>
      </c>
      <c r="AM84" s="32" t="s">
        <v>626</v>
      </c>
      <c r="AN84">
        <f t="shared" si="30"/>
        <v>0</v>
      </c>
      <c r="AO84" s="33">
        <f t="shared" si="31"/>
        <v>0</v>
      </c>
      <c r="AP84" s="32" t="s">
        <v>626</v>
      </c>
      <c r="AQ84">
        <f t="shared" si="32"/>
        <v>0</v>
      </c>
      <c r="AR84" s="33">
        <f t="shared" si="33"/>
        <v>0</v>
      </c>
    </row>
    <row r="85" spans="1:44">
      <c r="A85" s="81" t="s">
        <v>505</v>
      </c>
      <c r="B85" s="82">
        <v>45420</v>
      </c>
      <c r="C85" s="81" t="s">
        <v>71</v>
      </c>
      <c r="D85" s="81">
        <v>8</v>
      </c>
      <c r="E85" s="83">
        <v>0.35138888888888892</v>
      </c>
      <c r="F85" s="83">
        <v>0.35138888888888892</v>
      </c>
      <c r="G85" s="83">
        <v>0.35138888888888892</v>
      </c>
      <c r="H85" s="81">
        <f t="shared" si="17"/>
        <v>8</v>
      </c>
      <c r="I85" s="81" t="str">
        <f>IFERROR(VLOOKUP(E85,Kwadranse!$B$5:$J$100,6,1),"")</f>
        <v>08:16 - 08:30</v>
      </c>
      <c r="J85" s="81">
        <f t="shared" si="19"/>
        <v>8</v>
      </c>
      <c r="K85" s="81" t="str">
        <f>IFERROR(VLOOKUP(G85,Kwadranse!$B$5:$J$100,6,1),"")</f>
        <v>08:16 - 08:30</v>
      </c>
      <c r="L85" s="84" t="s">
        <v>15</v>
      </c>
      <c r="M85" s="84" t="s">
        <v>35</v>
      </c>
      <c r="N85" s="84" t="s">
        <v>46</v>
      </c>
      <c r="O85" s="84">
        <v>60635</v>
      </c>
      <c r="P85" s="84" t="s">
        <v>18</v>
      </c>
      <c r="Q85" s="81">
        <v>1</v>
      </c>
      <c r="R85" s="81">
        <v>3</v>
      </c>
      <c r="S85" s="85"/>
      <c r="T85" s="81"/>
      <c r="U85" s="81" t="str" cm="1">
        <f t="array" ref="U85:V85">_xlfn.TEXTSPLIT(M85," - ")</f>
        <v>Międzylesie</v>
      </c>
      <c r="V85" s="81" t="str">
        <v>Rawicz</v>
      </c>
      <c r="W85" s="81">
        <v>1</v>
      </c>
      <c r="X85" s="81">
        <f t="shared" si="20"/>
        <v>0</v>
      </c>
      <c r="Y85" s="81">
        <f t="shared" si="21"/>
        <v>1</v>
      </c>
      <c r="AA85" s="32" t="s">
        <v>627</v>
      </c>
      <c r="AB85">
        <f t="shared" si="22"/>
        <v>0</v>
      </c>
      <c r="AC85" s="33">
        <f t="shared" si="23"/>
        <v>0</v>
      </c>
      <c r="AD85" s="32" t="s">
        <v>627</v>
      </c>
      <c r="AE85">
        <f t="shared" si="24"/>
        <v>0</v>
      </c>
      <c r="AF85" s="33">
        <f t="shared" si="25"/>
        <v>0</v>
      </c>
      <c r="AG85" s="32" t="s">
        <v>627</v>
      </c>
      <c r="AH85">
        <f t="shared" si="26"/>
        <v>0</v>
      </c>
      <c r="AI85" s="33">
        <f t="shared" si="27"/>
        <v>0</v>
      </c>
      <c r="AJ85" s="32" t="s">
        <v>627</v>
      </c>
      <c r="AK85">
        <f t="shared" si="28"/>
        <v>0</v>
      </c>
      <c r="AL85" s="33">
        <f t="shared" si="29"/>
        <v>0</v>
      </c>
      <c r="AM85" s="32" t="s">
        <v>627</v>
      </c>
      <c r="AN85">
        <f t="shared" si="30"/>
        <v>0</v>
      </c>
      <c r="AO85" s="33">
        <f t="shared" si="31"/>
        <v>0</v>
      </c>
      <c r="AP85" s="32" t="s">
        <v>627</v>
      </c>
      <c r="AQ85">
        <f t="shared" si="32"/>
        <v>0</v>
      </c>
      <c r="AR85" s="33">
        <f t="shared" si="33"/>
        <v>0</v>
      </c>
    </row>
    <row r="86" spans="1:44">
      <c r="A86" s="81" t="s">
        <v>505</v>
      </c>
      <c r="B86" s="82">
        <v>45420</v>
      </c>
      <c r="C86" s="81" t="s">
        <v>71</v>
      </c>
      <c r="D86" s="81">
        <v>9</v>
      </c>
      <c r="E86" s="83">
        <v>0.6069444444444444</v>
      </c>
      <c r="F86" s="83">
        <v>0.6069444444444444</v>
      </c>
      <c r="G86" s="83">
        <v>0.60763888888888895</v>
      </c>
      <c r="H86" s="81">
        <f t="shared" si="17"/>
        <v>14</v>
      </c>
      <c r="I86" s="81" t="str">
        <f>IFERROR(VLOOKUP(E86,Kwadranse!$B$5:$J$100,6,1),"")</f>
        <v>14:31 - 14:45</v>
      </c>
      <c r="J86" s="81">
        <f t="shared" si="19"/>
        <v>14</v>
      </c>
      <c r="K86" s="81" t="str">
        <f>IFERROR(VLOOKUP(G86,Kwadranse!$B$5:$J$100,6,1),"")</f>
        <v>14:31 - 14:45</v>
      </c>
      <c r="L86" s="84" t="s">
        <v>15</v>
      </c>
      <c r="M86" s="84" t="s">
        <v>38</v>
      </c>
      <c r="N86" s="84" t="s">
        <v>46</v>
      </c>
      <c r="O86" s="84">
        <v>60651</v>
      </c>
      <c r="P86" s="84" t="s">
        <v>18</v>
      </c>
      <c r="Q86" s="81">
        <v>7</v>
      </c>
      <c r="R86" s="81">
        <v>7</v>
      </c>
      <c r="S86" s="85"/>
      <c r="T86" s="81"/>
      <c r="U86" s="81" t="str" cm="1">
        <f t="array" ref="U86:V86">_xlfn.TEXTSPLIT(M86," - ")</f>
        <v>Lichkov</v>
      </c>
      <c r="V86" s="81" t="str">
        <v>Rawicz</v>
      </c>
      <c r="W86" s="81">
        <v>1</v>
      </c>
      <c r="X86" s="81">
        <f t="shared" si="20"/>
        <v>0</v>
      </c>
      <c r="Y86" s="81">
        <f t="shared" si="21"/>
        <v>1</v>
      </c>
      <c r="AA86" s="32" t="s">
        <v>628</v>
      </c>
      <c r="AB86">
        <f t="shared" si="22"/>
        <v>0</v>
      </c>
      <c r="AC86" s="33">
        <f t="shared" si="23"/>
        <v>0</v>
      </c>
      <c r="AD86" s="32" t="s">
        <v>628</v>
      </c>
      <c r="AE86">
        <f t="shared" si="24"/>
        <v>0</v>
      </c>
      <c r="AF86" s="33">
        <f t="shared" si="25"/>
        <v>0</v>
      </c>
      <c r="AG86" s="32" t="s">
        <v>628</v>
      </c>
      <c r="AH86">
        <f t="shared" si="26"/>
        <v>0</v>
      </c>
      <c r="AI86" s="33">
        <f t="shared" si="27"/>
        <v>0</v>
      </c>
      <c r="AJ86" s="32" t="s">
        <v>628</v>
      </c>
      <c r="AK86">
        <f t="shared" si="28"/>
        <v>0</v>
      </c>
      <c r="AL86" s="33">
        <f t="shared" si="29"/>
        <v>0</v>
      </c>
      <c r="AM86" s="32" t="s">
        <v>628</v>
      </c>
      <c r="AN86">
        <f t="shared" si="30"/>
        <v>0</v>
      </c>
      <c r="AO86" s="33">
        <f t="shared" si="31"/>
        <v>0</v>
      </c>
      <c r="AP86" s="32" t="s">
        <v>628</v>
      </c>
      <c r="AQ86">
        <f t="shared" si="32"/>
        <v>0</v>
      </c>
      <c r="AR86" s="33">
        <f t="shared" si="33"/>
        <v>0</v>
      </c>
    </row>
    <row r="87" spans="1:44">
      <c r="A87" s="81" t="s">
        <v>505</v>
      </c>
      <c r="B87" s="82">
        <v>45420</v>
      </c>
      <c r="C87" s="81" t="s">
        <v>71</v>
      </c>
      <c r="D87" s="81">
        <v>10</v>
      </c>
      <c r="E87" s="83">
        <v>0.61458333333333337</v>
      </c>
      <c r="F87" s="83">
        <v>0.61388888888888882</v>
      </c>
      <c r="G87" s="83">
        <v>0.61527777777777781</v>
      </c>
      <c r="H87" s="81">
        <f t="shared" si="17"/>
        <v>14</v>
      </c>
      <c r="I87" s="81" t="str">
        <f>IFERROR(VLOOKUP(E87,Kwadranse!$B$5:$J$100,6,1),"")</f>
        <v>14:31 - 14:45</v>
      </c>
      <c r="J87" s="81">
        <f t="shared" si="19"/>
        <v>14</v>
      </c>
      <c r="K87" s="81" t="str">
        <f>IFERROR(VLOOKUP(G87,Kwadranse!$B$5:$J$100,6,1),"")</f>
        <v>14:46 - 15:00</v>
      </c>
      <c r="L87" s="84" t="s">
        <v>15</v>
      </c>
      <c r="M87" s="84" t="s">
        <v>39</v>
      </c>
      <c r="N87" s="84" t="s">
        <v>47</v>
      </c>
      <c r="O87" s="84">
        <v>67929</v>
      </c>
      <c r="P87" s="84" t="s">
        <v>456</v>
      </c>
      <c r="Q87" s="81">
        <v>2</v>
      </c>
      <c r="R87" s="81">
        <v>0</v>
      </c>
      <c r="S87" s="85"/>
      <c r="T87" s="81"/>
      <c r="U87" s="81" t="str" cm="1">
        <f t="array" ref="U87:V87">_xlfn.TEXTSPLIT(M87," - ")</f>
        <v>Wrocław Główny</v>
      </c>
      <c r="V87" s="81" t="str">
        <v>Poznań Główny</v>
      </c>
      <c r="W87" s="81">
        <f t="shared" si="18"/>
        <v>1</v>
      </c>
      <c r="X87" s="81">
        <f t="shared" si="20"/>
        <v>0</v>
      </c>
      <c r="Y87" s="81">
        <f t="shared" si="21"/>
        <v>1</v>
      </c>
      <c r="AA87" s="32" t="s">
        <v>629</v>
      </c>
      <c r="AB87">
        <f t="shared" si="22"/>
        <v>0</v>
      </c>
      <c r="AC87" s="33">
        <f t="shared" si="23"/>
        <v>0</v>
      </c>
      <c r="AD87" s="32" t="s">
        <v>629</v>
      </c>
      <c r="AE87">
        <f t="shared" si="24"/>
        <v>0</v>
      </c>
      <c r="AF87" s="33">
        <f t="shared" si="25"/>
        <v>0</v>
      </c>
      <c r="AG87" s="32" t="s">
        <v>629</v>
      </c>
      <c r="AH87">
        <f t="shared" si="26"/>
        <v>0</v>
      </c>
      <c r="AI87" s="33">
        <f t="shared" si="27"/>
        <v>0</v>
      </c>
      <c r="AJ87" s="32" t="s">
        <v>629</v>
      </c>
      <c r="AK87">
        <f t="shared" si="28"/>
        <v>0</v>
      </c>
      <c r="AL87" s="33">
        <f t="shared" si="29"/>
        <v>0</v>
      </c>
      <c r="AM87" s="32" t="s">
        <v>629</v>
      </c>
      <c r="AN87">
        <f t="shared" si="30"/>
        <v>0</v>
      </c>
      <c r="AO87" s="33">
        <f t="shared" si="31"/>
        <v>0</v>
      </c>
      <c r="AP87" s="32" t="s">
        <v>629</v>
      </c>
      <c r="AQ87">
        <f t="shared" si="32"/>
        <v>0</v>
      </c>
      <c r="AR87" s="33">
        <f t="shared" si="33"/>
        <v>0</v>
      </c>
    </row>
    <row r="88" spans="1:44">
      <c r="A88" s="81" t="s">
        <v>505</v>
      </c>
      <c r="B88" s="82">
        <v>45420</v>
      </c>
      <c r="C88" s="81" t="s">
        <v>71</v>
      </c>
      <c r="D88" s="81">
        <v>11</v>
      </c>
      <c r="E88" s="83">
        <v>0.62430555555555556</v>
      </c>
      <c r="F88" s="83">
        <v>0.62430555555555556</v>
      </c>
      <c r="G88" s="83">
        <v>0.625</v>
      </c>
      <c r="H88" s="81">
        <f t="shared" si="17"/>
        <v>14</v>
      </c>
      <c r="I88" s="81" t="str">
        <f>IFERROR(VLOOKUP(E88,Kwadranse!$B$5:$J$100,6,1),"")</f>
        <v>14:46 - 15:00</v>
      </c>
      <c r="J88" s="81">
        <f t="shared" si="19"/>
        <v>15</v>
      </c>
      <c r="K88" s="81" t="str">
        <f>IFERROR(VLOOKUP(G88,Kwadranse!$B$5:$J$100,6,1),"")</f>
        <v>14:46 - 15:00</v>
      </c>
      <c r="L88" s="84" t="s">
        <v>15</v>
      </c>
      <c r="M88" s="84" t="s">
        <v>36</v>
      </c>
      <c r="N88" s="84" t="s">
        <v>17</v>
      </c>
      <c r="O88" s="84">
        <v>86936</v>
      </c>
      <c r="P88" s="84" t="s">
        <v>456</v>
      </c>
      <c r="Q88" s="81">
        <v>4</v>
      </c>
      <c r="R88" s="81">
        <v>1</v>
      </c>
      <c r="S88" s="85"/>
      <c r="T88" s="81"/>
      <c r="U88" s="81" t="str" cm="1">
        <f t="array" ref="U88:V88">_xlfn.TEXTSPLIT(M88," - ")</f>
        <v>Poznań Główny</v>
      </c>
      <c r="V88" s="81" t="str">
        <v>Wrocław Główny</v>
      </c>
      <c r="W88" s="81">
        <f t="shared" si="18"/>
        <v>0</v>
      </c>
      <c r="X88" s="81">
        <f t="shared" si="20"/>
        <v>1</v>
      </c>
      <c r="Y88" s="81">
        <f t="shared" si="21"/>
        <v>1</v>
      </c>
      <c r="AA88" s="32" t="s">
        <v>630</v>
      </c>
      <c r="AB88">
        <f t="shared" si="22"/>
        <v>0</v>
      </c>
      <c r="AC88" s="33">
        <f t="shared" si="23"/>
        <v>0</v>
      </c>
      <c r="AD88" s="32" t="s">
        <v>630</v>
      </c>
      <c r="AE88">
        <f t="shared" si="24"/>
        <v>0</v>
      </c>
      <c r="AF88" s="33">
        <f t="shared" si="25"/>
        <v>0</v>
      </c>
      <c r="AG88" s="32" t="s">
        <v>630</v>
      </c>
      <c r="AH88">
        <f t="shared" si="26"/>
        <v>0</v>
      </c>
      <c r="AI88" s="33">
        <f t="shared" si="27"/>
        <v>0</v>
      </c>
      <c r="AJ88" s="32" t="s">
        <v>630</v>
      </c>
      <c r="AK88">
        <f t="shared" si="28"/>
        <v>0</v>
      </c>
      <c r="AL88" s="33">
        <f t="shared" si="29"/>
        <v>0</v>
      </c>
      <c r="AM88" s="32" t="s">
        <v>630</v>
      </c>
      <c r="AN88">
        <f t="shared" si="30"/>
        <v>0</v>
      </c>
      <c r="AO88" s="33">
        <f t="shared" si="31"/>
        <v>0</v>
      </c>
      <c r="AP88" s="32" t="s">
        <v>630</v>
      </c>
      <c r="AQ88">
        <f t="shared" si="32"/>
        <v>0</v>
      </c>
      <c r="AR88" s="33">
        <f t="shared" si="33"/>
        <v>0</v>
      </c>
    </row>
    <row r="89" spans="1:44">
      <c r="A89" s="81" t="s">
        <v>505</v>
      </c>
      <c r="B89" s="82">
        <v>45420</v>
      </c>
      <c r="C89" s="81" t="s">
        <v>71</v>
      </c>
      <c r="D89" s="81">
        <v>12</v>
      </c>
      <c r="E89" s="83">
        <v>0.63680555555555551</v>
      </c>
      <c r="F89" s="83">
        <v>0.63680555555555551</v>
      </c>
      <c r="G89" s="83">
        <v>0.63680555555555551</v>
      </c>
      <c r="H89" s="81">
        <f t="shared" si="17"/>
        <v>15</v>
      </c>
      <c r="I89" s="81" t="str">
        <f>IFERROR(VLOOKUP(E89,Kwadranse!$B$5:$J$100,6,1),"")</f>
        <v>15:16 - 15:30</v>
      </c>
      <c r="J89" s="81">
        <f t="shared" si="19"/>
        <v>15</v>
      </c>
      <c r="K89" s="81" t="str">
        <f>IFERROR(VLOOKUP(G89,Kwadranse!$B$5:$J$100,6,1),"")</f>
        <v>15:16 - 15:30</v>
      </c>
      <c r="L89" s="84" t="s">
        <v>15</v>
      </c>
      <c r="M89" s="84" t="s">
        <v>44</v>
      </c>
      <c r="N89" s="84" t="s">
        <v>46</v>
      </c>
      <c r="O89" s="84">
        <v>66631</v>
      </c>
      <c r="P89" s="84" t="s">
        <v>456</v>
      </c>
      <c r="Q89" s="81">
        <v>9</v>
      </c>
      <c r="R89" s="81">
        <v>1</v>
      </c>
      <c r="S89" s="85"/>
      <c r="T89" s="81"/>
      <c r="U89" s="81" t="str" cm="1">
        <f t="array" ref="U89:V89">_xlfn.TEXTSPLIT(M89," - ")</f>
        <v>Wrocław Główny</v>
      </c>
      <c r="V89" s="81" t="str">
        <v>Rawicz</v>
      </c>
      <c r="W89" s="81">
        <f t="shared" si="18"/>
        <v>1</v>
      </c>
      <c r="X89" s="81">
        <f t="shared" si="20"/>
        <v>0</v>
      </c>
      <c r="Y89" s="81">
        <f t="shared" si="21"/>
        <v>1</v>
      </c>
      <c r="AA89" s="32" t="s">
        <v>631</v>
      </c>
      <c r="AB89">
        <f t="shared" si="22"/>
        <v>0</v>
      </c>
      <c r="AC89" s="33">
        <f t="shared" si="23"/>
        <v>0</v>
      </c>
      <c r="AD89" s="32" t="s">
        <v>631</v>
      </c>
      <c r="AE89">
        <f t="shared" si="24"/>
        <v>0</v>
      </c>
      <c r="AF89" s="33">
        <f t="shared" si="25"/>
        <v>0</v>
      </c>
      <c r="AG89" s="32" t="s">
        <v>631</v>
      </c>
      <c r="AH89">
        <f t="shared" si="26"/>
        <v>0</v>
      </c>
      <c r="AI89" s="33">
        <f t="shared" si="27"/>
        <v>0</v>
      </c>
      <c r="AJ89" s="32" t="s">
        <v>631</v>
      </c>
      <c r="AK89">
        <f t="shared" si="28"/>
        <v>0</v>
      </c>
      <c r="AL89" s="33">
        <f t="shared" si="29"/>
        <v>0</v>
      </c>
      <c r="AM89" s="32" t="s">
        <v>631</v>
      </c>
      <c r="AN89">
        <f t="shared" si="30"/>
        <v>0</v>
      </c>
      <c r="AO89" s="33">
        <f t="shared" si="31"/>
        <v>0</v>
      </c>
      <c r="AP89" s="32" t="s">
        <v>631</v>
      </c>
      <c r="AQ89">
        <f t="shared" si="32"/>
        <v>0</v>
      </c>
      <c r="AR89" s="33">
        <f t="shared" si="33"/>
        <v>0</v>
      </c>
    </row>
    <row r="90" spans="1:44">
      <c r="A90" s="81" t="s">
        <v>505</v>
      </c>
      <c r="B90" s="82">
        <v>45420</v>
      </c>
      <c r="C90" s="81" t="s">
        <v>71</v>
      </c>
      <c r="D90" s="81">
        <v>13</v>
      </c>
      <c r="E90" s="83">
        <v>0.65</v>
      </c>
      <c r="F90" s="83">
        <v>0.65069444444444446</v>
      </c>
      <c r="G90" s="83">
        <v>0.65</v>
      </c>
      <c r="H90" s="81">
        <f t="shared" si="17"/>
        <v>15</v>
      </c>
      <c r="I90" s="81" t="str">
        <f>IFERROR(VLOOKUP(E90,Kwadranse!$B$5:$J$100,6,1),"")</f>
        <v>15:31 - 15:45</v>
      </c>
      <c r="J90" s="81">
        <f t="shared" si="19"/>
        <v>15</v>
      </c>
      <c r="K90" s="81" t="str">
        <f>IFERROR(VLOOKUP(G90,Kwadranse!$B$5:$J$100,6,1),"")</f>
        <v>15:31 - 15:45</v>
      </c>
      <c r="L90" s="84" t="s">
        <v>15</v>
      </c>
      <c r="M90" s="84" t="s">
        <v>251</v>
      </c>
      <c r="N90" s="84" t="s">
        <v>49</v>
      </c>
      <c r="O90" s="84">
        <v>69638</v>
      </c>
      <c r="P90" s="84" t="s">
        <v>18</v>
      </c>
      <c r="Q90" s="81">
        <v>5</v>
      </c>
      <c r="R90" s="81">
        <v>3</v>
      </c>
      <c r="S90" s="85"/>
      <c r="T90" s="81"/>
      <c r="U90" s="81" t="str" cm="1">
        <f t="array" ref="U90:V90">_xlfn.TEXTSPLIT(M90," - ")</f>
        <v>Rawicz</v>
      </c>
      <c r="V90" s="81" t="str">
        <v xml:space="preserve">Kłodzko Miasto </v>
      </c>
      <c r="W90" s="81">
        <f t="shared" si="18"/>
        <v>0</v>
      </c>
      <c r="X90" s="81">
        <v>1</v>
      </c>
      <c r="Y90" s="81">
        <f t="shared" si="21"/>
        <v>1</v>
      </c>
      <c r="AA90" s="32" t="s">
        <v>632</v>
      </c>
      <c r="AB90">
        <f t="shared" si="22"/>
        <v>0</v>
      </c>
      <c r="AC90" s="33">
        <f t="shared" si="23"/>
        <v>0</v>
      </c>
      <c r="AD90" s="32" t="s">
        <v>632</v>
      </c>
      <c r="AE90">
        <f t="shared" si="24"/>
        <v>0</v>
      </c>
      <c r="AF90" s="33">
        <f t="shared" si="25"/>
        <v>0</v>
      </c>
      <c r="AG90" s="32" t="s">
        <v>632</v>
      </c>
      <c r="AH90">
        <f t="shared" si="26"/>
        <v>0</v>
      </c>
      <c r="AI90" s="33">
        <f t="shared" si="27"/>
        <v>0</v>
      </c>
      <c r="AJ90" s="32" t="s">
        <v>632</v>
      </c>
      <c r="AK90">
        <f t="shared" si="28"/>
        <v>0</v>
      </c>
      <c r="AL90" s="33">
        <f t="shared" si="29"/>
        <v>0</v>
      </c>
      <c r="AM90" s="32" t="s">
        <v>632</v>
      </c>
      <c r="AN90">
        <f t="shared" si="30"/>
        <v>0</v>
      </c>
      <c r="AO90" s="33">
        <f t="shared" si="31"/>
        <v>0</v>
      </c>
      <c r="AP90" s="32" t="s">
        <v>632</v>
      </c>
      <c r="AQ90">
        <f t="shared" si="32"/>
        <v>0</v>
      </c>
      <c r="AR90" s="33">
        <f t="shared" si="33"/>
        <v>0</v>
      </c>
    </row>
    <row r="91" spans="1:44">
      <c r="A91" s="81" t="s">
        <v>505</v>
      </c>
      <c r="B91" s="82">
        <v>45420</v>
      </c>
      <c r="C91" s="81" t="s">
        <v>71</v>
      </c>
      <c r="D91" s="81">
        <v>14</v>
      </c>
      <c r="E91" s="83">
        <v>0.65833333333333333</v>
      </c>
      <c r="F91" s="83">
        <v>0.65833333333333333</v>
      </c>
      <c r="G91" s="83">
        <v>0.65833333333333333</v>
      </c>
      <c r="H91" s="81">
        <f t="shared" si="17"/>
        <v>15</v>
      </c>
      <c r="I91" s="81" t="str">
        <f>IFERROR(VLOOKUP(E91,Kwadranse!$B$5:$J$100,6,1),"")</f>
        <v>15:46 - 16:00</v>
      </c>
      <c r="J91" s="81">
        <f t="shared" si="19"/>
        <v>15</v>
      </c>
      <c r="K91" s="81" t="str">
        <f>IFERROR(VLOOKUP(G91,Kwadranse!$B$5:$J$100,6,1),"")</f>
        <v>15:46 - 16:00</v>
      </c>
      <c r="L91" s="84" t="s">
        <v>15</v>
      </c>
      <c r="M91" s="84" t="s">
        <v>74</v>
      </c>
      <c r="N91" s="84" t="s">
        <v>50</v>
      </c>
      <c r="O91" s="84">
        <v>67931</v>
      </c>
      <c r="P91" s="84" t="s">
        <v>456</v>
      </c>
      <c r="Q91" s="81">
        <v>3</v>
      </c>
      <c r="R91" s="81">
        <v>3</v>
      </c>
      <c r="S91" s="85"/>
      <c r="T91" s="81"/>
      <c r="U91" s="81" t="str" cm="1">
        <f t="array" ref="U91:V91">_xlfn.TEXTSPLIT(M91," - ")</f>
        <v>Wrocław Główny</v>
      </c>
      <c r="V91" s="81" t="str">
        <v xml:space="preserve">Leszno </v>
      </c>
      <c r="W91" s="81">
        <f t="shared" si="18"/>
        <v>1</v>
      </c>
      <c r="X91" s="81">
        <f t="shared" si="20"/>
        <v>0</v>
      </c>
      <c r="Y91" s="81">
        <f t="shared" si="21"/>
        <v>1</v>
      </c>
      <c r="AA91" s="32" t="s">
        <v>633</v>
      </c>
      <c r="AB91">
        <f t="shared" si="22"/>
        <v>0</v>
      </c>
      <c r="AC91" s="33">
        <f t="shared" si="23"/>
        <v>0</v>
      </c>
      <c r="AD91" s="32" t="s">
        <v>633</v>
      </c>
      <c r="AE91">
        <f t="shared" si="24"/>
        <v>0</v>
      </c>
      <c r="AF91" s="33">
        <f t="shared" si="25"/>
        <v>0</v>
      </c>
      <c r="AG91" s="32" t="s">
        <v>633</v>
      </c>
      <c r="AH91">
        <f t="shared" si="26"/>
        <v>0</v>
      </c>
      <c r="AI91" s="33">
        <f t="shared" si="27"/>
        <v>0</v>
      </c>
      <c r="AJ91" s="32" t="s">
        <v>633</v>
      </c>
      <c r="AK91">
        <f t="shared" si="28"/>
        <v>0</v>
      </c>
      <c r="AL91" s="33">
        <f t="shared" si="29"/>
        <v>0</v>
      </c>
      <c r="AM91" s="32" t="s">
        <v>633</v>
      </c>
      <c r="AN91">
        <f t="shared" si="30"/>
        <v>0</v>
      </c>
      <c r="AO91" s="33">
        <f t="shared" si="31"/>
        <v>0</v>
      </c>
      <c r="AP91" s="32" t="s">
        <v>633</v>
      </c>
      <c r="AQ91">
        <f t="shared" si="32"/>
        <v>0</v>
      </c>
      <c r="AR91" s="33">
        <f t="shared" si="33"/>
        <v>0</v>
      </c>
    </row>
    <row r="92" spans="1:44">
      <c r="A92" s="81" t="s">
        <v>505</v>
      </c>
      <c r="B92" s="82">
        <v>45420</v>
      </c>
      <c r="C92" s="81" t="s">
        <v>71</v>
      </c>
      <c r="D92" s="81">
        <v>15</v>
      </c>
      <c r="E92" s="83">
        <v>0.67708333333333337</v>
      </c>
      <c r="F92" s="83">
        <v>0.6777777777777777</v>
      </c>
      <c r="G92" s="83">
        <v>0.6777777777777777</v>
      </c>
      <c r="H92" s="81">
        <f t="shared" si="17"/>
        <v>16</v>
      </c>
      <c r="I92" s="81" t="str">
        <f>IFERROR(VLOOKUP(E92,Kwadranse!$B$5:$J$100,6,1),"")</f>
        <v>16:01 - 16:15</v>
      </c>
      <c r="J92" s="81">
        <f t="shared" si="19"/>
        <v>16</v>
      </c>
      <c r="K92" s="81" t="str">
        <f>IFERROR(VLOOKUP(G92,Kwadranse!$B$5:$J$100,6,1),"")</f>
        <v>16:16 - 16:30</v>
      </c>
      <c r="L92" s="84" t="s">
        <v>15</v>
      </c>
      <c r="M92" s="84" t="s">
        <v>41</v>
      </c>
      <c r="N92" s="84" t="s">
        <v>46</v>
      </c>
      <c r="O92" s="84">
        <v>60657</v>
      </c>
      <c r="P92" s="84" t="s">
        <v>18</v>
      </c>
      <c r="Q92" s="81">
        <v>10</v>
      </c>
      <c r="R92" s="81">
        <v>1</v>
      </c>
      <c r="S92" s="85"/>
      <c r="T92" s="81"/>
      <c r="U92" s="81" t="str" cm="1">
        <f t="array" ref="U92:V92">_xlfn.TEXTSPLIT(M92," - ")</f>
        <v>Strzelin</v>
      </c>
      <c r="V92" s="81" t="str">
        <v>Rawicz</v>
      </c>
      <c r="W92" s="81">
        <v>1</v>
      </c>
      <c r="X92" s="81">
        <f t="shared" si="20"/>
        <v>0</v>
      </c>
      <c r="Y92" s="81">
        <f t="shared" si="21"/>
        <v>1</v>
      </c>
      <c r="AA92" s="32" t="s">
        <v>634</v>
      </c>
      <c r="AB92">
        <f t="shared" si="22"/>
        <v>0</v>
      </c>
      <c r="AC92" s="33">
        <f t="shared" si="23"/>
        <v>0</v>
      </c>
      <c r="AD92" s="32" t="s">
        <v>634</v>
      </c>
      <c r="AE92">
        <f t="shared" si="24"/>
        <v>0</v>
      </c>
      <c r="AF92" s="33">
        <f t="shared" si="25"/>
        <v>0</v>
      </c>
      <c r="AG92" s="32" t="s">
        <v>634</v>
      </c>
      <c r="AH92">
        <f t="shared" si="26"/>
        <v>0</v>
      </c>
      <c r="AI92" s="33">
        <f t="shared" si="27"/>
        <v>0</v>
      </c>
      <c r="AJ92" s="32" t="s">
        <v>634</v>
      </c>
      <c r="AK92">
        <f t="shared" si="28"/>
        <v>0</v>
      </c>
      <c r="AL92" s="33">
        <f t="shared" si="29"/>
        <v>0</v>
      </c>
      <c r="AM92" s="32" t="s">
        <v>634</v>
      </c>
      <c r="AN92">
        <f t="shared" si="30"/>
        <v>0</v>
      </c>
      <c r="AO92" s="33">
        <f t="shared" si="31"/>
        <v>0</v>
      </c>
      <c r="AP92" s="32" t="s">
        <v>634</v>
      </c>
      <c r="AQ92">
        <f t="shared" si="32"/>
        <v>0</v>
      </c>
      <c r="AR92" s="33">
        <f t="shared" si="33"/>
        <v>0</v>
      </c>
    </row>
    <row r="93" spans="1:44">
      <c r="A93" s="81" t="s">
        <v>505</v>
      </c>
      <c r="B93" s="82">
        <v>45420</v>
      </c>
      <c r="C93" s="81" t="s">
        <v>71</v>
      </c>
      <c r="D93" s="81">
        <v>16</v>
      </c>
      <c r="E93" s="83">
        <v>0.69236111111111109</v>
      </c>
      <c r="F93" s="83">
        <v>0.69236111111111109</v>
      </c>
      <c r="G93" s="83">
        <v>0.69305555555555554</v>
      </c>
      <c r="H93" s="81">
        <f t="shared" si="17"/>
        <v>16</v>
      </c>
      <c r="I93" s="81" t="str">
        <f>IFERROR(VLOOKUP(E93,Kwadranse!$B$5:$J$100,6,1),"")</f>
        <v>16:31 - 16:45</v>
      </c>
      <c r="J93" s="81">
        <f t="shared" si="19"/>
        <v>16</v>
      </c>
      <c r="K93" s="81" t="str">
        <f>IFERROR(VLOOKUP(G93,Kwadranse!$B$5:$J$100,6,1),"")</f>
        <v>16:31 - 16:45</v>
      </c>
      <c r="L93" s="84" t="s">
        <v>15</v>
      </c>
      <c r="M93" s="84" t="s">
        <v>42</v>
      </c>
      <c r="N93" s="84" t="s">
        <v>48</v>
      </c>
      <c r="O93" s="84">
        <v>69640</v>
      </c>
      <c r="P93" s="84" t="s">
        <v>18</v>
      </c>
      <c r="Q93" s="81">
        <v>1</v>
      </c>
      <c r="R93" s="81">
        <v>6</v>
      </c>
      <c r="S93" s="85"/>
      <c r="T93" s="81"/>
      <c r="U93" s="81" t="str" cm="1">
        <f t="array" ref="U93:V93">_xlfn.TEXTSPLIT(M93," - ")</f>
        <v>Rawicz</v>
      </c>
      <c r="V93" s="81" t="str">
        <v>Lichkov</v>
      </c>
      <c r="W93" s="81">
        <f t="shared" si="18"/>
        <v>0</v>
      </c>
      <c r="X93" s="81">
        <v>1</v>
      </c>
      <c r="Y93" s="81">
        <f t="shared" si="21"/>
        <v>1</v>
      </c>
      <c r="AA93" s="32" t="s">
        <v>635</v>
      </c>
      <c r="AB93">
        <f t="shared" si="22"/>
        <v>0</v>
      </c>
      <c r="AC93" s="33">
        <f t="shared" si="23"/>
        <v>0</v>
      </c>
      <c r="AD93" s="32" t="s">
        <v>635</v>
      </c>
      <c r="AE93">
        <f t="shared" si="24"/>
        <v>0</v>
      </c>
      <c r="AF93" s="33">
        <f t="shared" si="25"/>
        <v>0</v>
      </c>
      <c r="AG93" s="32" t="s">
        <v>635</v>
      </c>
      <c r="AH93">
        <f t="shared" si="26"/>
        <v>0</v>
      </c>
      <c r="AI93" s="33">
        <f t="shared" si="27"/>
        <v>0</v>
      </c>
      <c r="AJ93" s="32" t="s">
        <v>635</v>
      </c>
      <c r="AK93">
        <f t="shared" si="28"/>
        <v>0</v>
      </c>
      <c r="AL93" s="33">
        <f t="shared" si="29"/>
        <v>0</v>
      </c>
      <c r="AM93" s="32" t="s">
        <v>635</v>
      </c>
      <c r="AN93">
        <f t="shared" si="30"/>
        <v>0</v>
      </c>
      <c r="AO93" s="33">
        <f t="shared" si="31"/>
        <v>0</v>
      </c>
      <c r="AP93" s="32" t="s">
        <v>635</v>
      </c>
      <c r="AQ93">
        <f t="shared" si="32"/>
        <v>0</v>
      </c>
      <c r="AR93" s="33">
        <f t="shared" si="33"/>
        <v>0</v>
      </c>
    </row>
    <row r="94" spans="1:44">
      <c r="A94" s="81" t="s">
        <v>505</v>
      </c>
      <c r="B94" s="82">
        <v>45420</v>
      </c>
      <c r="C94" s="81" t="s">
        <v>71</v>
      </c>
      <c r="D94" s="81">
        <v>17</v>
      </c>
      <c r="E94" s="83">
        <v>0.71458333333333324</v>
      </c>
      <c r="F94" s="83">
        <v>0.71180555555555547</v>
      </c>
      <c r="G94" s="83">
        <v>0.71458333333333324</v>
      </c>
      <c r="H94" s="81">
        <f t="shared" si="17"/>
        <v>17</v>
      </c>
      <c r="I94" s="81" t="str">
        <f>IFERROR(VLOOKUP(E94,Kwadranse!$B$5:$J$100,6,1),"")</f>
        <v>17:01 - 17:15</v>
      </c>
      <c r="J94" s="81">
        <f t="shared" si="19"/>
        <v>17</v>
      </c>
      <c r="K94" s="81" t="str">
        <f>IFERROR(VLOOKUP(G94,Kwadranse!$B$5:$J$100,6,1),"")</f>
        <v>17:01 - 17:15</v>
      </c>
      <c r="L94" s="84" t="s">
        <v>15</v>
      </c>
      <c r="M94" s="84" t="s">
        <v>73</v>
      </c>
      <c r="N94" s="84" t="s">
        <v>47</v>
      </c>
      <c r="O94" s="84">
        <v>67900</v>
      </c>
      <c r="P94" s="84" t="s">
        <v>456</v>
      </c>
      <c r="Q94" s="81">
        <v>6</v>
      </c>
      <c r="R94" s="81">
        <v>2</v>
      </c>
      <c r="S94" s="85"/>
      <c r="T94" s="81"/>
      <c r="U94" s="81" t="str" cm="1">
        <f t="array" ref="U94:V94">_xlfn.TEXTSPLIT(M94," - ")</f>
        <v>Szklarska Poręba Górna</v>
      </c>
      <c r="V94" s="81" t="str">
        <v>Poznań Główny</v>
      </c>
      <c r="W94" s="81">
        <v>1</v>
      </c>
      <c r="X94" s="81">
        <f t="shared" si="20"/>
        <v>0</v>
      </c>
      <c r="Y94" s="81">
        <f t="shared" si="21"/>
        <v>1</v>
      </c>
      <c r="AA94" s="32" t="s">
        <v>636</v>
      </c>
      <c r="AB94">
        <f t="shared" si="22"/>
        <v>0</v>
      </c>
      <c r="AC94" s="33">
        <f t="shared" si="23"/>
        <v>0</v>
      </c>
      <c r="AD94" s="32" t="s">
        <v>636</v>
      </c>
      <c r="AE94">
        <f t="shared" si="24"/>
        <v>0</v>
      </c>
      <c r="AF94" s="33">
        <f t="shared" si="25"/>
        <v>0</v>
      </c>
      <c r="AG94" s="32" t="s">
        <v>636</v>
      </c>
      <c r="AH94">
        <f t="shared" si="26"/>
        <v>0</v>
      </c>
      <c r="AI94" s="33">
        <f t="shared" si="27"/>
        <v>0</v>
      </c>
      <c r="AJ94" s="32" t="s">
        <v>636</v>
      </c>
      <c r="AK94">
        <f t="shared" si="28"/>
        <v>0</v>
      </c>
      <c r="AL94" s="33">
        <f t="shared" si="29"/>
        <v>0</v>
      </c>
      <c r="AM94" s="32" t="s">
        <v>636</v>
      </c>
      <c r="AN94">
        <f t="shared" si="30"/>
        <v>0</v>
      </c>
      <c r="AO94" s="33">
        <f t="shared" si="31"/>
        <v>0</v>
      </c>
      <c r="AP94" s="32" t="s">
        <v>636</v>
      </c>
      <c r="AQ94">
        <f t="shared" si="32"/>
        <v>0</v>
      </c>
      <c r="AR94" s="33">
        <f t="shared" si="33"/>
        <v>0</v>
      </c>
    </row>
    <row r="95" spans="1:44">
      <c r="A95" s="81" t="s">
        <v>505</v>
      </c>
      <c r="B95" s="82">
        <v>45420</v>
      </c>
      <c r="C95" s="81" t="s">
        <v>71</v>
      </c>
      <c r="D95" s="81">
        <v>18</v>
      </c>
      <c r="E95" s="83">
        <v>0.72152777777777777</v>
      </c>
      <c r="F95" s="83">
        <v>0.72083333333333333</v>
      </c>
      <c r="G95" s="83">
        <v>0.72152777777777777</v>
      </c>
      <c r="H95" s="81">
        <f t="shared" si="17"/>
        <v>17</v>
      </c>
      <c r="I95" s="81" t="str">
        <f>IFERROR(VLOOKUP(E95,Kwadranse!$B$5:$J$100,6,1),"")</f>
        <v>17:16 - 17:30</v>
      </c>
      <c r="J95" s="81">
        <f t="shared" si="19"/>
        <v>17</v>
      </c>
      <c r="K95" s="81" t="str">
        <f>IFERROR(VLOOKUP(G95,Kwadranse!$B$5:$J$100,6,1),"")</f>
        <v>17:16 - 17:30</v>
      </c>
      <c r="L95" s="84" t="s">
        <v>15</v>
      </c>
      <c r="M95" s="84" t="s">
        <v>45</v>
      </c>
      <c r="N95" s="84" t="s">
        <v>17</v>
      </c>
      <c r="O95" s="84">
        <v>66364</v>
      </c>
      <c r="P95" s="84" t="s">
        <v>456</v>
      </c>
      <c r="Q95" s="81">
        <v>1</v>
      </c>
      <c r="R95" s="81">
        <v>3</v>
      </c>
      <c r="S95" s="85"/>
      <c r="T95" s="81"/>
      <c r="U95" s="81" t="str" cm="1">
        <f t="array" ref="U95:V95">_xlfn.TEXTSPLIT(M95," - ")</f>
        <v>Rawicz</v>
      </c>
      <c r="V95" s="81" t="str">
        <v>Wrocław Główny</v>
      </c>
      <c r="W95" s="81">
        <f t="shared" si="18"/>
        <v>0</v>
      </c>
      <c r="X95" s="81">
        <f t="shared" si="20"/>
        <v>1</v>
      </c>
      <c r="Y95" s="81">
        <f t="shared" si="21"/>
        <v>1</v>
      </c>
      <c r="AA95" s="32" t="s">
        <v>637</v>
      </c>
      <c r="AB95">
        <f t="shared" si="22"/>
        <v>0</v>
      </c>
      <c r="AC95" s="33">
        <f t="shared" si="23"/>
        <v>0</v>
      </c>
      <c r="AD95" s="32" t="s">
        <v>637</v>
      </c>
      <c r="AE95">
        <f t="shared" si="24"/>
        <v>0</v>
      </c>
      <c r="AF95" s="33">
        <f t="shared" si="25"/>
        <v>0</v>
      </c>
      <c r="AG95" s="32" t="s">
        <v>637</v>
      </c>
      <c r="AH95">
        <f t="shared" si="26"/>
        <v>0</v>
      </c>
      <c r="AI95" s="33">
        <f t="shared" si="27"/>
        <v>0</v>
      </c>
      <c r="AJ95" s="32" t="s">
        <v>637</v>
      </c>
      <c r="AK95">
        <f t="shared" si="28"/>
        <v>0</v>
      </c>
      <c r="AL95" s="33">
        <f t="shared" si="29"/>
        <v>0</v>
      </c>
      <c r="AM95" s="32" t="s">
        <v>637</v>
      </c>
      <c r="AN95">
        <f t="shared" si="30"/>
        <v>0</v>
      </c>
      <c r="AO95" s="33">
        <f t="shared" si="31"/>
        <v>0</v>
      </c>
      <c r="AP95" s="32" t="s">
        <v>637</v>
      </c>
      <c r="AQ95">
        <f t="shared" si="32"/>
        <v>0</v>
      </c>
      <c r="AR95" s="33">
        <f t="shared" si="33"/>
        <v>0</v>
      </c>
    </row>
    <row r="96" spans="1:44">
      <c r="A96" s="86" t="s">
        <v>505</v>
      </c>
      <c r="B96" s="87">
        <v>45420</v>
      </c>
      <c r="C96" s="86" t="s">
        <v>71</v>
      </c>
      <c r="D96" s="86">
        <v>19</v>
      </c>
      <c r="E96" s="88">
        <v>0.74861111111111101</v>
      </c>
      <c r="F96" s="88">
        <v>0.74930555555555556</v>
      </c>
      <c r="G96" s="88">
        <v>0.74930555555555556</v>
      </c>
      <c r="H96" s="86">
        <f t="shared" si="17"/>
        <v>17</v>
      </c>
      <c r="I96" s="86" t="str">
        <f>IFERROR(VLOOKUP(E96,Kwadranse!$B$5:$J$100,6,1),"")</f>
        <v>17:46 - 18:00</v>
      </c>
      <c r="J96" s="86">
        <f t="shared" si="19"/>
        <v>17</v>
      </c>
      <c r="K96" s="86" t="str">
        <f>IFERROR(VLOOKUP(G96,Kwadranse!$B$5:$J$100,6,1),"")</f>
        <v>17:46 - 18:00</v>
      </c>
      <c r="L96" s="89" t="s">
        <v>15</v>
      </c>
      <c r="M96" s="89" t="s">
        <v>44</v>
      </c>
      <c r="N96" s="89" t="s">
        <v>46</v>
      </c>
      <c r="O96" s="89">
        <v>60661</v>
      </c>
      <c r="P96" s="89" t="s">
        <v>18</v>
      </c>
      <c r="Q96" s="86">
        <v>3</v>
      </c>
      <c r="R96" s="86">
        <v>0</v>
      </c>
      <c r="S96" s="90"/>
      <c r="T96" s="86"/>
      <c r="U96" s="81" t="str" cm="1">
        <f t="array" ref="U96:V96">_xlfn.TEXTSPLIT(M96," - ")</f>
        <v>Wrocław Główny</v>
      </c>
      <c r="V96" s="81" t="str">
        <v>Rawicz</v>
      </c>
      <c r="W96" s="81">
        <f t="shared" si="18"/>
        <v>1</v>
      </c>
      <c r="X96" s="81">
        <f t="shared" si="20"/>
        <v>0</v>
      </c>
      <c r="Y96" s="81">
        <f t="shared" si="21"/>
        <v>1</v>
      </c>
      <c r="AA96" s="32" t="s">
        <v>638</v>
      </c>
      <c r="AB96">
        <f t="shared" si="22"/>
        <v>0</v>
      </c>
      <c r="AC96" s="33">
        <f t="shared" si="23"/>
        <v>0</v>
      </c>
      <c r="AD96" s="32" t="s">
        <v>638</v>
      </c>
      <c r="AE96">
        <f t="shared" si="24"/>
        <v>0</v>
      </c>
      <c r="AF96" s="33">
        <f t="shared" si="25"/>
        <v>0</v>
      </c>
      <c r="AG96" s="32" t="s">
        <v>638</v>
      </c>
      <c r="AH96">
        <f t="shared" si="26"/>
        <v>0</v>
      </c>
      <c r="AI96" s="33">
        <f t="shared" si="27"/>
        <v>0</v>
      </c>
      <c r="AJ96" s="32" t="s">
        <v>638</v>
      </c>
      <c r="AK96">
        <f t="shared" si="28"/>
        <v>0</v>
      </c>
      <c r="AL96" s="33">
        <f t="shared" si="29"/>
        <v>0</v>
      </c>
      <c r="AM96" s="32" t="s">
        <v>638</v>
      </c>
      <c r="AN96">
        <f t="shared" si="30"/>
        <v>0</v>
      </c>
      <c r="AO96" s="33">
        <f t="shared" si="31"/>
        <v>0</v>
      </c>
      <c r="AP96" s="32" t="s">
        <v>638</v>
      </c>
      <c r="AQ96">
        <f t="shared" si="32"/>
        <v>0</v>
      </c>
      <c r="AR96" s="33">
        <f t="shared" si="33"/>
        <v>0</v>
      </c>
    </row>
    <row r="97" spans="1:44">
      <c r="A97" s="91" t="s">
        <v>506</v>
      </c>
      <c r="B97" s="92">
        <v>45420</v>
      </c>
      <c r="C97" s="91" t="s">
        <v>76</v>
      </c>
      <c r="D97" s="91">
        <v>1</v>
      </c>
      <c r="E97" s="93">
        <v>0.26250000000000001</v>
      </c>
      <c r="F97" s="93">
        <v>0.26319444444444445</v>
      </c>
      <c r="G97" s="93">
        <v>0.26319444444444445</v>
      </c>
      <c r="H97" s="91">
        <f t="shared" si="17"/>
        <v>6</v>
      </c>
      <c r="I97" s="91" t="str">
        <f>IFERROR(VLOOKUP(E97,Kwadranse!$B$5:$J$100,6,1),"")</f>
        <v>06:16 - 06:30</v>
      </c>
      <c r="J97" s="91">
        <f t="shared" si="19"/>
        <v>6</v>
      </c>
      <c r="K97" s="91" t="str">
        <f>IFERROR(VLOOKUP(G97,Kwadranse!$B$5:$J$100,6,1),"")</f>
        <v>06:16 - 06:30</v>
      </c>
      <c r="L97" s="94" t="s">
        <v>15</v>
      </c>
      <c r="M97" s="94" t="s">
        <v>72</v>
      </c>
      <c r="N97" s="94" t="s">
        <v>46</v>
      </c>
      <c r="O97" s="94">
        <v>60622</v>
      </c>
      <c r="P97" s="94" t="s">
        <v>18</v>
      </c>
      <c r="Q97" s="91">
        <v>4</v>
      </c>
      <c r="R97" s="91">
        <v>2</v>
      </c>
      <c r="S97" s="95"/>
      <c r="T97" s="81" t="str" cm="1">
        <f t="array" ref="T97:T102">_xlfn.UNIQUE(N97:N114)</f>
        <v>Rawicz</v>
      </c>
      <c r="U97" s="81" t="str" cm="1">
        <f t="array" ref="U97:V97">_xlfn.TEXTSPLIT(M97," - ")</f>
        <v>Kłodzko Miasto</v>
      </c>
      <c r="V97" s="81" t="str">
        <v>Rawicz</v>
      </c>
      <c r="W97" s="81">
        <v>1</v>
      </c>
      <c r="X97" s="81">
        <f t="shared" si="20"/>
        <v>0</v>
      </c>
      <c r="Y97" s="81">
        <f t="shared" si="21"/>
        <v>1</v>
      </c>
      <c r="AA97" s="32" t="s">
        <v>639</v>
      </c>
      <c r="AB97">
        <f t="shared" si="22"/>
        <v>0</v>
      </c>
      <c r="AC97" s="33">
        <f t="shared" si="23"/>
        <v>0</v>
      </c>
      <c r="AD97" s="32" t="s">
        <v>639</v>
      </c>
      <c r="AE97">
        <f t="shared" si="24"/>
        <v>0</v>
      </c>
      <c r="AF97" s="33">
        <f t="shared" si="25"/>
        <v>0</v>
      </c>
      <c r="AG97" s="32" t="s">
        <v>639</v>
      </c>
      <c r="AH97">
        <f t="shared" si="26"/>
        <v>0</v>
      </c>
      <c r="AI97" s="33">
        <f t="shared" si="27"/>
        <v>0</v>
      </c>
      <c r="AJ97" s="32" t="s">
        <v>639</v>
      </c>
      <c r="AK97">
        <f t="shared" si="28"/>
        <v>0</v>
      </c>
      <c r="AL97" s="33">
        <f t="shared" si="29"/>
        <v>0</v>
      </c>
      <c r="AM97" s="32" t="s">
        <v>639</v>
      </c>
      <c r="AN97">
        <f t="shared" si="30"/>
        <v>0</v>
      </c>
      <c r="AO97" s="33">
        <f t="shared" si="31"/>
        <v>0</v>
      </c>
      <c r="AP97" s="32" t="s">
        <v>639</v>
      </c>
      <c r="AQ97">
        <f t="shared" si="32"/>
        <v>0</v>
      </c>
      <c r="AR97" s="33">
        <f t="shared" si="33"/>
        <v>0</v>
      </c>
    </row>
    <row r="98" spans="1:44">
      <c r="A98" s="81" t="s">
        <v>506</v>
      </c>
      <c r="B98" s="82">
        <v>45420</v>
      </c>
      <c r="C98" s="81" t="s">
        <v>76</v>
      </c>
      <c r="D98" s="81">
        <v>2</v>
      </c>
      <c r="E98" s="83">
        <v>0.2673611111111111</v>
      </c>
      <c r="F98" s="83">
        <v>0.2673611111111111</v>
      </c>
      <c r="G98" s="83">
        <v>0.26805555555555555</v>
      </c>
      <c r="H98" s="81">
        <f t="shared" si="17"/>
        <v>6</v>
      </c>
      <c r="I98" s="81" t="str">
        <f>IFERROR(VLOOKUP(E98,Kwadranse!$B$5:$J$100,6,1),"")</f>
        <v>06:16 - 06:30</v>
      </c>
      <c r="J98" s="81">
        <f t="shared" si="19"/>
        <v>6</v>
      </c>
      <c r="K98" s="81" t="str">
        <f>IFERROR(VLOOKUP(G98,Kwadranse!$B$5:$J$100,6,1),"")</f>
        <v>06:16 - 06:30</v>
      </c>
      <c r="L98" s="84" t="s">
        <v>15</v>
      </c>
      <c r="M98" s="84" t="s">
        <v>34</v>
      </c>
      <c r="N98" s="84" t="s">
        <v>17</v>
      </c>
      <c r="O98" s="84">
        <v>76212</v>
      </c>
      <c r="P98" s="84" t="s">
        <v>456</v>
      </c>
      <c r="Q98" s="81">
        <v>8</v>
      </c>
      <c r="R98" s="81">
        <v>16</v>
      </c>
      <c r="S98" s="85"/>
      <c r="T98" s="81" t="str">
        <v>Wrocław Główny</v>
      </c>
      <c r="U98" s="81" t="str" cm="1">
        <f t="array" ref="U98:V98">_xlfn.TEXTSPLIT(M98," - ")</f>
        <v>Leszno</v>
      </c>
      <c r="V98" s="81" t="str">
        <v>Wrocław Główny</v>
      </c>
      <c r="W98" s="81">
        <f t="shared" si="18"/>
        <v>0</v>
      </c>
      <c r="X98" s="81">
        <f t="shared" si="20"/>
        <v>1</v>
      </c>
      <c r="Y98" s="81">
        <f t="shared" si="21"/>
        <v>1</v>
      </c>
      <c r="AA98" s="32" t="s">
        <v>640</v>
      </c>
      <c r="AB98">
        <f t="shared" si="22"/>
        <v>0</v>
      </c>
      <c r="AC98" s="33"/>
      <c r="AD98" s="32" t="s">
        <v>640</v>
      </c>
      <c r="AE98">
        <f t="shared" si="24"/>
        <v>0</v>
      </c>
      <c r="AF98" s="33"/>
      <c r="AG98" s="32" t="s">
        <v>640</v>
      </c>
      <c r="AH98">
        <f t="shared" si="26"/>
        <v>0</v>
      </c>
      <c r="AI98" s="33"/>
      <c r="AJ98" s="32" t="s">
        <v>640</v>
      </c>
      <c r="AK98">
        <f t="shared" si="28"/>
        <v>0</v>
      </c>
      <c r="AL98" s="33"/>
      <c r="AM98" s="32" t="s">
        <v>640</v>
      </c>
      <c r="AN98">
        <f t="shared" si="30"/>
        <v>0</v>
      </c>
      <c r="AO98" s="33"/>
      <c r="AP98" s="32" t="s">
        <v>640</v>
      </c>
      <c r="AQ98">
        <f t="shared" si="32"/>
        <v>0</v>
      </c>
      <c r="AR98" s="33"/>
    </row>
    <row r="99" spans="1:44">
      <c r="A99" s="81" t="s">
        <v>506</v>
      </c>
      <c r="B99" s="82">
        <v>45420</v>
      </c>
      <c r="C99" s="81" t="s">
        <v>76</v>
      </c>
      <c r="D99" s="81">
        <v>3</v>
      </c>
      <c r="E99" s="83">
        <v>0.28055555555555556</v>
      </c>
      <c r="F99" s="83">
        <v>0.28055555555555556</v>
      </c>
      <c r="G99" s="83">
        <v>0.28125</v>
      </c>
      <c r="H99" s="81">
        <f t="shared" si="17"/>
        <v>6</v>
      </c>
      <c r="I99" s="81" t="str">
        <f>IFERROR(VLOOKUP(E99,Kwadranse!$B$5:$J$100,6,1),"")</f>
        <v>06:31 - 06:45</v>
      </c>
      <c r="J99" s="81">
        <f t="shared" si="19"/>
        <v>6</v>
      </c>
      <c r="K99" s="81" t="str">
        <f>IFERROR(VLOOKUP(G99,Kwadranse!$B$5:$J$100,6,1),"")</f>
        <v>06:31 - 06:45</v>
      </c>
      <c r="L99" s="84" t="s">
        <v>15</v>
      </c>
      <c r="M99" s="84" t="s">
        <v>39</v>
      </c>
      <c r="N99" s="84" t="s">
        <v>47</v>
      </c>
      <c r="O99" s="84">
        <v>67921</v>
      </c>
      <c r="P99" s="84" t="s">
        <v>456</v>
      </c>
      <c r="Q99" s="81">
        <v>1</v>
      </c>
      <c r="R99" s="81">
        <v>0</v>
      </c>
      <c r="S99" s="85"/>
      <c r="T99" s="81" t="str">
        <v>Poznań Główny</v>
      </c>
      <c r="U99" s="81" t="str" cm="1">
        <f t="array" ref="U99:V99">_xlfn.TEXTSPLIT(M99," - ")</f>
        <v>Wrocław Główny</v>
      </c>
      <c r="V99" s="81" t="str">
        <v>Poznań Główny</v>
      </c>
      <c r="W99" s="81">
        <f t="shared" si="18"/>
        <v>1</v>
      </c>
      <c r="X99" s="81">
        <f t="shared" si="20"/>
        <v>0</v>
      </c>
      <c r="Y99" s="81">
        <f t="shared" si="21"/>
        <v>1</v>
      </c>
      <c r="AA99" s="32" t="s">
        <v>641</v>
      </c>
      <c r="AB99">
        <f t="shared" si="22"/>
        <v>0</v>
      </c>
      <c r="AC99" s="33"/>
      <c r="AD99" s="32" t="s">
        <v>641</v>
      </c>
      <c r="AE99">
        <f t="shared" si="24"/>
        <v>0</v>
      </c>
      <c r="AF99" s="33"/>
      <c r="AG99" s="32" t="s">
        <v>641</v>
      </c>
      <c r="AH99">
        <f t="shared" si="26"/>
        <v>0</v>
      </c>
      <c r="AI99" s="33"/>
      <c r="AJ99" s="32" t="s">
        <v>641</v>
      </c>
      <c r="AK99">
        <f t="shared" si="28"/>
        <v>0</v>
      </c>
      <c r="AL99" s="33"/>
      <c r="AM99" s="32" t="s">
        <v>641</v>
      </c>
      <c r="AN99">
        <f t="shared" si="30"/>
        <v>0</v>
      </c>
      <c r="AO99" s="33"/>
      <c r="AP99" s="32" t="s">
        <v>641</v>
      </c>
      <c r="AQ99">
        <f t="shared" si="32"/>
        <v>0</v>
      </c>
      <c r="AR99" s="33"/>
    </row>
    <row r="100" spans="1:44">
      <c r="A100" s="81" t="s">
        <v>506</v>
      </c>
      <c r="B100" s="82">
        <v>45420</v>
      </c>
      <c r="C100" s="81" t="s">
        <v>76</v>
      </c>
      <c r="D100" s="81">
        <v>4</v>
      </c>
      <c r="E100" s="83">
        <v>0.28819444444444448</v>
      </c>
      <c r="F100" s="83">
        <v>0.28888888888888892</v>
      </c>
      <c r="G100" s="83">
        <v>0.28888888888888892</v>
      </c>
      <c r="H100" s="81">
        <f t="shared" si="17"/>
        <v>6</v>
      </c>
      <c r="I100" s="81" t="str">
        <f>IFERROR(VLOOKUP(E100,Kwadranse!$B$5:$J$100,6,1),"")</f>
        <v>06:46 - 07:00</v>
      </c>
      <c r="J100" s="81">
        <f t="shared" si="19"/>
        <v>6</v>
      </c>
      <c r="K100" s="81" t="str">
        <f>IFERROR(VLOOKUP(G100,Kwadranse!$B$5:$J$100,6,1),"")</f>
        <v>06:46 - 07:00</v>
      </c>
      <c r="L100" s="84" t="s">
        <v>15</v>
      </c>
      <c r="M100" s="84" t="s">
        <v>34</v>
      </c>
      <c r="N100" s="84" t="s">
        <v>17</v>
      </c>
      <c r="O100" s="84">
        <v>76924</v>
      </c>
      <c r="P100" s="84" t="s">
        <v>456</v>
      </c>
      <c r="Q100" s="81">
        <v>11</v>
      </c>
      <c r="R100" s="81">
        <v>10</v>
      </c>
      <c r="S100" s="85"/>
      <c r="T100" s="81" t="str">
        <v>Lichkov</v>
      </c>
      <c r="U100" s="81" t="str" cm="1">
        <f t="array" ref="U100:V100">_xlfn.TEXTSPLIT(M100," - ")</f>
        <v>Leszno</v>
      </c>
      <c r="V100" s="81" t="str">
        <v>Wrocław Główny</v>
      </c>
      <c r="W100" s="81">
        <f t="shared" si="18"/>
        <v>0</v>
      </c>
      <c r="X100" s="81">
        <f t="shared" si="20"/>
        <v>1</v>
      </c>
      <c r="Y100" s="81">
        <f t="shared" si="21"/>
        <v>1</v>
      </c>
      <c r="AA100" s="45" t="s">
        <v>642</v>
      </c>
      <c r="AB100" s="9">
        <f t="shared" si="22"/>
        <v>0</v>
      </c>
      <c r="AC100" s="46"/>
      <c r="AD100" s="45" t="s">
        <v>642</v>
      </c>
      <c r="AE100" s="9">
        <f t="shared" si="24"/>
        <v>0</v>
      </c>
      <c r="AF100" s="46"/>
      <c r="AG100" s="45" t="s">
        <v>642</v>
      </c>
      <c r="AH100" s="9">
        <f t="shared" si="26"/>
        <v>0</v>
      </c>
      <c r="AI100" s="46"/>
      <c r="AJ100" s="45" t="s">
        <v>642</v>
      </c>
      <c r="AK100" s="9">
        <f t="shared" si="28"/>
        <v>0</v>
      </c>
      <c r="AL100" s="46"/>
      <c r="AM100" s="45" t="s">
        <v>642</v>
      </c>
      <c r="AN100" s="9">
        <f t="shared" si="30"/>
        <v>0</v>
      </c>
      <c r="AO100" s="46"/>
      <c r="AP100" s="45" t="s">
        <v>642</v>
      </c>
      <c r="AQ100" s="9">
        <f t="shared" si="32"/>
        <v>0</v>
      </c>
      <c r="AR100" s="46"/>
    </row>
    <row r="101" spans="1:44" ht="15.75" thickBot="1">
      <c r="A101" s="81" t="s">
        <v>506</v>
      </c>
      <c r="B101" s="82">
        <v>45420</v>
      </c>
      <c r="C101" s="81" t="s">
        <v>76</v>
      </c>
      <c r="D101" s="81">
        <v>5</v>
      </c>
      <c r="E101" s="83">
        <v>0.31180555555555556</v>
      </c>
      <c r="F101" s="83">
        <v>0.31111111111111112</v>
      </c>
      <c r="G101" s="83">
        <v>0.3125</v>
      </c>
      <c r="H101" s="81">
        <f t="shared" si="17"/>
        <v>7</v>
      </c>
      <c r="I101" s="81" t="str">
        <f>IFERROR(VLOOKUP(E101,Kwadranse!$B$5:$J$100,6,1),"")</f>
        <v>07:16 - 07:30</v>
      </c>
      <c r="J101" s="81">
        <f t="shared" si="19"/>
        <v>7</v>
      </c>
      <c r="K101" s="81" t="str">
        <f>IFERROR(VLOOKUP(G101,Kwadranse!$B$5:$J$100,6,1),"")</f>
        <v>07:16 - 07:30</v>
      </c>
      <c r="L101" s="84" t="s">
        <v>15</v>
      </c>
      <c r="M101" s="84" t="s">
        <v>36</v>
      </c>
      <c r="N101" s="84" t="s">
        <v>17</v>
      </c>
      <c r="O101" s="84">
        <v>76930</v>
      </c>
      <c r="P101" s="84" t="s">
        <v>456</v>
      </c>
      <c r="Q101" s="81">
        <v>10</v>
      </c>
      <c r="R101" s="81">
        <v>6</v>
      </c>
      <c r="S101" s="85"/>
      <c r="T101" s="81" t="str">
        <v>Kłodzko Miasto</v>
      </c>
      <c r="U101" s="81" t="str" cm="1">
        <f t="array" ref="U101:V101">_xlfn.TEXTSPLIT(M101," - ")</f>
        <v>Poznań Główny</v>
      </c>
      <c r="V101" s="81" t="str">
        <v>Wrocław Główny</v>
      </c>
      <c r="W101" s="81">
        <f t="shared" si="18"/>
        <v>0</v>
      </c>
      <c r="X101" s="81">
        <f t="shared" si="20"/>
        <v>1</v>
      </c>
      <c r="Y101" s="81">
        <f t="shared" si="21"/>
        <v>1</v>
      </c>
      <c r="AA101" s="47" t="s">
        <v>647</v>
      </c>
      <c r="AB101" s="48">
        <f>SUM(AB5:AB100)</f>
        <v>3674</v>
      </c>
      <c r="AC101" s="49"/>
      <c r="AD101" s="47"/>
      <c r="AE101" s="48">
        <f>SUM(AE5:AE100)</f>
        <v>2366</v>
      </c>
      <c r="AF101" s="49"/>
      <c r="AG101" s="47"/>
      <c r="AH101" s="48">
        <f>SUM(AH5:AH100)</f>
        <v>6040</v>
      </c>
      <c r="AI101" s="35"/>
      <c r="AJ101" s="47" t="s">
        <v>647</v>
      </c>
      <c r="AK101" s="48">
        <f>SUM(AK5:AK100)</f>
        <v>2599</v>
      </c>
      <c r="AL101" s="35"/>
      <c r="AM101" s="47" t="s">
        <v>647</v>
      </c>
      <c r="AN101" s="48">
        <f>SUM(AN5:AN100)</f>
        <v>3456</v>
      </c>
      <c r="AO101" s="35"/>
      <c r="AP101" s="47" t="s">
        <v>647</v>
      </c>
      <c r="AQ101" s="48">
        <f>SUM(AQ5:AQ100)</f>
        <v>6055</v>
      </c>
      <c r="AR101" s="35"/>
    </row>
    <row r="102" spans="1:44">
      <c r="A102" s="81" t="s">
        <v>506</v>
      </c>
      <c r="B102" s="82">
        <v>45420</v>
      </c>
      <c r="C102" s="81" t="s">
        <v>76</v>
      </c>
      <c r="D102" s="81">
        <v>6</v>
      </c>
      <c r="E102" s="83">
        <v>0.3125</v>
      </c>
      <c r="F102" s="83">
        <v>0.3125</v>
      </c>
      <c r="G102" s="83">
        <v>0.3125</v>
      </c>
      <c r="H102" s="81">
        <f t="shared" si="17"/>
        <v>7</v>
      </c>
      <c r="I102" s="81" t="str">
        <f>IFERROR(VLOOKUP(E102,Kwadranse!$B$5:$J$100,6,1),"")</f>
        <v>07:16 - 07:30</v>
      </c>
      <c r="J102" s="81">
        <f t="shared" si="19"/>
        <v>7</v>
      </c>
      <c r="K102" s="81" t="str">
        <f>IFERROR(VLOOKUP(G102,Kwadranse!$B$5:$J$100,6,1),"")</f>
        <v>07:16 - 07:30</v>
      </c>
      <c r="L102" s="84" t="s">
        <v>15</v>
      </c>
      <c r="M102" s="84" t="s">
        <v>35</v>
      </c>
      <c r="N102" s="84" t="s">
        <v>46</v>
      </c>
      <c r="O102" s="84">
        <v>60628</v>
      </c>
      <c r="P102" s="84" t="s">
        <v>18</v>
      </c>
      <c r="Q102" s="81">
        <v>2</v>
      </c>
      <c r="R102" s="81">
        <v>2</v>
      </c>
      <c r="S102" s="85"/>
      <c r="T102" s="81" t="str">
        <v>Leszno</v>
      </c>
      <c r="U102" s="81" t="str" cm="1">
        <f t="array" ref="U102:V102">_xlfn.TEXTSPLIT(M102," - ")</f>
        <v>Międzylesie</v>
      </c>
      <c r="V102" s="81" t="str">
        <v>Rawicz</v>
      </c>
      <c r="W102" s="81">
        <v>1</v>
      </c>
      <c r="X102" s="81">
        <f t="shared" si="20"/>
        <v>0</v>
      </c>
      <c r="Y102" s="81">
        <f t="shared" si="21"/>
        <v>1</v>
      </c>
    </row>
    <row r="103" spans="1:44">
      <c r="A103" s="81" t="s">
        <v>506</v>
      </c>
      <c r="B103" s="82">
        <v>45420</v>
      </c>
      <c r="C103" s="81" t="s">
        <v>76</v>
      </c>
      <c r="D103" s="81">
        <v>7</v>
      </c>
      <c r="E103" s="83">
        <v>0.32777777777777778</v>
      </c>
      <c r="F103" s="83">
        <v>0.32847222222222222</v>
      </c>
      <c r="G103" s="83">
        <v>0.32847222222222222</v>
      </c>
      <c r="H103" s="81">
        <f t="shared" si="17"/>
        <v>7</v>
      </c>
      <c r="I103" s="81" t="str">
        <f>IFERROR(VLOOKUP(E103,Kwadranse!$B$5:$J$100,6,1),"")</f>
        <v>07:46 - 08:00</v>
      </c>
      <c r="J103" s="81">
        <f t="shared" si="19"/>
        <v>7</v>
      </c>
      <c r="K103" s="81" t="str">
        <f>IFERROR(VLOOKUP(G103,Kwadranse!$B$5:$J$100,6,1),"")</f>
        <v>07:46 - 08:00</v>
      </c>
      <c r="L103" s="84" t="s">
        <v>15</v>
      </c>
      <c r="M103" s="84" t="s">
        <v>42</v>
      </c>
      <c r="N103" s="84" t="s">
        <v>48</v>
      </c>
      <c r="O103" s="84">
        <v>69616</v>
      </c>
      <c r="P103" s="84" t="s">
        <v>18</v>
      </c>
      <c r="Q103" s="81">
        <v>11</v>
      </c>
      <c r="R103" s="81">
        <v>7</v>
      </c>
      <c r="S103" s="85"/>
      <c r="T103" s="81"/>
      <c r="U103" s="81" t="str" cm="1">
        <f t="array" ref="U103:V103">_xlfn.TEXTSPLIT(M103," - ")</f>
        <v>Rawicz</v>
      </c>
      <c r="V103" s="81" t="str">
        <v>Lichkov</v>
      </c>
      <c r="W103" s="81">
        <f t="shared" si="18"/>
        <v>0</v>
      </c>
      <c r="X103" s="81">
        <v>1</v>
      </c>
      <c r="Y103" s="81">
        <f t="shared" si="21"/>
        <v>1</v>
      </c>
    </row>
    <row r="104" spans="1:44">
      <c r="A104" s="81" t="s">
        <v>506</v>
      </c>
      <c r="B104" s="82">
        <v>45420</v>
      </c>
      <c r="C104" s="81" t="s">
        <v>76</v>
      </c>
      <c r="D104" s="81">
        <v>8</v>
      </c>
      <c r="E104" s="83">
        <v>0.35347222222222219</v>
      </c>
      <c r="F104" s="83">
        <v>0.35347222222222219</v>
      </c>
      <c r="G104" s="83">
        <v>0.35416666666666669</v>
      </c>
      <c r="H104" s="81">
        <f t="shared" si="17"/>
        <v>8</v>
      </c>
      <c r="I104" s="81" t="str">
        <f>IFERROR(VLOOKUP(E104,Kwadranse!$B$5:$J$100,6,1),"")</f>
        <v>08:16 - 08:30</v>
      </c>
      <c r="J104" s="81">
        <f t="shared" si="19"/>
        <v>8</v>
      </c>
      <c r="K104" s="81" t="str">
        <f>IFERROR(VLOOKUP(G104,Kwadranse!$B$5:$J$100,6,1),"")</f>
        <v>08:16 - 08:30</v>
      </c>
      <c r="L104" s="84" t="s">
        <v>15</v>
      </c>
      <c r="M104" s="84" t="s">
        <v>35</v>
      </c>
      <c r="N104" s="84" t="s">
        <v>46</v>
      </c>
      <c r="O104" s="84">
        <v>60634</v>
      </c>
      <c r="P104" s="84" t="s">
        <v>18</v>
      </c>
      <c r="Q104" s="81">
        <v>3</v>
      </c>
      <c r="R104" s="81">
        <v>2</v>
      </c>
      <c r="S104" s="85"/>
      <c r="T104" s="81"/>
      <c r="U104" s="81" t="str" cm="1">
        <f t="array" ref="U104:V104">_xlfn.TEXTSPLIT(M104," - ")</f>
        <v>Międzylesie</v>
      </c>
      <c r="V104" s="81" t="str">
        <v>Rawicz</v>
      </c>
      <c r="W104" s="81">
        <v>1</v>
      </c>
      <c r="X104" s="81">
        <f t="shared" si="20"/>
        <v>0</v>
      </c>
      <c r="Y104" s="81">
        <f t="shared" si="21"/>
        <v>1</v>
      </c>
    </row>
    <row r="105" spans="1:44" ht="15">
      <c r="A105" s="81" t="s">
        <v>506</v>
      </c>
      <c r="B105" s="82">
        <v>45420</v>
      </c>
      <c r="C105" s="81" t="s">
        <v>76</v>
      </c>
      <c r="D105" s="81">
        <v>9</v>
      </c>
      <c r="E105" s="83">
        <v>0.60902777777777783</v>
      </c>
      <c r="F105" s="83">
        <v>0.60902777777777783</v>
      </c>
      <c r="G105" s="83">
        <v>0.60972222222222217</v>
      </c>
      <c r="H105" s="81">
        <f t="shared" si="17"/>
        <v>14</v>
      </c>
      <c r="I105" s="81" t="str">
        <f>IFERROR(VLOOKUP(E105,Kwadranse!$B$5:$J$100,6,1),"")</f>
        <v>14:31 - 14:45</v>
      </c>
      <c r="J105" s="81">
        <f t="shared" si="19"/>
        <v>14</v>
      </c>
      <c r="K105" s="81" t="str">
        <f>IFERROR(VLOOKUP(G105,Kwadranse!$B$5:$J$100,6,1),"")</f>
        <v>14:31 - 14:45</v>
      </c>
      <c r="L105" s="84" t="s">
        <v>15</v>
      </c>
      <c r="M105" s="84" t="s">
        <v>38</v>
      </c>
      <c r="N105" s="84" t="s">
        <v>46</v>
      </c>
      <c r="O105" s="84">
        <v>60650</v>
      </c>
      <c r="P105" s="84" t="s">
        <v>18</v>
      </c>
      <c r="Q105" s="81">
        <v>14</v>
      </c>
      <c r="R105" s="81">
        <v>5</v>
      </c>
      <c r="S105" s="85"/>
      <c r="T105" s="81"/>
      <c r="U105" s="81" t="str" cm="1">
        <f t="array" ref="U105:V105">_xlfn.TEXTSPLIT(M105," - ")</f>
        <v>Lichkov</v>
      </c>
      <c r="V105" s="81" t="str">
        <v>Rawicz</v>
      </c>
      <c r="W105" s="81">
        <v>1</v>
      </c>
      <c r="X105" s="81">
        <f t="shared" si="20"/>
        <v>0</v>
      </c>
      <c r="Y105" s="81">
        <f t="shared" si="21"/>
        <v>1</v>
      </c>
      <c r="AA105" s="269"/>
      <c r="AB105" s="269"/>
      <c r="AC105" s="269"/>
      <c r="AD105" s="269"/>
      <c r="AE105" s="269"/>
      <c r="AF105" s="269"/>
      <c r="AG105" s="269"/>
      <c r="AH105" s="269"/>
    </row>
    <row r="106" spans="1:44" ht="15">
      <c r="A106" s="81" t="s">
        <v>506</v>
      </c>
      <c r="B106" s="82">
        <v>45420</v>
      </c>
      <c r="C106" s="81" t="s">
        <v>76</v>
      </c>
      <c r="D106" s="81">
        <v>10</v>
      </c>
      <c r="E106" s="83">
        <v>0.61736111111111114</v>
      </c>
      <c r="F106" s="83">
        <v>0.61597222222222225</v>
      </c>
      <c r="G106" s="83">
        <v>0.61736111111111114</v>
      </c>
      <c r="H106" s="81">
        <f t="shared" si="17"/>
        <v>14</v>
      </c>
      <c r="I106" s="81" t="str">
        <f>IFERROR(VLOOKUP(E106,Kwadranse!$B$5:$J$100,6,1),"")</f>
        <v>14:46 - 15:00</v>
      </c>
      <c r="J106" s="81">
        <f t="shared" si="19"/>
        <v>14</v>
      </c>
      <c r="K106" s="81" t="str">
        <f>IFERROR(VLOOKUP(G106,Kwadranse!$B$5:$J$100,6,1),"")</f>
        <v>14:46 - 15:00</v>
      </c>
      <c r="L106" s="84" t="s">
        <v>15</v>
      </c>
      <c r="M106" s="84" t="s">
        <v>39</v>
      </c>
      <c r="N106" s="84" t="s">
        <v>47</v>
      </c>
      <c r="O106" s="84">
        <v>67929</v>
      </c>
      <c r="P106" s="84" t="s">
        <v>456</v>
      </c>
      <c r="Q106" s="81">
        <v>5</v>
      </c>
      <c r="R106" s="81">
        <v>2</v>
      </c>
      <c r="S106" s="85"/>
      <c r="T106" s="81"/>
      <c r="U106" s="81" t="str" cm="1">
        <f t="array" ref="U106:V106">_xlfn.TEXTSPLIT(M106," - ")</f>
        <v>Wrocław Główny</v>
      </c>
      <c r="V106" s="81" t="str">
        <v>Poznań Główny</v>
      </c>
      <c r="W106" s="81">
        <f t="shared" si="18"/>
        <v>1</v>
      </c>
      <c r="X106" s="81">
        <f t="shared" si="20"/>
        <v>0</v>
      </c>
      <c r="Y106" s="81">
        <f t="shared" si="21"/>
        <v>1</v>
      </c>
      <c r="AA106" s="50"/>
      <c r="AB106" s="51"/>
      <c r="AC106" s="51"/>
      <c r="AD106" s="51"/>
      <c r="AE106" s="50"/>
      <c r="AF106" s="51"/>
      <c r="AG106" s="51"/>
      <c r="AH106" s="51"/>
    </row>
    <row r="107" spans="1:44">
      <c r="A107" s="81" t="s">
        <v>506</v>
      </c>
      <c r="B107" s="82">
        <v>45420</v>
      </c>
      <c r="C107" s="81" t="s">
        <v>76</v>
      </c>
      <c r="D107" s="81">
        <v>11</v>
      </c>
      <c r="E107" s="83">
        <v>0.62222222222222223</v>
      </c>
      <c r="F107" s="83">
        <v>0.62222222222222223</v>
      </c>
      <c r="G107" s="83">
        <v>0.62291666666666667</v>
      </c>
      <c r="H107" s="81">
        <f t="shared" si="17"/>
        <v>14</v>
      </c>
      <c r="I107" s="81" t="str">
        <f>IFERROR(VLOOKUP(E107,Kwadranse!$B$5:$J$100,6,1),"")</f>
        <v>14:46 - 15:00</v>
      </c>
      <c r="J107" s="81">
        <f t="shared" si="19"/>
        <v>14</v>
      </c>
      <c r="K107" s="81" t="str">
        <f>IFERROR(VLOOKUP(G107,Kwadranse!$B$5:$J$100,6,1),"")</f>
        <v>14:46 - 15:00</v>
      </c>
      <c r="L107" s="84" t="s">
        <v>15</v>
      </c>
      <c r="M107" s="84" t="s">
        <v>36</v>
      </c>
      <c r="N107" s="84" t="s">
        <v>17</v>
      </c>
      <c r="O107" s="84">
        <v>76936</v>
      </c>
      <c r="P107" s="84" t="s">
        <v>456</v>
      </c>
      <c r="Q107" s="81">
        <v>3</v>
      </c>
      <c r="R107" s="81">
        <v>2</v>
      </c>
      <c r="S107" s="85"/>
      <c r="T107" s="81"/>
      <c r="U107" s="81" t="str" cm="1">
        <f t="array" ref="U107:V107">_xlfn.TEXTSPLIT(M107," - ")</f>
        <v>Poznań Główny</v>
      </c>
      <c r="V107" s="81" t="str">
        <v>Wrocław Główny</v>
      </c>
      <c r="W107" s="81">
        <f t="shared" si="18"/>
        <v>0</v>
      </c>
      <c r="X107" s="81">
        <f t="shared" si="20"/>
        <v>1</v>
      </c>
      <c r="Y107" s="81">
        <f t="shared" si="21"/>
        <v>1</v>
      </c>
    </row>
    <row r="108" spans="1:44">
      <c r="A108" s="81" t="s">
        <v>506</v>
      </c>
      <c r="B108" s="82">
        <v>45420</v>
      </c>
      <c r="C108" s="81" t="s">
        <v>76</v>
      </c>
      <c r="D108" s="81">
        <v>12</v>
      </c>
      <c r="E108" s="83">
        <v>0.63888888888888895</v>
      </c>
      <c r="F108" s="83">
        <v>0.63958333333333328</v>
      </c>
      <c r="G108" s="83">
        <v>0.63958333333333328</v>
      </c>
      <c r="H108" s="81">
        <f t="shared" si="17"/>
        <v>15</v>
      </c>
      <c r="I108" s="81" t="str">
        <f>IFERROR(VLOOKUP(E108,Kwadranse!$B$5:$J$100,6,1),"")</f>
        <v>15:16 - 15:30</v>
      </c>
      <c r="J108" s="81">
        <f t="shared" si="19"/>
        <v>15</v>
      </c>
      <c r="K108" s="81" t="str">
        <f>IFERROR(VLOOKUP(G108,Kwadranse!$B$5:$J$100,6,1),"")</f>
        <v>15:16 - 15:30</v>
      </c>
      <c r="L108" s="84" t="s">
        <v>15</v>
      </c>
      <c r="M108" s="84" t="s">
        <v>44</v>
      </c>
      <c r="N108" s="84" t="s">
        <v>46</v>
      </c>
      <c r="O108" s="84">
        <v>66631</v>
      </c>
      <c r="P108" s="84" t="s">
        <v>456</v>
      </c>
      <c r="Q108" s="81">
        <v>13</v>
      </c>
      <c r="R108" s="81">
        <v>7</v>
      </c>
      <c r="S108" s="85"/>
      <c r="T108" s="81"/>
      <c r="U108" s="81" t="str" cm="1">
        <f t="array" ref="U108:V108">_xlfn.TEXTSPLIT(M108," - ")</f>
        <v>Wrocław Główny</v>
      </c>
      <c r="V108" s="81" t="str">
        <v>Rawicz</v>
      </c>
      <c r="W108" s="81">
        <f t="shared" si="18"/>
        <v>1</v>
      </c>
      <c r="X108" s="81">
        <f t="shared" si="20"/>
        <v>0</v>
      </c>
      <c r="Y108" s="81">
        <f t="shared" si="21"/>
        <v>1</v>
      </c>
    </row>
    <row r="109" spans="1:44">
      <c r="A109" s="81" t="s">
        <v>506</v>
      </c>
      <c r="B109" s="82">
        <v>45420</v>
      </c>
      <c r="C109" s="81" t="s">
        <v>76</v>
      </c>
      <c r="D109" s="81">
        <v>13</v>
      </c>
      <c r="E109" s="83">
        <v>0.64722222222222225</v>
      </c>
      <c r="F109" s="83">
        <v>0.6479166666666667</v>
      </c>
      <c r="G109" s="83">
        <v>0.6479166666666667</v>
      </c>
      <c r="H109" s="81">
        <f t="shared" si="17"/>
        <v>15</v>
      </c>
      <c r="I109" s="81" t="str">
        <f>IFERROR(VLOOKUP(E109,Kwadranse!$B$5:$J$100,6,1),"")</f>
        <v>15:31 - 15:45</v>
      </c>
      <c r="J109" s="81">
        <f t="shared" si="19"/>
        <v>15</v>
      </c>
      <c r="K109" s="81" t="str">
        <f>IFERROR(VLOOKUP(G109,Kwadranse!$B$5:$J$100,6,1),"")</f>
        <v>15:31 - 15:45</v>
      </c>
      <c r="L109" s="84" t="s">
        <v>15</v>
      </c>
      <c r="M109" s="84" t="s">
        <v>251</v>
      </c>
      <c r="N109" s="84" t="s">
        <v>49</v>
      </c>
      <c r="O109" s="84">
        <v>69638</v>
      </c>
      <c r="P109" s="84" t="s">
        <v>18</v>
      </c>
      <c r="Q109" s="81">
        <v>4</v>
      </c>
      <c r="R109" s="81">
        <v>2</v>
      </c>
      <c r="S109" s="85"/>
      <c r="T109" s="81"/>
      <c r="U109" s="81" t="str" cm="1">
        <f t="array" ref="U109:V109">_xlfn.TEXTSPLIT(M109," - ")</f>
        <v>Rawicz</v>
      </c>
      <c r="V109" s="81" t="str">
        <v xml:space="preserve">Kłodzko Miasto </v>
      </c>
      <c r="W109" s="81">
        <f t="shared" si="18"/>
        <v>0</v>
      </c>
      <c r="X109" s="81">
        <v>1</v>
      </c>
      <c r="Y109" s="81">
        <f t="shared" si="21"/>
        <v>1</v>
      </c>
    </row>
    <row r="110" spans="1:44">
      <c r="A110" s="81" t="s">
        <v>506</v>
      </c>
      <c r="B110" s="82">
        <v>45420</v>
      </c>
      <c r="C110" s="81" t="s">
        <v>76</v>
      </c>
      <c r="D110" s="81">
        <v>14</v>
      </c>
      <c r="E110" s="83">
        <v>0.66041666666666665</v>
      </c>
      <c r="F110" s="83">
        <v>0.66111111111111109</v>
      </c>
      <c r="G110" s="83">
        <v>0.66111111111111109</v>
      </c>
      <c r="H110" s="81">
        <f t="shared" si="17"/>
        <v>15</v>
      </c>
      <c r="I110" s="81" t="str">
        <f>IFERROR(VLOOKUP(E110,Kwadranse!$B$5:$J$100,6,1),"")</f>
        <v>15:46 - 16:00</v>
      </c>
      <c r="J110" s="81">
        <f t="shared" si="19"/>
        <v>15</v>
      </c>
      <c r="K110" s="81" t="str">
        <f>IFERROR(VLOOKUP(G110,Kwadranse!$B$5:$J$100,6,1),"")</f>
        <v>15:46 - 16:00</v>
      </c>
      <c r="L110" s="84" t="s">
        <v>15</v>
      </c>
      <c r="M110" s="84" t="s">
        <v>74</v>
      </c>
      <c r="N110" s="84" t="s">
        <v>50</v>
      </c>
      <c r="O110" s="84">
        <v>67931</v>
      </c>
      <c r="P110" s="84" t="s">
        <v>456</v>
      </c>
      <c r="Q110" s="81">
        <v>12</v>
      </c>
      <c r="R110" s="81">
        <v>13</v>
      </c>
      <c r="S110" s="85"/>
      <c r="T110" s="81"/>
      <c r="U110" s="81" t="str" cm="1">
        <f t="array" ref="U110:V110">_xlfn.TEXTSPLIT(M110," - ")</f>
        <v>Wrocław Główny</v>
      </c>
      <c r="V110" s="81" t="str">
        <v xml:space="preserve">Leszno </v>
      </c>
      <c r="W110" s="81">
        <f t="shared" si="18"/>
        <v>1</v>
      </c>
      <c r="X110" s="81">
        <f t="shared" si="20"/>
        <v>0</v>
      </c>
      <c r="Y110" s="81">
        <f t="shared" si="21"/>
        <v>1</v>
      </c>
    </row>
    <row r="111" spans="1:44">
      <c r="A111" s="81" t="s">
        <v>506</v>
      </c>
      <c r="B111" s="82">
        <v>45420</v>
      </c>
      <c r="C111" s="81" t="s">
        <v>76</v>
      </c>
      <c r="D111" s="81">
        <v>15</v>
      </c>
      <c r="E111" s="83">
        <v>0.68055555555555547</v>
      </c>
      <c r="F111" s="83">
        <v>0.67986111111111114</v>
      </c>
      <c r="G111" s="83">
        <v>0.68125000000000002</v>
      </c>
      <c r="H111" s="81">
        <f t="shared" si="17"/>
        <v>16</v>
      </c>
      <c r="I111" s="81" t="str">
        <f>IFERROR(VLOOKUP(E111,Kwadranse!$B$5:$J$100,6,1),"")</f>
        <v>16:16 - 16:30</v>
      </c>
      <c r="J111" s="81">
        <f t="shared" si="19"/>
        <v>16</v>
      </c>
      <c r="K111" s="81" t="str">
        <f>IFERROR(VLOOKUP(G111,Kwadranse!$B$5:$J$100,6,1),"")</f>
        <v>16:16 - 16:30</v>
      </c>
      <c r="L111" s="84" t="s">
        <v>15</v>
      </c>
      <c r="M111" s="84" t="s">
        <v>41</v>
      </c>
      <c r="N111" s="84" t="s">
        <v>46</v>
      </c>
      <c r="O111" s="84">
        <v>60656</v>
      </c>
      <c r="P111" s="84" t="s">
        <v>18</v>
      </c>
      <c r="Q111" s="81">
        <v>10</v>
      </c>
      <c r="R111" s="81">
        <v>12</v>
      </c>
      <c r="S111" s="85"/>
      <c r="T111" s="81"/>
      <c r="U111" s="81" t="str" cm="1">
        <f t="array" ref="U111:V111">_xlfn.TEXTSPLIT(M111," - ")</f>
        <v>Strzelin</v>
      </c>
      <c r="V111" s="81" t="str">
        <v>Rawicz</v>
      </c>
      <c r="W111" s="81">
        <v>1</v>
      </c>
      <c r="X111" s="81">
        <f t="shared" si="20"/>
        <v>0</v>
      </c>
      <c r="Y111" s="81">
        <f t="shared" si="21"/>
        <v>1</v>
      </c>
    </row>
    <row r="112" spans="1:44">
      <c r="A112" s="81" t="s">
        <v>506</v>
      </c>
      <c r="B112" s="82">
        <v>45420</v>
      </c>
      <c r="C112" s="81" t="s">
        <v>76</v>
      </c>
      <c r="D112" s="81">
        <v>16</v>
      </c>
      <c r="E112" s="83">
        <v>0.69027777777777777</v>
      </c>
      <c r="F112" s="83">
        <v>0.69027777777777777</v>
      </c>
      <c r="G112" s="83">
        <v>0.69097222222222221</v>
      </c>
      <c r="H112" s="81">
        <f t="shared" si="17"/>
        <v>16</v>
      </c>
      <c r="I112" s="81" t="str">
        <f>IFERROR(VLOOKUP(E112,Kwadranse!$B$5:$J$100,6,1),"")</f>
        <v>16:31 - 16:45</v>
      </c>
      <c r="J112" s="81">
        <f t="shared" si="19"/>
        <v>16</v>
      </c>
      <c r="K112" s="81" t="str">
        <f>IFERROR(VLOOKUP(G112,Kwadranse!$B$5:$J$100,6,1),"")</f>
        <v>16:31 - 16:45</v>
      </c>
      <c r="L112" s="84" t="s">
        <v>15</v>
      </c>
      <c r="M112" s="84" t="s">
        <v>42</v>
      </c>
      <c r="N112" s="84" t="s">
        <v>48</v>
      </c>
      <c r="O112" s="84">
        <v>69640</v>
      </c>
      <c r="P112" s="84" t="s">
        <v>18</v>
      </c>
      <c r="Q112" s="81">
        <v>4</v>
      </c>
      <c r="R112" s="81">
        <v>2</v>
      </c>
      <c r="S112" s="85"/>
      <c r="T112" s="81"/>
      <c r="U112" s="81" t="str" cm="1">
        <f t="array" ref="U112:V112">_xlfn.TEXTSPLIT(M112," - ")</f>
        <v>Rawicz</v>
      </c>
      <c r="V112" s="81" t="str">
        <v>Lichkov</v>
      </c>
      <c r="W112" s="81">
        <f t="shared" si="18"/>
        <v>0</v>
      </c>
      <c r="X112" s="81">
        <v>1</v>
      </c>
      <c r="Y112" s="81">
        <f t="shared" si="21"/>
        <v>1</v>
      </c>
    </row>
    <row r="113" spans="1:25">
      <c r="A113" s="81" t="s">
        <v>506</v>
      </c>
      <c r="B113" s="82">
        <v>45420</v>
      </c>
      <c r="C113" s="81" t="s">
        <v>76</v>
      </c>
      <c r="D113" s="81">
        <v>17</v>
      </c>
      <c r="E113" s="83">
        <v>0.71736111111111101</v>
      </c>
      <c r="F113" s="83">
        <v>0.71458333333333324</v>
      </c>
      <c r="G113" s="83">
        <v>0.71805555555555556</v>
      </c>
      <c r="H113" s="81">
        <f t="shared" si="17"/>
        <v>17</v>
      </c>
      <c r="I113" s="81" t="str">
        <f>IFERROR(VLOOKUP(E113,Kwadranse!$B$5:$J$100,6,1),"")</f>
        <v>17:01 - 17:15</v>
      </c>
      <c r="J113" s="81">
        <f t="shared" si="19"/>
        <v>17</v>
      </c>
      <c r="K113" s="81" t="str">
        <f>IFERROR(VLOOKUP(G113,Kwadranse!$B$5:$J$100,6,1),"")</f>
        <v>17:01 - 17:15</v>
      </c>
      <c r="L113" s="84" t="s">
        <v>15</v>
      </c>
      <c r="M113" s="84" t="s">
        <v>73</v>
      </c>
      <c r="N113" s="84" t="s">
        <v>47</v>
      </c>
      <c r="O113" s="84">
        <v>67901</v>
      </c>
      <c r="P113" s="84" t="s">
        <v>456</v>
      </c>
      <c r="Q113" s="81">
        <v>1</v>
      </c>
      <c r="R113" s="81">
        <v>3</v>
      </c>
      <c r="S113" s="85"/>
      <c r="T113" s="81"/>
      <c r="U113" s="81" t="str" cm="1">
        <f t="array" ref="U113:V113">_xlfn.TEXTSPLIT(M113," - ")</f>
        <v>Szklarska Poręba Górna</v>
      </c>
      <c r="V113" s="81" t="str">
        <v>Poznań Główny</v>
      </c>
      <c r="W113" s="81">
        <v>1</v>
      </c>
      <c r="X113" s="81">
        <f t="shared" si="20"/>
        <v>0</v>
      </c>
      <c r="Y113" s="81">
        <f t="shared" si="21"/>
        <v>1</v>
      </c>
    </row>
    <row r="114" spans="1:25">
      <c r="A114" s="86" t="s">
        <v>506</v>
      </c>
      <c r="B114" s="87">
        <v>45420</v>
      </c>
      <c r="C114" s="86" t="s">
        <v>76</v>
      </c>
      <c r="D114" s="86">
        <v>18</v>
      </c>
      <c r="E114" s="88">
        <v>0.71875</v>
      </c>
      <c r="F114" s="88">
        <v>0.71875</v>
      </c>
      <c r="G114" s="88">
        <v>0.71944444444444444</v>
      </c>
      <c r="H114" s="86">
        <f t="shared" si="17"/>
        <v>17</v>
      </c>
      <c r="I114" s="86" t="str">
        <f>IFERROR(VLOOKUP(E114,Kwadranse!$B$5:$J$100,6,1),"")</f>
        <v>17:01 - 17:15</v>
      </c>
      <c r="J114" s="86">
        <f t="shared" si="19"/>
        <v>17</v>
      </c>
      <c r="K114" s="86" t="str">
        <f>IFERROR(VLOOKUP(G114,Kwadranse!$B$5:$J$100,6,1),"")</f>
        <v>17:16 - 17:30</v>
      </c>
      <c r="L114" s="89" t="s">
        <v>15</v>
      </c>
      <c r="M114" s="89" t="s">
        <v>45</v>
      </c>
      <c r="N114" s="89" t="s">
        <v>17</v>
      </c>
      <c r="O114" s="89">
        <v>66364</v>
      </c>
      <c r="P114" s="89" t="s">
        <v>456</v>
      </c>
      <c r="Q114" s="86">
        <v>1</v>
      </c>
      <c r="R114" s="86">
        <v>0</v>
      </c>
      <c r="S114" s="90"/>
      <c r="T114" s="86"/>
      <c r="U114" s="81" t="str" cm="1">
        <f t="array" ref="U114:V114">_xlfn.TEXTSPLIT(M114," - ")</f>
        <v>Rawicz</v>
      </c>
      <c r="V114" s="81" t="str">
        <v>Wrocław Główny</v>
      </c>
      <c r="W114" s="81">
        <f t="shared" si="18"/>
        <v>0</v>
      </c>
      <c r="X114" s="81">
        <f t="shared" si="20"/>
        <v>1</v>
      </c>
      <c r="Y114" s="81">
        <f t="shared" si="21"/>
        <v>1</v>
      </c>
    </row>
    <row r="115" spans="1:25">
      <c r="A115" s="91" t="s">
        <v>507</v>
      </c>
      <c r="B115" s="92">
        <v>45420</v>
      </c>
      <c r="C115" s="91" t="s">
        <v>77</v>
      </c>
      <c r="D115" s="91">
        <v>1</v>
      </c>
      <c r="E115" s="93">
        <v>0.25555555555555559</v>
      </c>
      <c r="F115" s="93">
        <v>0.25555555555555559</v>
      </c>
      <c r="G115" s="93">
        <v>0.25625000000000003</v>
      </c>
      <c r="H115" s="91">
        <f t="shared" si="17"/>
        <v>6</v>
      </c>
      <c r="I115" s="91" t="str">
        <f>IFERROR(VLOOKUP(E115,Kwadranse!$B$5:$J$100,6,1),"")</f>
        <v>06:01 - 06:15</v>
      </c>
      <c r="J115" s="91">
        <f t="shared" si="19"/>
        <v>6</v>
      </c>
      <c r="K115" s="91" t="str">
        <f>IFERROR(VLOOKUP(G115,Kwadranse!$B$5:$J$100,6,1),"")</f>
        <v>06:01 - 06:15</v>
      </c>
      <c r="L115" s="94" t="s">
        <v>15</v>
      </c>
      <c r="M115" s="94" t="s">
        <v>63</v>
      </c>
      <c r="N115" s="94" t="s">
        <v>66</v>
      </c>
      <c r="O115" s="94" t="s">
        <v>93</v>
      </c>
      <c r="P115" s="94" t="s">
        <v>97</v>
      </c>
      <c r="Q115" s="91">
        <v>0</v>
      </c>
      <c r="R115" s="91">
        <v>4</v>
      </c>
      <c r="S115" s="95"/>
      <c r="T115" s="81" t="str" cm="1">
        <f t="array" ref="T115:T126">_xlfn.UNIQUE(N115:N157)</f>
        <v>Świdnica Miasto</v>
      </c>
      <c r="U115" s="81" t="str" cm="1">
        <f t="array" ref="U115:V115">_xlfn.TEXTSPLIT(M115," - ")</f>
        <v>Świdnica Miasto</v>
      </c>
      <c r="V115" s="81" t="str">
        <v>Wrocław Główny</v>
      </c>
      <c r="W115" s="81">
        <f t="shared" si="18"/>
        <v>0</v>
      </c>
      <c r="X115" s="81">
        <f t="shared" si="20"/>
        <v>1</v>
      </c>
      <c r="Y115" s="81">
        <f t="shared" si="21"/>
        <v>1</v>
      </c>
    </row>
    <row r="116" spans="1:25">
      <c r="A116" s="81" t="s">
        <v>507</v>
      </c>
      <c r="B116" s="82">
        <v>45420</v>
      </c>
      <c r="C116" s="81" t="s">
        <v>77</v>
      </c>
      <c r="D116" s="81">
        <v>2</v>
      </c>
      <c r="E116" s="83">
        <v>0.26874999999999999</v>
      </c>
      <c r="F116" s="83">
        <v>0.2673611111111111</v>
      </c>
      <c r="G116" s="83">
        <v>0.27013888888888887</v>
      </c>
      <c r="H116" s="81">
        <f t="shared" si="17"/>
        <v>6</v>
      </c>
      <c r="I116" s="81" t="str">
        <f>IFERROR(VLOOKUP(E116,Kwadranse!$B$5:$J$100,6,1),"")</f>
        <v>06:16 - 06:30</v>
      </c>
      <c r="J116" s="81">
        <f t="shared" si="19"/>
        <v>6</v>
      </c>
      <c r="K116" s="81" t="str">
        <f>IFERROR(VLOOKUP(G116,Kwadranse!$B$5:$J$100,6,1),"")</f>
        <v>06:16 - 06:30</v>
      </c>
      <c r="L116" s="84" t="s">
        <v>15</v>
      </c>
      <c r="M116" s="84" t="s">
        <v>85</v>
      </c>
      <c r="N116" s="84" t="s">
        <v>84</v>
      </c>
      <c r="O116" s="84">
        <v>76700</v>
      </c>
      <c r="P116" s="84" t="s">
        <v>97</v>
      </c>
      <c r="Q116" s="81">
        <v>2</v>
      </c>
      <c r="R116" s="81">
        <v>5</v>
      </c>
      <c r="S116" s="85"/>
      <c r="T116" s="81" t="str">
        <v>Jelcz- Laskowice</v>
      </c>
      <c r="U116" s="81" t="str" cm="1">
        <f t="array" ref="U116:V116">_xlfn.TEXTSPLIT(M116," - ")</f>
        <v>Krotoszyn</v>
      </c>
      <c r="V116" s="81" t="str">
        <v>Jelcz-Laskowice</v>
      </c>
      <c r="W116" s="81">
        <f t="shared" si="18"/>
        <v>0</v>
      </c>
      <c r="X116" s="81">
        <v>1</v>
      </c>
      <c r="Y116" s="81">
        <f t="shared" si="21"/>
        <v>1</v>
      </c>
    </row>
    <row r="117" spans="1:25">
      <c r="A117" s="81" t="s">
        <v>507</v>
      </c>
      <c r="B117" s="82">
        <v>45420</v>
      </c>
      <c r="C117" s="81" t="s">
        <v>77</v>
      </c>
      <c r="D117" s="81">
        <v>3</v>
      </c>
      <c r="E117" s="83">
        <v>0.2722222222222222</v>
      </c>
      <c r="F117" s="83">
        <v>0.27291666666666664</v>
      </c>
      <c r="G117" s="83">
        <v>0.27291666666666664</v>
      </c>
      <c r="H117" s="81">
        <f t="shared" si="17"/>
        <v>6</v>
      </c>
      <c r="I117" s="81" t="str">
        <f>IFERROR(VLOOKUP(E117,Kwadranse!$B$5:$J$100,6,1),"")</f>
        <v>06:31 - 06:45</v>
      </c>
      <c r="J117" s="81">
        <f t="shared" si="19"/>
        <v>6</v>
      </c>
      <c r="K117" s="81" t="str">
        <f>IFERROR(VLOOKUP(G117,Kwadranse!$B$5:$J$100,6,1),"")</f>
        <v>06:31 - 06:45</v>
      </c>
      <c r="L117" s="84" t="s">
        <v>15</v>
      </c>
      <c r="M117" s="84" t="s">
        <v>86</v>
      </c>
      <c r="N117" s="84" t="s">
        <v>84</v>
      </c>
      <c r="O117" s="84">
        <v>69305</v>
      </c>
      <c r="P117" s="84" t="s">
        <v>97</v>
      </c>
      <c r="Q117" s="81">
        <v>2</v>
      </c>
      <c r="R117" s="81">
        <v>4</v>
      </c>
      <c r="S117" s="85"/>
      <c r="T117" s="81" t="str">
        <v>Kluczbork</v>
      </c>
      <c r="U117" s="81" t="str" cm="1">
        <f t="array" ref="U117:V117">_xlfn.TEXTSPLIT(M117," - ")</f>
        <v>Wrocław Główny</v>
      </c>
      <c r="V117" s="81" t="str">
        <v>Jelcz-Laskowice</v>
      </c>
      <c r="W117" s="81">
        <f t="shared" si="18"/>
        <v>1</v>
      </c>
      <c r="X117" s="81">
        <f t="shared" si="20"/>
        <v>0</v>
      </c>
      <c r="Y117" s="81">
        <f t="shared" si="21"/>
        <v>1</v>
      </c>
    </row>
    <row r="118" spans="1:25">
      <c r="A118" s="81" t="s">
        <v>507</v>
      </c>
      <c r="B118" s="82">
        <v>45420</v>
      </c>
      <c r="C118" s="81" t="s">
        <v>77</v>
      </c>
      <c r="D118" s="81">
        <v>4</v>
      </c>
      <c r="E118" s="83">
        <v>0.28194444444444444</v>
      </c>
      <c r="F118" s="83">
        <v>0.28194444444444444</v>
      </c>
      <c r="G118" s="83">
        <v>0.28194444444444444</v>
      </c>
      <c r="H118" s="81">
        <f t="shared" si="17"/>
        <v>6</v>
      </c>
      <c r="I118" s="81" t="str">
        <f>IFERROR(VLOOKUP(E118,Kwadranse!$B$5:$J$100,6,1),"")</f>
        <v>06:46 - 07:00</v>
      </c>
      <c r="J118" s="81">
        <f t="shared" si="19"/>
        <v>6</v>
      </c>
      <c r="K118" s="81" t="str">
        <f>IFERROR(VLOOKUP(G118,Kwadranse!$B$5:$J$100,6,1),"")</f>
        <v>06:46 - 07:00</v>
      </c>
      <c r="L118" s="84" t="s">
        <v>15</v>
      </c>
      <c r="M118" s="84" t="s">
        <v>78</v>
      </c>
      <c r="N118" s="84" t="s">
        <v>89</v>
      </c>
      <c r="O118" s="84">
        <v>60530</v>
      </c>
      <c r="P118" s="84" t="s">
        <v>456</v>
      </c>
      <c r="Q118" s="81">
        <v>3</v>
      </c>
      <c r="R118" s="81">
        <v>0</v>
      </c>
      <c r="S118" s="85"/>
      <c r="T118" s="81" t="str">
        <v>Wrocław Główny</v>
      </c>
      <c r="U118" s="81" t="str" cm="1">
        <f t="array" ref="U118:V118">_xlfn.TEXTSPLIT(M118," - ")</f>
        <v>Wrocław Główny</v>
      </c>
      <c r="V118" s="81" t="str">
        <v>Kluczbork</v>
      </c>
      <c r="W118" s="81">
        <f t="shared" si="18"/>
        <v>1</v>
      </c>
      <c r="X118" s="81">
        <f t="shared" si="20"/>
        <v>0</v>
      </c>
      <c r="Y118" s="81">
        <f t="shared" si="21"/>
        <v>1</v>
      </c>
    </row>
    <row r="119" spans="1:25">
      <c r="A119" s="81" t="s">
        <v>507</v>
      </c>
      <c r="B119" s="82">
        <v>45420</v>
      </c>
      <c r="C119" s="81" t="s">
        <v>77</v>
      </c>
      <c r="D119" s="81">
        <v>5</v>
      </c>
      <c r="E119" s="83">
        <v>0.28402777777777777</v>
      </c>
      <c r="F119" s="83">
        <v>0.28402777777777777</v>
      </c>
      <c r="G119" s="83">
        <v>0.28472222222222221</v>
      </c>
      <c r="H119" s="81">
        <f t="shared" si="17"/>
        <v>6</v>
      </c>
      <c r="I119" s="81" t="str">
        <f>IFERROR(VLOOKUP(E119,Kwadranse!$B$5:$J$100,6,1),"")</f>
        <v>06:46 - 07:00</v>
      </c>
      <c r="J119" s="81">
        <f t="shared" si="19"/>
        <v>6</v>
      </c>
      <c r="K119" s="81" t="str">
        <f>IFERROR(VLOOKUP(G119,Kwadranse!$B$5:$J$100,6,1),"")</f>
        <v>06:46 - 07:00</v>
      </c>
      <c r="L119" s="84" t="s">
        <v>15</v>
      </c>
      <c r="M119" s="84" t="s">
        <v>17</v>
      </c>
      <c r="N119" s="84" t="s">
        <v>17</v>
      </c>
      <c r="O119" s="84">
        <v>60563</v>
      </c>
      <c r="P119" s="84" t="s">
        <v>456</v>
      </c>
      <c r="Q119" s="81">
        <v>0</v>
      </c>
      <c r="R119" s="81">
        <v>7</v>
      </c>
      <c r="S119" s="85"/>
      <c r="T119" s="81" t="str">
        <v>Trzebnica</v>
      </c>
      <c r="U119" s="81" t="str" cm="1">
        <f t="array" ref="U119">_xlfn.TEXTSPLIT(M119," - ")</f>
        <v>Wrocław Główny</v>
      </c>
      <c r="V119" s="81"/>
      <c r="W119" s="81">
        <f t="shared" si="18"/>
        <v>0</v>
      </c>
      <c r="X119" s="81">
        <f t="shared" si="20"/>
        <v>1</v>
      </c>
      <c r="Y119" s="81">
        <f t="shared" si="21"/>
        <v>1</v>
      </c>
    </row>
    <row r="120" spans="1:25">
      <c r="A120" s="81" t="s">
        <v>507</v>
      </c>
      <c r="B120" s="82">
        <v>45420</v>
      </c>
      <c r="C120" s="81" t="s">
        <v>77</v>
      </c>
      <c r="D120" s="81">
        <v>6</v>
      </c>
      <c r="E120" s="83">
        <v>0.28888888888888892</v>
      </c>
      <c r="F120" s="83">
        <v>0.28958333333333336</v>
      </c>
      <c r="G120" s="83">
        <v>0.28958333333333336</v>
      </c>
      <c r="H120" s="81">
        <f t="shared" si="17"/>
        <v>6</v>
      </c>
      <c r="I120" s="81" t="str">
        <f>IFERROR(VLOOKUP(E120,Kwadranse!$B$5:$J$100,6,1),"")</f>
        <v>06:46 - 07:00</v>
      </c>
      <c r="J120" s="81">
        <f t="shared" si="19"/>
        <v>6</v>
      </c>
      <c r="K120" s="81" t="str">
        <f>IFERROR(VLOOKUP(G120,Kwadranse!$B$5:$J$100,6,1),"")</f>
        <v>06:46 - 07:00</v>
      </c>
      <c r="L120" s="84" t="s">
        <v>15</v>
      </c>
      <c r="M120" s="84" t="s">
        <v>79</v>
      </c>
      <c r="N120" s="84" t="s">
        <v>68</v>
      </c>
      <c r="O120" s="84">
        <v>69945</v>
      </c>
      <c r="P120" s="84" t="s">
        <v>97</v>
      </c>
      <c r="Q120" s="81">
        <v>3</v>
      </c>
      <c r="R120" s="81">
        <v>0</v>
      </c>
      <c r="S120" s="85"/>
      <c r="T120" s="81" t="str">
        <v>Oleśnica</v>
      </c>
      <c r="U120" s="81" t="str" cm="1">
        <f t="array" ref="U120:V120">_xlfn.TEXTSPLIT(M120," - ")</f>
        <v>Wrocław Główny</v>
      </c>
      <c r="V120" s="81" t="str">
        <v>Trzebnica</v>
      </c>
      <c r="W120" s="81">
        <f t="shared" si="18"/>
        <v>1</v>
      </c>
      <c r="X120" s="81">
        <f t="shared" si="20"/>
        <v>0</v>
      </c>
      <c r="Y120" s="81">
        <f t="shared" si="21"/>
        <v>1</v>
      </c>
    </row>
    <row r="121" spans="1:25">
      <c r="A121" s="81" t="s">
        <v>507</v>
      </c>
      <c r="B121" s="82">
        <v>45420</v>
      </c>
      <c r="C121" s="81" t="s">
        <v>77</v>
      </c>
      <c r="D121" s="81">
        <v>7</v>
      </c>
      <c r="E121" s="83">
        <v>0.29652777777777778</v>
      </c>
      <c r="F121" s="83">
        <v>0.29583333333333334</v>
      </c>
      <c r="G121" s="83">
        <v>0.29722222222222222</v>
      </c>
      <c r="H121" s="81">
        <f t="shared" si="17"/>
        <v>7</v>
      </c>
      <c r="I121" s="81" t="str">
        <f>IFERROR(VLOOKUP(E121,Kwadranse!$B$5:$J$100,6,1),"")</f>
        <v>07:01 - 07:15</v>
      </c>
      <c r="J121" s="81">
        <f t="shared" si="19"/>
        <v>7</v>
      </c>
      <c r="K121" s="81" t="str">
        <f>IFERROR(VLOOKUP(G121,Kwadranse!$B$5:$J$100,6,1),"")</f>
        <v>07:01 - 07:15</v>
      </c>
      <c r="L121" s="84" t="s">
        <v>15</v>
      </c>
      <c r="M121" s="84" t="s">
        <v>87</v>
      </c>
      <c r="N121" s="84" t="s">
        <v>17</v>
      </c>
      <c r="O121" s="84">
        <v>69353</v>
      </c>
      <c r="P121" s="84" t="s">
        <v>18</v>
      </c>
      <c r="Q121" s="81">
        <v>2</v>
      </c>
      <c r="R121" s="81">
        <v>12</v>
      </c>
      <c r="S121" s="85"/>
      <c r="T121" s="81" t="str">
        <v>Lubliniec</v>
      </c>
      <c r="U121" s="81" t="str" cm="1">
        <f t="array" ref="U121:V121">_xlfn.TEXTSPLIT(M121," - ")</f>
        <v>Jelcz-Laskowice</v>
      </c>
      <c r="V121" s="81" t="str">
        <v>Wrocław Główny</v>
      </c>
      <c r="W121" s="81">
        <f t="shared" si="18"/>
        <v>0</v>
      </c>
      <c r="X121" s="81">
        <f t="shared" si="20"/>
        <v>1</v>
      </c>
      <c r="Y121" s="81">
        <f t="shared" si="21"/>
        <v>1</v>
      </c>
    </row>
    <row r="122" spans="1:25">
      <c r="A122" s="81" t="s">
        <v>507</v>
      </c>
      <c r="B122" s="82">
        <v>45420</v>
      </c>
      <c r="C122" s="81" t="s">
        <v>77</v>
      </c>
      <c r="D122" s="81">
        <v>8</v>
      </c>
      <c r="E122" s="83">
        <v>0.3034722222222222</v>
      </c>
      <c r="F122" s="83">
        <v>0.30416666666666664</v>
      </c>
      <c r="G122" s="83">
        <v>0.30416666666666664</v>
      </c>
      <c r="H122" s="81">
        <f t="shared" si="17"/>
        <v>7</v>
      </c>
      <c r="I122" s="81" t="str">
        <f>IFERROR(VLOOKUP(E122,Kwadranse!$B$5:$J$100,6,1),"")</f>
        <v>07:16 - 07:30</v>
      </c>
      <c r="J122" s="81">
        <f t="shared" si="19"/>
        <v>7</v>
      </c>
      <c r="K122" s="81" t="str">
        <f>IFERROR(VLOOKUP(G122,Kwadranse!$B$5:$J$100,6,1),"")</f>
        <v>07:16 - 07:30</v>
      </c>
      <c r="L122" s="84" t="s">
        <v>15</v>
      </c>
      <c r="M122" s="84" t="s">
        <v>53</v>
      </c>
      <c r="N122" s="84" t="s">
        <v>66</v>
      </c>
      <c r="O122" s="84">
        <v>69906</v>
      </c>
      <c r="P122" s="84" t="s">
        <v>18</v>
      </c>
      <c r="Q122" s="81">
        <v>1</v>
      </c>
      <c r="R122" s="81">
        <v>7</v>
      </c>
      <c r="S122" s="85"/>
      <c r="T122" s="81" t="str">
        <v>Ostrów Wielkopolski</v>
      </c>
      <c r="U122" s="81" t="str" cm="1">
        <f t="array" ref="U122:V122">_xlfn.TEXTSPLIT(M122," - ")</f>
        <v>Trzebnica</v>
      </c>
      <c r="V122" s="81" t="str">
        <v>Świdnica Miasto</v>
      </c>
      <c r="W122" s="81">
        <f t="shared" si="18"/>
        <v>0</v>
      </c>
      <c r="X122" s="81">
        <v>1</v>
      </c>
      <c r="Y122" s="81">
        <f t="shared" si="21"/>
        <v>1</v>
      </c>
    </row>
    <row r="123" spans="1:25">
      <c r="A123" s="81" t="s">
        <v>507</v>
      </c>
      <c r="B123" s="82">
        <v>45420</v>
      </c>
      <c r="C123" s="81" t="s">
        <v>77</v>
      </c>
      <c r="D123" s="81">
        <v>9</v>
      </c>
      <c r="E123" s="83">
        <v>0.31527777777777777</v>
      </c>
      <c r="F123" s="83">
        <v>0.31111111111111112</v>
      </c>
      <c r="G123" s="83">
        <v>0.31597222222222221</v>
      </c>
      <c r="H123" s="81">
        <f t="shared" si="17"/>
        <v>7</v>
      </c>
      <c r="I123" s="81" t="str">
        <f>IFERROR(VLOOKUP(E123,Kwadranse!$B$5:$J$100,6,1),"")</f>
        <v>07:31 - 07:45</v>
      </c>
      <c r="J123" s="81">
        <f t="shared" si="19"/>
        <v>7</v>
      </c>
      <c r="K123" s="81" t="str">
        <f>IFERROR(VLOOKUP(G123,Kwadranse!$B$5:$J$100,6,1),"")</f>
        <v>07:31 - 07:45</v>
      </c>
      <c r="L123" s="84" t="s">
        <v>15</v>
      </c>
      <c r="M123" s="84" t="s">
        <v>80</v>
      </c>
      <c r="N123" s="84" t="s">
        <v>17</v>
      </c>
      <c r="O123" s="84">
        <v>76531</v>
      </c>
      <c r="P123" s="84" t="s">
        <v>456</v>
      </c>
      <c r="Q123" s="81">
        <v>0</v>
      </c>
      <c r="R123" s="81">
        <v>12</v>
      </c>
      <c r="S123" s="85"/>
      <c r="T123" s="81" t="str">
        <v>Milicz</v>
      </c>
      <c r="U123" s="81" t="str" cm="1">
        <f t="array" ref="U123:V123">_xlfn.TEXTSPLIT(M123," - ")</f>
        <v>Ostrów Wielkopolski</v>
      </c>
      <c r="V123" s="81" t="str">
        <v>Wrocław Główny</v>
      </c>
      <c r="W123" s="81">
        <f t="shared" si="18"/>
        <v>0</v>
      </c>
      <c r="X123" s="81">
        <f t="shared" si="20"/>
        <v>1</v>
      </c>
      <c r="Y123" s="81">
        <f t="shared" si="21"/>
        <v>1</v>
      </c>
    </row>
    <row r="124" spans="1:25">
      <c r="A124" s="81" t="s">
        <v>507</v>
      </c>
      <c r="B124" s="82">
        <v>45420</v>
      </c>
      <c r="C124" s="81" t="s">
        <v>77</v>
      </c>
      <c r="D124" s="81">
        <v>10</v>
      </c>
      <c r="E124" s="83">
        <v>0.31388888888888888</v>
      </c>
      <c r="F124" s="83">
        <v>0.31388888888888888</v>
      </c>
      <c r="G124" s="83">
        <v>0.31458333333333333</v>
      </c>
      <c r="H124" s="81">
        <f t="shared" si="17"/>
        <v>7</v>
      </c>
      <c r="I124" s="81" t="str">
        <f>IFERROR(VLOOKUP(E124,Kwadranse!$B$5:$J$100,6,1),"")</f>
        <v>07:31 - 07:45</v>
      </c>
      <c r="J124" s="81">
        <f t="shared" si="19"/>
        <v>7</v>
      </c>
      <c r="K124" s="81" t="str">
        <f>IFERROR(VLOOKUP(G124,Kwadranse!$B$5:$J$100,6,1),"")</f>
        <v>07:31 - 07:45</v>
      </c>
      <c r="L124" s="84" t="s">
        <v>15</v>
      </c>
      <c r="M124" s="84" t="s">
        <v>671</v>
      </c>
      <c r="N124" s="84" t="s">
        <v>90</v>
      </c>
      <c r="O124" s="84">
        <v>69759</v>
      </c>
      <c r="P124" s="84" t="s">
        <v>18</v>
      </c>
      <c r="Q124" s="81">
        <v>4</v>
      </c>
      <c r="R124" s="81">
        <v>5</v>
      </c>
      <c r="S124" s="85"/>
      <c r="T124" s="81" t="str">
        <v>Jawor</v>
      </c>
      <c r="U124" s="81" t="str" cm="1">
        <f t="array" ref="U124:V124">_xlfn.TEXTSPLIT(M124," - ")</f>
        <v>Jelcz -Laskowice</v>
      </c>
      <c r="V124" s="81" t="str">
        <v xml:space="preserve">Oleśnica </v>
      </c>
      <c r="W124" s="81">
        <v>1</v>
      </c>
      <c r="X124" s="81">
        <f t="shared" si="20"/>
        <v>0</v>
      </c>
      <c r="Y124" s="81">
        <f t="shared" si="21"/>
        <v>1</v>
      </c>
    </row>
    <row r="125" spans="1:25">
      <c r="A125" s="81" t="s">
        <v>507</v>
      </c>
      <c r="B125" s="82">
        <v>45420</v>
      </c>
      <c r="C125" s="81" t="s">
        <v>77</v>
      </c>
      <c r="D125" s="81">
        <v>11</v>
      </c>
      <c r="E125" s="83">
        <v>0.31736111111111115</v>
      </c>
      <c r="F125" s="83">
        <v>0.31805555555555554</v>
      </c>
      <c r="G125" s="83">
        <v>0.31805555555555554</v>
      </c>
      <c r="H125" s="81">
        <f t="shared" si="17"/>
        <v>7</v>
      </c>
      <c r="I125" s="81" t="str">
        <f>IFERROR(VLOOKUP(E125,Kwadranse!$B$5:$J$100,6,1),"")</f>
        <v>07:31 - 07:45</v>
      </c>
      <c r="J125" s="81">
        <f t="shared" si="19"/>
        <v>7</v>
      </c>
      <c r="K125" s="81" t="str">
        <f>IFERROR(VLOOKUP(G125,Kwadranse!$B$5:$J$100,6,1),"")</f>
        <v>07:31 - 07:45</v>
      </c>
      <c r="L125" s="84" t="s">
        <v>15</v>
      </c>
      <c r="M125" s="84" t="s">
        <v>86</v>
      </c>
      <c r="N125" s="84" t="s">
        <v>84</v>
      </c>
      <c r="O125" s="84">
        <v>69307</v>
      </c>
      <c r="P125" s="84" t="s">
        <v>18</v>
      </c>
      <c r="Q125" s="81">
        <v>4</v>
      </c>
      <c r="R125" s="81">
        <v>0</v>
      </c>
      <c r="S125" s="85"/>
      <c r="T125" s="81" t="str">
        <v>Jelcz-Laskowice</v>
      </c>
      <c r="U125" s="81" t="str" cm="1">
        <f t="array" ref="U125:V125">_xlfn.TEXTSPLIT(M125," - ")</f>
        <v>Wrocław Główny</v>
      </c>
      <c r="V125" s="81" t="str">
        <v>Jelcz-Laskowice</v>
      </c>
      <c r="W125" s="81">
        <f t="shared" si="18"/>
        <v>1</v>
      </c>
      <c r="X125" s="81">
        <f t="shared" si="20"/>
        <v>0</v>
      </c>
      <c r="Y125" s="81">
        <f t="shared" si="21"/>
        <v>1</v>
      </c>
    </row>
    <row r="126" spans="1:25">
      <c r="A126" s="81" t="s">
        <v>507</v>
      </c>
      <c r="B126" s="82">
        <v>45420</v>
      </c>
      <c r="C126" s="81" t="s">
        <v>77</v>
      </c>
      <c r="D126" s="81">
        <v>12</v>
      </c>
      <c r="E126" s="83">
        <v>0.32777777777777778</v>
      </c>
      <c r="F126" s="83">
        <v>0.32708333333333334</v>
      </c>
      <c r="G126" s="83">
        <v>0.32847222222222222</v>
      </c>
      <c r="H126" s="81">
        <f t="shared" si="17"/>
        <v>7</v>
      </c>
      <c r="I126" s="81" t="str">
        <f>IFERROR(VLOOKUP(E126,Kwadranse!$B$5:$J$100,6,1),"")</f>
        <v>07:46 - 08:00</v>
      </c>
      <c r="J126" s="81">
        <f t="shared" si="19"/>
        <v>7</v>
      </c>
      <c r="K126" s="81" t="str">
        <f>IFERROR(VLOOKUP(G126,Kwadranse!$B$5:$J$100,6,1),"")</f>
        <v>07:46 - 08:00</v>
      </c>
      <c r="L126" s="84" t="s">
        <v>15</v>
      </c>
      <c r="M126" s="84" t="s">
        <v>81</v>
      </c>
      <c r="N126" s="84" t="s">
        <v>17</v>
      </c>
      <c r="O126" s="84"/>
      <c r="P126" s="84" t="s">
        <v>456</v>
      </c>
      <c r="Q126" s="81">
        <v>4</v>
      </c>
      <c r="R126" s="81">
        <v>7</v>
      </c>
      <c r="S126" s="85"/>
      <c r="T126" s="81" t="str">
        <v>Częstochowa</v>
      </c>
      <c r="U126" s="81" t="str" cm="1">
        <f t="array" ref="U126:V126">_xlfn.TEXTSPLIT(M126," - ")</f>
        <v>Kluczbork</v>
      </c>
      <c r="V126" s="81" t="str">
        <v>Wrocław Główny</v>
      </c>
      <c r="W126" s="81">
        <f t="shared" si="18"/>
        <v>0</v>
      </c>
      <c r="X126" s="81">
        <f t="shared" si="20"/>
        <v>1</v>
      </c>
      <c r="Y126" s="81">
        <f t="shared" si="21"/>
        <v>1</v>
      </c>
    </row>
    <row r="127" spans="1:25">
      <c r="A127" s="81" t="s">
        <v>507</v>
      </c>
      <c r="B127" s="82">
        <v>45420</v>
      </c>
      <c r="C127" s="81" t="s">
        <v>77</v>
      </c>
      <c r="D127" s="81">
        <v>13</v>
      </c>
      <c r="E127" s="83">
        <v>0.3354166666666667</v>
      </c>
      <c r="F127" s="83">
        <v>0.33680555555555558</v>
      </c>
      <c r="G127" s="83">
        <v>0.33680555555555558</v>
      </c>
      <c r="H127" s="81">
        <f t="shared" si="17"/>
        <v>8</v>
      </c>
      <c r="I127" s="81" t="str">
        <f>IFERROR(VLOOKUP(E127,Kwadranse!$B$5:$J$100,6,1),"")</f>
        <v>08:01 - 08:15</v>
      </c>
      <c r="J127" s="81">
        <f t="shared" si="19"/>
        <v>8</v>
      </c>
      <c r="K127" s="81" t="str">
        <f>IFERROR(VLOOKUP(G127,Kwadranse!$B$5:$J$100,6,1),"")</f>
        <v>08:01 - 08:15</v>
      </c>
      <c r="L127" s="84" t="s">
        <v>15</v>
      </c>
      <c r="M127" s="84" t="s">
        <v>79</v>
      </c>
      <c r="N127" s="84" t="s">
        <v>68</v>
      </c>
      <c r="O127" s="84">
        <v>69947</v>
      </c>
      <c r="P127" s="84" t="s">
        <v>18</v>
      </c>
      <c r="Q127" s="81">
        <v>2</v>
      </c>
      <c r="R127" s="81">
        <v>1</v>
      </c>
      <c r="S127" s="85"/>
      <c r="T127" s="81"/>
      <c r="U127" s="81" t="str" cm="1">
        <f t="array" ref="U127:V127">_xlfn.TEXTSPLIT(M127," - ")</f>
        <v>Wrocław Główny</v>
      </c>
      <c r="V127" s="81" t="str">
        <v>Trzebnica</v>
      </c>
      <c r="W127" s="81">
        <f t="shared" si="18"/>
        <v>1</v>
      </c>
      <c r="X127" s="81">
        <f t="shared" si="20"/>
        <v>0</v>
      </c>
      <c r="Y127" s="81">
        <f t="shared" si="21"/>
        <v>1</v>
      </c>
    </row>
    <row r="128" spans="1:25">
      <c r="A128" s="81" t="s">
        <v>507</v>
      </c>
      <c r="B128" s="82">
        <v>45420</v>
      </c>
      <c r="C128" s="81" t="s">
        <v>77</v>
      </c>
      <c r="D128" s="81">
        <v>14</v>
      </c>
      <c r="E128" s="83">
        <v>0.34166666666666662</v>
      </c>
      <c r="F128" s="83">
        <v>0.34166666666666662</v>
      </c>
      <c r="G128" s="83">
        <v>0.34236111111111112</v>
      </c>
      <c r="H128" s="81">
        <f t="shared" si="17"/>
        <v>8</v>
      </c>
      <c r="I128" s="81" t="str">
        <f>IFERROR(VLOOKUP(E128,Kwadranse!$B$5:$J$100,6,1),"")</f>
        <v>08:01 - 08:15</v>
      </c>
      <c r="J128" s="81">
        <f t="shared" si="19"/>
        <v>8</v>
      </c>
      <c r="K128" s="81" t="str">
        <f>IFERROR(VLOOKUP(G128,Kwadranse!$B$5:$J$100,6,1),"")</f>
        <v>08:01 - 08:15</v>
      </c>
      <c r="L128" s="84" t="s">
        <v>15</v>
      </c>
      <c r="M128" s="84" t="s">
        <v>82</v>
      </c>
      <c r="N128" s="84" t="s">
        <v>91</v>
      </c>
      <c r="O128" s="84" t="s">
        <v>94</v>
      </c>
      <c r="P128" s="84" t="s">
        <v>456</v>
      </c>
      <c r="Q128" s="81">
        <v>3</v>
      </c>
      <c r="R128" s="81">
        <v>1</v>
      </c>
      <c r="S128" s="85"/>
      <c r="T128" s="81"/>
      <c r="U128" s="81" t="str" cm="1">
        <f t="array" ref="U128:V128">_xlfn.TEXTSPLIT(M128," - ")</f>
        <v>Wrocław Główny</v>
      </c>
      <c r="V128" s="81" t="str">
        <v>Lubliniec</v>
      </c>
      <c r="W128" s="81">
        <f t="shared" si="18"/>
        <v>1</v>
      </c>
      <c r="X128" s="81">
        <f t="shared" si="20"/>
        <v>0</v>
      </c>
      <c r="Y128" s="81">
        <f t="shared" si="21"/>
        <v>1</v>
      </c>
    </row>
    <row r="129" spans="1:25">
      <c r="A129" s="81" t="s">
        <v>507</v>
      </c>
      <c r="B129" s="82">
        <v>45420</v>
      </c>
      <c r="C129" s="81" t="s">
        <v>77</v>
      </c>
      <c r="D129" s="81">
        <v>15</v>
      </c>
      <c r="E129" s="83">
        <v>0.35138888888888892</v>
      </c>
      <c r="F129" s="83">
        <v>0.35000000000000003</v>
      </c>
      <c r="G129" s="83">
        <v>0.3520833333333333</v>
      </c>
      <c r="H129" s="81">
        <f t="shared" si="17"/>
        <v>8</v>
      </c>
      <c r="I129" s="81" t="str">
        <f>IFERROR(VLOOKUP(E129,Kwadranse!$B$5:$J$100,6,1),"")</f>
        <v>08:16 - 08:30</v>
      </c>
      <c r="J129" s="81">
        <f t="shared" si="19"/>
        <v>8</v>
      </c>
      <c r="K129" s="81" t="str">
        <f>IFERROR(VLOOKUP(G129,Kwadranse!$B$5:$J$100,6,1),"")</f>
        <v>08:16 - 08:30</v>
      </c>
      <c r="L129" s="84" t="s">
        <v>15</v>
      </c>
      <c r="M129" s="84" t="s">
        <v>56</v>
      </c>
      <c r="N129" s="84" t="s">
        <v>17</v>
      </c>
      <c r="O129" s="84">
        <v>69908</v>
      </c>
      <c r="P129" s="84" t="s">
        <v>18</v>
      </c>
      <c r="Q129" s="81">
        <v>1</v>
      </c>
      <c r="R129" s="81">
        <v>3</v>
      </c>
      <c r="S129" s="85"/>
      <c r="T129" s="81"/>
      <c r="U129" s="81" t="str" cm="1">
        <f t="array" ref="U129:V129">_xlfn.TEXTSPLIT(M129," - ")</f>
        <v>Trzebnica</v>
      </c>
      <c r="V129" s="81" t="str">
        <v>Wrocław Głowny</v>
      </c>
      <c r="W129" s="81">
        <f t="shared" si="18"/>
        <v>0</v>
      </c>
      <c r="X129" s="81">
        <f t="shared" si="20"/>
        <v>1</v>
      </c>
      <c r="Y129" s="81">
        <f t="shared" si="21"/>
        <v>1</v>
      </c>
    </row>
    <row r="130" spans="1:25">
      <c r="A130" s="81" t="s">
        <v>507</v>
      </c>
      <c r="B130" s="82">
        <v>45420</v>
      </c>
      <c r="C130" s="81" t="s">
        <v>77</v>
      </c>
      <c r="D130" s="81">
        <v>16</v>
      </c>
      <c r="E130" s="83">
        <v>0.35416666666666669</v>
      </c>
      <c r="F130" s="83">
        <v>0.35486111111111113</v>
      </c>
      <c r="G130" s="83">
        <v>0.35486111111111113</v>
      </c>
      <c r="H130" s="81">
        <f t="shared" si="17"/>
        <v>8</v>
      </c>
      <c r="I130" s="81" t="str">
        <f>IFERROR(VLOOKUP(E130,Kwadranse!$B$5:$J$100,6,1),"")</f>
        <v>08:16 - 08:30</v>
      </c>
      <c r="J130" s="81">
        <f t="shared" si="19"/>
        <v>8</v>
      </c>
      <c r="K130" s="81" t="str">
        <f>IFERROR(VLOOKUP(G130,Kwadranse!$B$5:$J$100,6,1),"")</f>
        <v>08:16 - 08:30</v>
      </c>
      <c r="L130" s="84" t="s">
        <v>15</v>
      </c>
      <c r="M130" s="84" t="s">
        <v>87</v>
      </c>
      <c r="N130" s="84" t="s">
        <v>17</v>
      </c>
      <c r="O130" s="84">
        <v>69355</v>
      </c>
      <c r="P130" s="84" t="s">
        <v>18</v>
      </c>
      <c r="Q130" s="81">
        <v>1</v>
      </c>
      <c r="R130" s="81">
        <v>6</v>
      </c>
      <c r="S130" s="85"/>
      <c r="T130" s="81"/>
      <c r="U130" s="81" t="str" cm="1">
        <f t="array" ref="U130:V130">_xlfn.TEXTSPLIT(M130," - ")</f>
        <v>Jelcz-Laskowice</v>
      </c>
      <c r="V130" s="81" t="str">
        <v>Wrocław Główny</v>
      </c>
      <c r="W130" s="81">
        <f t="shared" si="18"/>
        <v>0</v>
      </c>
      <c r="X130" s="81">
        <f t="shared" si="20"/>
        <v>1</v>
      </c>
      <c r="Y130" s="81">
        <f t="shared" si="21"/>
        <v>1</v>
      </c>
    </row>
    <row r="131" spans="1:25">
      <c r="A131" s="81" t="s">
        <v>507</v>
      </c>
      <c r="B131" s="82">
        <v>45420</v>
      </c>
      <c r="C131" s="81" t="s">
        <v>77</v>
      </c>
      <c r="D131" s="81">
        <v>17</v>
      </c>
      <c r="E131" s="83">
        <v>0.36319444444444443</v>
      </c>
      <c r="F131" s="83">
        <v>0.36319444444444443</v>
      </c>
      <c r="G131" s="83">
        <v>0.36736111111111114</v>
      </c>
      <c r="H131" s="81">
        <f t="shared" si="17"/>
        <v>8</v>
      </c>
      <c r="I131" s="81" t="str">
        <f>IFERROR(VLOOKUP(E131,Kwadranse!$B$5:$J$100,6,1),"")</f>
        <v>08:31 - 08:45</v>
      </c>
      <c r="J131" s="81">
        <f t="shared" si="19"/>
        <v>8</v>
      </c>
      <c r="K131" s="81" t="str">
        <f>IFERROR(VLOOKUP(G131,Kwadranse!$B$5:$J$100,6,1),"")</f>
        <v>08:46 - 09:00</v>
      </c>
      <c r="L131" s="84" t="s">
        <v>15</v>
      </c>
      <c r="M131" s="84" t="s">
        <v>84</v>
      </c>
      <c r="N131" s="84" t="s">
        <v>84</v>
      </c>
      <c r="O131" s="84">
        <v>69715</v>
      </c>
      <c r="P131" s="84" t="s">
        <v>18</v>
      </c>
      <c r="Q131" s="81">
        <v>1</v>
      </c>
      <c r="R131" s="81">
        <v>4</v>
      </c>
      <c r="S131" s="85"/>
      <c r="T131" s="81"/>
      <c r="U131" s="81" t="str" cm="1">
        <f t="array" ref="U131">_xlfn.TEXTSPLIT(M131," - ")</f>
        <v>Jelcz- Laskowice</v>
      </c>
      <c r="V131" s="81"/>
      <c r="W131" s="81">
        <f t="shared" si="18"/>
        <v>0</v>
      </c>
      <c r="X131" s="81">
        <v>1</v>
      </c>
      <c r="Y131" s="81">
        <f t="shared" si="21"/>
        <v>1</v>
      </c>
    </row>
    <row r="132" spans="1:25">
      <c r="A132" s="81" t="s">
        <v>507</v>
      </c>
      <c r="B132" s="82">
        <v>45420</v>
      </c>
      <c r="C132" s="81" t="s">
        <v>77</v>
      </c>
      <c r="D132" s="81">
        <v>18</v>
      </c>
      <c r="E132" s="83">
        <v>0.36874999999999997</v>
      </c>
      <c r="F132" s="83">
        <v>0.3666666666666667</v>
      </c>
      <c r="G132" s="83">
        <v>0.36944444444444446</v>
      </c>
      <c r="H132" s="81">
        <f t="shared" si="17"/>
        <v>8</v>
      </c>
      <c r="I132" s="81" t="str">
        <f>IFERROR(VLOOKUP(E132,Kwadranse!$B$5:$J$100,6,1),"")</f>
        <v>08:46 - 09:00</v>
      </c>
      <c r="J132" s="81">
        <f t="shared" si="19"/>
        <v>8</v>
      </c>
      <c r="K132" s="81" t="str">
        <f>IFERROR(VLOOKUP(G132,Kwadranse!$B$5:$J$100,6,1),"")</f>
        <v>08:46 - 09:00</v>
      </c>
      <c r="L132" s="84" t="s">
        <v>15</v>
      </c>
      <c r="M132" s="84" t="s">
        <v>83</v>
      </c>
      <c r="N132" s="84" t="s">
        <v>92</v>
      </c>
      <c r="O132" s="96" t="s">
        <v>95</v>
      </c>
      <c r="P132" s="84" t="s">
        <v>456</v>
      </c>
      <c r="Q132" s="81">
        <v>5</v>
      </c>
      <c r="R132" s="81">
        <v>1</v>
      </c>
      <c r="S132" s="85"/>
      <c r="T132" s="81"/>
      <c r="U132" s="81" t="str" cm="1">
        <f t="array" ref="U132:V132">_xlfn.TEXTSPLIT(M132," - ")</f>
        <v>Wrocław Główny</v>
      </c>
      <c r="V132" s="81" t="str">
        <v>Ostrów Wielkopolski</v>
      </c>
      <c r="W132" s="81">
        <f t="shared" si="18"/>
        <v>1</v>
      </c>
      <c r="X132" s="81">
        <f t="shared" si="20"/>
        <v>0</v>
      </c>
      <c r="Y132" s="81">
        <f t="shared" si="21"/>
        <v>1</v>
      </c>
    </row>
    <row r="133" spans="1:25">
      <c r="A133" s="81" t="s">
        <v>507</v>
      </c>
      <c r="B133" s="82">
        <v>45420</v>
      </c>
      <c r="C133" s="81" t="s">
        <v>77</v>
      </c>
      <c r="D133" s="81">
        <v>19</v>
      </c>
      <c r="E133" s="83">
        <v>0.37083333333333335</v>
      </c>
      <c r="F133" s="83">
        <v>0.37013888888888885</v>
      </c>
      <c r="G133" s="83">
        <v>0.37152777777777773</v>
      </c>
      <c r="H133" s="81">
        <f t="shared" ref="H133:H196" si="34">HOUR(E133)</f>
        <v>8</v>
      </c>
      <c r="I133" s="81" t="str">
        <f>IFERROR(VLOOKUP(E133,Kwadranse!$B$5:$J$100,6,1),"")</f>
        <v>08:46 - 09:00</v>
      </c>
      <c r="J133" s="81">
        <f t="shared" si="19"/>
        <v>8</v>
      </c>
      <c r="K133" s="81" t="str">
        <f>IFERROR(VLOOKUP(G133,Kwadranse!$B$5:$J$100,6,1),"")</f>
        <v>08:46 - 09:00</v>
      </c>
      <c r="L133" s="84" t="s">
        <v>15</v>
      </c>
      <c r="M133" s="84" t="s">
        <v>81</v>
      </c>
      <c r="N133" s="84" t="s">
        <v>17</v>
      </c>
      <c r="O133" s="84" t="s">
        <v>96</v>
      </c>
      <c r="P133" s="84" t="s">
        <v>456</v>
      </c>
      <c r="Q133" s="81">
        <v>2</v>
      </c>
      <c r="R133" s="81">
        <v>0</v>
      </c>
      <c r="S133" s="85"/>
      <c r="T133" s="81"/>
      <c r="U133" s="81" t="str" cm="1">
        <f t="array" ref="U133:V133">_xlfn.TEXTSPLIT(M133," - ")</f>
        <v>Kluczbork</v>
      </c>
      <c r="V133" s="81" t="str">
        <v>Wrocław Główny</v>
      </c>
      <c r="W133" s="81">
        <f t="shared" ref="W133:W195" si="35">IF(M133="Wrocław Główny",0,IF(OR(U133="Wroclaw Główny",U133="Wrocław Główny"),1,0))</f>
        <v>0</v>
      </c>
      <c r="X133" s="81">
        <f t="shared" si="20"/>
        <v>1</v>
      </c>
      <c r="Y133" s="81">
        <f t="shared" si="21"/>
        <v>1</v>
      </c>
    </row>
    <row r="134" spans="1:25">
      <c r="A134" s="81" t="s">
        <v>507</v>
      </c>
      <c r="B134" s="82">
        <v>45420</v>
      </c>
      <c r="C134" s="81" t="s">
        <v>77</v>
      </c>
      <c r="D134" s="81">
        <v>20</v>
      </c>
      <c r="E134" s="83">
        <v>0.58333333333333337</v>
      </c>
      <c r="F134" s="83">
        <v>0.58472222222222225</v>
      </c>
      <c r="G134" s="83">
        <v>0.58402777777777781</v>
      </c>
      <c r="H134" s="81">
        <f t="shared" si="34"/>
        <v>14</v>
      </c>
      <c r="I134" s="81" t="str">
        <f>IFERROR(VLOOKUP(E134,Kwadranse!$B$5:$J$100,6,1),"")</f>
        <v>13:46 - 14:00</v>
      </c>
      <c r="J134" s="81">
        <f t="shared" ref="J134:J197" si="36">HOUR(G134)</f>
        <v>14</v>
      </c>
      <c r="K134" s="81" t="str">
        <f>IFERROR(VLOOKUP(G134,Kwadranse!$B$5:$J$100,6,1),"")</f>
        <v>14:01 - 14:15</v>
      </c>
      <c r="L134" s="84" t="s">
        <v>15</v>
      </c>
      <c r="M134" s="84" t="s">
        <v>57</v>
      </c>
      <c r="N134" s="84" t="s">
        <v>17</v>
      </c>
      <c r="O134" s="84">
        <v>69916</v>
      </c>
      <c r="P134" s="84" t="s">
        <v>18</v>
      </c>
      <c r="Q134" s="81">
        <v>0</v>
      </c>
      <c r="R134" s="81">
        <v>5</v>
      </c>
      <c r="S134" s="85"/>
      <c r="T134" s="81"/>
      <c r="U134" s="81" t="str" cm="1">
        <f t="array" ref="U134:V134">_xlfn.TEXTSPLIT(M134," - ")</f>
        <v>Trzebnica</v>
      </c>
      <c r="V134" s="81" t="str">
        <v>Wrocław Główny</v>
      </c>
      <c r="W134" s="81">
        <f t="shared" si="35"/>
        <v>0</v>
      </c>
      <c r="X134" s="81">
        <f t="shared" ref="X134:X197" si="37">IF(OR(M134="Wrocław Główny",V134="Wrocław Główny", V134="Wrocław Głowny"),1,0)</f>
        <v>1</v>
      </c>
      <c r="Y134" s="81">
        <f t="shared" ref="Y134:Y197" si="38">X134+W134</f>
        <v>1</v>
      </c>
    </row>
    <row r="135" spans="1:25">
      <c r="A135" s="81" t="s">
        <v>507</v>
      </c>
      <c r="B135" s="82">
        <v>45420</v>
      </c>
      <c r="C135" s="81" t="s">
        <v>77</v>
      </c>
      <c r="D135" s="81">
        <v>21</v>
      </c>
      <c r="E135" s="83">
        <v>0.59305555555555556</v>
      </c>
      <c r="F135" s="83">
        <v>0.59375</v>
      </c>
      <c r="G135" s="83">
        <v>0.59375</v>
      </c>
      <c r="H135" s="81">
        <f t="shared" si="34"/>
        <v>14</v>
      </c>
      <c r="I135" s="81" t="str">
        <f>IFERROR(VLOOKUP(E135,Kwadranse!$B$5:$J$100,6,1),"")</f>
        <v>14:01 - 14:15</v>
      </c>
      <c r="J135" s="81">
        <f t="shared" si="36"/>
        <v>14</v>
      </c>
      <c r="K135" s="81" t="str">
        <f>IFERROR(VLOOKUP(G135,Kwadranse!$B$5:$J$100,6,1),"")</f>
        <v>14:01 - 14:15</v>
      </c>
      <c r="L135" s="84" t="s">
        <v>15</v>
      </c>
      <c r="M135" s="84" t="s">
        <v>86</v>
      </c>
      <c r="N135" s="84" t="s">
        <v>84</v>
      </c>
      <c r="O135" s="84"/>
      <c r="P135" s="84" t="s">
        <v>18</v>
      </c>
      <c r="Q135" s="81">
        <v>4</v>
      </c>
      <c r="R135" s="81">
        <v>1</v>
      </c>
      <c r="S135" s="85"/>
      <c r="T135" s="81"/>
      <c r="U135" s="81" t="str" cm="1">
        <f t="array" ref="U135:V135">_xlfn.TEXTSPLIT(M135," - ")</f>
        <v>Wrocław Główny</v>
      </c>
      <c r="V135" s="81" t="str">
        <v>Jelcz-Laskowice</v>
      </c>
      <c r="W135" s="81">
        <f t="shared" si="35"/>
        <v>1</v>
      </c>
      <c r="X135" s="81">
        <f t="shared" si="37"/>
        <v>0</v>
      </c>
      <c r="Y135" s="81">
        <f t="shared" si="38"/>
        <v>1</v>
      </c>
    </row>
    <row r="136" spans="1:25">
      <c r="A136" s="81" t="s">
        <v>507</v>
      </c>
      <c r="B136" s="82">
        <v>45420</v>
      </c>
      <c r="C136" s="81" t="s">
        <v>77</v>
      </c>
      <c r="D136" s="81">
        <v>22</v>
      </c>
      <c r="E136" s="83">
        <v>0.59930555555555554</v>
      </c>
      <c r="F136" s="83">
        <v>0.6</v>
      </c>
      <c r="G136" s="83">
        <v>0.6</v>
      </c>
      <c r="H136" s="81">
        <f t="shared" si="34"/>
        <v>14</v>
      </c>
      <c r="I136" s="81" t="str">
        <f>IFERROR(VLOOKUP(E136,Kwadranse!$B$5:$J$100,6,1),"")</f>
        <v>14:16 - 14:30</v>
      </c>
      <c r="J136" s="81">
        <f t="shared" si="36"/>
        <v>14</v>
      </c>
      <c r="K136" s="81" t="str">
        <f>IFERROR(VLOOKUP(G136,Kwadranse!$B$5:$J$100,6,1),"")</f>
        <v>14:16 - 14:30</v>
      </c>
      <c r="L136" s="84" t="s">
        <v>15</v>
      </c>
      <c r="M136" s="84" t="s">
        <v>98</v>
      </c>
      <c r="N136" s="84" t="s">
        <v>92</v>
      </c>
      <c r="O136" s="96"/>
      <c r="P136" s="84" t="s">
        <v>456</v>
      </c>
      <c r="Q136" s="81">
        <v>5</v>
      </c>
      <c r="R136" s="81">
        <v>1</v>
      </c>
      <c r="S136" s="85"/>
      <c r="T136" s="81"/>
      <c r="U136" s="81" t="str" cm="1">
        <f t="array" ref="U136:V136">_xlfn.TEXTSPLIT(M136," - ")</f>
        <v>Wrocław Główny</v>
      </c>
      <c r="V136" s="81" t="str">
        <v xml:space="preserve">Ostrów Wielkopolski </v>
      </c>
      <c r="W136" s="81">
        <f t="shared" si="35"/>
        <v>1</v>
      </c>
      <c r="X136" s="81">
        <f t="shared" si="37"/>
        <v>0</v>
      </c>
      <c r="Y136" s="81">
        <f t="shared" si="38"/>
        <v>1</v>
      </c>
    </row>
    <row r="137" spans="1:25">
      <c r="A137" s="81" t="s">
        <v>507</v>
      </c>
      <c r="B137" s="82">
        <v>45420</v>
      </c>
      <c r="C137" s="81" t="s">
        <v>77</v>
      </c>
      <c r="D137" s="81">
        <v>23</v>
      </c>
      <c r="E137" s="83">
        <v>0.60902777777777783</v>
      </c>
      <c r="F137" s="83">
        <v>0.60833333333333328</v>
      </c>
      <c r="G137" s="83">
        <v>0.60972222222222217</v>
      </c>
      <c r="H137" s="81">
        <f t="shared" si="34"/>
        <v>14</v>
      </c>
      <c r="I137" s="81" t="str">
        <f>IFERROR(VLOOKUP(E137,Kwadranse!$B$5:$J$100,6,1),"")</f>
        <v>14:31 - 14:45</v>
      </c>
      <c r="J137" s="81">
        <f t="shared" si="36"/>
        <v>14</v>
      </c>
      <c r="K137" s="81" t="str">
        <f>IFERROR(VLOOKUP(G137,Kwadranse!$B$5:$J$100,6,1),"")</f>
        <v>14:31 - 14:45</v>
      </c>
      <c r="L137" s="84" t="s">
        <v>15</v>
      </c>
      <c r="M137" s="84" t="s">
        <v>80</v>
      </c>
      <c r="N137" s="84" t="s">
        <v>17</v>
      </c>
      <c r="O137" s="84">
        <v>76535</v>
      </c>
      <c r="P137" s="84" t="s">
        <v>456</v>
      </c>
      <c r="Q137" s="81">
        <v>1</v>
      </c>
      <c r="R137" s="81">
        <v>3</v>
      </c>
      <c r="S137" s="85"/>
      <c r="T137" s="81"/>
      <c r="U137" s="81" t="str" cm="1">
        <f t="array" ref="U137:V137">_xlfn.TEXTSPLIT(M137," - ")</f>
        <v>Ostrów Wielkopolski</v>
      </c>
      <c r="V137" s="81" t="str">
        <v>Wrocław Główny</v>
      </c>
      <c r="W137" s="81">
        <f t="shared" si="35"/>
        <v>0</v>
      </c>
      <c r="X137" s="81">
        <f t="shared" si="37"/>
        <v>1</v>
      </c>
      <c r="Y137" s="81">
        <f t="shared" si="38"/>
        <v>1</v>
      </c>
    </row>
    <row r="138" spans="1:25">
      <c r="A138" s="81" t="s">
        <v>507</v>
      </c>
      <c r="B138" s="82">
        <v>45420</v>
      </c>
      <c r="C138" s="81" t="s">
        <v>77</v>
      </c>
      <c r="D138" s="81">
        <v>24</v>
      </c>
      <c r="E138" s="83">
        <v>0.60972222222222217</v>
      </c>
      <c r="F138" s="83">
        <v>0.60972222222222217</v>
      </c>
      <c r="G138" s="83">
        <v>0.61041666666666672</v>
      </c>
      <c r="H138" s="81">
        <f t="shared" si="34"/>
        <v>14</v>
      </c>
      <c r="I138" s="81" t="str">
        <f>IFERROR(VLOOKUP(E138,Kwadranse!$B$5:$J$100,6,1),"")</f>
        <v>14:31 - 14:45</v>
      </c>
      <c r="J138" s="81">
        <f t="shared" si="36"/>
        <v>14</v>
      </c>
      <c r="K138" s="81" t="str">
        <f>IFERROR(VLOOKUP(G138,Kwadranse!$B$5:$J$100,6,1),"")</f>
        <v>14:31 - 14:45</v>
      </c>
      <c r="L138" s="84" t="s">
        <v>15</v>
      </c>
      <c r="M138" s="84" t="s">
        <v>99</v>
      </c>
      <c r="N138" s="84" t="s">
        <v>91</v>
      </c>
      <c r="O138" s="84">
        <v>64549</v>
      </c>
      <c r="P138" s="84" t="s">
        <v>456</v>
      </c>
      <c r="Q138" s="81">
        <v>1</v>
      </c>
      <c r="R138" s="81">
        <v>0</v>
      </c>
      <c r="S138" s="85"/>
      <c r="T138" s="81"/>
      <c r="U138" s="81" t="str" cm="1">
        <f t="array" ref="U138:V138">_xlfn.TEXTSPLIT(M138," - ")</f>
        <v>Wrocław Główny</v>
      </c>
      <c r="V138" s="81" t="str">
        <v xml:space="preserve">Lubliniec </v>
      </c>
      <c r="W138" s="81">
        <f t="shared" si="35"/>
        <v>1</v>
      </c>
      <c r="X138" s="81">
        <f t="shared" si="37"/>
        <v>0</v>
      </c>
      <c r="Y138" s="81">
        <f t="shared" si="38"/>
        <v>1</v>
      </c>
    </row>
    <row r="139" spans="1:25">
      <c r="A139" s="81" t="s">
        <v>507</v>
      </c>
      <c r="B139" s="82">
        <v>45420</v>
      </c>
      <c r="C139" s="81" t="s">
        <v>77</v>
      </c>
      <c r="D139" s="81">
        <v>25</v>
      </c>
      <c r="E139" s="83">
        <v>0.61458333333333337</v>
      </c>
      <c r="F139" s="83">
        <v>0.61388888888888882</v>
      </c>
      <c r="G139" s="83">
        <v>0.61527777777777781</v>
      </c>
      <c r="H139" s="81">
        <f t="shared" si="34"/>
        <v>14</v>
      </c>
      <c r="I139" s="81" t="str">
        <f>IFERROR(VLOOKUP(E139,Kwadranse!$B$5:$J$100,6,1),"")</f>
        <v>14:31 - 14:45</v>
      </c>
      <c r="J139" s="81">
        <f t="shared" si="36"/>
        <v>14</v>
      </c>
      <c r="K139" s="81" t="str">
        <f>IFERROR(VLOOKUP(G139,Kwadranse!$B$5:$J$100,6,1),"")</f>
        <v>14:46 - 15:00</v>
      </c>
      <c r="L139" s="84" t="s">
        <v>15</v>
      </c>
      <c r="M139" s="84" t="s">
        <v>87</v>
      </c>
      <c r="N139" s="84" t="s">
        <v>17</v>
      </c>
      <c r="O139" s="84">
        <v>69365</v>
      </c>
      <c r="P139" s="84" t="s">
        <v>18</v>
      </c>
      <c r="Q139" s="81">
        <v>0</v>
      </c>
      <c r="R139" s="81">
        <v>2</v>
      </c>
      <c r="S139" s="85"/>
      <c r="T139" s="81"/>
      <c r="U139" s="81" t="str" cm="1">
        <f t="array" ref="U139:V139">_xlfn.TEXTSPLIT(M139," - ")</f>
        <v>Jelcz-Laskowice</v>
      </c>
      <c r="V139" s="81" t="str">
        <v>Wrocław Główny</v>
      </c>
      <c r="W139" s="81">
        <f t="shared" si="35"/>
        <v>0</v>
      </c>
      <c r="X139" s="81">
        <f t="shared" si="37"/>
        <v>1</v>
      </c>
      <c r="Y139" s="81">
        <f t="shared" si="38"/>
        <v>1</v>
      </c>
    </row>
    <row r="140" spans="1:25">
      <c r="A140" s="81" t="s">
        <v>507</v>
      </c>
      <c r="B140" s="82">
        <v>45420</v>
      </c>
      <c r="C140" s="81" t="s">
        <v>77</v>
      </c>
      <c r="D140" s="81">
        <v>26</v>
      </c>
      <c r="E140" s="83">
        <v>0.61944444444444446</v>
      </c>
      <c r="F140" s="83">
        <v>0.61944444444444446</v>
      </c>
      <c r="G140" s="83">
        <v>0.61944444444444446</v>
      </c>
      <c r="H140" s="81">
        <f t="shared" si="34"/>
        <v>14</v>
      </c>
      <c r="I140" s="81" t="str">
        <f>IFERROR(VLOOKUP(E140,Kwadranse!$B$5:$J$100,6,1),"")</f>
        <v>14:46 - 15:00</v>
      </c>
      <c r="J140" s="81">
        <f t="shared" si="36"/>
        <v>14</v>
      </c>
      <c r="K140" s="81" t="str">
        <f>IFERROR(VLOOKUP(G140,Kwadranse!$B$5:$J$100,6,1),"")</f>
        <v>14:46 - 15:00</v>
      </c>
      <c r="L140" s="84" t="s">
        <v>15</v>
      </c>
      <c r="M140" s="84" t="s">
        <v>79</v>
      </c>
      <c r="N140" s="84" t="s">
        <v>68</v>
      </c>
      <c r="O140" s="84">
        <v>69957</v>
      </c>
      <c r="P140" s="84" t="s">
        <v>18</v>
      </c>
      <c r="Q140" s="81">
        <v>0</v>
      </c>
      <c r="R140" s="81">
        <v>1</v>
      </c>
      <c r="S140" s="85"/>
      <c r="T140" s="81"/>
      <c r="U140" s="81" t="str" cm="1">
        <f t="array" ref="U140:V140">_xlfn.TEXTSPLIT(M140," - ")</f>
        <v>Wrocław Główny</v>
      </c>
      <c r="V140" s="81" t="str">
        <v>Trzebnica</v>
      </c>
      <c r="W140" s="81">
        <f t="shared" si="35"/>
        <v>1</v>
      </c>
      <c r="X140" s="81">
        <f t="shared" si="37"/>
        <v>0</v>
      </c>
      <c r="Y140" s="81">
        <f t="shared" si="38"/>
        <v>1</v>
      </c>
    </row>
    <row r="141" spans="1:25">
      <c r="A141" s="81" t="s">
        <v>507</v>
      </c>
      <c r="B141" s="82">
        <v>45420</v>
      </c>
      <c r="C141" s="81" t="s">
        <v>77</v>
      </c>
      <c r="D141" s="81">
        <v>27</v>
      </c>
      <c r="E141" s="83">
        <v>0.62013888888888891</v>
      </c>
      <c r="F141" s="83">
        <v>0.61944444444444446</v>
      </c>
      <c r="G141" s="83">
        <v>0.62083333333333335</v>
      </c>
      <c r="H141" s="81">
        <f t="shared" si="34"/>
        <v>14</v>
      </c>
      <c r="I141" s="81" t="str">
        <f>IFERROR(VLOOKUP(E141,Kwadranse!$B$5:$J$100,6,1),"")</f>
        <v>14:46 - 15:00</v>
      </c>
      <c r="J141" s="81">
        <f t="shared" si="36"/>
        <v>14</v>
      </c>
      <c r="K141" s="81" t="str">
        <f>IFERROR(VLOOKUP(G141,Kwadranse!$B$5:$J$100,6,1),"")</f>
        <v>14:46 - 15:00</v>
      </c>
      <c r="L141" s="84" t="s">
        <v>15</v>
      </c>
      <c r="M141" s="84" t="s">
        <v>100</v>
      </c>
      <c r="N141" s="84" t="s">
        <v>17</v>
      </c>
      <c r="O141" s="84">
        <v>60569</v>
      </c>
      <c r="P141" s="84" t="s">
        <v>456</v>
      </c>
      <c r="Q141" s="81">
        <v>2</v>
      </c>
      <c r="R141" s="81">
        <v>5</v>
      </c>
      <c r="S141" s="85"/>
      <c r="T141" s="81"/>
      <c r="U141" s="81" t="str" cm="1">
        <f t="array" ref="U141:V141">_xlfn.TEXTSPLIT(M141," - ")</f>
        <v>Namysłów</v>
      </c>
      <c r="V141" s="81" t="str">
        <v>Wrocław Główny</v>
      </c>
      <c r="W141" s="81">
        <f t="shared" si="35"/>
        <v>0</v>
      </c>
      <c r="X141" s="81">
        <f t="shared" si="37"/>
        <v>1</v>
      </c>
      <c r="Y141" s="81">
        <f t="shared" si="38"/>
        <v>1</v>
      </c>
    </row>
    <row r="142" spans="1:25">
      <c r="A142" s="81" t="s">
        <v>507</v>
      </c>
      <c r="B142" s="82">
        <v>45420</v>
      </c>
      <c r="C142" s="81" t="s">
        <v>77</v>
      </c>
      <c r="D142" s="81">
        <v>28</v>
      </c>
      <c r="E142" s="83">
        <v>0.62847222222222221</v>
      </c>
      <c r="F142" s="83">
        <v>0.62916666666666665</v>
      </c>
      <c r="G142" s="83">
        <v>0.62916666666666665</v>
      </c>
      <c r="H142" s="81">
        <f t="shared" si="34"/>
        <v>15</v>
      </c>
      <c r="I142" s="81" t="str">
        <f>IFERROR(VLOOKUP(E142,Kwadranse!$B$5:$J$100,6,1),"")</f>
        <v>15:01 - 15:15</v>
      </c>
      <c r="J142" s="81">
        <f t="shared" si="36"/>
        <v>15</v>
      </c>
      <c r="K142" s="81" t="str">
        <f>IFERROR(VLOOKUP(G142,Kwadranse!$B$5:$J$100,6,1),"")</f>
        <v>15:01 - 15:15</v>
      </c>
      <c r="L142" s="84" t="s">
        <v>15</v>
      </c>
      <c r="M142" s="84" t="s">
        <v>53</v>
      </c>
      <c r="N142" s="84" t="s">
        <v>66</v>
      </c>
      <c r="O142" s="84" t="s">
        <v>106</v>
      </c>
      <c r="P142" s="84" t="s">
        <v>18</v>
      </c>
      <c r="Q142" s="81">
        <v>0</v>
      </c>
      <c r="R142" s="81">
        <v>3</v>
      </c>
      <c r="S142" s="85"/>
      <c r="T142" s="81"/>
      <c r="U142" s="81" t="str" cm="1">
        <f t="array" ref="U142:V142">_xlfn.TEXTSPLIT(M142," - ")</f>
        <v>Trzebnica</v>
      </c>
      <c r="V142" s="81" t="str">
        <v>Świdnica Miasto</v>
      </c>
      <c r="W142" s="81">
        <f t="shared" si="35"/>
        <v>0</v>
      </c>
      <c r="X142" s="81">
        <v>1</v>
      </c>
      <c r="Y142" s="81">
        <f t="shared" si="38"/>
        <v>1</v>
      </c>
    </row>
    <row r="143" spans="1:25">
      <c r="A143" s="81" t="s">
        <v>507</v>
      </c>
      <c r="B143" s="82">
        <v>45420</v>
      </c>
      <c r="C143" s="81" t="s">
        <v>77</v>
      </c>
      <c r="D143" s="81">
        <v>29</v>
      </c>
      <c r="E143" s="83">
        <v>0.64027777777777783</v>
      </c>
      <c r="F143" s="83">
        <v>0.64097222222222217</v>
      </c>
      <c r="G143" s="83">
        <v>0.64097222222222217</v>
      </c>
      <c r="H143" s="81">
        <f t="shared" si="34"/>
        <v>15</v>
      </c>
      <c r="I143" s="81" t="str">
        <f>IFERROR(VLOOKUP(E143,Kwadranse!$B$5:$J$100,6,1),"")</f>
        <v>15:16 - 15:30</v>
      </c>
      <c r="J143" s="81">
        <f t="shared" si="36"/>
        <v>15</v>
      </c>
      <c r="K143" s="81" t="str">
        <f>IFERROR(VLOOKUP(G143,Kwadranse!$B$5:$J$100,6,1),"")</f>
        <v>15:16 - 15:30</v>
      </c>
      <c r="L143" s="84" t="s">
        <v>15</v>
      </c>
      <c r="M143" s="84" t="s">
        <v>86</v>
      </c>
      <c r="N143" s="84" t="s">
        <v>84</v>
      </c>
      <c r="O143" s="84">
        <v>69319</v>
      </c>
      <c r="P143" s="84" t="s">
        <v>18</v>
      </c>
      <c r="Q143" s="81">
        <v>7</v>
      </c>
      <c r="R143" s="81">
        <v>0</v>
      </c>
      <c r="S143" s="85"/>
      <c r="T143" s="81"/>
      <c r="U143" s="81" t="str" cm="1">
        <f t="array" ref="U143:V143">_xlfn.TEXTSPLIT(M143," - ")</f>
        <v>Wrocław Główny</v>
      </c>
      <c r="V143" s="81" t="str">
        <v>Jelcz-Laskowice</v>
      </c>
      <c r="W143" s="81">
        <f t="shared" si="35"/>
        <v>1</v>
      </c>
      <c r="X143" s="81">
        <f t="shared" si="37"/>
        <v>0</v>
      </c>
      <c r="Y143" s="81">
        <f t="shared" si="38"/>
        <v>1</v>
      </c>
    </row>
    <row r="144" spans="1:25">
      <c r="A144" s="81" t="s">
        <v>507</v>
      </c>
      <c r="B144" s="82">
        <v>45420</v>
      </c>
      <c r="C144" s="81" t="s">
        <v>77</v>
      </c>
      <c r="D144" s="81">
        <v>30</v>
      </c>
      <c r="E144" s="83">
        <v>0.64513888888888882</v>
      </c>
      <c r="F144" s="83">
        <v>0.64513888888888882</v>
      </c>
      <c r="G144" s="83">
        <v>0.64583333333333337</v>
      </c>
      <c r="H144" s="81">
        <f t="shared" si="34"/>
        <v>15</v>
      </c>
      <c r="I144" s="81" t="str">
        <f>IFERROR(VLOOKUP(E144,Kwadranse!$B$5:$J$100,6,1),"")</f>
        <v>15:16 - 15:30</v>
      </c>
      <c r="J144" s="81">
        <f t="shared" si="36"/>
        <v>15</v>
      </c>
      <c r="K144" s="81" t="str">
        <f>IFERROR(VLOOKUP(G144,Kwadranse!$B$5:$J$100,6,1),"")</f>
        <v>15:16 - 15:30</v>
      </c>
      <c r="L144" s="84" t="s">
        <v>15</v>
      </c>
      <c r="M144" s="84" t="s">
        <v>101</v>
      </c>
      <c r="N144" s="84" t="s">
        <v>104</v>
      </c>
      <c r="O144" s="84">
        <v>69781</v>
      </c>
      <c r="P144" s="84" t="s">
        <v>18</v>
      </c>
      <c r="Q144" s="81">
        <v>1</v>
      </c>
      <c r="R144" s="81">
        <v>9</v>
      </c>
      <c r="S144" s="85"/>
      <c r="T144" s="81"/>
      <c r="U144" s="81" t="str" cm="1">
        <f t="array" ref="U144:V144">_xlfn.TEXTSPLIT(M144," - ")</f>
        <v>Jelcz-Laskowice</v>
      </c>
      <c r="V144" s="81" t="str">
        <v>Milicz</v>
      </c>
      <c r="W144" s="81">
        <v>1</v>
      </c>
      <c r="X144" s="81">
        <f t="shared" si="37"/>
        <v>0</v>
      </c>
      <c r="Y144" s="81">
        <f t="shared" si="38"/>
        <v>1</v>
      </c>
    </row>
    <row r="145" spans="1:25">
      <c r="A145" s="81" t="s">
        <v>507</v>
      </c>
      <c r="B145" s="82">
        <v>45420</v>
      </c>
      <c r="C145" s="81" t="s">
        <v>77</v>
      </c>
      <c r="D145" s="81">
        <v>31</v>
      </c>
      <c r="E145" s="83">
        <v>0.66249999999999998</v>
      </c>
      <c r="F145" s="83">
        <v>0.66249999999999998</v>
      </c>
      <c r="G145" s="83">
        <v>0.66319444444444442</v>
      </c>
      <c r="H145" s="81">
        <f t="shared" si="34"/>
        <v>15</v>
      </c>
      <c r="I145" s="81" t="str">
        <f>IFERROR(VLOOKUP(E145,Kwadranse!$B$5:$J$100,6,1),"")</f>
        <v>15:46 - 16:00</v>
      </c>
      <c r="J145" s="81">
        <f t="shared" si="36"/>
        <v>15</v>
      </c>
      <c r="K145" s="81" t="str">
        <f>IFERROR(VLOOKUP(G145,Kwadranse!$B$5:$J$100,6,1),"")</f>
        <v>15:46 - 16:00</v>
      </c>
      <c r="L145" s="84" t="s">
        <v>15</v>
      </c>
      <c r="M145" s="84" t="s">
        <v>87</v>
      </c>
      <c r="N145" s="84" t="s">
        <v>17</v>
      </c>
      <c r="O145" s="84">
        <v>69367</v>
      </c>
      <c r="P145" s="84" t="s">
        <v>18</v>
      </c>
      <c r="Q145" s="81">
        <v>2</v>
      </c>
      <c r="R145" s="81">
        <v>7</v>
      </c>
      <c r="S145" s="85"/>
      <c r="T145" s="81"/>
      <c r="U145" s="81" t="str" cm="1">
        <f t="array" ref="U145:V145">_xlfn.TEXTSPLIT(M145," - ")</f>
        <v>Jelcz-Laskowice</v>
      </c>
      <c r="V145" s="81" t="str">
        <v>Wrocław Główny</v>
      </c>
      <c r="W145" s="81">
        <f t="shared" si="35"/>
        <v>0</v>
      </c>
      <c r="X145" s="81">
        <f t="shared" si="37"/>
        <v>1</v>
      </c>
      <c r="Y145" s="81">
        <f t="shared" si="38"/>
        <v>1</v>
      </c>
    </row>
    <row r="146" spans="1:25">
      <c r="A146" s="81" t="s">
        <v>507</v>
      </c>
      <c r="B146" s="82">
        <v>45420</v>
      </c>
      <c r="C146" s="81" t="s">
        <v>77</v>
      </c>
      <c r="D146" s="81">
        <v>32</v>
      </c>
      <c r="E146" s="83">
        <v>0.6645833333333333</v>
      </c>
      <c r="F146" s="83">
        <v>0.66597222222222219</v>
      </c>
      <c r="G146" s="83">
        <v>0.66597222222222219</v>
      </c>
      <c r="H146" s="81">
        <f t="shared" si="34"/>
        <v>15</v>
      </c>
      <c r="I146" s="81" t="str">
        <f>IFERROR(VLOOKUP(E146,Kwadranse!$B$5:$J$100,6,1),"")</f>
        <v>15:46 - 16:00</v>
      </c>
      <c r="J146" s="81">
        <f t="shared" si="36"/>
        <v>15</v>
      </c>
      <c r="K146" s="81" t="str">
        <f>IFERROR(VLOOKUP(G146,Kwadranse!$B$5:$J$100,6,1),"")</f>
        <v>15:46 - 16:00</v>
      </c>
      <c r="L146" s="84" t="s">
        <v>15</v>
      </c>
      <c r="M146" s="84" t="s">
        <v>79</v>
      </c>
      <c r="N146" s="84" t="s">
        <v>68</v>
      </c>
      <c r="O146" s="84">
        <v>69959</v>
      </c>
      <c r="P146" s="84" t="s">
        <v>18</v>
      </c>
      <c r="Q146" s="81">
        <v>7</v>
      </c>
      <c r="R146" s="81">
        <v>2</v>
      </c>
      <c r="S146" s="85"/>
      <c r="T146" s="81"/>
      <c r="U146" s="81" t="str" cm="1">
        <f t="array" ref="U146:V146">_xlfn.TEXTSPLIT(M146," - ")</f>
        <v>Wrocław Główny</v>
      </c>
      <c r="V146" s="81" t="str">
        <v>Trzebnica</v>
      </c>
      <c r="W146" s="81">
        <f t="shared" si="35"/>
        <v>1</v>
      </c>
      <c r="X146" s="81">
        <f t="shared" si="37"/>
        <v>0</v>
      </c>
      <c r="Y146" s="81">
        <f t="shared" si="38"/>
        <v>1</v>
      </c>
    </row>
    <row r="147" spans="1:25">
      <c r="A147" s="81" t="s">
        <v>507</v>
      </c>
      <c r="B147" s="82">
        <v>45420</v>
      </c>
      <c r="C147" s="81" t="s">
        <v>77</v>
      </c>
      <c r="D147" s="81">
        <v>33</v>
      </c>
      <c r="E147" s="83">
        <v>0.67083333333333339</v>
      </c>
      <c r="F147" s="83">
        <v>0.67222222222222217</v>
      </c>
      <c r="G147" s="83">
        <v>0.67222222222222217</v>
      </c>
      <c r="H147" s="81">
        <f t="shared" si="34"/>
        <v>16</v>
      </c>
      <c r="I147" s="81" t="str">
        <f>IFERROR(VLOOKUP(E147,Kwadranse!$B$5:$J$100,6,1),"")</f>
        <v>16:01 - 16:15</v>
      </c>
      <c r="J147" s="81">
        <f t="shared" si="36"/>
        <v>16</v>
      </c>
      <c r="K147" s="81" t="str">
        <f>IFERROR(VLOOKUP(G147,Kwadranse!$B$5:$J$100,6,1),"")</f>
        <v>16:01 - 16:15</v>
      </c>
      <c r="L147" s="84" t="s">
        <v>15</v>
      </c>
      <c r="M147" s="84" t="s">
        <v>78</v>
      </c>
      <c r="N147" s="84" t="s">
        <v>89</v>
      </c>
      <c r="O147" s="84"/>
      <c r="P147" s="84" t="s">
        <v>456</v>
      </c>
      <c r="Q147" s="81">
        <v>4</v>
      </c>
      <c r="R147" s="81">
        <v>1</v>
      </c>
      <c r="S147" s="85"/>
      <c r="T147" s="81"/>
      <c r="U147" s="81" t="str" cm="1">
        <f t="array" ref="U147:V147">_xlfn.TEXTSPLIT(M147," - ")</f>
        <v>Wrocław Główny</v>
      </c>
      <c r="V147" s="81" t="str">
        <v>Kluczbork</v>
      </c>
      <c r="W147" s="81">
        <f t="shared" si="35"/>
        <v>1</v>
      </c>
      <c r="X147" s="81">
        <f t="shared" si="37"/>
        <v>0</v>
      </c>
      <c r="Y147" s="81">
        <f t="shared" si="38"/>
        <v>1</v>
      </c>
    </row>
    <row r="148" spans="1:25">
      <c r="A148" s="81" t="s">
        <v>507</v>
      </c>
      <c r="B148" s="82">
        <v>45420</v>
      </c>
      <c r="C148" s="81" t="s">
        <v>77</v>
      </c>
      <c r="D148" s="81">
        <v>34</v>
      </c>
      <c r="E148" s="83">
        <v>0.67708333333333337</v>
      </c>
      <c r="F148" s="83">
        <v>0.6777777777777777</v>
      </c>
      <c r="G148" s="83">
        <v>0.6777777777777777</v>
      </c>
      <c r="H148" s="81">
        <f t="shared" si="34"/>
        <v>16</v>
      </c>
      <c r="I148" s="81" t="str">
        <f>IFERROR(VLOOKUP(E148,Kwadranse!$B$5:$J$100,6,1),"")</f>
        <v>16:01 - 16:15</v>
      </c>
      <c r="J148" s="81">
        <f t="shared" si="36"/>
        <v>16</v>
      </c>
      <c r="K148" s="81" t="str">
        <f>IFERROR(VLOOKUP(G148,Kwadranse!$B$5:$J$100,6,1),"")</f>
        <v>16:16 - 16:30</v>
      </c>
      <c r="L148" s="84" t="s">
        <v>15</v>
      </c>
      <c r="M148" s="84" t="s">
        <v>64</v>
      </c>
      <c r="N148" s="84" t="s">
        <v>69</v>
      </c>
      <c r="O148" s="84">
        <v>69920</v>
      </c>
      <c r="P148" s="84" t="s">
        <v>18</v>
      </c>
      <c r="Q148" s="81">
        <v>2</v>
      </c>
      <c r="R148" s="81">
        <v>5</v>
      </c>
      <c r="S148" s="85"/>
      <c r="T148" s="81"/>
      <c r="U148" s="81" t="str" cm="1">
        <f t="array" ref="U148:V148">_xlfn.TEXTSPLIT(M148," - ")</f>
        <v>Trzebnica</v>
      </c>
      <c r="V148" s="81" t="str">
        <v>Jawor</v>
      </c>
      <c r="W148" s="81">
        <f t="shared" si="35"/>
        <v>0</v>
      </c>
      <c r="X148" s="81">
        <v>1</v>
      </c>
      <c r="Y148" s="81">
        <f t="shared" si="38"/>
        <v>1</v>
      </c>
    </row>
    <row r="149" spans="1:25">
      <c r="A149" s="81" t="s">
        <v>507</v>
      </c>
      <c r="B149" s="82">
        <v>45420</v>
      </c>
      <c r="C149" s="81" t="s">
        <v>77</v>
      </c>
      <c r="D149" s="81">
        <v>35</v>
      </c>
      <c r="E149" s="83">
        <v>0.68055555555555547</v>
      </c>
      <c r="F149" s="83">
        <v>0.68055555555555547</v>
      </c>
      <c r="G149" s="83">
        <v>0.68125000000000002</v>
      </c>
      <c r="H149" s="81">
        <f t="shared" si="34"/>
        <v>16</v>
      </c>
      <c r="I149" s="81" t="str">
        <f>IFERROR(VLOOKUP(E149,Kwadranse!$B$5:$J$100,6,1),"")</f>
        <v>16:16 - 16:30</v>
      </c>
      <c r="J149" s="81">
        <f t="shared" si="36"/>
        <v>16</v>
      </c>
      <c r="K149" s="81" t="str">
        <f>IFERROR(VLOOKUP(G149,Kwadranse!$B$5:$J$100,6,1),"")</f>
        <v>16:16 - 16:30</v>
      </c>
      <c r="L149" s="84" t="s">
        <v>15</v>
      </c>
      <c r="M149" s="84" t="s">
        <v>83</v>
      </c>
      <c r="N149" s="84" t="s">
        <v>92</v>
      </c>
      <c r="O149" s="96">
        <v>67529</v>
      </c>
      <c r="P149" s="84" t="s">
        <v>456</v>
      </c>
      <c r="Q149" s="81">
        <v>4</v>
      </c>
      <c r="R149" s="81">
        <v>2</v>
      </c>
      <c r="S149" s="85"/>
      <c r="T149" s="81"/>
      <c r="U149" s="81" t="str" cm="1">
        <f t="array" ref="U149:V149">_xlfn.TEXTSPLIT(M149," - ")</f>
        <v>Wrocław Główny</v>
      </c>
      <c r="V149" s="81" t="str">
        <v>Ostrów Wielkopolski</v>
      </c>
      <c r="W149" s="81">
        <f t="shared" si="35"/>
        <v>1</v>
      </c>
      <c r="X149" s="81">
        <f t="shared" si="37"/>
        <v>0</v>
      </c>
      <c r="Y149" s="81">
        <f t="shared" si="38"/>
        <v>1</v>
      </c>
    </row>
    <row r="150" spans="1:25">
      <c r="A150" s="81" t="s">
        <v>507</v>
      </c>
      <c r="B150" s="82">
        <v>45420</v>
      </c>
      <c r="C150" s="81" t="s">
        <v>77</v>
      </c>
      <c r="D150" s="81">
        <v>36</v>
      </c>
      <c r="E150" s="83">
        <v>0.68472222222222223</v>
      </c>
      <c r="F150" s="83">
        <v>0.68541666666666667</v>
      </c>
      <c r="G150" s="83">
        <v>0.68541666666666667</v>
      </c>
      <c r="H150" s="81">
        <f t="shared" si="34"/>
        <v>16</v>
      </c>
      <c r="I150" s="81" t="str">
        <f>IFERROR(VLOOKUP(E150,Kwadranse!$B$5:$J$100,6,1),"")</f>
        <v>16:16 - 16:30</v>
      </c>
      <c r="J150" s="81">
        <f t="shared" si="36"/>
        <v>16</v>
      </c>
      <c r="K150" s="81" t="str">
        <f>IFERROR(VLOOKUP(G150,Kwadranse!$B$5:$J$100,6,1),"")</f>
        <v>16:16 - 16:30</v>
      </c>
      <c r="L150" s="84" t="s">
        <v>15</v>
      </c>
      <c r="M150" s="84" t="s">
        <v>86</v>
      </c>
      <c r="N150" s="84" t="s">
        <v>88</v>
      </c>
      <c r="O150" s="84"/>
      <c r="P150" s="84" t="s">
        <v>18</v>
      </c>
      <c r="Q150" s="81">
        <v>5</v>
      </c>
      <c r="R150" s="81">
        <v>1</v>
      </c>
      <c r="S150" s="85"/>
      <c r="T150" s="81"/>
      <c r="U150" s="81" t="str" cm="1">
        <f t="array" ref="U150:V150">_xlfn.TEXTSPLIT(M150," - ")</f>
        <v>Wrocław Główny</v>
      </c>
      <c r="V150" s="81" t="str">
        <v>Jelcz-Laskowice</v>
      </c>
      <c r="W150" s="81">
        <f t="shared" si="35"/>
        <v>1</v>
      </c>
      <c r="X150" s="81">
        <f t="shared" si="37"/>
        <v>0</v>
      </c>
      <c r="Y150" s="81">
        <f t="shared" si="38"/>
        <v>1</v>
      </c>
    </row>
    <row r="151" spans="1:25">
      <c r="A151" s="81" t="s">
        <v>507</v>
      </c>
      <c r="B151" s="82">
        <v>45420</v>
      </c>
      <c r="C151" s="81" t="s">
        <v>77</v>
      </c>
      <c r="D151" s="81">
        <v>37</v>
      </c>
      <c r="E151" s="83">
        <v>0.69930555555555562</v>
      </c>
      <c r="F151" s="83">
        <v>0.69791666666666663</v>
      </c>
      <c r="G151" s="83">
        <v>0.70000000000000007</v>
      </c>
      <c r="H151" s="81">
        <f t="shared" si="34"/>
        <v>16</v>
      </c>
      <c r="I151" s="81" t="str">
        <f>IFERROR(VLOOKUP(E151,Kwadranse!$B$5:$J$100,6,1),"")</f>
        <v>16:46 - 17:00</v>
      </c>
      <c r="J151" s="81">
        <f t="shared" si="36"/>
        <v>16</v>
      </c>
      <c r="K151" s="81" t="str">
        <f>IFERROR(VLOOKUP(G151,Kwadranse!$B$5:$J$100,6,1),"")</f>
        <v>16:46 - 17:00</v>
      </c>
      <c r="L151" s="84" t="s">
        <v>15</v>
      </c>
      <c r="M151" s="84" t="s">
        <v>102</v>
      </c>
      <c r="N151" s="84" t="s">
        <v>17</v>
      </c>
      <c r="O151" s="84">
        <v>46545</v>
      </c>
      <c r="P151" s="84" t="s">
        <v>456</v>
      </c>
      <c r="Q151" s="81">
        <v>7</v>
      </c>
      <c r="R151" s="81">
        <v>1</v>
      </c>
      <c r="S151" s="85"/>
      <c r="T151" s="81"/>
      <c r="U151" s="81" t="str" cm="1">
        <f t="array" ref="U151:V151">_xlfn.TEXTSPLIT(M151," - ")</f>
        <v>Lubliniec</v>
      </c>
      <c r="V151" s="81" t="str">
        <v>Wrocław Główny</v>
      </c>
      <c r="W151" s="81">
        <f t="shared" si="35"/>
        <v>0</v>
      </c>
      <c r="X151" s="81">
        <f t="shared" si="37"/>
        <v>1</v>
      </c>
      <c r="Y151" s="81">
        <f t="shared" si="38"/>
        <v>1</v>
      </c>
    </row>
    <row r="152" spans="1:25">
      <c r="A152" s="81" t="s">
        <v>507</v>
      </c>
      <c r="B152" s="82">
        <v>45420</v>
      </c>
      <c r="C152" s="81" t="s">
        <v>77</v>
      </c>
      <c r="D152" s="81">
        <v>38</v>
      </c>
      <c r="E152" s="83">
        <v>0.7055555555555556</v>
      </c>
      <c r="F152" s="83">
        <v>0.70624999999999993</v>
      </c>
      <c r="G152" s="83">
        <v>0.70624999999999993</v>
      </c>
      <c r="H152" s="81">
        <f t="shared" si="34"/>
        <v>16</v>
      </c>
      <c r="I152" s="81" t="str">
        <f>IFERROR(VLOOKUP(E152,Kwadranse!$B$5:$J$100,6,1),"")</f>
        <v>16:46 - 17:00</v>
      </c>
      <c r="J152" s="81">
        <f t="shared" si="36"/>
        <v>16</v>
      </c>
      <c r="K152" s="81" t="str">
        <f>IFERROR(VLOOKUP(G152,Kwadranse!$B$5:$J$100,6,1),"")</f>
        <v>16:46 - 17:00</v>
      </c>
      <c r="L152" s="84" t="s">
        <v>15</v>
      </c>
      <c r="M152" s="84" t="s">
        <v>103</v>
      </c>
      <c r="N152" s="84" t="s">
        <v>105</v>
      </c>
      <c r="O152" s="84" t="s">
        <v>107</v>
      </c>
      <c r="P152" s="84" t="s">
        <v>456</v>
      </c>
      <c r="Q152" s="81">
        <v>4</v>
      </c>
      <c r="R152" s="81">
        <v>0</v>
      </c>
      <c r="S152" s="85"/>
      <c r="T152" s="81"/>
      <c r="U152" s="81" t="str" cm="1">
        <f t="array" ref="U152:V152">_xlfn.TEXTSPLIT(M152," - ")</f>
        <v>Wrocław Główny</v>
      </c>
      <c r="V152" s="81" t="str">
        <v>Częstochowa</v>
      </c>
      <c r="W152" s="81">
        <f t="shared" si="35"/>
        <v>1</v>
      </c>
      <c r="X152" s="81">
        <f t="shared" si="37"/>
        <v>0</v>
      </c>
      <c r="Y152" s="81">
        <f t="shared" si="38"/>
        <v>1</v>
      </c>
    </row>
    <row r="153" spans="1:25">
      <c r="A153" s="81" t="s">
        <v>507</v>
      </c>
      <c r="B153" s="82">
        <v>45420</v>
      </c>
      <c r="C153" s="81" t="s">
        <v>77</v>
      </c>
      <c r="D153" s="81">
        <v>39</v>
      </c>
      <c r="E153" s="83">
        <v>0.70972222222222225</v>
      </c>
      <c r="F153" s="83">
        <v>0.7104166666666667</v>
      </c>
      <c r="G153" s="83">
        <v>0.7104166666666667</v>
      </c>
      <c r="H153" s="81">
        <f t="shared" si="34"/>
        <v>17</v>
      </c>
      <c r="I153" s="81" t="str">
        <f>IFERROR(VLOOKUP(E153,Kwadranse!$B$5:$J$100,6,1),"")</f>
        <v>17:01 - 17:15</v>
      </c>
      <c r="J153" s="81">
        <f t="shared" si="36"/>
        <v>17</v>
      </c>
      <c r="K153" s="81" t="str">
        <f>IFERROR(VLOOKUP(G153,Kwadranse!$B$5:$J$100,6,1),"")</f>
        <v>17:01 - 17:15</v>
      </c>
      <c r="L153" s="84" t="s">
        <v>15</v>
      </c>
      <c r="M153" s="84" t="s">
        <v>80</v>
      </c>
      <c r="N153" s="84" t="s">
        <v>17</v>
      </c>
      <c r="O153" s="84" t="s">
        <v>108</v>
      </c>
      <c r="P153" s="84" t="s">
        <v>456</v>
      </c>
      <c r="Q153" s="81">
        <v>2</v>
      </c>
      <c r="R153" s="81">
        <v>3</v>
      </c>
      <c r="S153" s="85"/>
      <c r="T153" s="81"/>
      <c r="U153" s="81" t="str" cm="1">
        <f t="array" ref="U153:V153">_xlfn.TEXTSPLIT(M153," - ")</f>
        <v>Ostrów Wielkopolski</v>
      </c>
      <c r="V153" s="81" t="str">
        <v>Wrocław Główny</v>
      </c>
      <c r="W153" s="81">
        <f t="shared" si="35"/>
        <v>0</v>
      </c>
      <c r="X153" s="81">
        <f t="shared" si="37"/>
        <v>1</v>
      </c>
      <c r="Y153" s="81">
        <f t="shared" si="38"/>
        <v>1</v>
      </c>
    </row>
    <row r="154" spans="1:25">
      <c r="A154" s="81" t="s">
        <v>507</v>
      </c>
      <c r="B154" s="82">
        <v>45420</v>
      </c>
      <c r="C154" s="81" t="s">
        <v>77</v>
      </c>
      <c r="D154" s="81">
        <v>40</v>
      </c>
      <c r="E154" s="83">
        <v>0.71458333333333324</v>
      </c>
      <c r="F154" s="83">
        <v>0.71388888888888891</v>
      </c>
      <c r="G154" s="83">
        <v>0.71527777777777779</v>
      </c>
      <c r="H154" s="81">
        <f t="shared" si="34"/>
        <v>17</v>
      </c>
      <c r="I154" s="81" t="str">
        <f>IFERROR(VLOOKUP(E154,Kwadranse!$B$5:$J$100,6,1),"")</f>
        <v>17:01 - 17:15</v>
      </c>
      <c r="J154" s="81">
        <f t="shared" si="36"/>
        <v>17</v>
      </c>
      <c r="K154" s="81" t="str">
        <f>IFERROR(VLOOKUP(G154,Kwadranse!$B$5:$J$100,6,1),"")</f>
        <v>17:01 - 17:15</v>
      </c>
      <c r="L154" s="84" t="s">
        <v>15</v>
      </c>
      <c r="M154" s="84" t="s">
        <v>79</v>
      </c>
      <c r="N154" s="84" t="s">
        <v>68</v>
      </c>
      <c r="O154" s="84">
        <v>69961</v>
      </c>
      <c r="P154" s="84" t="s">
        <v>18</v>
      </c>
      <c r="Q154" s="81">
        <v>1</v>
      </c>
      <c r="R154" s="81">
        <v>1</v>
      </c>
      <c r="S154" s="85"/>
      <c r="T154" s="81"/>
      <c r="U154" s="81" t="str" cm="1">
        <f t="array" ref="U154:V154">_xlfn.TEXTSPLIT(M154," - ")</f>
        <v>Wrocław Główny</v>
      </c>
      <c r="V154" s="81" t="str">
        <v>Trzebnica</v>
      </c>
      <c r="W154" s="81">
        <f t="shared" si="35"/>
        <v>1</v>
      </c>
      <c r="X154" s="81">
        <f t="shared" si="37"/>
        <v>0</v>
      </c>
      <c r="Y154" s="81">
        <f t="shared" si="38"/>
        <v>1</v>
      </c>
    </row>
    <row r="155" spans="1:25">
      <c r="A155" s="81" t="s">
        <v>507</v>
      </c>
      <c r="B155" s="82">
        <v>45420</v>
      </c>
      <c r="C155" s="81" t="s">
        <v>77</v>
      </c>
      <c r="D155" s="81">
        <v>41</v>
      </c>
      <c r="E155" s="83">
        <v>0.71875</v>
      </c>
      <c r="F155" s="83">
        <v>0.71875</v>
      </c>
      <c r="G155" s="83">
        <v>0.71875</v>
      </c>
      <c r="H155" s="81">
        <f t="shared" si="34"/>
        <v>17</v>
      </c>
      <c r="I155" s="81" t="str">
        <f>IFERROR(VLOOKUP(E155,Kwadranse!$B$5:$J$100,6,1),"")</f>
        <v>17:01 - 17:15</v>
      </c>
      <c r="J155" s="81">
        <f t="shared" si="36"/>
        <v>17</v>
      </c>
      <c r="K155" s="81" t="str">
        <f>IFERROR(VLOOKUP(G155,Kwadranse!$B$5:$J$100,6,1),"")</f>
        <v>17:01 - 17:15</v>
      </c>
      <c r="L155" s="84" t="s">
        <v>15</v>
      </c>
      <c r="M155" s="84" t="s">
        <v>87</v>
      </c>
      <c r="N155" s="84" t="s">
        <v>17</v>
      </c>
      <c r="O155" s="84">
        <v>69369</v>
      </c>
      <c r="P155" s="84" t="s">
        <v>18</v>
      </c>
      <c r="Q155" s="81">
        <v>2</v>
      </c>
      <c r="R155" s="81">
        <v>2</v>
      </c>
      <c r="S155" s="85"/>
      <c r="T155" s="81"/>
      <c r="U155" s="81" t="str" cm="1">
        <f t="array" ref="U155:V155">_xlfn.TEXTSPLIT(M155," - ")</f>
        <v>Jelcz-Laskowice</v>
      </c>
      <c r="V155" s="81" t="str">
        <v>Wrocław Główny</v>
      </c>
      <c r="W155" s="81">
        <f t="shared" si="35"/>
        <v>0</v>
      </c>
      <c r="X155" s="81">
        <f t="shared" si="37"/>
        <v>1</v>
      </c>
      <c r="Y155" s="81">
        <f t="shared" si="38"/>
        <v>1</v>
      </c>
    </row>
    <row r="156" spans="1:25">
      <c r="A156" s="81" t="s">
        <v>507</v>
      </c>
      <c r="B156" s="82">
        <v>45420</v>
      </c>
      <c r="C156" s="81" t="s">
        <v>77</v>
      </c>
      <c r="D156" s="81">
        <v>42</v>
      </c>
      <c r="E156" s="83">
        <v>0.72430555555555554</v>
      </c>
      <c r="F156" s="83">
        <v>0.72569444444444453</v>
      </c>
      <c r="G156" s="83">
        <v>0.72569444444444453</v>
      </c>
      <c r="H156" s="81">
        <f t="shared" si="34"/>
        <v>17</v>
      </c>
      <c r="I156" s="81" t="str">
        <f>IFERROR(VLOOKUP(E156,Kwadranse!$B$5:$J$100,6,1),"")</f>
        <v>17:16 - 17:30</v>
      </c>
      <c r="J156" s="81">
        <f t="shared" si="36"/>
        <v>17</v>
      </c>
      <c r="K156" s="81" t="str">
        <f>IFERROR(VLOOKUP(G156,Kwadranse!$B$5:$J$100,6,1),"")</f>
        <v>17:16 - 17:30</v>
      </c>
      <c r="L156" s="84" t="s">
        <v>15</v>
      </c>
      <c r="M156" s="84" t="s">
        <v>57</v>
      </c>
      <c r="N156" s="84" t="s">
        <v>17</v>
      </c>
      <c r="O156" s="84">
        <v>69922</v>
      </c>
      <c r="P156" s="84" t="s">
        <v>18</v>
      </c>
      <c r="Q156" s="81">
        <v>0</v>
      </c>
      <c r="R156" s="81">
        <v>4</v>
      </c>
      <c r="S156" s="85"/>
      <c r="T156" s="81"/>
      <c r="U156" s="81" t="str" cm="1">
        <f t="array" ref="U156:V156">_xlfn.TEXTSPLIT(M156," - ")</f>
        <v>Trzebnica</v>
      </c>
      <c r="V156" s="81" t="str">
        <v>Wrocław Główny</v>
      </c>
      <c r="W156" s="81">
        <f t="shared" si="35"/>
        <v>0</v>
      </c>
      <c r="X156" s="81">
        <f t="shared" si="37"/>
        <v>1</v>
      </c>
      <c r="Y156" s="81">
        <f t="shared" si="38"/>
        <v>1</v>
      </c>
    </row>
    <row r="157" spans="1:25">
      <c r="A157" s="86" t="s">
        <v>507</v>
      </c>
      <c r="B157" s="87">
        <v>45420</v>
      </c>
      <c r="C157" s="86" t="s">
        <v>77</v>
      </c>
      <c r="D157" s="86">
        <v>43</v>
      </c>
      <c r="E157" s="88">
        <v>0.74444444444444446</v>
      </c>
      <c r="F157" s="88">
        <v>0.74513888888888891</v>
      </c>
      <c r="G157" s="88">
        <v>0.74513888888888891</v>
      </c>
      <c r="H157" s="86">
        <f t="shared" si="34"/>
        <v>17</v>
      </c>
      <c r="I157" s="86" t="str">
        <f>IFERROR(VLOOKUP(E157,Kwadranse!$B$5:$J$100,6,1),"")</f>
        <v>17:46 - 18:00</v>
      </c>
      <c r="J157" s="86">
        <f t="shared" si="36"/>
        <v>17</v>
      </c>
      <c r="K157" s="86" t="str">
        <f>IFERROR(VLOOKUP(G157,Kwadranse!$B$5:$J$100,6,1),"")</f>
        <v>17:46 - 18:00</v>
      </c>
      <c r="L157" s="89" t="s">
        <v>15</v>
      </c>
      <c r="M157" s="89" t="s">
        <v>86</v>
      </c>
      <c r="N157" s="89" t="s">
        <v>88</v>
      </c>
      <c r="O157" s="89" t="s">
        <v>109</v>
      </c>
      <c r="P157" s="89" t="s">
        <v>18</v>
      </c>
      <c r="Q157" s="86">
        <v>5</v>
      </c>
      <c r="R157" s="86">
        <v>2</v>
      </c>
      <c r="S157" s="90"/>
      <c r="T157" s="86"/>
      <c r="U157" s="81" t="str" cm="1">
        <f t="array" ref="U157:V157">_xlfn.TEXTSPLIT(M157," - ")</f>
        <v>Wrocław Główny</v>
      </c>
      <c r="V157" s="81" t="str">
        <v>Jelcz-Laskowice</v>
      </c>
      <c r="W157" s="81">
        <f t="shared" si="35"/>
        <v>1</v>
      </c>
      <c r="X157" s="81">
        <f t="shared" si="37"/>
        <v>0</v>
      </c>
      <c r="Y157" s="81">
        <f t="shared" si="38"/>
        <v>1</v>
      </c>
    </row>
    <row r="158" spans="1:25">
      <c r="A158" s="81" t="s">
        <v>508</v>
      </c>
      <c r="B158" s="82">
        <v>45421</v>
      </c>
      <c r="C158" s="81" t="s">
        <v>110</v>
      </c>
      <c r="D158" s="81">
        <v>1</v>
      </c>
      <c r="E158" s="83">
        <v>0.26527777777777778</v>
      </c>
      <c r="F158" s="83">
        <v>0.26527777777777778</v>
      </c>
      <c r="G158" s="83">
        <v>0.26527777777777778</v>
      </c>
      <c r="H158" s="81">
        <f t="shared" si="34"/>
        <v>6</v>
      </c>
      <c r="I158" s="81" t="str">
        <f>IFERROR(VLOOKUP(E158,Kwadranse!$B$5:$J$100,6,1),"")</f>
        <v>06:16 - 06:30</v>
      </c>
      <c r="J158" s="81">
        <f t="shared" si="36"/>
        <v>6</v>
      </c>
      <c r="K158" s="81" t="str">
        <f>IFERROR(VLOOKUP(G158,Kwadranse!$B$5:$J$100,6,1),"")</f>
        <v>06:16 - 06:30</v>
      </c>
      <c r="L158" s="84" t="s">
        <v>15</v>
      </c>
      <c r="M158" s="84" t="s">
        <v>72</v>
      </c>
      <c r="N158" s="84" t="s">
        <v>46</v>
      </c>
      <c r="O158" s="84">
        <v>60622</v>
      </c>
      <c r="P158" s="84" t="s">
        <v>18</v>
      </c>
      <c r="Q158" s="81">
        <v>0</v>
      </c>
      <c r="R158" s="81">
        <v>0</v>
      </c>
      <c r="S158" s="85"/>
      <c r="T158" s="81" t="str" cm="1">
        <f t="array" ref="T158:T163">_xlfn.UNIQUE(N158:N175)</f>
        <v>Rawicz</v>
      </c>
      <c r="U158" s="81" t="str" cm="1">
        <f t="array" ref="U158:V158">_xlfn.TEXTSPLIT(M158," - ")</f>
        <v>Kłodzko Miasto</v>
      </c>
      <c r="V158" s="81" t="str">
        <v>Rawicz</v>
      </c>
      <c r="W158" s="81">
        <f t="shared" si="35"/>
        <v>0</v>
      </c>
      <c r="X158" s="81">
        <v>1</v>
      </c>
      <c r="Y158" s="81">
        <f t="shared" si="38"/>
        <v>1</v>
      </c>
    </row>
    <row r="159" spans="1:25">
      <c r="A159" s="81" t="s">
        <v>508</v>
      </c>
      <c r="B159" s="82">
        <v>45421</v>
      </c>
      <c r="C159" s="81" t="s">
        <v>110</v>
      </c>
      <c r="D159" s="81">
        <v>2</v>
      </c>
      <c r="E159" s="83">
        <v>0.26458333333333334</v>
      </c>
      <c r="F159" s="83">
        <v>0.26527777777777778</v>
      </c>
      <c r="G159" s="83">
        <v>0.26527777777777778</v>
      </c>
      <c r="H159" s="81">
        <f t="shared" si="34"/>
        <v>6</v>
      </c>
      <c r="I159" s="81" t="str">
        <f>IFERROR(VLOOKUP(E159,Kwadranse!$B$5:$J$100,6,1),"")</f>
        <v>06:16 - 06:30</v>
      </c>
      <c r="J159" s="81">
        <f t="shared" si="36"/>
        <v>6</v>
      </c>
      <c r="K159" s="81" t="str">
        <f>IFERROR(VLOOKUP(G159,Kwadranse!$B$5:$J$100,6,1),"")</f>
        <v>06:16 - 06:30</v>
      </c>
      <c r="L159" s="84" t="s">
        <v>15</v>
      </c>
      <c r="M159" s="84" t="s">
        <v>34</v>
      </c>
      <c r="N159" s="84" t="s">
        <v>17</v>
      </c>
      <c r="O159" s="84">
        <v>76212</v>
      </c>
      <c r="P159" s="84" t="s">
        <v>456</v>
      </c>
      <c r="Q159" s="81">
        <v>4</v>
      </c>
      <c r="R159" s="81">
        <v>1</v>
      </c>
      <c r="S159" s="85"/>
      <c r="T159" s="81" t="str">
        <v>Wrocław Główny</v>
      </c>
      <c r="U159" s="81" t="str" cm="1">
        <f t="array" ref="U159:V159">_xlfn.TEXTSPLIT(M159," - ")</f>
        <v>Leszno</v>
      </c>
      <c r="V159" s="81" t="str">
        <v>Wrocław Główny</v>
      </c>
      <c r="W159" s="81">
        <f t="shared" si="35"/>
        <v>0</v>
      </c>
      <c r="X159" s="81">
        <f t="shared" si="37"/>
        <v>1</v>
      </c>
      <c r="Y159" s="81">
        <f t="shared" si="38"/>
        <v>1</v>
      </c>
    </row>
    <row r="160" spans="1:25">
      <c r="A160" s="81" t="s">
        <v>508</v>
      </c>
      <c r="B160" s="82">
        <v>45421</v>
      </c>
      <c r="C160" s="81" t="s">
        <v>110</v>
      </c>
      <c r="D160" s="81">
        <v>3</v>
      </c>
      <c r="E160" s="83">
        <v>0.28263888888888888</v>
      </c>
      <c r="F160" s="83">
        <v>0.28333333333333333</v>
      </c>
      <c r="G160" s="83">
        <v>0.28333333333333333</v>
      </c>
      <c r="H160" s="81">
        <f t="shared" si="34"/>
        <v>6</v>
      </c>
      <c r="I160" s="81" t="str">
        <f>IFERROR(VLOOKUP(E160,Kwadranse!$B$5:$J$100,6,1),"")</f>
        <v>06:46 - 07:00</v>
      </c>
      <c r="J160" s="81">
        <f t="shared" si="36"/>
        <v>6</v>
      </c>
      <c r="K160" s="81" t="str">
        <f>IFERROR(VLOOKUP(G160,Kwadranse!$B$5:$J$100,6,1),"")</f>
        <v>06:46 - 07:00</v>
      </c>
      <c r="L160" s="84" t="s">
        <v>15</v>
      </c>
      <c r="M160" s="84" t="s">
        <v>39</v>
      </c>
      <c r="N160" s="84" t="s">
        <v>47</v>
      </c>
      <c r="O160" s="84">
        <v>67921</v>
      </c>
      <c r="P160" s="84" t="s">
        <v>456</v>
      </c>
      <c r="Q160" s="81">
        <v>0</v>
      </c>
      <c r="R160" s="81">
        <v>1</v>
      </c>
      <c r="S160" s="85"/>
      <c r="T160" s="81" t="str">
        <v>Poznań Główny</v>
      </c>
      <c r="U160" s="81" t="str" cm="1">
        <f t="array" ref="U160:V160">_xlfn.TEXTSPLIT(M160," - ")</f>
        <v>Wrocław Główny</v>
      </c>
      <c r="V160" s="81" t="str">
        <v>Poznań Główny</v>
      </c>
      <c r="W160" s="81">
        <f t="shared" si="35"/>
        <v>1</v>
      </c>
      <c r="X160" s="81">
        <f t="shared" si="37"/>
        <v>0</v>
      </c>
      <c r="Y160" s="81">
        <f t="shared" si="38"/>
        <v>1</v>
      </c>
    </row>
    <row r="161" spans="1:25">
      <c r="A161" s="81" t="s">
        <v>508</v>
      </c>
      <c r="B161" s="82">
        <v>45421</v>
      </c>
      <c r="C161" s="81" t="s">
        <v>110</v>
      </c>
      <c r="D161" s="81">
        <v>4</v>
      </c>
      <c r="E161" s="83">
        <v>0.28541666666666665</v>
      </c>
      <c r="F161" s="83">
        <v>0.28611111111111115</v>
      </c>
      <c r="G161" s="83">
        <v>0.28611111111111115</v>
      </c>
      <c r="H161" s="81">
        <f t="shared" si="34"/>
        <v>6</v>
      </c>
      <c r="I161" s="81" t="str">
        <f>IFERROR(VLOOKUP(E161,Kwadranse!$B$5:$J$100,6,1),"")</f>
        <v>06:46 - 07:00</v>
      </c>
      <c r="J161" s="81">
        <f t="shared" si="36"/>
        <v>6</v>
      </c>
      <c r="K161" s="81" t="str">
        <f>IFERROR(VLOOKUP(G161,Kwadranse!$B$5:$J$100,6,1),"")</f>
        <v>06:46 - 07:00</v>
      </c>
      <c r="L161" s="84" t="s">
        <v>15</v>
      </c>
      <c r="M161" s="84" t="s">
        <v>34</v>
      </c>
      <c r="N161" s="84" t="s">
        <v>17</v>
      </c>
      <c r="O161" s="84">
        <v>76924</v>
      </c>
      <c r="P161" s="84" t="s">
        <v>456</v>
      </c>
      <c r="Q161" s="81">
        <v>4</v>
      </c>
      <c r="R161" s="81">
        <v>0</v>
      </c>
      <c r="S161" s="85"/>
      <c r="T161" s="81" t="str">
        <v>Lichkov</v>
      </c>
      <c r="U161" s="81" t="str" cm="1">
        <f t="array" ref="U161:V161">_xlfn.TEXTSPLIT(M161," - ")</f>
        <v>Leszno</v>
      </c>
      <c r="V161" s="81" t="str">
        <v>Wrocław Główny</v>
      </c>
      <c r="W161" s="81">
        <f t="shared" si="35"/>
        <v>0</v>
      </c>
      <c r="X161" s="81">
        <f t="shared" si="37"/>
        <v>1</v>
      </c>
      <c r="Y161" s="81">
        <f t="shared" si="38"/>
        <v>1</v>
      </c>
    </row>
    <row r="162" spans="1:25">
      <c r="A162" s="81" t="s">
        <v>508</v>
      </c>
      <c r="B162" s="82">
        <v>45421</v>
      </c>
      <c r="C162" s="81" t="s">
        <v>110</v>
      </c>
      <c r="D162" s="81">
        <v>5</v>
      </c>
      <c r="E162" s="83">
        <v>0.30972222222222223</v>
      </c>
      <c r="F162" s="83">
        <v>0.30902777777777779</v>
      </c>
      <c r="G162" s="83">
        <v>0.31041666666666667</v>
      </c>
      <c r="H162" s="81">
        <f t="shared" si="34"/>
        <v>7</v>
      </c>
      <c r="I162" s="81" t="str">
        <f>IFERROR(VLOOKUP(E162,Kwadranse!$B$5:$J$100,6,1),"")</f>
        <v>07:16 - 07:30</v>
      </c>
      <c r="J162" s="81">
        <f t="shared" si="36"/>
        <v>7</v>
      </c>
      <c r="K162" s="81" t="str">
        <f>IFERROR(VLOOKUP(G162,Kwadranse!$B$5:$J$100,6,1),"")</f>
        <v>07:16 - 07:30</v>
      </c>
      <c r="L162" s="84" t="s">
        <v>15</v>
      </c>
      <c r="M162" s="84" t="s">
        <v>36</v>
      </c>
      <c r="N162" s="84" t="s">
        <v>17</v>
      </c>
      <c r="O162" s="84">
        <v>76930</v>
      </c>
      <c r="P162" s="84" t="s">
        <v>456</v>
      </c>
      <c r="Q162" s="81">
        <v>4</v>
      </c>
      <c r="R162" s="81">
        <v>2</v>
      </c>
      <c r="S162" s="85"/>
      <c r="T162" s="81" t="str">
        <v>Kłodzko Miasto</v>
      </c>
      <c r="U162" s="81" t="str" cm="1">
        <f t="array" ref="U162:V162">_xlfn.TEXTSPLIT(M162," - ")</f>
        <v>Poznań Główny</v>
      </c>
      <c r="V162" s="81" t="str">
        <v>Wrocław Główny</v>
      </c>
      <c r="W162" s="81">
        <f t="shared" si="35"/>
        <v>0</v>
      </c>
      <c r="X162" s="81">
        <f t="shared" si="37"/>
        <v>1</v>
      </c>
      <c r="Y162" s="81">
        <f t="shared" si="38"/>
        <v>1</v>
      </c>
    </row>
    <row r="163" spans="1:25">
      <c r="A163" s="81" t="s">
        <v>508</v>
      </c>
      <c r="B163" s="82">
        <v>45421</v>
      </c>
      <c r="C163" s="81" t="s">
        <v>110</v>
      </c>
      <c r="D163" s="81">
        <v>6</v>
      </c>
      <c r="E163" s="83">
        <v>0.31458333333333333</v>
      </c>
      <c r="F163" s="83">
        <v>0.31527777777777777</v>
      </c>
      <c r="G163" s="83">
        <v>0.31527777777777777</v>
      </c>
      <c r="H163" s="81">
        <f t="shared" si="34"/>
        <v>7</v>
      </c>
      <c r="I163" s="81" t="str">
        <f>IFERROR(VLOOKUP(E163,Kwadranse!$B$5:$J$100,6,1),"")</f>
        <v>07:31 - 07:45</v>
      </c>
      <c r="J163" s="81">
        <f t="shared" si="36"/>
        <v>7</v>
      </c>
      <c r="K163" s="81" t="str">
        <f>IFERROR(VLOOKUP(G163,Kwadranse!$B$5:$J$100,6,1),"")</f>
        <v>07:31 - 07:45</v>
      </c>
      <c r="L163" s="84" t="s">
        <v>15</v>
      </c>
      <c r="M163" s="84" t="s">
        <v>35</v>
      </c>
      <c r="N163" s="84" t="s">
        <v>46</v>
      </c>
      <c r="O163" s="84">
        <v>60628</v>
      </c>
      <c r="P163" s="84" t="s">
        <v>18</v>
      </c>
      <c r="Q163" s="81">
        <v>5</v>
      </c>
      <c r="R163" s="81">
        <v>0</v>
      </c>
      <c r="S163" s="85"/>
      <c r="T163" s="81" t="str">
        <v>Leszno</v>
      </c>
      <c r="U163" s="81" t="str" cm="1">
        <f t="array" ref="U163:V163">_xlfn.TEXTSPLIT(M163," - ")</f>
        <v>Międzylesie</v>
      </c>
      <c r="V163" s="81" t="str">
        <v>Rawicz</v>
      </c>
      <c r="W163" s="81">
        <v>1</v>
      </c>
      <c r="X163" s="81">
        <f t="shared" si="37"/>
        <v>0</v>
      </c>
      <c r="Y163" s="81">
        <f t="shared" si="38"/>
        <v>1</v>
      </c>
    </row>
    <row r="164" spans="1:25">
      <c r="A164" s="81" t="s">
        <v>508</v>
      </c>
      <c r="B164" s="82">
        <v>45421</v>
      </c>
      <c r="C164" s="81" t="s">
        <v>110</v>
      </c>
      <c r="D164" s="81">
        <v>7</v>
      </c>
      <c r="E164" s="83">
        <v>0.32569444444444445</v>
      </c>
      <c r="F164" s="83">
        <v>0.3263888888888889</v>
      </c>
      <c r="G164" s="83">
        <v>0.3263888888888889</v>
      </c>
      <c r="H164" s="81">
        <f t="shared" si="34"/>
        <v>7</v>
      </c>
      <c r="I164" s="81" t="str">
        <f>IFERROR(VLOOKUP(E164,Kwadranse!$B$5:$J$100,6,1),"")</f>
        <v>07:46 - 08:00</v>
      </c>
      <c r="J164" s="81">
        <f t="shared" si="36"/>
        <v>7</v>
      </c>
      <c r="K164" s="81" t="str">
        <f>IFERROR(VLOOKUP(G164,Kwadranse!$B$5:$J$100,6,1),"")</f>
        <v>07:46 - 08:00</v>
      </c>
      <c r="L164" s="84" t="s">
        <v>15</v>
      </c>
      <c r="M164" s="84" t="s">
        <v>42</v>
      </c>
      <c r="N164" s="84" t="s">
        <v>48</v>
      </c>
      <c r="O164" s="84">
        <v>69616</v>
      </c>
      <c r="P164" s="84" t="s">
        <v>18</v>
      </c>
      <c r="Q164" s="81">
        <v>10</v>
      </c>
      <c r="R164" s="81">
        <v>5</v>
      </c>
      <c r="S164" s="85"/>
      <c r="T164" s="81"/>
      <c r="U164" s="81" t="str" cm="1">
        <f t="array" ref="U164:V164">_xlfn.TEXTSPLIT(M164," - ")</f>
        <v>Rawicz</v>
      </c>
      <c r="V164" s="81" t="str">
        <v>Lichkov</v>
      </c>
      <c r="W164" s="81">
        <f t="shared" si="35"/>
        <v>0</v>
      </c>
      <c r="X164" s="81">
        <v>1</v>
      </c>
      <c r="Y164" s="81">
        <f t="shared" si="38"/>
        <v>1</v>
      </c>
    </row>
    <row r="165" spans="1:25">
      <c r="A165" s="81" t="s">
        <v>508</v>
      </c>
      <c r="B165" s="82">
        <v>45421</v>
      </c>
      <c r="C165" s="81" t="s">
        <v>110</v>
      </c>
      <c r="D165" s="81">
        <v>8</v>
      </c>
      <c r="E165" s="83">
        <v>0.35555555555555557</v>
      </c>
      <c r="F165" s="83">
        <v>0.35555555555555557</v>
      </c>
      <c r="G165" s="83">
        <v>0.35555555555555557</v>
      </c>
      <c r="H165" s="81">
        <f t="shared" si="34"/>
        <v>8</v>
      </c>
      <c r="I165" s="81" t="str">
        <f>IFERROR(VLOOKUP(E165,Kwadranse!$B$5:$J$100,6,1),"")</f>
        <v>08:31 - 08:45</v>
      </c>
      <c r="J165" s="81">
        <f t="shared" si="36"/>
        <v>8</v>
      </c>
      <c r="K165" s="81" t="str">
        <f>IFERROR(VLOOKUP(G165,Kwadranse!$B$5:$J$100,6,1),"")</f>
        <v>08:31 - 08:45</v>
      </c>
      <c r="L165" s="84" t="s">
        <v>15</v>
      </c>
      <c r="M165" s="84" t="s">
        <v>35</v>
      </c>
      <c r="N165" s="84" t="s">
        <v>46</v>
      </c>
      <c r="O165" s="84">
        <v>60634</v>
      </c>
      <c r="P165" s="84" t="s">
        <v>18</v>
      </c>
      <c r="Q165" s="81">
        <v>1</v>
      </c>
      <c r="R165" s="81">
        <v>0</v>
      </c>
      <c r="S165" s="85"/>
      <c r="T165" s="81"/>
      <c r="U165" s="81" t="str" cm="1">
        <f t="array" ref="U165:V165">_xlfn.TEXTSPLIT(M165," - ")</f>
        <v>Międzylesie</v>
      </c>
      <c r="V165" s="81" t="str">
        <v>Rawicz</v>
      </c>
      <c r="W165" s="81">
        <v>1</v>
      </c>
      <c r="X165" s="81">
        <f t="shared" si="37"/>
        <v>0</v>
      </c>
      <c r="Y165" s="81">
        <f t="shared" si="38"/>
        <v>1</v>
      </c>
    </row>
    <row r="166" spans="1:25">
      <c r="A166" s="81" t="s">
        <v>508</v>
      </c>
      <c r="B166" s="82">
        <v>45421</v>
      </c>
      <c r="C166" s="81" t="s">
        <v>110</v>
      </c>
      <c r="D166" s="81">
        <v>9</v>
      </c>
      <c r="E166" s="83">
        <v>0.6118055555555556</v>
      </c>
      <c r="F166" s="83">
        <v>0.61111111111111105</v>
      </c>
      <c r="G166" s="83">
        <v>0.6118055555555556</v>
      </c>
      <c r="H166" s="81">
        <f t="shared" si="34"/>
        <v>14</v>
      </c>
      <c r="I166" s="81" t="str">
        <f>IFERROR(VLOOKUP(E166,Kwadranse!$B$5:$J$100,6,1),"")</f>
        <v>14:31 - 14:45</v>
      </c>
      <c r="J166" s="81">
        <f t="shared" si="36"/>
        <v>14</v>
      </c>
      <c r="K166" s="81" t="str">
        <f>IFERROR(VLOOKUP(G166,Kwadranse!$B$5:$J$100,6,1),"")</f>
        <v>14:31 - 14:45</v>
      </c>
      <c r="L166" s="84" t="s">
        <v>15</v>
      </c>
      <c r="M166" s="84" t="s">
        <v>38</v>
      </c>
      <c r="N166" s="84" t="s">
        <v>46</v>
      </c>
      <c r="O166" s="84">
        <v>60650</v>
      </c>
      <c r="P166" s="84" t="s">
        <v>18</v>
      </c>
      <c r="Q166" s="81">
        <v>5</v>
      </c>
      <c r="R166" s="81">
        <v>1</v>
      </c>
      <c r="S166" s="85"/>
      <c r="T166" s="81"/>
      <c r="U166" s="81" t="str" cm="1">
        <f t="array" ref="U166:V166">_xlfn.TEXTSPLIT(M166," - ")</f>
        <v>Lichkov</v>
      </c>
      <c r="V166" s="81" t="str">
        <v>Rawicz</v>
      </c>
      <c r="W166" s="81">
        <v>1</v>
      </c>
      <c r="X166" s="81">
        <f t="shared" si="37"/>
        <v>0</v>
      </c>
      <c r="Y166" s="81">
        <f t="shared" si="38"/>
        <v>1</v>
      </c>
    </row>
    <row r="167" spans="1:25">
      <c r="A167" s="81" t="s">
        <v>508</v>
      </c>
      <c r="B167" s="82">
        <v>45421</v>
      </c>
      <c r="C167" s="81" t="s">
        <v>110</v>
      </c>
      <c r="D167" s="81">
        <v>10</v>
      </c>
      <c r="E167" s="83">
        <v>0.61875000000000002</v>
      </c>
      <c r="F167" s="83">
        <v>0.61875000000000002</v>
      </c>
      <c r="G167" s="83">
        <v>0.61875000000000002</v>
      </c>
      <c r="H167" s="81">
        <f t="shared" si="34"/>
        <v>14</v>
      </c>
      <c r="I167" s="81" t="str">
        <f>IFERROR(VLOOKUP(E167,Kwadranse!$B$5:$J$100,6,1),"")</f>
        <v>14:46 - 15:00</v>
      </c>
      <c r="J167" s="81">
        <f t="shared" si="36"/>
        <v>14</v>
      </c>
      <c r="K167" s="81" t="str">
        <f>IFERROR(VLOOKUP(G167,Kwadranse!$B$5:$J$100,6,1),"")</f>
        <v>14:46 - 15:00</v>
      </c>
      <c r="L167" s="84" t="s">
        <v>15</v>
      </c>
      <c r="M167" s="84" t="s">
        <v>39</v>
      </c>
      <c r="N167" s="84" t="s">
        <v>47</v>
      </c>
      <c r="O167" s="84">
        <v>67929</v>
      </c>
      <c r="P167" s="84" t="s">
        <v>456</v>
      </c>
      <c r="Q167" s="81">
        <v>1</v>
      </c>
      <c r="R167" s="81">
        <v>1</v>
      </c>
      <c r="S167" s="85"/>
      <c r="T167" s="81"/>
      <c r="U167" s="81" t="str" cm="1">
        <f t="array" ref="U167:V167">_xlfn.TEXTSPLIT(M167," - ")</f>
        <v>Wrocław Główny</v>
      </c>
      <c r="V167" s="81" t="str">
        <v>Poznań Główny</v>
      </c>
      <c r="W167" s="81">
        <f t="shared" si="35"/>
        <v>1</v>
      </c>
      <c r="X167" s="81">
        <f t="shared" si="37"/>
        <v>0</v>
      </c>
      <c r="Y167" s="81">
        <f t="shared" si="38"/>
        <v>1</v>
      </c>
    </row>
    <row r="168" spans="1:25">
      <c r="A168" s="81" t="s">
        <v>508</v>
      </c>
      <c r="B168" s="82">
        <v>45421</v>
      </c>
      <c r="C168" s="81" t="s">
        <v>110</v>
      </c>
      <c r="D168" s="81">
        <v>11</v>
      </c>
      <c r="E168" s="83">
        <v>0.61944444444444446</v>
      </c>
      <c r="F168" s="83">
        <v>0.61944444444444446</v>
      </c>
      <c r="G168" s="83">
        <v>0.62013888888888891</v>
      </c>
      <c r="H168" s="81">
        <f t="shared" si="34"/>
        <v>14</v>
      </c>
      <c r="I168" s="81" t="str">
        <f>IFERROR(VLOOKUP(E168,Kwadranse!$B$5:$J$100,6,1),"")</f>
        <v>14:46 - 15:00</v>
      </c>
      <c r="J168" s="81">
        <f t="shared" si="36"/>
        <v>14</v>
      </c>
      <c r="K168" s="81" t="str">
        <f>IFERROR(VLOOKUP(G168,Kwadranse!$B$5:$J$100,6,1),"")</f>
        <v>14:46 - 15:00</v>
      </c>
      <c r="L168" s="84" t="s">
        <v>15</v>
      </c>
      <c r="M168" s="84" t="s">
        <v>36</v>
      </c>
      <c r="N168" s="84" t="s">
        <v>17</v>
      </c>
      <c r="O168" s="84">
        <v>76936</v>
      </c>
      <c r="P168" s="84" t="s">
        <v>456</v>
      </c>
      <c r="Q168" s="81">
        <v>0</v>
      </c>
      <c r="R168" s="81">
        <v>1</v>
      </c>
      <c r="S168" s="85"/>
      <c r="T168" s="81"/>
      <c r="U168" s="81" t="str" cm="1">
        <f t="array" ref="U168:V168">_xlfn.TEXTSPLIT(M168," - ")</f>
        <v>Poznań Główny</v>
      </c>
      <c r="V168" s="81" t="str">
        <v>Wrocław Główny</v>
      </c>
      <c r="W168" s="81">
        <f t="shared" si="35"/>
        <v>0</v>
      </c>
      <c r="X168" s="81">
        <f t="shared" si="37"/>
        <v>1</v>
      </c>
      <c r="Y168" s="81">
        <f t="shared" si="38"/>
        <v>1</v>
      </c>
    </row>
    <row r="169" spans="1:25">
      <c r="A169" s="81" t="s">
        <v>508</v>
      </c>
      <c r="B169" s="82">
        <v>45421</v>
      </c>
      <c r="C169" s="81" t="s">
        <v>110</v>
      </c>
      <c r="D169" s="81">
        <v>12</v>
      </c>
      <c r="E169" s="83">
        <v>0.64166666666666672</v>
      </c>
      <c r="F169" s="83">
        <v>0.64166666666666672</v>
      </c>
      <c r="G169" s="83">
        <v>0.64166666666666672</v>
      </c>
      <c r="H169" s="81">
        <f t="shared" si="34"/>
        <v>15</v>
      </c>
      <c r="I169" s="81" t="str">
        <f>IFERROR(VLOOKUP(E169,Kwadranse!$B$5:$J$100,6,1),"")</f>
        <v>15:16 - 15:30</v>
      </c>
      <c r="J169" s="81">
        <f t="shared" si="36"/>
        <v>15</v>
      </c>
      <c r="K169" s="81" t="str">
        <f>IFERROR(VLOOKUP(G169,Kwadranse!$B$5:$J$100,6,1),"")</f>
        <v>15:16 - 15:30</v>
      </c>
      <c r="L169" s="84" t="s">
        <v>15</v>
      </c>
      <c r="M169" s="84" t="s">
        <v>44</v>
      </c>
      <c r="N169" s="84" t="s">
        <v>46</v>
      </c>
      <c r="O169" s="84">
        <v>66631</v>
      </c>
      <c r="P169" s="84" t="s">
        <v>456</v>
      </c>
      <c r="Q169" s="81">
        <v>1</v>
      </c>
      <c r="R169" s="81">
        <v>7</v>
      </c>
      <c r="S169" s="85"/>
      <c r="T169" s="81"/>
      <c r="U169" s="81" t="str" cm="1">
        <f t="array" ref="U169:V169">_xlfn.TEXTSPLIT(M169," - ")</f>
        <v>Wrocław Główny</v>
      </c>
      <c r="V169" s="81" t="str">
        <v>Rawicz</v>
      </c>
      <c r="W169" s="81">
        <f t="shared" si="35"/>
        <v>1</v>
      </c>
      <c r="X169" s="81">
        <f t="shared" si="37"/>
        <v>0</v>
      </c>
      <c r="Y169" s="81">
        <f t="shared" si="38"/>
        <v>1</v>
      </c>
    </row>
    <row r="170" spans="1:25">
      <c r="A170" s="81" t="s">
        <v>508</v>
      </c>
      <c r="B170" s="82">
        <v>45421</v>
      </c>
      <c r="C170" s="81" t="s">
        <v>110</v>
      </c>
      <c r="D170" s="81">
        <v>13</v>
      </c>
      <c r="E170" s="83">
        <v>0.64513888888888882</v>
      </c>
      <c r="F170" s="83">
        <v>0.64583333333333337</v>
      </c>
      <c r="G170" s="83">
        <v>0.64583333333333337</v>
      </c>
      <c r="H170" s="81">
        <f t="shared" si="34"/>
        <v>15</v>
      </c>
      <c r="I170" s="81" t="str">
        <f>IFERROR(VLOOKUP(E170,Kwadranse!$B$5:$J$100,6,1),"")</f>
        <v>15:16 - 15:30</v>
      </c>
      <c r="J170" s="81">
        <f t="shared" si="36"/>
        <v>15</v>
      </c>
      <c r="K170" s="81" t="str">
        <f>IFERROR(VLOOKUP(G170,Kwadranse!$B$5:$J$100,6,1),"")</f>
        <v>15:16 - 15:30</v>
      </c>
      <c r="L170" s="84" t="s">
        <v>15</v>
      </c>
      <c r="M170" s="84" t="s">
        <v>251</v>
      </c>
      <c r="N170" s="84" t="s">
        <v>49</v>
      </c>
      <c r="O170" s="84">
        <v>69638</v>
      </c>
      <c r="P170" s="84" t="s">
        <v>18</v>
      </c>
      <c r="Q170" s="81">
        <v>0</v>
      </c>
      <c r="R170" s="81">
        <v>0</v>
      </c>
      <c r="S170" s="85"/>
      <c r="T170" s="81"/>
      <c r="U170" s="81" t="str" cm="1">
        <f t="array" ref="U170:V170">_xlfn.TEXTSPLIT(M170," - ")</f>
        <v>Rawicz</v>
      </c>
      <c r="V170" s="81" t="str">
        <v xml:space="preserve">Kłodzko Miasto </v>
      </c>
      <c r="W170" s="81">
        <f t="shared" si="35"/>
        <v>0</v>
      </c>
      <c r="X170" s="81">
        <v>1</v>
      </c>
      <c r="Y170" s="81">
        <f t="shared" si="38"/>
        <v>1</v>
      </c>
    </row>
    <row r="171" spans="1:25">
      <c r="A171" s="81" t="s">
        <v>508</v>
      </c>
      <c r="B171" s="82">
        <v>45421</v>
      </c>
      <c r="C171" s="81" t="s">
        <v>110</v>
      </c>
      <c r="D171" s="81">
        <v>14</v>
      </c>
      <c r="E171" s="83">
        <v>0.66249999999999998</v>
      </c>
      <c r="F171" s="83">
        <v>0.66388888888888886</v>
      </c>
      <c r="G171" s="83">
        <v>0.66388888888888886</v>
      </c>
      <c r="H171" s="81">
        <f t="shared" si="34"/>
        <v>15</v>
      </c>
      <c r="I171" s="81" t="str">
        <f>IFERROR(VLOOKUP(E171,Kwadranse!$B$5:$J$100,6,1),"")</f>
        <v>15:46 - 16:00</v>
      </c>
      <c r="J171" s="81">
        <f t="shared" si="36"/>
        <v>15</v>
      </c>
      <c r="K171" s="81" t="str">
        <f>IFERROR(VLOOKUP(G171,Kwadranse!$B$5:$J$100,6,1),"")</f>
        <v>15:46 - 16:00</v>
      </c>
      <c r="L171" s="84" t="s">
        <v>15</v>
      </c>
      <c r="M171" s="84" t="s">
        <v>74</v>
      </c>
      <c r="N171" s="84" t="s">
        <v>50</v>
      </c>
      <c r="O171" s="84">
        <v>67931</v>
      </c>
      <c r="P171" s="84" t="s">
        <v>456</v>
      </c>
      <c r="Q171" s="81">
        <v>0</v>
      </c>
      <c r="R171" s="81">
        <v>11</v>
      </c>
      <c r="S171" s="85"/>
      <c r="T171" s="81"/>
      <c r="U171" s="81" t="str" cm="1">
        <f t="array" ref="U171:V171">_xlfn.TEXTSPLIT(M171," - ")</f>
        <v>Wrocław Główny</v>
      </c>
      <c r="V171" s="81" t="str">
        <v xml:space="preserve">Leszno </v>
      </c>
      <c r="W171" s="81">
        <f t="shared" si="35"/>
        <v>1</v>
      </c>
      <c r="X171" s="81">
        <f t="shared" si="37"/>
        <v>0</v>
      </c>
      <c r="Y171" s="81">
        <f t="shared" si="38"/>
        <v>1</v>
      </c>
    </row>
    <row r="172" spans="1:25">
      <c r="A172" s="81" t="s">
        <v>508</v>
      </c>
      <c r="B172" s="82">
        <v>45421</v>
      </c>
      <c r="C172" s="81" t="s">
        <v>110</v>
      </c>
      <c r="D172" s="81">
        <v>15</v>
      </c>
      <c r="E172" s="83">
        <v>0.68125000000000002</v>
      </c>
      <c r="F172" s="83">
        <v>0.68194444444444446</v>
      </c>
      <c r="G172" s="83">
        <v>0.68194444444444446</v>
      </c>
      <c r="H172" s="81">
        <f t="shared" si="34"/>
        <v>16</v>
      </c>
      <c r="I172" s="81" t="str">
        <f>IFERROR(VLOOKUP(E172,Kwadranse!$B$5:$J$100,6,1),"")</f>
        <v>16:16 - 16:30</v>
      </c>
      <c r="J172" s="81">
        <f t="shared" si="36"/>
        <v>16</v>
      </c>
      <c r="K172" s="81" t="str">
        <f>IFERROR(VLOOKUP(G172,Kwadranse!$B$5:$J$100,6,1),"")</f>
        <v>16:16 - 16:30</v>
      </c>
      <c r="L172" s="84" t="s">
        <v>15</v>
      </c>
      <c r="M172" s="84" t="s">
        <v>41</v>
      </c>
      <c r="N172" s="84" t="s">
        <v>46</v>
      </c>
      <c r="O172" s="84">
        <v>60656</v>
      </c>
      <c r="P172" s="84" t="s">
        <v>18</v>
      </c>
      <c r="Q172" s="81">
        <v>0</v>
      </c>
      <c r="R172" s="81">
        <v>1</v>
      </c>
      <c r="S172" s="85"/>
      <c r="T172" s="81"/>
      <c r="U172" s="81" t="str" cm="1">
        <f t="array" ref="U172:V172">_xlfn.TEXTSPLIT(M172," - ")</f>
        <v>Strzelin</v>
      </c>
      <c r="V172" s="81" t="str">
        <v>Rawicz</v>
      </c>
      <c r="W172" s="81">
        <v>1</v>
      </c>
      <c r="X172" s="81">
        <f t="shared" si="37"/>
        <v>0</v>
      </c>
      <c r="Y172" s="81">
        <f t="shared" si="38"/>
        <v>1</v>
      </c>
    </row>
    <row r="173" spans="1:25">
      <c r="A173" s="81" t="s">
        <v>508</v>
      </c>
      <c r="B173" s="82">
        <v>45421</v>
      </c>
      <c r="C173" s="81" t="s">
        <v>110</v>
      </c>
      <c r="D173" s="81">
        <v>16</v>
      </c>
      <c r="E173" s="83">
        <v>0.68819444444444444</v>
      </c>
      <c r="F173" s="83">
        <v>0.68819444444444444</v>
      </c>
      <c r="G173" s="83">
        <v>0.68888888888888899</v>
      </c>
      <c r="H173" s="81">
        <f t="shared" si="34"/>
        <v>16</v>
      </c>
      <c r="I173" s="81" t="str">
        <f>IFERROR(VLOOKUP(E173,Kwadranse!$B$5:$J$100,6,1),"")</f>
        <v>16:31 - 16:45</v>
      </c>
      <c r="J173" s="81">
        <f t="shared" si="36"/>
        <v>16</v>
      </c>
      <c r="K173" s="81" t="str">
        <f>IFERROR(VLOOKUP(G173,Kwadranse!$B$5:$J$100,6,1),"")</f>
        <v>16:31 - 16:45</v>
      </c>
      <c r="L173" s="84" t="s">
        <v>15</v>
      </c>
      <c r="M173" s="84" t="s">
        <v>42</v>
      </c>
      <c r="N173" s="84" t="s">
        <v>48</v>
      </c>
      <c r="O173" s="84">
        <v>69640</v>
      </c>
      <c r="P173" s="84" t="s">
        <v>18</v>
      </c>
      <c r="Q173" s="81">
        <v>0</v>
      </c>
      <c r="R173" s="81">
        <v>0</v>
      </c>
      <c r="S173" s="85"/>
      <c r="T173" s="81"/>
      <c r="U173" s="81" t="str" cm="1">
        <f t="array" ref="U173:V173">_xlfn.TEXTSPLIT(M173," - ")</f>
        <v>Rawicz</v>
      </c>
      <c r="V173" s="81" t="str">
        <v>Lichkov</v>
      </c>
      <c r="W173" s="81">
        <f t="shared" si="35"/>
        <v>0</v>
      </c>
      <c r="X173" s="81">
        <v>1</v>
      </c>
      <c r="Y173" s="81">
        <f t="shared" si="38"/>
        <v>1</v>
      </c>
    </row>
    <row r="174" spans="1:25">
      <c r="A174" s="81" t="s">
        <v>508</v>
      </c>
      <c r="B174" s="82">
        <v>45421</v>
      </c>
      <c r="C174" s="81" t="s">
        <v>110</v>
      </c>
      <c r="D174" s="81">
        <v>17</v>
      </c>
      <c r="E174" s="83">
        <v>0.71666666666666667</v>
      </c>
      <c r="F174" s="83">
        <v>0.71666666666666667</v>
      </c>
      <c r="G174" s="83">
        <v>0.71736111111111101</v>
      </c>
      <c r="H174" s="81">
        <f t="shared" si="34"/>
        <v>17</v>
      </c>
      <c r="I174" s="81" t="str">
        <f>IFERROR(VLOOKUP(E174,Kwadranse!$B$5:$J$100,6,1),"")</f>
        <v>17:01 - 17:15</v>
      </c>
      <c r="J174" s="81">
        <f t="shared" si="36"/>
        <v>17</v>
      </c>
      <c r="K174" s="81" t="str">
        <f>IFERROR(VLOOKUP(G174,Kwadranse!$B$5:$J$100,6,1),"")</f>
        <v>17:01 - 17:15</v>
      </c>
      <c r="L174" s="84" t="s">
        <v>15</v>
      </c>
      <c r="M174" s="84" t="s">
        <v>73</v>
      </c>
      <c r="N174" s="84" t="s">
        <v>47</v>
      </c>
      <c r="O174" s="84">
        <v>67901</v>
      </c>
      <c r="P174" s="84" t="s">
        <v>456</v>
      </c>
      <c r="Q174" s="81">
        <v>2</v>
      </c>
      <c r="R174" s="81">
        <v>0</v>
      </c>
      <c r="S174" s="85"/>
      <c r="T174" s="81"/>
      <c r="U174" s="81" t="str" cm="1">
        <f t="array" ref="U174:V174">_xlfn.TEXTSPLIT(M174," - ")</f>
        <v>Szklarska Poręba Górna</v>
      </c>
      <c r="V174" s="81" t="str">
        <v>Poznań Główny</v>
      </c>
      <c r="W174" s="81">
        <v>1</v>
      </c>
      <c r="X174" s="81">
        <f t="shared" si="37"/>
        <v>0</v>
      </c>
      <c r="Y174" s="81">
        <f t="shared" si="38"/>
        <v>1</v>
      </c>
    </row>
    <row r="175" spans="1:25">
      <c r="A175" s="86" t="s">
        <v>508</v>
      </c>
      <c r="B175" s="87">
        <v>45421</v>
      </c>
      <c r="C175" s="86" t="s">
        <v>110</v>
      </c>
      <c r="D175" s="86">
        <v>18</v>
      </c>
      <c r="E175" s="88">
        <v>0.72083333333333333</v>
      </c>
      <c r="F175" s="88">
        <v>0.71736111111111101</v>
      </c>
      <c r="G175" s="88">
        <v>0.72152777777777777</v>
      </c>
      <c r="H175" s="86">
        <f t="shared" si="34"/>
        <v>17</v>
      </c>
      <c r="I175" s="86" t="str">
        <f>IFERROR(VLOOKUP(E175,Kwadranse!$B$5:$J$100,6,1),"")</f>
        <v>17:16 - 17:30</v>
      </c>
      <c r="J175" s="86">
        <f t="shared" si="36"/>
        <v>17</v>
      </c>
      <c r="K175" s="86" t="str">
        <f>IFERROR(VLOOKUP(G175,Kwadranse!$B$5:$J$100,6,1),"")</f>
        <v>17:16 - 17:30</v>
      </c>
      <c r="L175" s="89" t="s">
        <v>15</v>
      </c>
      <c r="M175" s="89" t="s">
        <v>45</v>
      </c>
      <c r="N175" s="89" t="s">
        <v>17</v>
      </c>
      <c r="O175" s="89">
        <v>66364</v>
      </c>
      <c r="P175" s="89" t="s">
        <v>456</v>
      </c>
      <c r="Q175" s="86">
        <v>0</v>
      </c>
      <c r="R175" s="86">
        <v>3</v>
      </c>
      <c r="S175" s="90"/>
      <c r="T175" s="86"/>
      <c r="U175" s="81" t="str" cm="1">
        <f t="array" ref="U175:V175">_xlfn.TEXTSPLIT(M175," - ")</f>
        <v>Rawicz</v>
      </c>
      <c r="V175" s="81" t="str">
        <v>Wrocław Główny</v>
      </c>
      <c r="W175" s="81">
        <f t="shared" si="35"/>
        <v>0</v>
      </c>
      <c r="X175" s="81">
        <f t="shared" si="37"/>
        <v>1</v>
      </c>
      <c r="Y175" s="81">
        <f t="shared" si="38"/>
        <v>1</v>
      </c>
    </row>
    <row r="176" spans="1:25">
      <c r="A176" s="91" t="s">
        <v>509</v>
      </c>
      <c r="B176" s="92">
        <v>45420</v>
      </c>
      <c r="C176" s="91" t="s">
        <v>111</v>
      </c>
      <c r="D176" s="91">
        <v>1</v>
      </c>
      <c r="E176" s="93">
        <v>0.25972222222222224</v>
      </c>
      <c r="F176" s="93">
        <v>0.25972222222222224</v>
      </c>
      <c r="G176" s="93">
        <v>0.26041666666666669</v>
      </c>
      <c r="H176" s="91">
        <f t="shared" si="34"/>
        <v>6</v>
      </c>
      <c r="I176" s="91" t="str">
        <f>IFERROR(VLOOKUP(E176,Kwadranse!$B$5:$J$100,6,1),"")</f>
        <v>06:01 - 06:15</v>
      </c>
      <c r="J176" s="91">
        <f t="shared" si="36"/>
        <v>6</v>
      </c>
      <c r="K176" s="91" t="str">
        <f>IFERROR(VLOOKUP(G176,Kwadranse!$B$5:$J$100,6,1),"")</f>
        <v>06:01 - 06:15</v>
      </c>
      <c r="L176" s="94" t="s">
        <v>15</v>
      </c>
      <c r="M176" s="94" t="s">
        <v>112</v>
      </c>
      <c r="N176" s="97" t="s">
        <v>121</v>
      </c>
      <c r="O176" s="94">
        <v>69265</v>
      </c>
      <c r="P176" s="94" t="s">
        <v>18</v>
      </c>
      <c r="Q176" s="91">
        <v>17</v>
      </c>
      <c r="R176" s="91">
        <v>2</v>
      </c>
      <c r="S176" s="95"/>
      <c r="T176" s="81" t="str" cm="1">
        <f t="array" ref="T176:T183">_xlfn.UNIQUE(N176:N201)</f>
        <v>Jelenia Góra</v>
      </c>
      <c r="U176" s="81" t="str" cm="1">
        <f t="array" ref="U176:V176">_xlfn.TEXTSPLIT(M176," - ")</f>
        <v>Wrocław Główny</v>
      </c>
      <c r="V176" s="81" t="str">
        <v xml:space="preserve">Jelenia Góra </v>
      </c>
      <c r="W176" s="81">
        <f t="shared" si="35"/>
        <v>1</v>
      </c>
      <c r="X176" s="81">
        <f t="shared" si="37"/>
        <v>0</v>
      </c>
      <c r="Y176" s="81">
        <f t="shared" si="38"/>
        <v>1</v>
      </c>
    </row>
    <row r="177" spans="1:25">
      <c r="A177" s="81" t="s">
        <v>509</v>
      </c>
      <c r="B177" s="82">
        <v>45420</v>
      </c>
      <c r="C177" s="81" t="s">
        <v>111</v>
      </c>
      <c r="D177" s="81">
        <v>2</v>
      </c>
      <c r="E177" s="83">
        <v>0.27152777777777776</v>
      </c>
      <c r="F177" s="83">
        <v>0.27152777777777776</v>
      </c>
      <c r="G177" s="83">
        <v>0.2722222222222222</v>
      </c>
      <c r="H177" s="81">
        <f t="shared" si="34"/>
        <v>6</v>
      </c>
      <c r="I177" s="81" t="str">
        <f>IFERROR(VLOOKUP(E177,Kwadranse!$B$5:$J$100,6,1),"")</f>
        <v>06:31 - 06:45</v>
      </c>
      <c r="J177" s="81">
        <f t="shared" si="36"/>
        <v>6</v>
      </c>
      <c r="K177" s="81" t="str">
        <f>IFERROR(VLOOKUP(G177,Kwadranse!$B$5:$J$100,6,1),"")</f>
        <v>06:31 - 06:45</v>
      </c>
      <c r="L177" s="84" t="s">
        <v>15</v>
      </c>
      <c r="M177" s="84" t="s">
        <v>113</v>
      </c>
      <c r="N177" s="98" t="s">
        <v>122</v>
      </c>
      <c r="O177" s="84">
        <v>60751</v>
      </c>
      <c r="P177" s="84" t="s">
        <v>18</v>
      </c>
      <c r="Q177" s="81">
        <v>4</v>
      </c>
      <c r="R177" s="81">
        <v>3</v>
      </c>
      <c r="S177" s="85"/>
      <c r="T177" s="81" t="str">
        <v>Kąty Wrocławskie</v>
      </c>
      <c r="U177" s="81" t="str" cm="1">
        <f t="array" ref="U177:V177">_xlfn.TEXTSPLIT(M177," - ")</f>
        <v>Wrocław Główny</v>
      </c>
      <c r="V177" s="81" t="str">
        <v>Kąty Wrocławskie</v>
      </c>
      <c r="W177" s="81">
        <f t="shared" si="35"/>
        <v>1</v>
      </c>
      <c r="X177" s="81">
        <f t="shared" si="37"/>
        <v>0</v>
      </c>
      <c r="Y177" s="81">
        <f t="shared" si="38"/>
        <v>1</v>
      </c>
    </row>
    <row r="178" spans="1:25">
      <c r="A178" s="81" t="s">
        <v>509</v>
      </c>
      <c r="B178" s="82">
        <v>45420</v>
      </c>
      <c r="C178" s="81" t="s">
        <v>111</v>
      </c>
      <c r="D178" s="81">
        <v>3</v>
      </c>
      <c r="E178" s="83">
        <v>0.27291666666666664</v>
      </c>
      <c r="F178" s="83">
        <v>0.27291666666666664</v>
      </c>
      <c r="G178" s="83">
        <v>0.27361111111111108</v>
      </c>
      <c r="H178" s="81">
        <f t="shared" si="34"/>
        <v>6</v>
      </c>
      <c r="I178" s="81" t="str">
        <f>IFERROR(VLOOKUP(E178,Kwadranse!$B$5:$J$100,6,1),"")</f>
        <v>06:31 - 06:45</v>
      </c>
      <c r="J178" s="81">
        <f t="shared" si="36"/>
        <v>6</v>
      </c>
      <c r="K178" s="81" t="str">
        <f>IFERROR(VLOOKUP(G178,Kwadranse!$B$5:$J$100,6,1),"")</f>
        <v>06:31 - 06:45</v>
      </c>
      <c r="L178" s="84" t="s">
        <v>15</v>
      </c>
      <c r="M178" s="84" t="s">
        <v>114</v>
      </c>
      <c r="N178" s="84" t="s">
        <v>17</v>
      </c>
      <c r="O178" s="84">
        <v>69224</v>
      </c>
      <c r="P178" s="84" t="s">
        <v>18</v>
      </c>
      <c r="Q178" s="81">
        <v>0</v>
      </c>
      <c r="R178" s="81">
        <v>21</v>
      </c>
      <c r="S178" s="85"/>
      <c r="T178" s="81" t="str">
        <v>Wrocław Główny</v>
      </c>
      <c r="U178" s="81" t="str" cm="1">
        <f t="array" ref="U178:V178">_xlfn.TEXTSPLIT(M178," - ")</f>
        <v>Wałbrzych Miasto</v>
      </c>
      <c r="V178" s="81" t="str">
        <v>Wrocław Główny</v>
      </c>
      <c r="W178" s="81">
        <f t="shared" si="35"/>
        <v>0</v>
      </c>
      <c r="X178" s="81">
        <f t="shared" si="37"/>
        <v>1</v>
      </c>
      <c r="Y178" s="81">
        <f t="shared" si="38"/>
        <v>1</v>
      </c>
    </row>
    <row r="179" spans="1:25">
      <c r="A179" s="81" t="s">
        <v>509</v>
      </c>
      <c r="B179" s="82">
        <v>45420</v>
      </c>
      <c r="C179" s="81" t="s">
        <v>111</v>
      </c>
      <c r="D179" s="81">
        <v>4</v>
      </c>
      <c r="E179" s="83">
        <v>0.28888888888888892</v>
      </c>
      <c r="F179" s="83">
        <v>0.28958333333333336</v>
      </c>
      <c r="G179" s="83">
        <v>0.28958333333333336</v>
      </c>
      <c r="H179" s="81">
        <f t="shared" si="34"/>
        <v>6</v>
      </c>
      <c r="I179" s="81" t="str">
        <f>IFERROR(VLOOKUP(E179,Kwadranse!$B$5:$J$100,6,1),"")</f>
        <v>06:46 - 07:00</v>
      </c>
      <c r="J179" s="81">
        <f t="shared" si="36"/>
        <v>6</v>
      </c>
      <c r="K179" s="81" t="str">
        <f>IFERROR(VLOOKUP(G179,Kwadranse!$B$5:$J$100,6,1),"")</f>
        <v>06:46 - 07:00</v>
      </c>
      <c r="L179" s="84" t="s">
        <v>15</v>
      </c>
      <c r="M179" s="84" t="s">
        <v>113</v>
      </c>
      <c r="N179" s="98" t="s">
        <v>122</v>
      </c>
      <c r="O179" s="84">
        <v>66211</v>
      </c>
      <c r="P179" s="84" t="s">
        <v>18</v>
      </c>
      <c r="Q179" s="81">
        <v>3</v>
      </c>
      <c r="R179" s="81">
        <v>3</v>
      </c>
      <c r="S179" s="85"/>
      <c r="T179" s="81" t="str">
        <v>Janowice Wielkie</v>
      </c>
      <c r="U179" s="81" t="str" cm="1">
        <f t="array" ref="U179:V179">_xlfn.TEXTSPLIT(M179," - ")</f>
        <v>Wrocław Główny</v>
      </c>
      <c r="V179" s="81" t="str">
        <v>Kąty Wrocławskie</v>
      </c>
      <c r="W179" s="81">
        <f t="shared" si="35"/>
        <v>1</v>
      </c>
      <c r="X179" s="81">
        <f t="shared" si="37"/>
        <v>0</v>
      </c>
      <c r="Y179" s="81">
        <f t="shared" si="38"/>
        <v>1</v>
      </c>
    </row>
    <row r="180" spans="1:25">
      <c r="A180" s="81" t="s">
        <v>509</v>
      </c>
      <c r="B180" s="82">
        <v>45420</v>
      </c>
      <c r="C180" s="81" t="s">
        <v>111</v>
      </c>
      <c r="D180" s="81">
        <v>5</v>
      </c>
      <c r="E180" s="83">
        <v>0.29583333333333334</v>
      </c>
      <c r="F180" s="83">
        <v>0.29652777777777778</v>
      </c>
      <c r="G180" s="83">
        <v>0.29652777777777778</v>
      </c>
      <c r="H180" s="81">
        <f t="shared" si="34"/>
        <v>7</v>
      </c>
      <c r="I180" s="81" t="str">
        <f>IFERROR(VLOOKUP(E180,Kwadranse!$B$5:$J$100,6,1),"")</f>
        <v>07:01 - 07:15</v>
      </c>
      <c r="J180" s="81">
        <f t="shared" si="36"/>
        <v>7</v>
      </c>
      <c r="K180" s="81" t="str">
        <f>IFERROR(VLOOKUP(G180,Kwadranse!$B$5:$J$100,6,1),"")</f>
        <v>07:01 - 07:15</v>
      </c>
      <c r="L180" s="84" t="s">
        <v>15</v>
      </c>
      <c r="M180" s="84" t="s">
        <v>115</v>
      </c>
      <c r="N180" s="84" t="s">
        <v>17</v>
      </c>
      <c r="O180" s="84">
        <v>69226</v>
      </c>
      <c r="P180" s="84" t="s">
        <v>18</v>
      </c>
      <c r="Q180" s="81">
        <v>0</v>
      </c>
      <c r="R180" s="81">
        <v>28</v>
      </c>
      <c r="S180" s="85"/>
      <c r="T180" s="81" t="str">
        <v>Bielawa Zachodnia</v>
      </c>
      <c r="U180" s="81" t="str" cm="1">
        <f t="array" ref="U180:V180">_xlfn.TEXTSPLIT(M180," - ")</f>
        <v>Jelenia Góra</v>
      </c>
      <c r="V180" s="81" t="str">
        <v>Wrocław Główny</v>
      </c>
      <c r="W180" s="81">
        <f t="shared" si="35"/>
        <v>0</v>
      </c>
      <c r="X180" s="81">
        <f t="shared" si="37"/>
        <v>1</v>
      </c>
      <c r="Y180" s="81">
        <f t="shared" si="38"/>
        <v>1</v>
      </c>
    </row>
    <row r="181" spans="1:25">
      <c r="A181" s="81" t="s">
        <v>509</v>
      </c>
      <c r="B181" s="82">
        <v>45420</v>
      </c>
      <c r="C181" s="81" t="s">
        <v>111</v>
      </c>
      <c r="D181" s="81">
        <v>6</v>
      </c>
      <c r="E181" s="83">
        <v>0.29722222222222222</v>
      </c>
      <c r="F181" s="83">
        <v>0.29652777777777778</v>
      </c>
      <c r="G181" s="83">
        <v>0.29722222222222222</v>
      </c>
      <c r="H181" s="81">
        <f t="shared" si="34"/>
        <v>7</v>
      </c>
      <c r="I181" s="81" t="str">
        <f>IFERROR(VLOOKUP(E181,Kwadranse!$B$5:$J$100,6,1),"")</f>
        <v>07:01 - 07:15</v>
      </c>
      <c r="J181" s="81">
        <f t="shared" si="36"/>
        <v>7</v>
      </c>
      <c r="K181" s="81" t="str">
        <f>IFERROR(VLOOKUP(G181,Kwadranse!$B$5:$J$100,6,1),"")</f>
        <v>07:01 - 07:15</v>
      </c>
      <c r="L181" s="84" t="s">
        <v>15</v>
      </c>
      <c r="M181" s="84" t="s">
        <v>116</v>
      </c>
      <c r="N181" s="98" t="s">
        <v>123</v>
      </c>
      <c r="O181" s="84">
        <v>69267</v>
      </c>
      <c r="P181" s="84" t="s">
        <v>18</v>
      </c>
      <c r="Q181" s="81">
        <v>20</v>
      </c>
      <c r="R181" s="81">
        <v>1</v>
      </c>
      <c r="S181" s="85"/>
      <c r="T181" s="81" t="str">
        <v>Wałbrzych Miasto</v>
      </c>
      <c r="U181" s="81" t="str" cm="1">
        <f t="array" ref="U181:V181">_xlfn.TEXTSPLIT(M181," - ")</f>
        <v>Wrocław Główny</v>
      </c>
      <c r="V181" s="81" t="str">
        <v>Szklarska Poręba</v>
      </c>
      <c r="W181" s="81">
        <f t="shared" si="35"/>
        <v>1</v>
      </c>
      <c r="X181" s="81">
        <f t="shared" si="37"/>
        <v>0</v>
      </c>
      <c r="Y181" s="81">
        <f t="shared" si="38"/>
        <v>1</v>
      </c>
    </row>
    <row r="182" spans="1:25">
      <c r="A182" s="81" t="s">
        <v>509</v>
      </c>
      <c r="B182" s="82">
        <v>45420</v>
      </c>
      <c r="C182" s="81" t="s">
        <v>111</v>
      </c>
      <c r="D182" s="81">
        <v>7</v>
      </c>
      <c r="E182" s="83">
        <v>0.30486111111111108</v>
      </c>
      <c r="F182" s="83">
        <v>0.30694444444444441</v>
      </c>
      <c r="G182" s="83">
        <v>0.30694444444444441</v>
      </c>
      <c r="H182" s="81">
        <f t="shared" si="34"/>
        <v>7</v>
      </c>
      <c r="I182" s="81" t="str">
        <f>IFERROR(VLOOKUP(E182,Kwadranse!$B$5:$J$100,6,1),"")</f>
        <v>07:16 - 07:30</v>
      </c>
      <c r="J182" s="81">
        <f t="shared" si="36"/>
        <v>7</v>
      </c>
      <c r="K182" s="81" t="str">
        <f>IFERROR(VLOOKUP(G182,Kwadranse!$B$5:$J$100,6,1),"")</f>
        <v>07:16 - 07:30</v>
      </c>
      <c r="L182" s="84" t="s">
        <v>15</v>
      </c>
      <c r="M182" s="84" t="s">
        <v>117</v>
      </c>
      <c r="N182" s="84" t="s">
        <v>17</v>
      </c>
      <c r="O182" s="84">
        <v>60770</v>
      </c>
      <c r="P182" s="84" t="s">
        <v>18</v>
      </c>
      <c r="Q182" s="81">
        <v>0</v>
      </c>
      <c r="R182" s="81">
        <v>5</v>
      </c>
      <c r="S182" s="85"/>
      <c r="T182" s="81" t="str">
        <v>Poznań Główny</v>
      </c>
      <c r="U182" s="81" t="str" cm="1">
        <f t="array" ref="U182:V182">_xlfn.TEXTSPLIT(M182," - ")</f>
        <v>Kąty Wrocławskie</v>
      </c>
      <c r="V182" s="81" t="str">
        <v>Wrocław Główny</v>
      </c>
      <c r="W182" s="81">
        <f t="shared" si="35"/>
        <v>0</v>
      </c>
      <c r="X182" s="81">
        <f t="shared" si="37"/>
        <v>1</v>
      </c>
      <c r="Y182" s="81">
        <f t="shared" si="38"/>
        <v>1</v>
      </c>
    </row>
    <row r="183" spans="1:25">
      <c r="A183" s="81" t="s">
        <v>509</v>
      </c>
      <c r="B183" s="82">
        <v>45420</v>
      </c>
      <c r="C183" s="81" t="s">
        <v>111</v>
      </c>
      <c r="D183" s="81">
        <v>8</v>
      </c>
      <c r="E183" s="83">
        <v>0.31111111111111112</v>
      </c>
      <c r="F183" s="83">
        <v>0.31388888888888888</v>
      </c>
      <c r="G183" s="83">
        <v>0.31388888888888888</v>
      </c>
      <c r="H183" s="81">
        <f t="shared" si="34"/>
        <v>7</v>
      </c>
      <c r="I183" s="81" t="str">
        <f>IFERROR(VLOOKUP(E183,Kwadranse!$B$5:$J$100,6,1),"")</f>
        <v>07:16 - 07:30</v>
      </c>
      <c r="J183" s="81">
        <f t="shared" si="36"/>
        <v>7</v>
      </c>
      <c r="K183" s="81" t="str">
        <f>IFERROR(VLOOKUP(G183,Kwadranse!$B$5:$J$100,6,1),"")</f>
        <v>07:31 - 07:45</v>
      </c>
      <c r="L183" s="84" t="s">
        <v>15</v>
      </c>
      <c r="M183" s="84" t="s">
        <v>118</v>
      </c>
      <c r="N183" s="84" t="s">
        <v>17</v>
      </c>
      <c r="O183" s="84">
        <v>69228</v>
      </c>
      <c r="P183" s="84" t="s">
        <v>18</v>
      </c>
      <c r="Q183" s="81">
        <v>1</v>
      </c>
      <c r="R183" s="81">
        <v>21</v>
      </c>
      <c r="S183" s="85"/>
      <c r="T183" s="81" t="str">
        <v>Wałbrzych Główny</v>
      </c>
      <c r="U183" s="81" t="str" cm="1">
        <f t="array" ref="U183:V183">_xlfn.TEXTSPLIT(M183," - ")</f>
        <v>Wałbbrzych Glowny</v>
      </c>
      <c r="V183" s="81" t="str">
        <v>Wrocław Główny</v>
      </c>
      <c r="W183" s="81">
        <f t="shared" si="35"/>
        <v>0</v>
      </c>
      <c r="X183" s="81">
        <f t="shared" si="37"/>
        <v>1</v>
      </c>
      <c r="Y183" s="81">
        <f t="shared" si="38"/>
        <v>1</v>
      </c>
    </row>
    <row r="184" spans="1:25">
      <c r="A184" s="81" t="s">
        <v>509</v>
      </c>
      <c r="B184" s="82">
        <v>45420</v>
      </c>
      <c r="C184" s="81" t="s">
        <v>111</v>
      </c>
      <c r="D184" s="81">
        <v>9</v>
      </c>
      <c r="E184" s="83">
        <v>0.32430555555555557</v>
      </c>
      <c r="F184" s="83">
        <v>0.32430555555555557</v>
      </c>
      <c r="G184" s="83">
        <v>0.32500000000000001</v>
      </c>
      <c r="H184" s="81">
        <f t="shared" si="34"/>
        <v>7</v>
      </c>
      <c r="I184" s="81" t="str">
        <f>IFERROR(VLOOKUP(E184,Kwadranse!$B$5:$J$100,6,1),"")</f>
        <v>07:46 - 08:00</v>
      </c>
      <c r="J184" s="81">
        <f t="shared" si="36"/>
        <v>7</v>
      </c>
      <c r="K184" s="81" t="str">
        <f>IFERROR(VLOOKUP(G184,Kwadranse!$B$5:$J$100,6,1),"")</f>
        <v>07:46 - 08:00</v>
      </c>
      <c r="L184" s="84" t="s">
        <v>15</v>
      </c>
      <c r="M184" s="84" t="s">
        <v>119</v>
      </c>
      <c r="N184" s="98" t="s">
        <v>70</v>
      </c>
      <c r="O184" s="84">
        <v>69201</v>
      </c>
      <c r="P184" s="84" t="s">
        <v>18</v>
      </c>
      <c r="Q184" s="81">
        <v>10</v>
      </c>
      <c r="R184" s="81">
        <v>10</v>
      </c>
      <c r="S184" s="85"/>
      <c r="T184" s="81"/>
      <c r="U184" s="81" t="str" cm="1">
        <f t="array" ref="U184:V184">_xlfn.TEXTSPLIT(M184," - ")</f>
        <v>Wrocław Główny</v>
      </c>
      <c r="V184" s="81" t="str">
        <v>Bielawa Zachodnia</v>
      </c>
      <c r="W184" s="81">
        <f t="shared" si="35"/>
        <v>1</v>
      </c>
      <c r="X184" s="81">
        <f t="shared" si="37"/>
        <v>0</v>
      </c>
      <c r="Y184" s="81">
        <f t="shared" si="38"/>
        <v>1</v>
      </c>
    </row>
    <row r="185" spans="1:25">
      <c r="A185" s="81" t="s">
        <v>509</v>
      </c>
      <c r="B185" s="82">
        <v>45420</v>
      </c>
      <c r="C185" s="81" t="s">
        <v>111</v>
      </c>
      <c r="D185" s="81">
        <v>10</v>
      </c>
      <c r="E185" s="83">
        <v>0.33055555555555555</v>
      </c>
      <c r="F185" s="83">
        <v>0.32916666666666666</v>
      </c>
      <c r="G185" s="83">
        <v>0.33124999999999999</v>
      </c>
      <c r="H185" s="81">
        <f t="shared" si="34"/>
        <v>7</v>
      </c>
      <c r="I185" s="81" t="str">
        <f>IFERROR(VLOOKUP(E185,Kwadranse!$B$5:$J$100,6,1),"")</f>
        <v>07:46 - 08:00</v>
      </c>
      <c r="J185" s="81">
        <f t="shared" si="36"/>
        <v>7</v>
      </c>
      <c r="K185" s="81" t="str">
        <f>IFERROR(VLOOKUP(G185,Kwadranse!$B$5:$J$100,6,1),"")</f>
        <v>07:46 - 08:00</v>
      </c>
      <c r="L185" s="84" t="s">
        <v>15</v>
      </c>
      <c r="M185" s="84" t="s">
        <v>117</v>
      </c>
      <c r="N185" s="84" t="s">
        <v>17</v>
      </c>
      <c r="O185" s="84">
        <v>66212</v>
      </c>
      <c r="P185" s="84" t="s">
        <v>18</v>
      </c>
      <c r="Q185" s="81">
        <v>2</v>
      </c>
      <c r="R185" s="81">
        <v>12</v>
      </c>
      <c r="S185" s="85"/>
      <c r="T185" s="81"/>
      <c r="U185" s="81" t="str" cm="1">
        <f t="array" ref="U185:V185">_xlfn.TEXTSPLIT(M185," - ")</f>
        <v>Kąty Wrocławskie</v>
      </c>
      <c r="V185" s="81" t="str">
        <v>Wrocław Główny</v>
      </c>
      <c r="W185" s="81">
        <f t="shared" si="35"/>
        <v>0</v>
      </c>
      <c r="X185" s="81">
        <f t="shared" si="37"/>
        <v>1</v>
      </c>
      <c r="Y185" s="81">
        <f t="shared" si="38"/>
        <v>1</v>
      </c>
    </row>
    <row r="186" spans="1:25">
      <c r="A186" s="81" t="s">
        <v>509</v>
      </c>
      <c r="B186" s="82">
        <v>45420</v>
      </c>
      <c r="C186" s="81" t="s">
        <v>111</v>
      </c>
      <c r="D186" s="81">
        <v>11</v>
      </c>
      <c r="E186" s="83">
        <v>0.3354166666666667</v>
      </c>
      <c r="F186" s="83">
        <v>0.3354166666666667</v>
      </c>
      <c r="G186" s="83">
        <v>0.33611111111111108</v>
      </c>
      <c r="H186" s="81">
        <f t="shared" si="34"/>
        <v>8</v>
      </c>
      <c r="I186" s="81" t="str">
        <f>IFERROR(VLOOKUP(E186,Kwadranse!$B$5:$J$100,6,1),"")</f>
        <v>08:01 - 08:15</v>
      </c>
      <c r="J186" s="81">
        <f t="shared" si="36"/>
        <v>8</v>
      </c>
      <c r="K186" s="81" t="str">
        <f>IFERROR(VLOOKUP(G186,Kwadranse!$B$5:$J$100,6,1),"")</f>
        <v>08:01 - 08:15</v>
      </c>
      <c r="L186" s="84" t="s">
        <v>15</v>
      </c>
      <c r="M186" s="84" t="s">
        <v>52</v>
      </c>
      <c r="N186" s="84" t="s">
        <v>17</v>
      </c>
      <c r="O186" s="84">
        <v>69211</v>
      </c>
      <c r="P186" s="84" t="s">
        <v>18</v>
      </c>
      <c r="Q186" s="81">
        <v>0</v>
      </c>
      <c r="R186" s="81">
        <v>16</v>
      </c>
      <c r="S186" s="85"/>
      <c r="T186" s="81"/>
      <c r="U186" s="81" t="str" cm="1">
        <f t="array" ref="U186:V186">_xlfn.TEXTSPLIT(M186," - ")</f>
        <v>Bielawa Zachodnia</v>
      </c>
      <c r="V186" s="81" t="str">
        <v>Wrocław Główny</v>
      </c>
      <c r="W186" s="81">
        <f t="shared" si="35"/>
        <v>0</v>
      </c>
      <c r="X186" s="81">
        <f t="shared" si="37"/>
        <v>1</v>
      </c>
      <c r="Y186" s="81">
        <f t="shared" si="38"/>
        <v>1</v>
      </c>
    </row>
    <row r="187" spans="1:25">
      <c r="A187" s="81" t="s">
        <v>509</v>
      </c>
      <c r="B187" s="82">
        <v>45420</v>
      </c>
      <c r="C187" s="81" t="s">
        <v>111</v>
      </c>
      <c r="D187" s="81">
        <v>12</v>
      </c>
      <c r="E187" s="83">
        <v>0.34791666666666665</v>
      </c>
      <c r="F187" s="83">
        <v>0.34861111111111115</v>
      </c>
      <c r="G187" s="83">
        <v>0.34861111111111115</v>
      </c>
      <c r="H187" s="81">
        <f t="shared" si="34"/>
        <v>8</v>
      </c>
      <c r="I187" s="81" t="str">
        <f>IFERROR(VLOOKUP(E187,Kwadranse!$B$5:$J$100,6,1),"")</f>
        <v>08:16 - 08:30</v>
      </c>
      <c r="J187" s="81">
        <f t="shared" si="36"/>
        <v>8</v>
      </c>
      <c r="K187" s="81" t="str">
        <f>IFERROR(VLOOKUP(G187,Kwadranse!$B$5:$J$100,6,1),"")</f>
        <v>08:16 - 08:30</v>
      </c>
      <c r="L187" s="84" t="s">
        <v>15</v>
      </c>
      <c r="M187" s="84" t="s">
        <v>120</v>
      </c>
      <c r="N187" s="84" t="s">
        <v>17</v>
      </c>
      <c r="O187" s="84">
        <v>69230</v>
      </c>
      <c r="P187" s="84" t="s">
        <v>18</v>
      </c>
      <c r="Q187" s="81">
        <v>0</v>
      </c>
      <c r="R187" s="81">
        <v>17</v>
      </c>
      <c r="S187" s="85"/>
      <c r="T187" s="81"/>
      <c r="U187" s="81" t="str" cm="1">
        <f t="array" ref="U187:V187">_xlfn.TEXTSPLIT(M187," - ")</f>
        <v>Gryfów Śląski</v>
      </c>
      <c r="V187" s="81" t="str">
        <v>Wrocław Główny</v>
      </c>
      <c r="W187" s="81">
        <f t="shared" si="35"/>
        <v>0</v>
      </c>
      <c r="X187" s="81">
        <f t="shared" si="37"/>
        <v>1</v>
      </c>
      <c r="Y187" s="81">
        <f t="shared" si="38"/>
        <v>1</v>
      </c>
    </row>
    <row r="188" spans="1:25">
      <c r="A188" s="81" t="s">
        <v>509</v>
      </c>
      <c r="B188" s="82">
        <v>45420</v>
      </c>
      <c r="C188" s="81" t="s">
        <v>111</v>
      </c>
      <c r="D188" s="81">
        <v>13</v>
      </c>
      <c r="E188" s="83">
        <v>0.34930555555555554</v>
      </c>
      <c r="F188" s="83">
        <v>0.35000000000000003</v>
      </c>
      <c r="G188" s="83">
        <v>0.35000000000000003</v>
      </c>
      <c r="H188" s="81">
        <f t="shared" si="34"/>
        <v>8</v>
      </c>
      <c r="I188" s="81" t="str">
        <f>IFERROR(VLOOKUP(E188,Kwadranse!$B$5:$J$100,6,1),"")</f>
        <v>08:16 - 08:30</v>
      </c>
      <c r="J188" s="81">
        <f t="shared" si="36"/>
        <v>8</v>
      </c>
      <c r="K188" s="81" t="str">
        <f>IFERROR(VLOOKUP(G188,Kwadranse!$B$5:$J$100,6,1),"")</f>
        <v>08:16 - 08:30</v>
      </c>
      <c r="L188" s="84" t="s">
        <v>15</v>
      </c>
      <c r="M188" s="84" t="s">
        <v>113</v>
      </c>
      <c r="N188" s="98" t="s">
        <v>122</v>
      </c>
      <c r="O188" s="84">
        <v>60753</v>
      </c>
      <c r="P188" s="84" t="s">
        <v>18</v>
      </c>
      <c r="Q188" s="81">
        <v>7</v>
      </c>
      <c r="R188" s="81">
        <v>5</v>
      </c>
      <c r="S188" s="85"/>
      <c r="T188" s="81"/>
      <c r="U188" s="81" t="str" cm="1">
        <f t="array" ref="U188:V188">_xlfn.TEXTSPLIT(M188," - ")</f>
        <v>Wrocław Główny</v>
      </c>
      <c r="V188" s="81" t="str">
        <v>Kąty Wrocławskie</v>
      </c>
      <c r="W188" s="81">
        <f t="shared" si="35"/>
        <v>1</v>
      </c>
      <c r="X188" s="81">
        <f t="shared" si="37"/>
        <v>0</v>
      </c>
      <c r="Y188" s="81">
        <f t="shared" si="38"/>
        <v>1</v>
      </c>
    </row>
    <row r="189" spans="1:25">
      <c r="A189" s="81" t="s">
        <v>509</v>
      </c>
      <c r="B189" s="82">
        <v>45420</v>
      </c>
      <c r="C189" s="81" t="s">
        <v>111</v>
      </c>
      <c r="D189" s="81">
        <v>14</v>
      </c>
      <c r="E189" s="83">
        <v>0.59236111111111112</v>
      </c>
      <c r="F189" s="83">
        <v>0.59305555555555556</v>
      </c>
      <c r="G189" s="83">
        <v>0.59305555555555556</v>
      </c>
      <c r="H189" s="81">
        <f t="shared" si="34"/>
        <v>14</v>
      </c>
      <c r="I189" s="81" t="str">
        <f>IFERROR(VLOOKUP(E189,Kwadranse!$B$5:$J$100,6,1),"")</f>
        <v>14:01 - 14:15</v>
      </c>
      <c r="J189" s="81">
        <f t="shared" si="36"/>
        <v>14</v>
      </c>
      <c r="K189" s="81" t="str">
        <f>IFERROR(VLOOKUP(G189,Kwadranse!$B$5:$J$100,6,1),"")</f>
        <v>14:01 - 14:15</v>
      </c>
      <c r="L189" s="84" t="s">
        <v>15</v>
      </c>
      <c r="M189" s="84" t="s">
        <v>112</v>
      </c>
      <c r="N189" s="98" t="s">
        <v>123</v>
      </c>
      <c r="O189" s="84">
        <v>69277</v>
      </c>
      <c r="P189" s="84" t="s">
        <v>18</v>
      </c>
      <c r="Q189" s="81">
        <v>8</v>
      </c>
      <c r="R189" s="81">
        <v>1</v>
      </c>
      <c r="S189" s="85"/>
      <c r="T189" s="81"/>
      <c r="U189" s="81" t="str" cm="1">
        <f t="array" ref="U189:V189">_xlfn.TEXTSPLIT(M189," - ")</f>
        <v>Wrocław Główny</v>
      </c>
      <c r="V189" s="81" t="str">
        <v xml:space="preserve">Jelenia Góra </v>
      </c>
      <c r="W189" s="81">
        <f t="shared" si="35"/>
        <v>1</v>
      </c>
      <c r="X189" s="81">
        <f t="shared" si="37"/>
        <v>0</v>
      </c>
      <c r="Y189" s="81">
        <f t="shared" si="38"/>
        <v>1</v>
      </c>
    </row>
    <row r="190" spans="1:25">
      <c r="A190" s="81" t="s">
        <v>509</v>
      </c>
      <c r="B190" s="82">
        <v>45420</v>
      </c>
      <c r="C190" s="81" t="s">
        <v>111</v>
      </c>
      <c r="D190" s="81">
        <v>15</v>
      </c>
      <c r="E190" s="83">
        <v>0.6166666666666667</v>
      </c>
      <c r="F190" s="83">
        <v>0.61736111111111114</v>
      </c>
      <c r="G190" s="83">
        <v>0.61736111111111114</v>
      </c>
      <c r="H190" s="81">
        <f t="shared" si="34"/>
        <v>14</v>
      </c>
      <c r="I190" s="81" t="str">
        <f>IFERROR(VLOOKUP(E190,Kwadranse!$B$5:$J$100,6,1),"")</f>
        <v>14:46 - 15:00</v>
      </c>
      <c r="J190" s="81">
        <f t="shared" si="36"/>
        <v>14</v>
      </c>
      <c r="K190" s="81" t="str">
        <f>IFERROR(VLOOKUP(G190,Kwadranse!$B$5:$J$100,6,1),"")</f>
        <v>14:46 - 15:00</v>
      </c>
      <c r="L190" s="84" t="s">
        <v>15</v>
      </c>
      <c r="M190" s="84" t="s">
        <v>124</v>
      </c>
      <c r="N190" s="98" t="s">
        <v>127</v>
      </c>
      <c r="O190" s="84">
        <v>69279</v>
      </c>
      <c r="P190" s="84" t="s">
        <v>18</v>
      </c>
      <c r="Q190" s="81">
        <v>12</v>
      </c>
      <c r="R190" s="81">
        <v>1</v>
      </c>
      <c r="S190" s="85"/>
      <c r="T190" s="81"/>
      <c r="U190" s="81" t="str" cm="1">
        <f t="array" ref="U190:V190">_xlfn.TEXTSPLIT(M190," - ")</f>
        <v>Wrocław Główny</v>
      </c>
      <c r="V190" s="81" t="str">
        <v>Wałbrzych Główny</v>
      </c>
      <c r="W190" s="81">
        <f t="shared" si="35"/>
        <v>1</v>
      </c>
      <c r="X190" s="81">
        <f t="shared" si="37"/>
        <v>0</v>
      </c>
      <c r="Y190" s="81">
        <f t="shared" si="38"/>
        <v>1</v>
      </c>
    </row>
    <row r="191" spans="1:25">
      <c r="A191" s="81" t="s">
        <v>509</v>
      </c>
      <c r="B191" s="82">
        <v>45420</v>
      </c>
      <c r="C191" s="81" t="s">
        <v>111</v>
      </c>
      <c r="D191" s="81">
        <v>16</v>
      </c>
      <c r="E191" s="83">
        <v>0.61944444444444446</v>
      </c>
      <c r="F191" s="83">
        <v>0.61875000000000002</v>
      </c>
      <c r="G191" s="83">
        <v>0.61944444444444446</v>
      </c>
      <c r="H191" s="81">
        <f t="shared" si="34"/>
        <v>14</v>
      </c>
      <c r="I191" s="81" t="str">
        <f>IFERROR(VLOOKUP(E191,Kwadranse!$B$5:$J$100,6,1),"")</f>
        <v>14:46 - 15:00</v>
      </c>
      <c r="J191" s="81">
        <f t="shared" si="36"/>
        <v>14</v>
      </c>
      <c r="K191" s="81" t="str">
        <f>IFERROR(VLOOKUP(G191,Kwadranse!$B$5:$J$100,6,1),"")</f>
        <v>14:46 - 15:00</v>
      </c>
      <c r="L191" s="84" t="s">
        <v>15</v>
      </c>
      <c r="M191" s="84" t="s">
        <v>114</v>
      </c>
      <c r="N191" s="84" t="s">
        <v>17</v>
      </c>
      <c r="O191" s="84">
        <v>69240</v>
      </c>
      <c r="P191" s="84" t="s">
        <v>18</v>
      </c>
      <c r="Q191" s="81">
        <v>7</v>
      </c>
      <c r="R191" s="81">
        <v>6</v>
      </c>
      <c r="S191" s="85"/>
      <c r="T191" s="81"/>
      <c r="U191" s="81" t="str" cm="1">
        <f t="array" ref="U191:V191">_xlfn.TEXTSPLIT(M191," - ")</f>
        <v>Wałbrzych Miasto</v>
      </c>
      <c r="V191" s="81" t="str">
        <v>Wrocław Główny</v>
      </c>
      <c r="W191" s="81">
        <f t="shared" si="35"/>
        <v>0</v>
      </c>
      <c r="X191" s="81">
        <f t="shared" si="37"/>
        <v>1</v>
      </c>
      <c r="Y191" s="81">
        <f t="shared" si="38"/>
        <v>1</v>
      </c>
    </row>
    <row r="192" spans="1:25">
      <c r="A192" s="81" t="s">
        <v>509</v>
      </c>
      <c r="B192" s="82">
        <v>45420</v>
      </c>
      <c r="C192" s="81" t="s">
        <v>111</v>
      </c>
      <c r="D192" s="81">
        <v>17</v>
      </c>
      <c r="E192" s="83">
        <v>0.63263888888888886</v>
      </c>
      <c r="F192" s="83">
        <v>0.63263888888888886</v>
      </c>
      <c r="G192" s="83">
        <v>0.6333333333333333</v>
      </c>
      <c r="H192" s="81">
        <f t="shared" si="34"/>
        <v>15</v>
      </c>
      <c r="I192" s="81" t="str">
        <f>IFERROR(VLOOKUP(E192,Kwadranse!$B$5:$J$100,6,1),"")</f>
        <v>15:01 - 15:15</v>
      </c>
      <c r="J192" s="81">
        <f t="shared" si="36"/>
        <v>15</v>
      </c>
      <c r="K192" s="81" t="str">
        <f>IFERROR(VLOOKUP(G192,Kwadranse!$B$5:$J$100,6,1),"")</f>
        <v>15:01 - 15:15</v>
      </c>
      <c r="L192" s="84" t="s">
        <v>15</v>
      </c>
      <c r="M192" s="84" t="s">
        <v>116</v>
      </c>
      <c r="N192" s="98" t="s">
        <v>123</v>
      </c>
      <c r="O192" s="84">
        <v>69281</v>
      </c>
      <c r="P192" s="84" t="s">
        <v>18</v>
      </c>
      <c r="Q192" s="81">
        <v>18</v>
      </c>
      <c r="R192" s="81">
        <v>1</v>
      </c>
      <c r="S192" s="85"/>
      <c r="T192" s="81"/>
      <c r="U192" s="81" t="str" cm="1">
        <f t="array" ref="U192:V192">_xlfn.TEXTSPLIT(M192," - ")</f>
        <v>Wrocław Główny</v>
      </c>
      <c r="V192" s="81" t="str">
        <v>Szklarska Poręba</v>
      </c>
      <c r="W192" s="81">
        <f t="shared" si="35"/>
        <v>1</v>
      </c>
      <c r="X192" s="81">
        <f t="shared" si="37"/>
        <v>0</v>
      </c>
      <c r="Y192" s="81">
        <f t="shared" si="38"/>
        <v>1</v>
      </c>
    </row>
    <row r="193" spans="1:25">
      <c r="A193" s="81" t="s">
        <v>509</v>
      </c>
      <c r="B193" s="82">
        <v>45420</v>
      </c>
      <c r="C193" s="81" t="s">
        <v>111</v>
      </c>
      <c r="D193" s="81">
        <v>18</v>
      </c>
      <c r="E193" s="83">
        <v>0.66111111111111109</v>
      </c>
      <c r="F193" s="83">
        <v>0.66111111111111109</v>
      </c>
      <c r="G193" s="83">
        <v>0.66180555555555554</v>
      </c>
      <c r="H193" s="81">
        <f t="shared" si="34"/>
        <v>15</v>
      </c>
      <c r="I193" s="81" t="str">
        <f>IFERROR(VLOOKUP(E193,Kwadranse!$B$5:$J$100,6,1),"")</f>
        <v>15:46 - 16:00</v>
      </c>
      <c r="J193" s="81">
        <f t="shared" si="36"/>
        <v>15</v>
      </c>
      <c r="K193" s="81" t="str">
        <f>IFERROR(VLOOKUP(G193,Kwadranse!$B$5:$J$100,6,1),"")</f>
        <v>15:46 - 16:00</v>
      </c>
      <c r="L193" s="84" t="s">
        <v>15</v>
      </c>
      <c r="M193" s="84" t="s">
        <v>125</v>
      </c>
      <c r="N193" s="98" t="s">
        <v>127</v>
      </c>
      <c r="O193" s="84">
        <v>69283</v>
      </c>
      <c r="P193" s="84" t="s">
        <v>18</v>
      </c>
      <c r="Q193" s="81">
        <v>34</v>
      </c>
      <c r="R193" s="81">
        <v>0</v>
      </c>
      <c r="S193" s="85"/>
      <c r="T193" s="81"/>
      <c r="U193" s="81" t="str" cm="1">
        <f t="array" ref="U193:V193">_xlfn.TEXTSPLIT(M193," - ")</f>
        <v>Wrocław Główny</v>
      </c>
      <c r="V193" s="81" t="str">
        <v>Wałbrzych Miasto</v>
      </c>
      <c r="W193" s="81">
        <f t="shared" si="35"/>
        <v>1</v>
      </c>
      <c r="X193" s="81">
        <f t="shared" si="37"/>
        <v>0</v>
      </c>
      <c r="Y193" s="81">
        <f t="shared" si="38"/>
        <v>1</v>
      </c>
    </row>
    <row r="194" spans="1:25">
      <c r="A194" s="81" t="s">
        <v>509</v>
      </c>
      <c r="B194" s="82">
        <v>45420</v>
      </c>
      <c r="C194" s="81" t="s">
        <v>111</v>
      </c>
      <c r="D194" s="81">
        <v>19</v>
      </c>
      <c r="E194" s="83">
        <v>0.66388888888888886</v>
      </c>
      <c r="F194" s="83">
        <v>0.6645833333333333</v>
      </c>
      <c r="G194" s="83">
        <v>0.6645833333333333</v>
      </c>
      <c r="H194" s="81">
        <f t="shared" si="34"/>
        <v>15</v>
      </c>
      <c r="I194" s="81" t="str">
        <f>IFERROR(VLOOKUP(E194,Kwadranse!$B$5:$J$100,6,1),"")</f>
        <v>15:46 - 16:00</v>
      </c>
      <c r="J194" s="81">
        <f t="shared" si="36"/>
        <v>15</v>
      </c>
      <c r="K194" s="81" t="str">
        <f>IFERROR(VLOOKUP(G194,Kwadranse!$B$5:$J$100,6,1),"")</f>
        <v>15:46 - 16:00</v>
      </c>
      <c r="L194" s="84" t="s">
        <v>15</v>
      </c>
      <c r="M194" s="84" t="s">
        <v>114</v>
      </c>
      <c r="N194" s="84" t="s">
        <v>17</v>
      </c>
      <c r="O194" s="84">
        <v>69242</v>
      </c>
      <c r="P194" s="84" t="s">
        <v>18</v>
      </c>
      <c r="Q194" s="81">
        <v>9</v>
      </c>
      <c r="R194" s="81">
        <v>15</v>
      </c>
      <c r="S194" s="85"/>
      <c r="T194" s="81"/>
      <c r="U194" s="81" t="str" cm="1">
        <f t="array" ref="U194:V194">_xlfn.TEXTSPLIT(M194," - ")</f>
        <v>Wałbrzych Miasto</v>
      </c>
      <c r="V194" s="81" t="str">
        <v>Wrocław Główny</v>
      </c>
      <c r="W194" s="81">
        <f t="shared" si="35"/>
        <v>0</v>
      </c>
      <c r="X194" s="81">
        <f t="shared" si="37"/>
        <v>1</v>
      </c>
      <c r="Y194" s="81">
        <f t="shared" si="38"/>
        <v>1</v>
      </c>
    </row>
    <row r="195" spans="1:25">
      <c r="A195" s="81" t="s">
        <v>509</v>
      </c>
      <c r="B195" s="82">
        <v>45420</v>
      </c>
      <c r="C195" s="81" t="s">
        <v>111</v>
      </c>
      <c r="D195" s="81">
        <v>20</v>
      </c>
      <c r="E195" s="83">
        <v>0.68333333333333324</v>
      </c>
      <c r="F195" s="83">
        <v>0.66875000000000007</v>
      </c>
      <c r="G195" s="83">
        <v>0.68402777777777779</v>
      </c>
      <c r="H195" s="81">
        <f t="shared" si="34"/>
        <v>16</v>
      </c>
      <c r="I195" s="81" t="str">
        <f>IFERROR(VLOOKUP(E195,Kwadranse!$B$5:$J$100,6,1),"")</f>
        <v>16:16 - 16:30</v>
      </c>
      <c r="J195" s="81">
        <f t="shared" si="36"/>
        <v>16</v>
      </c>
      <c r="K195" s="81" t="str">
        <f>IFERROR(VLOOKUP(G195,Kwadranse!$B$5:$J$100,6,1),"")</f>
        <v>16:16 - 16:30</v>
      </c>
      <c r="L195" s="84" t="s">
        <v>15</v>
      </c>
      <c r="M195" s="84" t="s">
        <v>119</v>
      </c>
      <c r="N195" s="98" t="s">
        <v>70</v>
      </c>
      <c r="O195" s="84">
        <v>69205</v>
      </c>
      <c r="P195" s="84" t="s">
        <v>18</v>
      </c>
      <c r="Q195" s="81">
        <v>31</v>
      </c>
      <c r="R195" s="81">
        <v>0</v>
      </c>
      <c r="S195" s="85"/>
      <c r="T195" s="81"/>
      <c r="U195" s="81" t="str" cm="1">
        <f t="array" ref="U195:V195">_xlfn.TEXTSPLIT(M195," - ")</f>
        <v>Wrocław Główny</v>
      </c>
      <c r="V195" s="81" t="str">
        <v>Bielawa Zachodnia</v>
      </c>
      <c r="W195" s="81">
        <f t="shared" si="35"/>
        <v>1</v>
      </c>
      <c r="X195" s="81">
        <f t="shared" si="37"/>
        <v>0</v>
      </c>
      <c r="Y195" s="81">
        <f t="shared" si="38"/>
        <v>1</v>
      </c>
    </row>
    <row r="196" spans="1:25">
      <c r="A196" s="81" t="s">
        <v>509</v>
      </c>
      <c r="B196" s="82">
        <v>45420</v>
      </c>
      <c r="C196" s="81" t="s">
        <v>111</v>
      </c>
      <c r="D196" s="81">
        <v>21</v>
      </c>
      <c r="E196" s="83">
        <v>0.68680555555555556</v>
      </c>
      <c r="F196" s="83">
        <v>0.6875</v>
      </c>
      <c r="G196" s="83">
        <v>0.68819444444444444</v>
      </c>
      <c r="H196" s="81">
        <f t="shared" si="34"/>
        <v>16</v>
      </c>
      <c r="I196" s="81" t="str">
        <f>IFERROR(VLOOKUP(E196,Kwadranse!$B$5:$J$100,6,1),"")</f>
        <v>16:16 - 16:30</v>
      </c>
      <c r="J196" s="81">
        <f t="shared" si="36"/>
        <v>16</v>
      </c>
      <c r="K196" s="81" t="str">
        <f>IFERROR(VLOOKUP(G196,Kwadranse!$B$5:$J$100,6,1),"")</f>
        <v>16:31 - 16:45</v>
      </c>
      <c r="L196" s="84" t="s">
        <v>15</v>
      </c>
      <c r="M196" s="84" t="s">
        <v>126</v>
      </c>
      <c r="N196" s="84" t="s">
        <v>47</v>
      </c>
      <c r="O196" s="84">
        <v>67900</v>
      </c>
      <c r="P196" s="84" t="s">
        <v>18</v>
      </c>
      <c r="Q196" s="81">
        <v>4</v>
      </c>
      <c r="R196" s="81">
        <v>4</v>
      </c>
      <c r="S196" s="85"/>
      <c r="T196" s="81"/>
      <c r="U196" s="81" t="str" cm="1">
        <f t="array" ref="U196:V196">_xlfn.TEXTSPLIT(M196," - ")</f>
        <v>Szklarska Poręba</v>
      </c>
      <c r="V196" s="81" t="str">
        <v>Poznań Główny</v>
      </c>
      <c r="W196" s="81">
        <v>1</v>
      </c>
      <c r="X196" s="81">
        <f t="shared" si="37"/>
        <v>0</v>
      </c>
      <c r="Y196" s="81">
        <f t="shared" si="38"/>
        <v>1</v>
      </c>
    </row>
    <row r="197" spans="1:25">
      <c r="A197" s="81" t="s">
        <v>509</v>
      </c>
      <c r="B197" s="82">
        <v>45420</v>
      </c>
      <c r="C197" s="81" t="s">
        <v>111</v>
      </c>
      <c r="D197" s="81">
        <v>22</v>
      </c>
      <c r="E197" s="83">
        <v>0.6875</v>
      </c>
      <c r="F197" s="83">
        <v>0.68819444444444444</v>
      </c>
      <c r="G197" s="83">
        <v>0.68819444444444444</v>
      </c>
      <c r="H197" s="81">
        <f t="shared" ref="H197:H260" si="39">HOUR(E197)</f>
        <v>16</v>
      </c>
      <c r="I197" s="81" t="str">
        <f>IFERROR(VLOOKUP(E197,Kwadranse!$B$5:$J$100,6,1),"")</f>
        <v>16:16 - 16:30</v>
      </c>
      <c r="J197" s="81">
        <f t="shared" si="36"/>
        <v>16</v>
      </c>
      <c r="K197" s="81" t="str">
        <f>IFERROR(VLOOKUP(G197,Kwadranse!$B$5:$J$100,6,1),"")</f>
        <v>16:31 - 16:45</v>
      </c>
      <c r="L197" s="84" t="s">
        <v>15</v>
      </c>
      <c r="M197" s="84" t="s">
        <v>112</v>
      </c>
      <c r="N197" s="98" t="s">
        <v>123</v>
      </c>
      <c r="O197" s="84">
        <v>69285</v>
      </c>
      <c r="P197" s="84" t="s">
        <v>18</v>
      </c>
      <c r="Q197" s="81">
        <v>15</v>
      </c>
      <c r="R197" s="81">
        <v>2</v>
      </c>
      <c r="S197" s="85"/>
      <c r="T197" s="81"/>
      <c r="U197" s="81" t="str" cm="1">
        <f t="array" ref="U197:V197">_xlfn.TEXTSPLIT(M197," - ")</f>
        <v>Wrocław Główny</v>
      </c>
      <c r="V197" s="81" t="str">
        <v xml:space="preserve">Jelenia Góra </v>
      </c>
      <c r="W197" s="81">
        <f t="shared" ref="W197:W260" si="40">IF(M197="Wrocław Główny",0,IF(OR(U197="Wroclaw Główny",U197="Wrocław Główny"),1,0))</f>
        <v>1</v>
      </c>
      <c r="X197" s="81">
        <f t="shared" si="37"/>
        <v>0</v>
      </c>
      <c r="Y197" s="81">
        <f t="shared" si="38"/>
        <v>1</v>
      </c>
    </row>
    <row r="198" spans="1:25">
      <c r="A198" s="81" t="s">
        <v>509</v>
      </c>
      <c r="B198" s="82">
        <v>45420</v>
      </c>
      <c r="C198" s="81" t="s">
        <v>111</v>
      </c>
      <c r="D198" s="81">
        <v>23</v>
      </c>
      <c r="E198" s="83">
        <v>0.70694444444444438</v>
      </c>
      <c r="F198" s="83">
        <v>0.70833333333333337</v>
      </c>
      <c r="G198" s="83">
        <v>0.70833333333333337</v>
      </c>
      <c r="H198" s="81">
        <f t="shared" si="39"/>
        <v>16</v>
      </c>
      <c r="I198" s="81" t="str">
        <f>IFERROR(VLOOKUP(E198,Kwadranse!$B$5:$J$100,6,1),"")</f>
        <v>16:46 - 17:00</v>
      </c>
      <c r="J198" s="81">
        <f t="shared" ref="J198:J261" si="41">HOUR(G198)</f>
        <v>17</v>
      </c>
      <c r="K198" s="81" t="str">
        <f>IFERROR(VLOOKUP(G198,Kwadranse!$B$5:$J$100,6,1),"")</f>
        <v>16:46 - 17:00</v>
      </c>
      <c r="L198" s="84" t="s">
        <v>15</v>
      </c>
      <c r="M198" s="84" t="s">
        <v>114</v>
      </c>
      <c r="N198" s="84" t="s">
        <v>17</v>
      </c>
      <c r="O198" s="84">
        <v>69246</v>
      </c>
      <c r="P198" s="84" t="s">
        <v>18</v>
      </c>
      <c r="Q198" s="81">
        <v>1</v>
      </c>
      <c r="R198" s="81">
        <v>8</v>
      </c>
      <c r="S198" s="85"/>
      <c r="T198" s="81"/>
      <c r="U198" s="81" t="str" cm="1">
        <f t="array" ref="U198:V198">_xlfn.TEXTSPLIT(M198," - ")</f>
        <v>Wałbrzych Miasto</v>
      </c>
      <c r="V198" s="81" t="str">
        <v>Wrocław Główny</v>
      </c>
      <c r="W198" s="81">
        <f t="shared" si="40"/>
        <v>0</v>
      </c>
      <c r="X198" s="81">
        <f t="shared" ref="X198:X261" si="42">IF(OR(M198="Wrocław Główny",V198="Wrocław Główny", V198="Wrocław Głowny"),1,0)</f>
        <v>1</v>
      </c>
      <c r="Y198" s="81">
        <f t="shared" ref="Y198:Y261" si="43">X198+W198</f>
        <v>1</v>
      </c>
    </row>
    <row r="199" spans="1:25">
      <c r="A199" s="81" t="s">
        <v>509</v>
      </c>
      <c r="B199" s="82">
        <v>45420</v>
      </c>
      <c r="C199" s="81" t="s">
        <v>111</v>
      </c>
      <c r="D199" s="81">
        <v>24</v>
      </c>
      <c r="E199" s="83">
        <v>0.71180555555555547</v>
      </c>
      <c r="F199" s="83">
        <v>0.71180555555555547</v>
      </c>
      <c r="G199" s="83">
        <v>0.71250000000000002</v>
      </c>
      <c r="H199" s="81">
        <f t="shared" si="39"/>
        <v>17</v>
      </c>
      <c r="I199" s="81" t="str">
        <f>IFERROR(VLOOKUP(E199,Kwadranse!$B$5:$J$100,6,1),"")</f>
        <v>17:01 - 17:15</v>
      </c>
      <c r="J199" s="81">
        <f t="shared" si="41"/>
        <v>17</v>
      </c>
      <c r="K199" s="81" t="str">
        <f>IFERROR(VLOOKUP(G199,Kwadranse!$B$5:$J$100,6,1),"")</f>
        <v>17:01 - 17:15</v>
      </c>
      <c r="L199" s="84" t="s">
        <v>15</v>
      </c>
      <c r="M199" s="84" t="s">
        <v>124</v>
      </c>
      <c r="N199" s="98" t="s">
        <v>128</v>
      </c>
      <c r="O199" s="84">
        <v>69287</v>
      </c>
      <c r="P199" s="84" t="s">
        <v>18</v>
      </c>
      <c r="Q199" s="81">
        <v>9</v>
      </c>
      <c r="R199" s="81">
        <v>1</v>
      </c>
      <c r="S199" s="85"/>
      <c r="T199" s="81"/>
      <c r="U199" s="81" t="str" cm="1">
        <f t="array" ref="U199:V199">_xlfn.TEXTSPLIT(M199," - ")</f>
        <v>Wrocław Główny</v>
      </c>
      <c r="V199" s="81" t="str">
        <v>Wałbrzych Główny</v>
      </c>
      <c r="W199" s="81">
        <f t="shared" si="40"/>
        <v>1</v>
      </c>
      <c r="X199" s="81">
        <f t="shared" si="42"/>
        <v>0</v>
      </c>
      <c r="Y199" s="81">
        <f t="shared" si="43"/>
        <v>1</v>
      </c>
    </row>
    <row r="200" spans="1:25">
      <c r="A200" s="81" t="s">
        <v>509</v>
      </c>
      <c r="B200" s="82">
        <v>45420</v>
      </c>
      <c r="C200" s="81" t="s">
        <v>111</v>
      </c>
      <c r="D200" s="81">
        <v>25</v>
      </c>
      <c r="E200" s="83">
        <v>0.7368055555555556</v>
      </c>
      <c r="F200" s="83">
        <v>0.73749999999999993</v>
      </c>
      <c r="G200" s="83">
        <v>0.73749999999999993</v>
      </c>
      <c r="H200" s="81">
        <f t="shared" si="39"/>
        <v>17</v>
      </c>
      <c r="I200" s="81" t="str">
        <f>IFERROR(VLOOKUP(E200,Kwadranse!$B$5:$J$100,6,1),"")</f>
        <v>17:31 - 17:45</v>
      </c>
      <c r="J200" s="81">
        <f t="shared" si="41"/>
        <v>17</v>
      </c>
      <c r="K200" s="81" t="str">
        <f>IFERROR(VLOOKUP(G200,Kwadranse!$B$5:$J$100,6,1),"")</f>
        <v>17:31 - 17:45</v>
      </c>
      <c r="L200" s="84" t="s">
        <v>15</v>
      </c>
      <c r="M200" s="84" t="s">
        <v>116</v>
      </c>
      <c r="N200" s="98" t="s">
        <v>123</v>
      </c>
      <c r="O200" s="84">
        <v>69109</v>
      </c>
      <c r="P200" s="84" t="s">
        <v>18</v>
      </c>
      <c r="Q200" s="81">
        <v>9</v>
      </c>
      <c r="R200" s="81">
        <v>0</v>
      </c>
      <c r="S200" s="85"/>
      <c r="T200" s="81"/>
      <c r="U200" s="81" t="str" cm="1">
        <f t="array" ref="U200:V200">_xlfn.TEXTSPLIT(M200," - ")</f>
        <v>Wrocław Główny</v>
      </c>
      <c r="V200" s="81" t="str">
        <v>Szklarska Poręba</v>
      </c>
      <c r="W200" s="81">
        <f t="shared" si="40"/>
        <v>1</v>
      </c>
      <c r="X200" s="81">
        <f t="shared" si="42"/>
        <v>0</v>
      </c>
      <c r="Y200" s="81">
        <f t="shared" si="43"/>
        <v>1</v>
      </c>
    </row>
    <row r="201" spans="1:25">
      <c r="A201" s="86" t="s">
        <v>509</v>
      </c>
      <c r="B201" s="87">
        <v>45420</v>
      </c>
      <c r="C201" s="86" t="s">
        <v>111</v>
      </c>
      <c r="D201" s="86">
        <v>26</v>
      </c>
      <c r="E201" s="88">
        <v>0.7402777777777777</v>
      </c>
      <c r="F201" s="88">
        <v>0.74236111111111114</v>
      </c>
      <c r="G201" s="88">
        <v>0.74236111111111114</v>
      </c>
      <c r="H201" s="86">
        <f t="shared" si="39"/>
        <v>17</v>
      </c>
      <c r="I201" s="86" t="str">
        <f>IFERROR(VLOOKUP(E201,Kwadranse!$B$5:$J$100,6,1),"")</f>
        <v>17:46 - 18:00</v>
      </c>
      <c r="J201" s="86">
        <f t="shared" si="41"/>
        <v>17</v>
      </c>
      <c r="K201" s="86" t="str">
        <f>IFERROR(VLOOKUP(G201,Kwadranse!$B$5:$J$100,6,1),"")</f>
        <v>17:46 - 18:00</v>
      </c>
      <c r="L201" s="89" t="s">
        <v>15</v>
      </c>
      <c r="M201" s="89" t="s">
        <v>126</v>
      </c>
      <c r="N201" s="89" t="s">
        <v>17</v>
      </c>
      <c r="O201" s="89">
        <v>69248</v>
      </c>
      <c r="P201" s="89" t="s">
        <v>18</v>
      </c>
      <c r="Q201" s="86">
        <v>3</v>
      </c>
      <c r="R201" s="86">
        <v>2</v>
      </c>
      <c r="S201" s="90"/>
      <c r="T201" s="86"/>
      <c r="U201" s="81" t="str" cm="1">
        <f t="array" ref="U201:V201">_xlfn.TEXTSPLIT(M201," - ")</f>
        <v>Szklarska Poręba</v>
      </c>
      <c r="V201" s="81" t="str">
        <v>Poznań Główny</v>
      </c>
      <c r="W201" s="81">
        <v>1</v>
      </c>
      <c r="X201" s="81">
        <f t="shared" si="42"/>
        <v>0</v>
      </c>
      <c r="Y201" s="81">
        <f t="shared" si="43"/>
        <v>1</v>
      </c>
    </row>
    <row r="202" spans="1:25">
      <c r="A202" s="91" t="s">
        <v>510</v>
      </c>
      <c r="B202" s="92">
        <v>45420</v>
      </c>
      <c r="C202" s="91" t="s">
        <v>129</v>
      </c>
      <c r="D202" s="91">
        <v>1</v>
      </c>
      <c r="E202" s="93">
        <v>0.25833333333333336</v>
      </c>
      <c r="F202" s="93">
        <v>0.2590277777777778</v>
      </c>
      <c r="G202" s="93">
        <v>0.2590277777777778</v>
      </c>
      <c r="H202" s="91">
        <f t="shared" si="39"/>
        <v>6</v>
      </c>
      <c r="I202" s="91" t="str">
        <f>IFERROR(VLOOKUP(E202,Kwadranse!$B$5:$J$100,6,1),"")</f>
        <v>06:01 - 06:15</v>
      </c>
      <c r="J202" s="91">
        <f t="shared" si="41"/>
        <v>6</v>
      </c>
      <c r="K202" s="91" t="str">
        <f>IFERROR(VLOOKUP(G202,Kwadranse!$B$5:$J$100,6,1),"")</f>
        <v>06:01 - 06:15</v>
      </c>
      <c r="L202" s="94" t="s">
        <v>15</v>
      </c>
      <c r="M202" s="94" t="s">
        <v>52</v>
      </c>
      <c r="N202" s="94" t="s">
        <v>17</v>
      </c>
      <c r="O202" s="94">
        <v>60243</v>
      </c>
      <c r="P202" s="94" t="s">
        <v>18</v>
      </c>
      <c r="Q202" s="91">
        <v>2</v>
      </c>
      <c r="R202" s="91">
        <v>3</v>
      </c>
      <c r="S202" s="95"/>
      <c r="T202" s="91"/>
      <c r="U202" s="81" t="str" cm="1">
        <f t="array" ref="U202:V202">_xlfn.TEXTSPLIT(M202," - ")</f>
        <v>Bielawa Zachodnia</v>
      </c>
      <c r="V202" s="81" t="str">
        <v>Wrocław Główny</v>
      </c>
      <c r="W202" s="81">
        <f t="shared" si="40"/>
        <v>0</v>
      </c>
      <c r="X202" s="81">
        <f t="shared" si="42"/>
        <v>1</v>
      </c>
      <c r="Y202" s="81">
        <f t="shared" si="43"/>
        <v>1</v>
      </c>
    </row>
    <row r="203" spans="1:25">
      <c r="A203" s="81" t="s">
        <v>510</v>
      </c>
      <c r="B203" s="82">
        <v>45420</v>
      </c>
      <c r="C203" s="81" t="s">
        <v>129</v>
      </c>
      <c r="D203" s="81">
        <v>2</v>
      </c>
      <c r="E203" s="83">
        <v>0.27291666666666664</v>
      </c>
      <c r="F203" s="83">
        <v>0.27291666666666664</v>
      </c>
      <c r="G203" s="83">
        <v>0.27291666666666664</v>
      </c>
      <c r="H203" s="81">
        <f t="shared" si="39"/>
        <v>6</v>
      </c>
      <c r="I203" s="81" t="str">
        <f>IFERROR(VLOOKUP(E203,Kwadranse!$B$5:$J$100,6,1),"")</f>
        <v>06:31 - 06:45</v>
      </c>
      <c r="J203" s="81">
        <f t="shared" si="41"/>
        <v>6</v>
      </c>
      <c r="K203" s="81" t="str">
        <f>IFERROR(VLOOKUP(G203,Kwadranse!$B$5:$J$100,6,1),"")</f>
        <v>06:31 - 06:45</v>
      </c>
      <c r="L203" s="84" t="s">
        <v>15</v>
      </c>
      <c r="M203" s="84" t="s">
        <v>53</v>
      </c>
      <c r="N203" s="84" t="s">
        <v>66</v>
      </c>
      <c r="O203" s="84">
        <v>69904</v>
      </c>
      <c r="P203" s="84" t="s">
        <v>18</v>
      </c>
      <c r="Q203" s="81">
        <v>8</v>
      </c>
      <c r="R203" s="81">
        <v>0</v>
      </c>
      <c r="S203" s="85"/>
      <c r="T203" s="81"/>
      <c r="U203" s="81" t="str" cm="1">
        <f t="array" ref="U203:V203">_xlfn.TEXTSPLIT(M203," - ")</f>
        <v>Trzebnica</v>
      </c>
      <c r="V203" s="81" t="str">
        <v>Świdnica Miasto</v>
      </c>
      <c r="W203" s="81">
        <v>1</v>
      </c>
      <c r="X203" s="81">
        <f t="shared" si="42"/>
        <v>0</v>
      </c>
      <c r="Y203" s="81">
        <f t="shared" si="43"/>
        <v>1</v>
      </c>
    </row>
    <row r="204" spans="1:25">
      <c r="A204" s="81" t="s">
        <v>510</v>
      </c>
      <c r="B204" s="82">
        <v>45420</v>
      </c>
      <c r="C204" s="81" t="s">
        <v>129</v>
      </c>
      <c r="D204" s="81">
        <v>3</v>
      </c>
      <c r="E204" s="83">
        <v>0.28541666666666665</v>
      </c>
      <c r="F204" s="83">
        <v>0.28541666666666665</v>
      </c>
      <c r="G204" s="83">
        <v>0.28611111111111115</v>
      </c>
      <c r="H204" s="81">
        <f t="shared" si="39"/>
        <v>6</v>
      </c>
      <c r="I204" s="81" t="str">
        <f>IFERROR(VLOOKUP(E204,Kwadranse!$B$5:$J$100,6,1),"")</f>
        <v>06:46 - 07:00</v>
      </c>
      <c r="J204" s="81">
        <f t="shared" si="41"/>
        <v>6</v>
      </c>
      <c r="K204" s="81" t="str">
        <f>IFERROR(VLOOKUP(G204,Kwadranse!$B$5:$J$100,6,1),"")</f>
        <v>06:46 - 07:00</v>
      </c>
      <c r="L204" s="84" t="s">
        <v>15</v>
      </c>
      <c r="M204" s="84" t="s">
        <v>130</v>
      </c>
      <c r="N204" s="84" t="s">
        <v>17</v>
      </c>
      <c r="O204" s="84">
        <v>66260</v>
      </c>
      <c r="P204" s="84" t="s">
        <v>18</v>
      </c>
      <c r="Q204" s="81">
        <v>3</v>
      </c>
      <c r="R204" s="81">
        <v>2</v>
      </c>
      <c r="S204" s="85"/>
      <c r="T204" s="81"/>
      <c r="U204" s="81" t="str" cm="1">
        <f t="array" ref="U204:V204">_xlfn.TEXTSPLIT(M204," - ")</f>
        <v>Sobótka Zachodnia</v>
      </c>
      <c r="V204" s="81" t="str">
        <v>Wrocław Główny</v>
      </c>
      <c r="W204" s="81">
        <f t="shared" si="40"/>
        <v>0</v>
      </c>
      <c r="X204" s="81">
        <f t="shared" si="42"/>
        <v>1</v>
      </c>
      <c r="Y204" s="81">
        <f t="shared" si="43"/>
        <v>1</v>
      </c>
    </row>
    <row r="205" spans="1:25">
      <c r="A205" s="81" t="s">
        <v>510</v>
      </c>
      <c r="B205" s="82">
        <v>45420</v>
      </c>
      <c r="C205" s="81" t="s">
        <v>129</v>
      </c>
      <c r="D205" s="81">
        <v>4</v>
      </c>
      <c r="E205" s="83">
        <v>0.30138888888888887</v>
      </c>
      <c r="F205" s="83">
        <v>0.30138888888888887</v>
      </c>
      <c r="G205" s="83">
        <v>0.30208333333333331</v>
      </c>
      <c r="H205" s="81">
        <f t="shared" si="39"/>
        <v>7</v>
      </c>
      <c r="I205" s="81" t="str">
        <f>IFERROR(VLOOKUP(E205,Kwadranse!$B$5:$J$100,6,1),"")</f>
        <v>07:01 - 07:15</v>
      </c>
      <c r="J205" s="81">
        <f t="shared" si="41"/>
        <v>7</v>
      </c>
      <c r="K205" s="81" t="str">
        <f>IFERROR(VLOOKUP(G205,Kwadranse!$B$5:$J$100,6,1),"")</f>
        <v>07:01 - 07:15</v>
      </c>
      <c r="L205" s="84" t="s">
        <v>15</v>
      </c>
      <c r="M205" s="84" t="s">
        <v>55</v>
      </c>
      <c r="N205" s="84" t="s">
        <v>17</v>
      </c>
      <c r="O205" s="84">
        <v>60244</v>
      </c>
      <c r="P205" s="84" t="s">
        <v>18</v>
      </c>
      <c r="Q205" s="81">
        <v>5</v>
      </c>
      <c r="R205" s="81">
        <v>9</v>
      </c>
      <c r="S205" s="85"/>
      <c r="T205" s="81"/>
      <c r="U205" s="81" t="str" cm="1">
        <f t="array" ref="U205:V205">_xlfn.TEXTSPLIT(M205," - ")</f>
        <v>Jawor</v>
      </c>
      <c r="V205" s="81" t="str">
        <v>Wrocław Główny</v>
      </c>
      <c r="W205" s="81">
        <f t="shared" si="40"/>
        <v>0</v>
      </c>
      <c r="X205" s="81">
        <f t="shared" si="42"/>
        <v>1</v>
      </c>
      <c r="Y205" s="81">
        <f t="shared" si="43"/>
        <v>1</v>
      </c>
    </row>
    <row r="206" spans="1:25">
      <c r="A206" s="81" t="s">
        <v>510</v>
      </c>
      <c r="B206" s="82">
        <v>45420</v>
      </c>
      <c r="C206" s="81" t="s">
        <v>129</v>
      </c>
      <c r="D206" s="81">
        <v>5</v>
      </c>
      <c r="E206" s="83">
        <v>0.3520833333333333</v>
      </c>
      <c r="F206" s="83">
        <v>0.35000000000000003</v>
      </c>
      <c r="G206" s="83">
        <v>0.3520833333333333</v>
      </c>
      <c r="H206" s="81">
        <f t="shared" si="39"/>
        <v>8</v>
      </c>
      <c r="I206" s="81" t="str">
        <f>IFERROR(VLOOKUP(E206,Kwadranse!$B$5:$J$100,6,1),"")</f>
        <v>08:16 - 08:30</v>
      </c>
      <c r="J206" s="81">
        <f t="shared" si="41"/>
        <v>8</v>
      </c>
      <c r="K206" s="81" t="str">
        <f>IFERROR(VLOOKUP(G206,Kwadranse!$B$5:$J$100,6,1),"")</f>
        <v>08:16 - 08:30</v>
      </c>
      <c r="L206" s="84" t="s">
        <v>15</v>
      </c>
      <c r="M206" s="84" t="s">
        <v>58</v>
      </c>
      <c r="N206" s="84" t="s">
        <v>67</v>
      </c>
      <c r="O206" s="84">
        <v>60205</v>
      </c>
      <c r="P206" s="84" t="s">
        <v>18</v>
      </c>
      <c r="Q206" s="81">
        <v>3</v>
      </c>
      <c r="R206" s="81">
        <v>1</v>
      </c>
      <c r="S206" s="85"/>
      <c r="T206" s="81"/>
      <c r="U206" s="81" t="str" cm="1">
        <f t="array" ref="U206:V206">_xlfn.TEXTSPLIT(M206," - ")</f>
        <v>Wrocław Główny</v>
      </c>
      <c r="V206" s="81" t="str">
        <v>Kobierzyce</v>
      </c>
      <c r="W206" s="81">
        <f t="shared" si="40"/>
        <v>1</v>
      </c>
      <c r="X206" s="81">
        <f t="shared" si="42"/>
        <v>0</v>
      </c>
      <c r="Y206" s="81">
        <f t="shared" si="43"/>
        <v>1</v>
      </c>
    </row>
    <row r="207" spans="1:25">
      <c r="A207" s="81" t="s">
        <v>510</v>
      </c>
      <c r="B207" s="82">
        <v>45420</v>
      </c>
      <c r="C207" s="81" t="s">
        <v>129</v>
      </c>
      <c r="D207" s="81">
        <v>6</v>
      </c>
      <c r="E207" s="83">
        <v>0.59097222222222223</v>
      </c>
      <c r="F207" s="83">
        <v>0.59166666666666667</v>
      </c>
      <c r="G207" s="83">
        <v>0.59166666666666667</v>
      </c>
      <c r="H207" s="81">
        <f t="shared" si="39"/>
        <v>14</v>
      </c>
      <c r="I207" s="81" t="str">
        <f>IFERROR(VLOOKUP(E207,Kwadranse!$B$5:$J$100,6,1),"")</f>
        <v>14:01 - 14:15</v>
      </c>
      <c r="J207" s="81">
        <f t="shared" si="41"/>
        <v>14</v>
      </c>
      <c r="K207" s="81" t="str">
        <f>IFERROR(VLOOKUP(G207,Kwadranse!$B$5:$J$100,6,1),"")</f>
        <v>14:01 - 14:15</v>
      </c>
      <c r="L207" s="84" t="s">
        <v>15</v>
      </c>
      <c r="M207" s="84" t="s">
        <v>60</v>
      </c>
      <c r="N207" s="84" t="s">
        <v>66</v>
      </c>
      <c r="O207" s="84">
        <v>60215</v>
      </c>
      <c r="P207" s="84" t="s">
        <v>18</v>
      </c>
      <c r="Q207" s="81">
        <v>3</v>
      </c>
      <c r="R207" s="81">
        <v>0</v>
      </c>
      <c r="S207" s="85"/>
      <c r="T207" s="81"/>
      <c r="U207" s="81" t="str" cm="1">
        <f t="array" ref="U207:V207">_xlfn.TEXTSPLIT(M207," - ")</f>
        <v>Wrocław Główny</v>
      </c>
      <c r="V207" s="81" t="str">
        <v>Świdnica Miasto</v>
      </c>
      <c r="W207" s="81">
        <f t="shared" si="40"/>
        <v>1</v>
      </c>
      <c r="X207" s="81">
        <f t="shared" si="42"/>
        <v>0</v>
      </c>
      <c r="Y207" s="81">
        <f t="shared" si="43"/>
        <v>1</v>
      </c>
    </row>
    <row r="208" spans="1:25">
      <c r="A208" s="81" t="s">
        <v>510</v>
      </c>
      <c r="B208" s="82">
        <v>45420</v>
      </c>
      <c r="C208" s="81" t="s">
        <v>129</v>
      </c>
      <c r="D208" s="81">
        <v>7</v>
      </c>
      <c r="E208" s="83">
        <v>0.61944444444444446</v>
      </c>
      <c r="F208" s="83">
        <v>0.61944444444444446</v>
      </c>
      <c r="G208" s="83">
        <v>0.61944444444444446</v>
      </c>
      <c r="H208" s="81">
        <f t="shared" si="39"/>
        <v>14</v>
      </c>
      <c r="I208" s="81" t="str">
        <f>IFERROR(VLOOKUP(E208,Kwadranse!$B$5:$J$100,6,1),"")</f>
        <v>14:46 - 15:00</v>
      </c>
      <c r="J208" s="81">
        <f t="shared" si="41"/>
        <v>14</v>
      </c>
      <c r="K208" s="81" t="str">
        <f>IFERROR(VLOOKUP(G208,Kwadranse!$B$5:$J$100,6,1),"")</f>
        <v>14:46 - 15:00</v>
      </c>
      <c r="L208" s="84" t="s">
        <v>15</v>
      </c>
      <c r="M208" s="84" t="s">
        <v>62</v>
      </c>
      <c r="N208" s="84" t="s">
        <v>61</v>
      </c>
      <c r="O208" s="84">
        <v>60217</v>
      </c>
      <c r="P208" s="84" t="s">
        <v>18</v>
      </c>
      <c r="Q208" s="81">
        <v>2</v>
      </c>
      <c r="R208" s="81">
        <v>0</v>
      </c>
      <c r="S208" s="85"/>
      <c r="T208" s="81"/>
      <c r="U208" s="81" t="str" cm="1">
        <f t="array" ref="U208:V208">_xlfn.TEXTSPLIT(M208," - ")</f>
        <v>Wrocław Główny</v>
      </c>
      <c r="V208" s="81" t="str">
        <v>Sobótka Zachodnia</v>
      </c>
      <c r="W208" s="81">
        <f t="shared" si="40"/>
        <v>1</v>
      </c>
      <c r="X208" s="81">
        <f t="shared" si="42"/>
        <v>0</v>
      </c>
      <c r="Y208" s="81">
        <f t="shared" si="43"/>
        <v>1</v>
      </c>
    </row>
    <row r="209" spans="1:25">
      <c r="A209" s="81" t="s">
        <v>510</v>
      </c>
      <c r="B209" s="82">
        <v>45420</v>
      </c>
      <c r="C209" s="81" t="s">
        <v>129</v>
      </c>
      <c r="D209" s="81">
        <v>8</v>
      </c>
      <c r="E209" s="83">
        <v>0.64444444444444449</v>
      </c>
      <c r="F209" s="83">
        <v>0.64444444444444449</v>
      </c>
      <c r="G209" s="83">
        <v>0.64444444444444449</v>
      </c>
      <c r="H209" s="81">
        <f t="shared" si="39"/>
        <v>15</v>
      </c>
      <c r="I209" s="81" t="str">
        <f>IFERROR(VLOOKUP(E209,Kwadranse!$B$5:$J$100,6,1),"")</f>
        <v>15:16 - 15:30</v>
      </c>
      <c r="J209" s="81">
        <f t="shared" si="41"/>
        <v>15</v>
      </c>
      <c r="K209" s="81" t="str">
        <f>IFERROR(VLOOKUP(G209,Kwadranse!$B$5:$J$100,6,1),"")</f>
        <v>15:16 - 15:30</v>
      </c>
      <c r="L209" s="84" t="s">
        <v>15</v>
      </c>
      <c r="M209" s="84" t="s">
        <v>52</v>
      </c>
      <c r="N209" s="84" t="s">
        <v>17</v>
      </c>
      <c r="O209" s="84">
        <v>60259</v>
      </c>
      <c r="P209" s="84" t="s">
        <v>18</v>
      </c>
      <c r="Q209" s="81">
        <v>0</v>
      </c>
      <c r="R209" s="81">
        <v>5</v>
      </c>
      <c r="S209" s="85"/>
      <c r="T209" s="81"/>
      <c r="U209" s="81" t="str" cm="1">
        <f t="array" ref="U209:V209">_xlfn.TEXTSPLIT(M209," - ")</f>
        <v>Bielawa Zachodnia</v>
      </c>
      <c r="V209" s="81" t="str">
        <v>Wrocław Główny</v>
      </c>
      <c r="W209" s="81">
        <f t="shared" si="40"/>
        <v>0</v>
      </c>
      <c r="X209" s="81">
        <f t="shared" si="42"/>
        <v>1</v>
      </c>
      <c r="Y209" s="81">
        <f t="shared" si="43"/>
        <v>1</v>
      </c>
    </row>
    <row r="210" spans="1:25">
      <c r="A210" s="81" t="s">
        <v>510</v>
      </c>
      <c r="B210" s="82">
        <v>45420</v>
      </c>
      <c r="C210" s="81" t="s">
        <v>129</v>
      </c>
      <c r="D210" s="81">
        <v>9</v>
      </c>
      <c r="E210" s="83">
        <v>0.65972222222222221</v>
      </c>
      <c r="F210" s="83">
        <v>0.66041666666666665</v>
      </c>
      <c r="G210" s="83">
        <v>0.66041666666666665</v>
      </c>
      <c r="H210" s="81">
        <f t="shared" si="39"/>
        <v>15</v>
      </c>
      <c r="I210" s="81" t="str">
        <f>IFERROR(VLOOKUP(E210,Kwadranse!$B$5:$J$100,6,1),"")</f>
        <v>15:46 - 16:00</v>
      </c>
      <c r="J210" s="81">
        <f t="shared" si="41"/>
        <v>15</v>
      </c>
      <c r="K210" s="81" t="str">
        <f>IFERROR(VLOOKUP(G210,Kwadranse!$B$5:$J$100,6,1),"")</f>
        <v>15:46 - 16:00</v>
      </c>
      <c r="L210" s="84" t="s">
        <v>15</v>
      </c>
      <c r="M210" s="84" t="s">
        <v>53</v>
      </c>
      <c r="N210" s="84" t="s">
        <v>66</v>
      </c>
      <c r="O210" s="84">
        <v>69918</v>
      </c>
      <c r="P210" s="84" t="s">
        <v>18</v>
      </c>
      <c r="Q210" s="81">
        <v>3</v>
      </c>
      <c r="R210" s="81">
        <v>6</v>
      </c>
      <c r="S210" s="85"/>
      <c r="T210" s="81"/>
      <c r="U210" s="81" t="str" cm="1">
        <f t="array" ref="U210:V210">_xlfn.TEXTSPLIT(M210," - ")</f>
        <v>Trzebnica</v>
      </c>
      <c r="V210" s="81" t="str">
        <v>Świdnica Miasto</v>
      </c>
      <c r="W210" s="81">
        <v>1</v>
      </c>
      <c r="X210" s="81">
        <f t="shared" si="42"/>
        <v>0</v>
      </c>
      <c r="Y210" s="81">
        <f t="shared" si="43"/>
        <v>1</v>
      </c>
    </row>
    <row r="211" spans="1:25">
      <c r="A211" s="81" t="s">
        <v>510</v>
      </c>
      <c r="B211" s="82">
        <v>45420</v>
      </c>
      <c r="C211" s="81" t="s">
        <v>129</v>
      </c>
      <c r="D211" s="81">
        <v>10</v>
      </c>
      <c r="E211" s="83">
        <v>0.68472222222222223</v>
      </c>
      <c r="F211" s="83">
        <v>0.68402777777777779</v>
      </c>
      <c r="G211" s="83">
        <v>0.68541666666666667</v>
      </c>
      <c r="H211" s="81">
        <f t="shared" si="39"/>
        <v>16</v>
      </c>
      <c r="I211" s="81" t="str">
        <f>IFERROR(VLOOKUP(E211,Kwadranse!$B$5:$J$100,6,1),"")</f>
        <v>16:16 - 16:30</v>
      </c>
      <c r="J211" s="81">
        <f t="shared" si="41"/>
        <v>16</v>
      </c>
      <c r="K211" s="81" t="str">
        <f>IFERROR(VLOOKUP(G211,Kwadranse!$B$5:$J$100,6,1),"")</f>
        <v>16:16 - 16:30</v>
      </c>
      <c r="L211" s="84" t="s">
        <v>15</v>
      </c>
      <c r="M211" s="84" t="s">
        <v>63</v>
      </c>
      <c r="N211" s="84" t="s">
        <v>17</v>
      </c>
      <c r="O211" s="84">
        <v>60260</v>
      </c>
      <c r="P211" s="84" t="s">
        <v>18</v>
      </c>
      <c r="Q211" s="81">
        <v>0</v>
      </c>
      <c r="R211" s="81">
        <v>9</v>
      </c>
      <c r="S211" s="85"/>
      <c r="T211" s="81"/>
      <c r="U211" s="81" t="str" cm="1">
        <f t="array" ref="U211:V211">_xlfn.TEXTSPLIT(M211," - ")</f>
        <v>Świdnica Miasto</v>
      </c>
      <c r="V211" s="81" t="str">
        <v>Wrocław Główny</v>
      </c>
      <c r="W211" s="81">
        <f t="shared" si="40"/>
        <v>0</v>
      </c>
      <c r="X211" s="81">
        <f t="shared" si="42"/>
        <v>1</v>
      </c>
      <c r="Y211" s="81">
        <f t="shared" si="43"/>
        <v>1</v>
      </c>
    </row>
    <row r="212" spans="1:25">
      <c r="A212" s="81" t="s">
        <v>510</v>
      </c>
      <c r="B212" s="82">
        <v>45420</v>
      </c>
      <c r="C212" s="81" t="s">
        <v>129</v>
      </c>
      <c r="D212" s="81">
        <v>11</v>
      </c>
      <c r="E212" s="83">
        <v>0.6958333333333333</v>
      </c>
      <c r="F212" s="83">
        <v>0.6958333333333333</v>
      </c>
      <c r="G212" s="83">
        <v>0.69652777777777775</v>
      </c>
      <c r="H212" s="81">
        <f t="shared" si="39"/>
        <v>16</v>
      </c>
      <c r="I212" s="81" t="str">
        <f>IFERROR(VLOOKUP(E212,Kwadranse!$B$5:$J$100,6,1),"")</f>
        <v>16:31 - 16:45</v>
      </c>
      <c r="J212" s="81">
        <f t="shared" si="41"/>
        <v>16</v>
      </c>
      <c r="K212" s="81" t="str">
        <f>IFERROR(VLOOKUP(G212,Kwadranse!$B$5:$J$100,6,1),"")</f>
        <v>16:31 - 16:45</v>
      </c>
      <c r="L212" s="84" t="s">
        <v>15</v>
      </c>
      <c r="M212" s="84" t="s">
        <v>64</v>
      </c>
      <c r="N212" s="84" t="s">
        <v>69</v>
      </c>
      <c r="O212" s="84">
        <v>69920</v>
      </c>
      <c r="P212" s="84" t="s">
        <v>18</v>
      </c>
      <c r="Q212" s="81">
        <v>7</v>
      </c>
      <c r="R212" s="81">
        <v>3</v>
      </c>
      <c r="S212" s="85"/>
      <c r="T212" s="81"/>
      <c r="U212" s="81" t="str" cm="1">
        <f t="array" ref="U212:V212">_xlfn.TEXTSPLIT(M212," - ")</f>
        <v>Trzebnica</v>
      </c>
      <c r="V212" s="81" t="str">
        <v>Jawor</v>
      </c>
      <c r="W212" s="81">
        <v>1</v>
      </c>
      <c r="X212" s="81">
        <f t="shared" si="42"/>
        <v>0</v>
      </c>
      <c r="Y212" s="81">
        <f t="shared" si="43"/>
        <v>1</v>
      </c>
    </row>
    <row r="213" spans="1:25">
      <c r="A213" s="86" t="s">
        <v>510</v>
      </c>
      <c r="B213" s="87">
        <v>45420</v>
      </c>
      <c r="C213" s="86" t="s">
        <v>129</v>
      </c>
      <c r="D213" s="86">
        <v>12</v>
      </c>
      <c r="E213" s="88">
        <v>0.71875</v>
      </c>
      <c r="F213" s="88">
        <v>0.71875</v>
      </c>
      <c r="G213" s="88">
        <v>0.71875</v>
      </c>
      <c r="H213" s="86">
        <f t="shared" si="39"/>
        <v>17</v>
      </c>
      <c r="I213" s="86" t="str">
        <f>IFERROR(VLOOKUP(E213,Kwadranse!$B$5:$J$100,6,1),"")</f>
        <v>17:01 - 17:15</v>
      </c>
      <c r="J213" s="86">
        <f t="shared" si="41"/>
        <v>17</v>
      </c>
      <c r="K213" s="86" t="str">
        <f>IFERROR(VLOOKUP(G213,Kwadranse!$B$5:$J$100,6,1),"")</f>
        <v>17:01 - 17:15</v>
      </c>
      <c r="L213" s="89" t="s">
        <v>15</v>
      </c>
      <c r="M213" s="89" t="s">
        <v>130</v>
      </c>
      <c r="N213" s="89" t="s">
        <v>17</v>
      </c>
      <c r="O213" s="89">
        <v>66270</v>
      </c>
      <c r="P213" s="89" t="s">
        <v>18</v>
      </c>
      <c r="Q213" s="86">
        <v>2</v>
      </c>
      <c r="R213" s="86">
        <v>2</v>
      </c>
      <c r="S213" s="90"/>
      <c r="T213" s="86"/>
      <c r="U213" s="81" t="str" cm="1">
        <f t="array" ref="U213:V213">_xlfn.TEXTSPLIT(M213," - ")</f>
        <v>Sobótka Zachodnia</v>
      </c>
      <c r="V213" s="81" t="str">
        <v>Wrocław Główny</v>
      </c>
      <c r="W213" s="81">
        <f t="shared" si="40"/>
        <v>0</v>
      </c>
      <c r="X213" s="81">
        <f t="shared" si="42"/>
        <v>1</v>
      </c>
      <c r="Y213" s="81">
        <f t="shared" si="43"/>
        <v>1</v>
      </c>
    </row>
    <row r="214" spans="1:25">
      <c r="A214" s="91" t="s">
        <v>511</v>
      </c>
      <c r="B214" s="92">
        <v>45420</v>
      </c>
      <c r="C214" s="91" t="s">
        <v>131</v>
      </c>
      <c r="D214" s="91">
        <v>1</v>
      </c>
      <c r="E214" s="93">
        <v>0.26041666666666669</v>
      </c>
      <c r="F214" s="93">
        <v>0.26111111111111113</v>
      </c>
      <c r="G214" s="93">
        <v>0.26111111111111113</v>
      </c>
      <c r="H214" s="91">
        <f t="shared" si="39"/>
        <v>6</v>
      </c>
      <c r="I214" s="91" t="str">
        <f>IFERROR(VLOOKUP(E214,Kwadranse!$B$5:$J$100,6,1),"")</f>
        <v>06:01 - 06:15</v>
      </c>
      <c r="J214" s="91">
        <f t="shared" si="41"/>
        <v>6</v>
      </c>
      <c r="K214" s="91" t="str">
        <f>IFERROR(VLOOKUP(G214,Kwadranse!$B$5:$J$100,6,1),"")</f>
        <v>06:01 - 06:15</v>
      </c>
      <c r="L214" s="94" t="s">
        <v>15</v>
      </c>
      <c r="M214" s="94" t="s">
        <v>112</v>
      </c>
      <c r="N214" s="94" t="s">
        <v>121</v>
      </c>
      <c r="O214" s="94">
        <v>69265</v>
      </c>
      <c r="P214" s="94" t="s">
        <v>18</v>
      </c>
      <c r="Q214" s="91">
        <v>7</v>
      </c>
      <c r="R214" s="91">
        <v>3</v>
      </c>
      <c r="S214" s="95"/>
      <c r="T214" s="91"/>
      <c r="U214" s="81" t="str" cm="1">
        <f t="array" ref="U214:V214">_xlfn.TEXTSPLIT(M214," - ")</f>
        <v>Wrocław Główny</v>
      </c>
      <c r="V214" s="81" t="str">
        <v xml:space="preserve">Jelenia Góra </v>
      </c>
      <c r="W214" s="81">
        <f t="shared" si="40"/>
        <v>1</v>
      </c>
      <c r="X214" s="81">
        <f t="shared" si="42"/>
        <v>0</v>
      </c>
      <c r="Y214" s="81">
        <f t="shared" si="43"/>
        <v>1</v>
      </c>
    </row>
    <row r="215" spans="1:25">
      <c r="A215" s="81" t="s">
        <v>511</v>
      </c>
      <c r="B215" s="82">
        <v>45420</v>
      </c>
      <c r="C215" s="81" t="s">
        <v>131</v>
      </c>
      <c r="D215" s="81">
        <v>2</v>
      </c>
      <c r="E215" s="83">
        <v>0.27083333333333331</v>
      </c>
      <c r="F215" s="83">
        <v>0.27152777777777776</v>
      </c>
      <c r="G215" s="83">
        <v>0.27152777777777776</v>
      </c>
      <c r="H215" s="81">
        <f t="shared" si="39"/>
        <v>6</v>
      </c>
      <c r="I215" s="81" t="str">
        <f>IFERROR(VLOOKUP(E215,Kwadranse!$B$5:$J$100,6,1),"")</f>
        <v>06:16 - 06:30</v>
      </c>
      <c r="J215" s="81">
        <f t="shared" si="41"/>
        <v>6</v>
      </c>
      <c r="K215" s="81" t="str">
        <f>IFERROR(VLOOKUP(G215,Kwadranse!$B$5:$J$100,6,1),"")</f>
        <v>06:31 - 06:45</v>
      </c>
      <c r="L215" s="84" t="s">
        <v>15</v>
      </c>
      <c r="M215" s="84" t="s">
        <v>114</v>
      </c>
      <c r="N215" s="84" t="s">
        <v>17</v>
      </c>
      <c r="O215" s="84">
        <v>69224</v>
      </c>
      <c r="P215" s="84" t="s">
        <v>18</v>
      </c>
      <c r="Q215" s="81">
        <v>2</v>
      </c>
      <c r="R215" s="81">
        <v>4</v>
      </c>
      <c r="S215" s="85"/>
      <c r="T215" s="81"/>
      <c r="U215" s="81" t="str" cm="1">
        <f t="array" ref="U215:V215">_xlfn.TEXTSPLIT(M215," - ")</f>
        <v>Wałbrzych Miasto</v>
      </c>
      <c r="V215" s="81" t="str">
        <v>Wrocław Główny</v>
      </c>
      <c r="W215" s="81">
        <f t="shared" si="40"/>
        <v>0</v>
      </c>
      <c r="X215" s="81">
        <f t="shared" si="42"/>
        <v>1</v>
      </c>
      <c r="Y215" s="81">
        <f t="shared" si="43"/>
        <v>1</v>
      </c>
    </row>
    <row r="216" spans="1:25">
      <c r="A216" s="81" t="s">
        <v>511</v>
      </c>
      <c r="B216" s="82">
        <v>45420</v>
      </c>
      <c r="C216" s="81" t="s">
        <v>131</v>
      </c>
      <c r="D216" s="81">
        <v>3</v>
      </c>
      <c r="E216" s="83">
        <v>0.27291666666666664</v>
      </c>
      <c r="F216" s="83">
        <v>0.27361111111111108</v>
      </c>
      <c r="G216" s="83">
        <v>0.27361111111111108</v>
      </c>
      <c r="H216" s="81">
        <f t="shared" si="39"/>
        <v>6</v>
      </c>
      <c r="I216" s="81" t="str">
        <f>IFERROR(VLOOKUP(E216,Kwadranse!$B$5:$J$100,6,1),"")</f>
        <v>06:31 - 06:45</v>
      </c>
      <c r="J216" s="81">
        <f t="shared" si="41"/>
        <v>6</v>
      </c>
      <c r="K216" s="81" t="str">
        <f>IFERROR(VLOOKUP(G216,Kwadranse!$B$5:$J$100,6,1),"")</f>
        <v>06:31 - 06:45</v>
      </c>
      <c r="L216" s="84" t="s">
        <v>15</v>
      </c>
      <c r="M216" s="84" t="s">
        <v>113</v>
      </c>
      <c r="N216" s="84" t="s">
        <v>122</v>
      </c>
      <c r="O216" s="84">
        <v>60751</v>
      </c>
      <c r="P216" s="84" t="s">
        <v>18</v>
      </c>
      <c r="Q216" s="81">
        <v>2</v>
      </c>
      <c r="R216" s="81">
        <v>2</v>
      </c>
      <c r="S216" s="85"/>
      <c r="T216" s="81"/>
      <c r="U216" s="81" t="str" cm="1">
        <f t="array" ref="U216:V216">_xlfn.TEXTSPLIT(M216," - ")</f>
        <v>Wrocław Główny</v>
      </c>
      <c r="V216" s="81" t="str">
        <v>Kąty Wrocławskie</v>
      </c>
      <c r="W216" s="81">
        <f t="shared" si="40"/>
        <v>1</v>
      </c>
      <c r="X216" s="81">
        <f t="shared" si="42"/>
        <v>0</v>
      </c>
      <c r="Y216" s="81">
        <f t="shared" si="43"/>
        <v>1</v>
      </c>
    </row>
    <row r="217" spans="1:25">
      <c r="A217" s="81" t="s">
        <v>511</v>
      </c>
      <c r="B217" s="82">
        <v>45420</v>
      </c>
      <c r="C217" s="81" t="s">
        <v>131</v>
      </c>
      <c r="D217" s="81">
        <v>4</v>
      </c>
      <c r="E217" s="83">
        <v>0.2902777777777778</v>
      </c>
      <c r="F217" s="83">
        <v>0.29166666666666669</v>
      </c>
      <c r="G217" s="83">
        <v>0.29166666666666669</v>
      </c>
      <c r="H217" s="81">
        <f t="shared" si="39"/>
        <v>6</v>
      </c>
      <c r="I217" s="81" t="str">
        <f>IFERROR(VLOOKUP(E217,Kwadranse!$B$5:$J$100,6,1),"")</f>
        <v>06:46 - 07:00</v>
      </c>
      <c r="J217" s="81">
        <f t="shared" si="41"/>
        <v>7</v>
      </c>
      <c r="K217" s="81" t="str">
        <f>IFERROR(VLOOKUP(G217,Kwadranse!$B$5:$J$100,6,1),"")</f>
        <v>06:46 - 07:00</v>
      </c>
      <c r="L217" s="84" t="s">
        <v>15</v>
      </c>
      <c r="M217" s="84" t="s">
        <v>113</v>
      </c>
      <c r="N217" s="84" t="s">
        <v>122</v>
      </c>
      <c r="O217" s="84">
        <v>66211</v>
      </c>
      <c r="P217" s="84" t="s">
        <v>18</v>
      </c>
      <c r="Q217" s="81">
        <v>1</v>
      </c>
      <c r="R217" s="81">
        <v>2</v>
      </c>
      <c r="S217" s="85"/>
      <c r="T217" s="81"/>
      <c r="U217" s="81" t="str" cm="1">
        <f t="array" ref="U217:V217">_xlfn.TEXTSPLIT(M217," - ")</f>
        <v>Wrocław Główny</v>
      </c>
      <c r="V217" s="81" t="str">
        <v>Kąty Wrocławskie</v>
      </c>
      <c r="W217" s="81">
        <f t="shared" si="40"/>
        <v>1</v>
      </c>
      <c r="X217" s="81">
        <f t="shared" si="42"/>
        <v>0</v>
      </c>
      <c r="Y217" s="81">
        <f t="shared" si="43"/>
        <v>1</v>
      </c>
    </row>
    <row r="218" spans="1:25">
      <c r="A218" s="81" t="s">
        <v>511</v>
      </c>
      <c r="B218" s="82">
        <v>45420</v>
      </c>
      <c r="C218" s="81" t="s">
        <v>131</v>
      </c>
      <c r="D218" s="81">
        <v>5</v>
      </c>
      <c r="E218" s="83">
        <v>0.29097222222222224</v>
      </c>
      <c r="F218" s="83">
        <v>0.29444444444444445</v>
      </c>
      <c r="G218" s="83">
        <v>0.29444444444444445</v>
      </c>
      <c r="H218" s="81">
        <f t="shared" si="39"/>
        <v>6</v>
      </c>
      <c r="I218" s="81" t="str">
        <f>IFERROR(VLOOKUP(E218,Kwadranse!$B$5:$J$100,6,1),"")</f>
        <v>06:46 - 07:00</v>
      </c>
      <c r="J218" s="81">
        <f t="shared" si="41"/>
        <v>7</v>
      </c>
      <c r="K218" s="81" t="str">
        <f>IFERROR(VLOOKUP(G218,Kwadranse!$B$5:$J$100,6,1),"")</f>
        <v>07:01 - 07:15</v>
      </c>
      <c r="L218" s="84" t="s">
        <v>15</v>
      </c>
      <c r="M218" s="84" t="s">
        <v>115</v>
      </c>
      <c r="N218" s="84" t="s">
        <v>17</v>
      </c>
      <c r="O218" s="84">
        <v>69226</v>
      </c>
      <c r="P218" s="84" t="s">
        <v>18</v>
      </c>
      <c r="Q218" s="81">
        <v>2</v>
      </c>
      <c r="R218" s="81">
        <v>7</v>
      </c>
      <c r="S218" s="85"/>
      <c r="T218" s="81"/>
      <c r="U218" s="81" t="str" cm="1">
        <f t="array" ref="U218:V218">_xlfn.TEXTSPLIT(M218," - ")</f>
        <v>Jelenia Góra</v>
      </c>
      <c r="V218" s="81" t="str">
        <v>Wrocław Główny</v>
      </c>
      <c r="W218" s="81">
        <f t="shared" si="40"/>
        <v>0</v>
      </c>
      <c r="X218" s="81">
        <f t="shared" si="42"/>
        <v>1</v>
      </c>
      <c r="Y218" s="81">
        <f t="shared" si="43"/>
        <v>1</v>
      </c>
    </row>
    <row r="219" spans="1:25">
      <c r="A219" s="81" t="s">
        <v>511</v>
      </c>
      <c r="B219" s="82">
        <v>45420</v>
      </c>
      <c r="C219" s="81" t="s">
        <v>131</v>
      </c>
      <c r="D219" s="81">
        <v>6</v>
      </c>
      <c r="E219" s="83">
        <v>0.2986111111111111</v>
      </c>
      <c r="F219" s="83">
        <v>0.29791666666666666</v>
      </c>
      <c r="G219" s="83">
        <v>0.29930555555555555</v>
      </c>
      <c r="H219" s="81">
        <f t="shared" si="39"/>
        <v>7</v>
      </c>
      <c r="I219" s="81" t="str">
        <f>IFERROR(VLOOKUP(E219,Kwadranse!$B$5:$J$100,6,1),"")</f>
        <v>07:01 - 07:15</v>
      </c>
      <c r="J219" s="81">
        <f t="shared" si="41"/>
        <v>7</v>
      </c>
      <c r="K219" s="81" t="str">
        <f>IFERROR(VLOOKUP(G219,Kwadranse!$B$5:$J$100,6,1),"")</f>
        <v>07:01 - 07:15</v>
      </c>
      <c r="L219" s="84" t="s">
        <v>15</v>
      </c>
      <c r="M219" s="84" t="s">
        <v>132</v>
      </c>
      <c r="N219" s="84" t="s">
        <v>134</v>
      </c>
      <c r="O219" s="84">
        <v>69267</v>
      </c>
      <c r="P219" s="84" t="s">
        <v>18</v>
      </c>
      <c r="Q219" s="81">
        <v>8</v>
      </c>
      <c r="R219" s="81">
        <v>2</v>
      </c>
      <c r="S219" s="85"/>
      <c r="T219" s="81"/>
      <c r="U219" s="81" t="str" cm="1">
        <f t="array" ref="U219:V219">_xlfn.TEXTSPLIT(M219," - ")</f>
        <v>Wrocław Główny</v>
      </c>
      <c r="V219" s="81" t="str">
        <v>Szklarska Poręba Górna</v>
      </c>
      <c r="W219" s="81">
        <f t="shared" si="40"/>
        <v>1</v>
      </c>
      <c r="X219" s="81">
        <f t="shared" si="42"/>
        <v>0</v>
      </c>
      <c r="Y219" s="81">
        <f t="shared" si="43"/>
        <v>1</v>
      </c>
    </row>
    <row r="220" spans="1:25">
      <c r="A220" s="81" t="s">
        <v>511</v>
      </c>
      <c r="B220" s="82">
        <v>45420</v>
      </c>
      <c r="C220" s="81" t="s">
        <v>131</v>
      </c>
      <c r="D220" s="81">
        <v>7</v>
      </c>
      <c r="E220" s="83">
        <v>0.30208333333333331</v>
      </c>
      <c r="F220" s="83">
        <v>0.30416666666666664</v>
      </c>
      <c r="G220" s="83">
        <v>0.30416666666666664</v>
      </c>
      <c r="H220" s="81">
        <f t="shared" si="39"/>
        <v>7</v>
      </c>
      <c r="I220" s="81" t="str">
        <f>IFERROR(VLOOKUP(E220,Kwadranse!$B$5:$J$100,6,1),"")</f>
        <v>07:01 - 07:15</v>
      </c>
      <c r="J220" s="81">
        <f t="shared" si="41"/>
        <v>7</v>
      </c>
      <c r="K220" s="81" t="str">
        <f>IFERROR(VLOOKUP(G220,Kwadranse!$B$5:$J$100,6,1),"")</f>
        <v>07:16 - 07:30</v>
      </c>
      <c r="L220" s="84" t="s">
        <v>15</v>
      </c>
      <c r="M220" s="84" t="s">
        <v>117</v>
      </c>
      <c r="N220" s="84" t="s">
        <v>17</v>
      </c>
      <c r="O220" s="84">
        <v>60770</v>
      </c>
      <c r="P220" s="84" t="s">
        <v>18</v>
      </c>
      <c r="Q220" s="81">
        <v>1</v>
      </c>
      <c r="R220" s="81">
        <v>1</v>
      </c>
      <c r="S220" s="85"/>
      <c r="T220" s="81"/>
      <c r="U220" s="81" t="str" cm="1">
        <f t="array" ref="U220:V220">_xlfn.TEXTSPLIT(M220," - ")</f>
        <v>Kąty Wrocławskie</v>
      </c>
      <c r="V220" s="81" t="str">
        <v>Wrocław Główny</v>
      </c>
      <c r="W220" s="81">
        <f t="shared" si="40"/>
        <v>0</v>
      </c>
      <c r="X220" s="81">
        <f t="shared" si="42"/>
        <v>1</v>
      </c>
      <c r="Y220" s="81">
        <f t="shared" si="43"/>
        <v>1</v>
      </c>
    </row>
    <row r="221" spans="1:25">
      <c r="A221" s="81" t="s">
        <v>511</v>
      </c>
      <c r="B221" s="82">
        <v>45420</v>
      </c>
      <c r="C221" s="81" t="s">
        <v>131</v>
      </c>
      <c r="D221" s="81">
        <v>8</v>
      </c>
      <c r="E221" s="83">
        <v>0.30902777777777779</v>
      </c>
      <c r="F221" s="83">
        <v>0.31041666666666667</v>
      </c>
      <c r="G221" s="83">
        <v>0.31041666666666667</v>
      </c>
      <c r="H221" s="81">
        <f t="shared" si="39"/>
        <v>7</v>
      </c>
      <c r="I221" s="81" t="str">
        <f>IFERROR(VLOOKUP(E221,Kwadranse!$B$5:$J$100,6,1),"")</f>
        <v>07:16 - 07:30</v>
      </c>
      <c r="J221" s="81">
        <f t="shared" si="41"/>
        <v>7</v>
      </c>
      <c r="K221" s="81" t="str">
        <f>IFERROR(VLOOKUP(G221,Kwadranse!$B$5:$J$100,6,1),"")</f>
        <v>07:16 - 07:30</v>
      </c>
      <c r="L221" s="84" t="s">
        <v>15</v>
      </c>
      <c r="M221" s="84" t="s">
        <v>118</v>
      </c>
      <c r="N221" s="84" t="s">
        <v>17</v>
      </c>
      <c r="O221" s="84">
        <v>69228</v>
      </c>
      <c r="P221" s="84" t="s">
        <v>18</v>
      </c>
      <c r="Q221" s="81">
        <v>3</v>
      </c>
      <c r="R221" s="81">
        <v>3</v>
      </c>
      <c r="S221" s="85"/>
      <c r="T221" s="81"/>
      <c r="U221" s="81" t="str" cm="1">
        <f t="array" ref="U221:V221">_xlfn.TEXTSPLIT(M221," - ")</f>
        <v>Wałbbrzych Glowny</v>
      </c>
      <c r="V221" s="81" t="str">
        <v>Wrocław Główny</v>
      </c>
      <c r="W221" s="81">
        <f t="shared" si="40"/>
        <v>0</v>
      </c>
      <c r="X221" s="81">
        <f t="shared" si="42"/>
        <v>1</v>
      </c>
      <c r="Y221" s="81">
        <f t="shared" si="43"/>
        <v>1</v>
      </c>
    </row>
    <row r="222" spans="1:25">
      <c r="A222" s="81" t="s">
        <v>511</v>
      </c>
      <c r="B222" s="82">
        <v>45420</v>
      </c>
      <c r="C222" s="81" t="s">
        <v>131</v>
      </c>
      <c r="D222" s="81">
        <v>9</v>
      </c>
      <c r="E222" s="83">
        <v>0.32916666666666666</v>
      </c>
      <c r="F222" s="83">
        <v>0.32708333333333334</v>
      </c>
      <c r="G222" s="83">
        <v>0.3298611111111111</v>
      </c>
      <c r="H222" s="81">
        <f t="shared" si="39"/>
        <v>7</v>
      </c>
      <c r="I222" s="81" t="str">
        <f>IFERROR(VLOOKUP(E222,Kwadranse!$B$5:$J$100,6,1),"")</f>
        <v>07:46 - 08:00</v>
      </c>
      <c r="J222" s="81">
        <f t="shared" si="41"/>
        <v>7</v>
      </c>
      <c r="K222" s="81" t="str">
        <f>IFERROR(VLOOKUP(G222,Kwadranse!$B$5:$J$100,6,1),"")</f>
        <v>07:46 - 08:00</v>
      </c>
      <c r="L222" s="84" t="s">
        <v>15</v>
      </c>
      <c r="M222" s="84" t="s">
        <v>117</v>
      </c>
      <c r="N222" s="84" t="s">
        <v>17</v>
      </c>
      <c r="O222" s="84">
        <v>66212</v>
      </c>
      <c r="P222" s="84" t="s">
        <v>18</v>
      </c>
      <c r="Q222" s="81">
        <v>5</v>
      </c>
      <c r="R222" s="81">
        <v>1</v>
      </c>
      <c r="S222" s="85"/>
      <c r="T222" s="81"/>
      <c r="U222" s="81" t="str" cm="1">
        <f t="array" ref="U222:V222">_xlfn.TEXTSPLIT(M222," - ")</f>
        <v>Kąty Wrocławskie</v>
      </c>
      <c r="V222" s="81" t="str">
        <v>Wrocław Główny</v>
      </c>
      <c r="W222" s="81">
        <f t="shared" si="40"/>
        <v>0</v>
      </c>
      <c r="X222" s="81">
        <f t="shared" si="42"/>
        <v>1</v>
      </c>
      <c r="Y222" s="81">
        <f t="shared" si="43"/>
        <v>1</v>
      </c>
    </row>
    <row r="223" spans="1:25">
      <c r="A223" s="81" t="s">
        <v>511</v>
      </c>
      <c r="B223" s="82">
        <v>45420</v>
      </c>
      <c r="C223" s="81" t="s">
        <v>131</v>
      </c>
      <c r="D223" s="81">
        <v>10</v>
      </c>
      <c r="E223" s="83">
        <v>0.34583333333333338</v>
      </c>
      <c r="F223" s="83">
        <v>0.34652777777777777</v>
      </c>
      <c r="G223" s="83">
        <v>0.34652777777777777</v>
      </c>
      <c r="H223" s="81">
        <f t="shared" si="39"/>
        <v>8</v>
      </c>
      <c r="I223" s="81" t="str">
        <f>IFERROR(VLOOKUP(E223,Kwadranse!$B$5:$J$100,6,1),"")</f>
        <v>08:16 - 08:30</v>
      </c>
      <c r="J223" s="81">
        <f t="shared" si="41"/>
        <v>8</v>
      </c>
      <c r="K223" s="81" t="str">
        <f>IFERROR(VLOOKUP(G223,Kwadranse!$B$5:$J$100,6,1),"")</f>
        <v>08:16 - 08:30</v>
      </c>
      <c r="L223" s="84" t="s">
        <v>15</v>
      </c>
      <c r="M223" s="84" t="s">
        <v>120</v>
      </c>
      <c r="N223" s="84" t="s">
        <v>17</v>
      </c>
      <c r="O223" s="84">
        <v>69230</v>
      </c>
      <c r="P223" s="84" t="s">
        <v>18</v>
      </c>
      <c r="Q223" s="81">
        <v>2</v>
      </c>
      <c r="R223" s="81">
        <v>1</v>
      </c>
      <c r="S223" s="85"/>
      <c r="T223" s="81"/>
      <c r="U223" s="81" t="str" cm="1">
        <f t="array" ref="U223:V223">_xlfn.TEXTSPLIT(M223," - ")</f>
        <v>Gryfów Śląski</v>
      </c>
      <c r="V223" s="81" t="str">
        <v>Wrocław Główny</v>
      </c>
      <c r="W223" s="81">
        <f t="shared" si="40"/>
        <v>0</v>
      </c>
      <c r="X223" s="81">
        <f t="shared" si="42"/>
        <v>1</v>
      </c>
      <c r="Y223" s="81">
        <f t="shared" si="43"/>
        <v>1</v>
      </c>
    </row>
    <row r="224" spans="1:25">
      <c r="A224" s="81" t="s">
        <v>511</v>
      </c>
      <c r="B224" s="82">
        <v>45420</v>
      </c>
      <c r="C224" s="81" t="s">
        <v>131</v>
      </c>
      <c r="D224" s="81">
        <v>11</v>
      </c>
      <c r="E224" s="83">
        <v>0.35069444444444442</v>
      </c>
      <c r="F224" s="83">
        <v>0.35138888888888892</v>
      </c>
      <c r="G224" s="83">
        <v>0.35138888888888892</v>
      </c>
      <c r="H224" s="81">
        <f t="shared" si="39"/>
        <v>8</v>
      </c>
      <c r="I224" s="81" t="str">
        <f>IFERROR(VLOOKUP(E224,Kwadranse!$B$5:$J$100,6,1),"")</f>
        <v>08:16 - 08:30</v>
      </c>
      <c r="J224" s="81">
        <f t="shared" si="41"/>
        <v>8</v>
      </c>
      <c r="K224" s="81" t="str">
        <f>IFERROR(VLOOKUP(G224,Kwadranse!$B$5:$J$100,6,1),"")</f>
        <v>08:16 - 08:30</v>
      </c>
      <c r="L224" s="84" t="s">
        <v>15</v>
      </c>
      <c r="M224" s="84" t="s">
        <v>113</v>
      </c>
      <c r="N224" s="84" t="s">
        <v>122</v>
      </c>
      <c r="O224" s="84">
        <v>60753</v>
      </c>
      <c r="P224" s="84" t="s">
        <v>18</v>
      </c>
      <c r="Q224" s="81">
        <v>0</v>
      </c>
      <c r="R224" s="81">
        <v>2</v>
      </c>
      <c r="S224" s="85"/>
      <c r="T224" s="81"/>
      <c r="U224" s="81" t="str" cm="1">
        <f t="array" ref="U224:V224">_xlfn.TEXTSPLIT(M224," - ")</f>
        <v>Wrocław Główny</v>
      </c>
      <c r="V224" s="81" t="str">
        <v>Kąty Wrocławskie</v>
      </c>
      <c r="W224" s="81">
        <f t="shared" si="40"/>
        <v>1</v>
      </c>
      <c r="X224" s="81">
        <f t="shared" si="42"/>
        <v>0</v>
      </c>
      <c r="Y224" s="81">
        <f t="shared" si="43"/>
        <v>1</v>
      </c>
    </row>
    <row r="225" spans="1:25">
      <c r="A225" s="81" t="s">
        <v>511</v>
      </c>
      <c r="B225" s="82">
        <v>45420</v>
      </c>
      <c r="C225" s="81" t="s">
        <v>131</v>
      </c>
      <c r="D225" s="81">
        <v>12</v>
      </c>
      <c r="E225" s="83">
        <v>0.59375</v>
      </c>
      <c r="F225" s="83">
        <v>0.59513888888888888</v>
      </c>
      <c r="G225" s="83">
        <v>0.59513888888888888</v>
      </c>
      <c r="H225" s="81">
        <f t="shared" si="39"/>
        <v>14</v>
      </c>
      <c r="I225" s="81" t="str">
        <f>IFERROR(VLOOKUP(E225,Kwadranse!$B$5:$J$100,6,1),"")</f>
        <v>14:01 - 14:15</v>
      </c>
      <c r="J225" s="81">
        <f t="shared" si="41"/>
        <v>14</v>
      </c>
      <c r="K225" s="81" t="str">
        <f>IFERROR(VLOOKUP(G225,Kwadranse!$B$5:$J$100,6,1),"")</f>
        <v>14:16 - 14:30</v>
      </c>
      <c r="L225" s="84" t="s">
        <v>15</v>
      </c>
      <c r="M225" s="84" t="s">
        <v>112</v>
      </c>
      <c r="N225" s="84" t="s">
        <v>121</v>
      </c>
      <c r="O225" s="84">
        <v>69277</v>
      </c>
      <c r="P225" s="84" t="s">
        <v>18</v>
      </c>
      <c r="Q225" s="81">
        <v>7</v>
      </c>
      <c r="R225" s="81">
        <v>3</v>
      </c>
      <c r="S225" s="85"/>
      <c r="T225" s="81"/>
      <c r="U225" s="81" t="str" cm="1">
        <f t="array" ref="U225:V225">_xlfn.TEXTSPLIT(M225," - ")</f>
        <v>Wrocław Główny</v>
      </c>
      <c r="V225" s="81" t="str">
        <v xml:space="preserve">Jelenia Góra </v>
      </c>
      <c r="W225" s="81">
        <f t="shared" si="40"/>
        <v>1</v>
      </c>
      <c r="X225" s="81">
        <f t="shared" si="42"/>
        <v>0</v>
      </c>
      <c r="Y225" s="81">
        <f t="shared" si="43"/>
        <v>1</v>
      </c>
    </row>
    <row r="226" spans="1:25">
      <c r="A226" s="81" t="s">
        <v>511</v>
      </c>
      <c r="B226" s="82">
        <v>45420</v>
      </c>
      <c r="C226" s="81" t="s">
        <v>131</v>
      </c>
      <c r="D226" s="81">
        <v>13</v>
      </c>
      <c r="E226" s="83">
        <v>0.61736111111111114</v>
      </c>
      <c r="F226" s="83">
        <v>0.61736111111111114</v>
      </c>
      <c r="G226" s="83">
        <v>0.61805555555555558</v>
      </c>
      <c r="H226" s="81">
        <f t="shared" si="39"/>
        <v>14</v>
      </c>
      <c r="I226" s="81" t="str">
        <f>IFERROR(VLOOKUP(E226,Kwadranse!$B$5:$J$100,6,1),"")</f>
        <v>14:46 - 15:00</v>
      </c>
      <c r="J226" s="81">
        <f t="shared" si="41"/>
        <v>14</v>
      </c>
      <c r="K226" s="81" t="str">
        <f>IFERROR(VLOOKUP(G226,Kwadranse!$B$5:$J$100,6,1),"")</f>
        <v>14:46 - 15:00</v>
      </c>
      <c r="L226" s="84" t="s">
        <v>15</v>
      </c>
      <c r="M226" s="84" t="s">
        <v>114</v>
      </c>
      <c r="N226" s="84" t="s">
        <v>17</v>
      </c>
      <c r="O226" s="84">
        <v>69240</v>
      </c>
      <c r="P226" s="84" t="s">
        <v>18</v>
      </c>
      <c r="Q226" s="81">
        <v>2</v>
      </c>
      <c r="R226" s="81">
        <v>6</v>
      </c>
      <c r="S226" s="85"/>
      <c r="T226" s="81"/>
      <c r="U226" s="81" t="str" cm="1">
        <f t="array" ref="U226:V226">_xlfn.TEXTSPLIT(M226," - ")</f>
        <v>Wałbrzych Miasto</v>
      </c>
      <c r="V226" s="81" t="str">
        <v>Wrocław Główny</v>
      </c>
      <c r="W226" s="81">
        <f t="shared" si="40"/>
        <v>0</v>
      </c>
      <c r="X226" s="81">
        <f t="shared" si="42"/>
        <v>1</v>
      </c>
      <c r="Y226" s="81">
        <f t="shared" si="43"/>
        <v>1</v>
      </c>
    </row>
    <row r="227" spans="1:25">
      <c r="A227" s="81" t="s">
        <v>511</v>
      </c>
      <c r="B227" s="82">
        <v>45420</v>
      </c>
      <c r="C227" s="81" t="s">
        <v>131</v>
      </c>
      <c r="D227" s="81">
        <v>14</v>
      </c>
      <c r="E227" s="83">
        <v>0.61875000000000002</v>
      </c>
      <c r="F227" s="83">
        <v>0.61944444444444446</v>
      </c>
      <c r="G227" s="83">
        <v>0.61944444444444446</v>
      </c>
      <c r="H227" s="81">
        <f t="shared" si="39"/>
        <v>14</v>
      </c>
      <c r="I227" s="81" t="str">
        <f>IFERROR(VLOOKUP(E227,Kwadranse!$B$5:$J$100,6,1),"")</f>
        <v>14:46 - 15:00</v>
      </c>
      <c r="J227" s="81">
        <f t="shared" si="41"/>
        <v>14</v>
      </c>
      <c r="K227" s="81" t="str">
        <f>IFERROR(VLOOKUP(G227,Kwadranse!$B$5:$J$100,6,1),"")</f>
        <v>14:46 - 15:00</v>
      </c>
      <c r="L227" s="84" t="s">
        <v>15</v>
      </c>
      <c r="M227" s="84" t="s">
        <v>125</v>
      </c>
      <c r="N227" s="84" t="s">
        <v>127</v>
      </c>
      <c r="O227" s="84">
        <v>69279</v>
      </c>
      <c r="P227" s="84" t="s">
        <v>18</v>
      </c>
      <c r="Q227" s="81">
        <v>5</v>
      </c>
      <c r="R227" s="81">
        <v>0</v>
      </c>
      <c r="S227" s="85"/>
      <c r="T227" s="81"/>
      <c r="U227" s="81" t="str" cm="1">
        <f t="array" ref="U227:V227">_xlfn.TEXTSPLIT(M227," - ")</f>
        <v>Wrocław Główny</v>
      </c>
      <c r="V227" s="81" t="str">
        <v>Wałbrzych Miasto</v>
      </c>
      <c r="W227" s="81">
        <f t="shared" si="40"/>
        <v>1</v>
      </c>
      <c r="X227" s="81">
        <f t="shared" si="42"/>
        <v>0</v>
      </c>
      <c r="Y227" s="81">
        <f t="shared" si="43"/>
        <v>1</v>
      </c>
    </row>
    <row r="228" spans="1:25">
      <c r="A228" s="81" t="s">
        <v>511</v>
      </c>
      <c r="B228" s="82">
        <v>45420</v>
      </c>
      <c r="C228" s="81" t="s">
        <v>131</v>
      </c>
      <c r="D228" s="81">
        <v>15</v>
      </c>
      <c r="E228" s="83">
        <v>0.63472222222222219</v>
      </c>
      <c r="F228" s="83">
        <v>0.63472222222222219</v>
      </c>
      <c r="G228" s="83">
        <v>0.63472222222222219</v>
      </c>
      <c r="H228" s="81">
        <f t="shared" si="39"/>
        <v>15</v>
      </c>
      <c r="I228" s="81" t="str">
        <f>IFERROR(VLOOKUP(E228,Kwadranse!$B$5:$J$100,6,1),"")</f>
        <v>15:01 - 15:15</v>
      </c>
      <c r="J228" s="81">
        <f t="shared" si="41"/>
        <v>15</v>
      </c>
      <c r="K228" s="81" t="str">
        <f>IFERROR(VLOOKUP(G228,Kwadranse!$B$5:$J$100,6,1),"")</f>
        <v>15:01 - 15:15</v>
      </c>
      <c r="L228" s="84" t="s">
        <v>15</v>
      </c>
      <c r="M228" s="84" t="s">
        <v>116</v>
      </c>
      <c r="N228" s="84" t="s">
        <v>135</v>
      </c>
      <c r="O228" s="84">
        <v>69281</v>
      </c>
      <c r="P228" s="84" t="s">
        <v>18</v>
      </c>
      <c r="Q228" s="81">
        <v>6</v>
      </c>
      <c r="R228" s="81">
        <v>1</v>
      </c>
      <c r="S228" s="85"/>
      <c r="T228" s="81"/>
      <c r="U228" s="81" t="str" cm="1">
        <f t="array" ref="U228:V228">_xlfn.TEXTSPLIT(M228," - ")</f>
        <v>Wrocław Główny</v>
      </c>
      <c r="V228" s="81" t="str">
        <v>Szklarska Poręba</v>
      </c>
      <c r="W228" s="81">
        <f t="shared" si="40"/>
        <v>1</v>
      </c>
      <c r="X228" s="81">
        <f t="shared" si="42"/>
        <v>0</v>
      </c>
      <c r="Y228" s="81">
        <f t="shared" si="43"/>
        <v>1</v>
      </c>
    </row>
    <row r="229" spans="1:25">
      <c r="A229" s="81" t="s">
        <v>511</v>
      </c>
      <c r="B229" s="82">
        <v>45420</v>
      </c>
      <c r="C229" s="81" t="s">
        <v>131</v>
      </c>
      <c r="D229" s="81">
        <v>16</v>
      </c>
      <c r="E229" s="83">
        <v>0.66249999999999998</v>
      </c>
      <c r="F229" s="83">
        <v>0.66249999999999998</v>
      </c>
      <c r="G229" s="83">
        <v>0.66319444444444442</v>
      </c>
      <c r="H229" s="81">
        <f t="shared" si="39"/>
        <v>15</v>
      </c>
      <c r="I229" s="81" t="str">
        <f>IFERROR(VLOOKUP(E229,Kwadranse!$B$5:$J$100,6,1),"")</f>
        <v>15:46 - 16:00</v>
      </c>
      <c r="J229" s="81">
        <f t="shared" si="41"/>
        <v>15</v>
      </c>
      <c r="K229" s="81" t="str">
        <f>IFERROR(VLOOKUP(G229,Kwadranse!$B$5:$J$100,6,1),"")</f>
        <v>15:46 - 16:00</v>
      </c>
      <c r="L229" s="84" t="s">
        <v>15</v>
      </c>
      <c r="M229" s="84" t="s">
        <v>114</v>
      </c>
      <c r="N229" s="84" t="s">
        <v>17</v>
      </c>
      <c r="O229" s="84">
        <v>69242</v>
      </c>
      <c r="P229" s="84" t="s">
        <v>18</v>
      </c>
      <c r="Q229" s="81">
        <v>3</v>
      </c>
      <c r="R229" s="81">
        <v>4</v>
      </c>
      <c r="S229" s="85"/>
      <c r="T229" s="81"/>
      <c r="U229" s="81" t="str" cm="1">
        <f t="array" ref="U229:V229">_xlfn.TEXTSPLIT(M229," - ")</f>
        <v>Wałbrzych Miasto</v>
      </c>
      <c r="V229" s="81" t="str">
        <v>Wrocław Główny</v>
      </c>
      <c r="W229" s="81">
        <f t="shared" si="40"/>
        <v>0</v>
      </c>
      <c r="X229" s="81">
        <f t="shared" si="42"/>
        <v>1</v>
      </c>
      <c r="Y229" s="81">
        <f t="shared" si="43"/>
        <v>1</v>
      </c>
    </row>
    <row r="230" spans="1:25">
      <c r="A230" s="81" t="s">
        <v>511</v>
      </c>
      <c r="B230" s="82">
        <v>45420</v>
      </c>
      <c r="C230" s="81" t="s">
        <v>131</v>
      </c>
      <c r="D230" s="81">
        <v>17</v>
      </c>
      <c r="E230" s="83">
        <v>0.66249999999999998</v>
      </c>
      <c r="F230" s="83">
        <v>0.66319444444444442</v>
      </c>
      <c r="G230" s="83">
        <v>0.66319444444444442</v>
      </c>
      <c r="H230" s="81">
        <f t="shared" si="39"/>
        <v>15</v>
      </c>
      <c r="I230" s="81" t="str">
        <f>IFERROR(VLOOKUP(E230,Kwadranse!$B$5:$J$100,6,1),"")</f>
        <v>15:46 - 16:00</v>
      </c>
      <c r="J230" s="81">
        <f t="shared" si="41"/>
        <v>15</v>
      </c>
      <c r="K230" s="81" t="str">
        <f>IFERROR(VLOOKUP(G230,Kwadranse!$B$5:$J$100,6,1),"")</f>
        <v>15:46 - 16:00</v>
      </c>
      <c r="L230" s="84" t="s">
        <v>15</v>
      </c>
      <c r="M230" s="84" t="s">
        <v>126</v>
      </c>
      <c r="N230" s="84" t="s">
        <v>47</v>
      </c>
      <c r="O230" s="84">
        <v>69283</v>
      </c>
      <c r="P230" s="84" t="s">
        <v>18</v>
      </c>
      <c r="Q230" s="81">
        <v>1</v>
      </c>
      <c r="R230" s="81">
        <v>2</v>
      </c>
      <c r="S230" s="85"/>
      <c r="T230" s="81"/>
      <c r="U230" s="81" t="str" cm="1">
        <f t="array" ref="U230:V230">_xlfn.TEXTSPLIT(M230," - ")</f>
        <v>Szklarska Poręba</v>
      </c>
      <c r="V230" s="81" t="str">
        <v>Poznań Główny</v>
      </c>
      <c r="W230" s="81">
        <f t="shared" si="40"/>
        <v>0</v>
      </c>
      <c r="X230" s="81">
        <v>1</v>
      </c>
      <c r="Y230" s="81">
        <f t="shared" si="43"/>
        <v>1</v>
      </c>
    </row>
    <row r="231" spans="1:25">
      <c r="A231" s="81" t="s">
        <v>511</v>
      </c>
      <c r="B231" s="82">
        <v>45420</v>
      </c>
      <c r="C231" s="81" t="s">
        <v>131</v>
      </c>
      <c r="D231" s="81">
        <v>18</v>
      </c>
      <c r="E231" s="83">
        <v>0.68541666666666667</v>
      </c>
      <c r="F231" s="83">
        <v>0.68541666666666667</v>
      </c>
      <c r="G231" s="83">
        <v>0.68611111111111101</v>
      </c>
      <c r="H231" s="81">
        <f t="shared" si="39"/>
        <v>16</v>
      </c>
      <c r="I231" s="81" t="str">
        <f>IFERROR(VLOOKUP(E231,Kwadranse!$B$5:$J$100,6,1),"")</f>
        <v>16:16 - 16:30</v>
      </c>
      <c r="J231" s="81">
        <f t="shared" si="41"/>
        <v>16</v>
      </c>
      <c r="K231" s="81" t="str">
        <f>IFERROR(VLOOKUP(G231,Kwadranse!$B$5:$J$100,6,1),"")</f>
        <v>16:16 - 16:30</v>
      </c>
      <c r="L231" s="84" t="s">
        <v>15</v>
      </c>
      <c r="M231" s="84" t="s">
        <v>112</v>
      </c>
      <c r="N231" s="84" t="s">
        <v>121</v>
      </c>
      <c r="O231" s="84">
        <v>67900</v>
      </c>
      <c r="P231" s="84" t="s">
        <v>18</v>
      </c>
      <c r="Q231" s="81">
        <v>0</v>
      </c>
      <c r="R231" s="81">
        <v>0</v>
      </c>
      <c r="S231" s="85"/>
      <c r="T231" s="81"/>
      <c r="U231" s="81" t="str" cm="1">
        <f t="array" ref="U231:V231">_xlfn.TEXTSPLIT(M231," - ")</f>
        <v>Wrocław Główny</v>
      </c>
      <c r="V231" s="81" t="str">
        <v xml:space="preserve">Jelenia Góra </v>
      </c>
      <c r="W231" s="81">
        <f t="shared" si="40"/>
        <v>1</v>
      </c>
      <c r="X231" s="81">
        <f t="shared" si="42"/>
        <v>0</v>
      </c>
      <c r="Y231" s="81">
        <f t="shared" si="43"/>
        <v>1</v>
      </c>
    </row>
    <row r="232" spans="1:25">
      <c r="A232" s="81" t="s">
        <v>511</v>
      </c>
      <c r="B232" s="82">
        <v>45420</v>
      </c>
      <c r="C232" s="81" t="s">
        <v>131</v>
      </c>
      <c r="D232" s="81">
        <v>19</v>
      </c>
      <c r="E232" s="83">
        <v>0.68888888888888899</v>
      </c>
      <c r="F232" s="83">
        <v>0.69027777777777777</v>
      </c>
      <c r="G232" s="83">
        <v>0.69027777777777777</v>
      </c>
      <c r="H232" s="81">
        <f t="shared" si="39"/>
        <v>16</v>
      </c>
      <c r="I232" s="81" t="str">
        <f>IFERROR(VLOOKUP(E232,Kwadranse!$B$5:$J$100,6,1),"")</f>
        <v>16:31 - 16:45</v>
      </c>
      <c r="J232" s="81">
        <f t="shared" si="41"/>
        <v>16</v>
      </c>
      <c r="K232" s="81" t="str">
        <f>IFERROR(VLOOKUP(G232,Kwadranse!$B$5:$J$100,6,1),"")</f>
        <v>16:31 - 16:45</v>
      </c>
      <c r="L232" s="84" t="s">
        <v>15</v>
      </c>
      <c r="M232" s="84" t="s">
        <v>114</v>
      </c>
      <c r="N232" s="84" t="s">
        <v>17</v>
      </c>
      <c r="O232" s="84">
        <v>69285</v>
      </c>
      <c r="P232" s="84" t="s">
        <v>18</v>
      </c>
      <c r="Q232" s="81">
        <v>3</v>
      </c>
      <c r="R232" s="81">
        <v>1</v>
      </c>
      <c r="S232" s="85"/>
      <c r="T232" s="81"/>
      <c r="U232" s="81" t="str" cm="1">
        <f t="array" ref="U232:V232">_xlfn.TEXTSPLIT(M232," - ")</f>
        <v>Wałbrzych Miasto</v>
      </c>
      <c r="V232" s="81" t="str">
        <v>Wrocław Główny</v>
      </c>
      <c r="W232" s="81">
        <f t="shared" si="40"/>
        <v>0</v>
      </c>
      <c r="X232" s="81">
        <f t="shared" si="42"/>
        <v>1</v>
      </c>
      <c r="Y232" s="81">
        <f t="shared" si="43"/>
        <v>1</v>
      </c>
    </row>
    <row r="233" spans="1:25">
      <c r="A233" s="81" t="s">
        <v>511</v>
      </c>
      <c r="B233" s="82">
        <v>45420</v>
      </c>
      <c r="C233" s="81" t="s">
        <v>131</v>
      </c>
      <c r="D233" s="81">
        <v>20</v>
      </c>
      <c r="E233" s="83">
        <v>0.7055555555555556</v>
      </c>
      <c r="F233" s="83">
        <v>0.70624999999999993</v>
      </c>
      <c r="G233" s="83">
        <v>0.70624999999999993</v>
      </c>
      <c r="H233" s="81">
        <f t="shared" si="39"/>
        <v>16</v>
      </c>
      <c r="I233" s="81" t="str">
        <f>IFERROR(VLOOKUP(E233,Kwadranse!$B$5:$J$100,6,1),"")</f>
        <v>16:46 - 17:00</v>
      </c>
      <c r="J233" s="81">
        <f t="shared" si="41"/>
        <v>16</v>
      </c>
      <c r="K233" s="81" t="str">
        <f>IFERROR(VLOOKUP(G233,Kwadranse!$B$5:$J$100,6,1),"")</f>
        <v>16:46 - 17:00</v>
      </c>
      <c r="L233" s="84" t="s">
        <v>15</v>
      </c>
      <c r="M233" s="84" t="s">
        <v>124</v>
      </c>
      <c r="N233" s="84" t="s">
        <v>128</v>
      </c>
      <c r="O233" s="84">
        <v>69246</v>
      </c>
      <c r="P233" s="84" t="s">
        <v>18</v>
      </c>
      <c r="Q233" s="81">
        <v>0</v>
      </c>
      <c r="R233" s="81">
        <v>3</v>
      </c>
      <c r="S233" s="85"/>
      <c r="T233" s="81"/>
      <c r="U233" s="81" t="str" cm="1">
        <f t="array" ref="U233:V233">_xlfn.TEXTSPLIT(M233," - ")</f>
        <v>Wrocław Główny</v>
      </c>
      <c r="V233" s="81" t="str">
        <v>Wałbrzych Główny</v>
      </c>
      <c r="W233" s="81">
        <f t="shared" si="40"/>
        <v>1</v>
      </c>
      <c r="X233" s="81">
        <f t="shared" si="42"/>
        <v>0</v>
      </c>
      <c r="Y233" s="81">
        <f t="shared" si="43"/>
        <v>1</v>
      </c>
    </row>
    <row r="234" spans="1:25">
      <c r="A234" s="81" t="s">
        <v>511</v>
      </c>
      <c r="B234" s="82">
        <v>45420</v>
      </c>
      <c r="C234" s="81" t="s">
        <v>131</v>
      </c>
      <c r="D234" s="81">
        <v>21</v>
      </c>
      <c r="E234" s="83">
        <v>0.71319444444444446</v>
      </c>
      <c r="F234" s="83">
        <v>0.71319444444444446</v>
      </c>
      <c r="G234" s="83">
        <v>0.71388888888888891</v>
      </c>
      <c r="H234" s="81">
        <f t="shared" si="39"/>
        <v>17</v>
      </c>
      <c r="I234" s="81" t="str">
        <f>IFERROR(VLOOKUP(E234,Kwadranse!$B$5:$J$100,6,1),"")</f>
        <v>17:01 - 17:15</v>
      </c>
      <c r="J234" s="81">
        <f t="shared" si="41"/>
        <v>17</v>
      </c>
      <c r="K234" s="81" t="str">
        <f>IFERROR(VLOOKUP(G234,Kwadranse!$B$5:$J$100,6,1),"")</f>
        <v>17:01 - 17:15</v>
      </c>
      <c r="L234" s="84" t="s">
        <v>15</v>
      </c>
      <c r="M234" s="84" t="s">
        <v>116</v>
      </c>
      <c r="N234" s="84" t="s">
        <v>135</v>
      </c>
      <c r="O234" s="84">
        <v>69287</v>
      </c>
      <c r="P234" s="84" t="s">
        <v>18</v>
      </c>
      <c r="Q234" s="81">
        <v>3</v>
      </c>
      <c r="R234" s="81">
        <v>4</v>
      </c>
      <c r="S234" s="85"/>
      <c r="T234" s="81"/>
      <c r="U234" s="81" t="str" cm="1">
        <f t="array" ref="U234:V234">_xlfn.TEXTSPLIT(M234," - ")</f>
        <v>Wrocław Główny</v>
      </c>
      <c r="V234" s="81" t="str">
        <v>Szklarska Poręba</v>
      </c>
      <c r="W234" s="81">
        <f t="shared" si="40"/>
        <v>1</v>
      </c>
      <c r="X234" s="81">
        <f t="shared" si="42"/>
        <v>0</v>
      </c>
      <c r="Y234" s="81">
        <f t="shared" si="43"/>
        <v>1</v>
      </c>
    </row>
    <row r="235" spans="1:25">
      <c r="A235" s="86" t="s">
        <v>511</v>
      </c>
      <c r="B235" s="87">
        <v>45420</v>
      </c>
      <c r="C235" s="86" t="s">
        <v>131</v>
      </c>
      <c r="D235" s="86">
        <v>22</v>
      </c>
      <c r="E235" s="88">
        <v>0.73749999999999993</v>
      </c>
      <c r="F235" s="88">
        <v>0.73888888888888893</v>
      </c>
      <c r="G235" s="88">
        <v>0.73888888888888893</v>
      </c>
      <c r="H235" s="86">
        <f t="shared" si="39"/>
        <v>17</v>
      </c>
      <c r="I235" s="86" t="str">
        <f>IFERROR(VLOOKUP(E235,Kwadranse!$B$5:$J$100,6,1),"")</f>
        <v>17:31 - 17:45</v>
      </c>
      <c r="J235" s="86">
        <f t="shared" si="41"/>
        <v>17</v>
      </c>
      <c r="K235" s="86" t="str">
        <f>IFERROR(VLOOKUP(G235,Kwadranse!$B$5:$J$100,6,1),"")</f>
        <v>17:31 - 17:45</v>
      </c>
      <c r="L235" s="89" t="s">
        <v>15</v>
      </c>
      <c r="M235" s="89" t="s">
        <v>133</v>
      </c>
      <c r="N235" s="89" t="s">
        <v>17</v>
      </c>
      <c r="O235" s="89">
        <v>69248</v>
      </c>
      <c r="P235" s="89" t="s">
        <v>18</v>
      </c>
      <c r="Q235" s="86">
        <v>0</v>
      </c>
      <c r="R235" s="86">
        <v>3</v>
      </c>
      <c r="S235" s="90"/>
      <c r="T235" s="86"/>
      <c r="U235" s="81" t="str" cm="1">
        <f t="array" ref="U235:V235">_xlfn.TEXTSPLIT(M235," - ")</f>
        <v>Szklarska Poręba Górna</v>
      </c>
      <c r="V235" s="81" t="str">
        <v>Wrocław Główny</v>
      </c>
      <c r="W235" s="81">
        <f t="shared" si="40"/>
        <v>0</v>
      </c>
      <c r="X235" s="81">
        <f t="shared" si="42"/>
        <v>1</v>
      </c>
      <c r="Y235" s="81">
        <f t="shared" si="43"/>
        <v>1</v>
      </c>
    </row>
    <row r="236" spans="1:25">
      <c r="A236" s="91" t="s">
        <v>512</v>
      </c>
      <c r="B236" s="92">
        <v>45420</v>
      </c>
      <c r="C236" s="91" t="s">
        <v>136</v>
      </c>
      <c r="D236" s="91">
        <v>1</v>
      </c>
      <c r="E236" s="93">
        <v>0.25416666666666665</v>
      </c>
      <c r="F236" s="93">
        <v>0.25555555555555559</v>
      </c>
      <c r="G236" s="93">
        <v>0.25555555555555559</v>
      </c>
      <c r="H236" s="91">
        <f t="shared" si="39"/>
        <v>6</v>
      </c>
      <c r="I236" s="91" t="str">
        <f>IFERROR(VLOOKUP(E236,Kwadranse!$B$5:$J$100,6,1),"")</f>
        <v>06:01 - 06:15</v>
      </c>
      <c r="J236" s="91">
        <f t="shared" si="41"/>
        <v>6</v>
      </c>
      <c r="K236" s="91" t="str">
        <f>IFERROR(VLOOKUP(G236,Kwadranse!$B$5:$J$100,6,1),"")</f>
        <v>06:01 - 06:15</v>
      </c>
      <c r="L236" s="94" t="s">
        <v>15</v>
      </c>
      <c r="M236" s="94" t="s">
        <v>143</v>
      </c>
      <c r="N236" s="94" t="s">
        <v>17</v>
      </c>
      <c r="O236" s="94">
        <v>66570</v>
      </c>
      <c r="P236" s="94" t="s">
        <v>18</v>
      </c>
      <c r="Q236" s="91">
        <v>2</v>
      </c>
      <c r="R236" s="91">
        <v>7</v>
      </c>
      <c r="S236" s="95"/>
      <c r="T236" s="91"/>
      <c r="U236" s="81" t="str" cm="1">
        <f t="array" ref="U236:V236">_xlfn.TEXTSPLIT(M236," - ")</f>
        <v>Lubin</v>
      </c>
      <c r="V236" s="81" t="str">
        <v>Wrocław Główny</v>
      </c>
      <c r="W236" s="81">
        <f t="shared" si="40"/>
        <v>0</v>
      </c>
      <c r="X236" s="81">
        <f t="shared" si="42"/>
        <v>1</v>
      </c>
      <c r="Y236" s="81">
        <f t="shared" si="43"/>
        <v>1</v>
      </c>
    </row>
    <row r="237" spans="1:25">
      <c r="A237" s="81" t="s">
        <v>512</v>
      </c>
      <c r="B237" s="82">
        <v>45420</v>
      </c>
      <c r="C237" s="81" t="s">
        <v>136</v>
      </c>
      <c r="D237" s="81">
        <v>2</v>
      </c>
      <c r="E237" s="83">
        <v>0.26111111111111113</v>
      </c>
      <c r="F237" s="83">
        <v>0.26111111111111113</v>
      </c>
      <c r="G237" s="83">
        <v>0.26180555555555557</v>
      </c>
      <c r="H237" s="81">
        <f t="shared" si="39"/>
        <v>6</v>
      </c>
      <c r="I237" s="81" t="str">
        <f>IFERROR(VLOOKUP(E237,Kwadranse!$B$5:$J$100,6,1),"")</f>
        <v>06:01 - 06:15</v>
      </c>
      <c r="J237" s="81">
        <f t="shared" si="41"/>
        <v>6</v>
      </c>
      <c r="K237" s="81" t="str">
        <f>IFERROR(VLOOKUP(G237,Kwadranse!$B$5:$J$100,6,1),"")</f>
        <v>06:16 - 06:30</v>
      </c>
      <c r="L237" s="84" t="s">
        <v>15</v>
      </c>
      <c r="M237" s="84" t="s">
        <v>150</v>
      </c>
      <c r="N237" s="84" t="s">
        <v>137</v>
      </c>
      <c r="O237" s="84">
        <v>69151</v>
      </c>
      <c r="P237" s="84" t="s">
        <v>18</v>
      </c>
      <c r="Q237" s="81">
        <v>6</v>
      </c>
      <c r="R237" s="81">
        <v>5</v>
      </c>
      <c r="S237" s="85"/>
      <c r="T237" s="81"/>
      <c r="U237" s="81" t="str" cm="1">
        <f t="array" ref="U237:V237">_xlfn.TEXTSPLIT(M237," - ")</f>
        <v>Wrocław Główny</v>
      </c>
      <c r="V237" s="81" t="str">
        <v>Zgorzelec</v>
      </c>
      <c r="W237" s="81">
        <f t="shared" si="40"/>
        <v>1</v>
      </c>
      <c r="X237" s="81">
        <f t="shared" si="42"/>
        <v>0</v>
      </c>
      <c r="Y237" s="81">
        <f t="shared" si="43"/>
        <v>1</v>
      </c>
    </row>
    <row r="238" spans="1:25">
      <c r="A238" s="81" t="s">
        <v>512</v>
      </c>
      <c r="B238" s="82">
        <v>45420</v>
      </c>
      <c r="C238" s="81" t="s">
        <v>136</v>
      </c>
      <c r="D238" s="81">
        <v>3</v>
      </c>
      <c r="E238" s="83">
        <v>0.27083333333333331</v>
      </c>
      <c r="F238" s="83">
        <v>0.26944444444444443</v>
      </c>
      <c r="G238" s="83">
        <v>0.27152777777777776</v>
      </c>
      <c r="H238" s="81">
        <f t="shared" si="39"/>
        <v>6</v>
      </c>
      <c r="I238" s="81" t="str">
        <f>IFERROR(VLOOKUP(E238,Kwadranse!$B$5:$J$100,6,1),"")</f>
        <v>06:16 - 06:30</v>
      </c>
      <c r="J238" s="81">
        <f t="shared" si="41"/>
        <v>6</v>
      </c>
      <c r="K238" s="81" t="str">
        <f>IFERROR(VLOOKUP(G238,Kwadranse!$B$5:$J$100,6,1),"")</f>
        <v>06:31 - 06:45</v>
      </c>
      <c r="L238" s="84" t="s">
        <v>15</v>
      </c>
      <c r="M238" s="84" t="s">
        <v>16</v>
      </c>
      <c r="N238" s="84" t="s">
        <v>17</v>
      </c>
      <c r="O238" s="84">
        <v>69404</v>
      </c>
      <c r="P238" s="84" t="s">
        <v>18</v>
      </c>
      <c r="Q238" s="81">
        <v>1</v>
      </c>
      <c r="R238" s="81">
        <v>14</v>
      </c>
      <c r="S238" s="85"/>
      <c r="T238" s="81"/>
      <c r="U238" s="81" t="str" cm="1">
        <f t="array" ref="U238:V238">_xlfn.TEXTSPLIT(M238," - ")</f>
        <v>Ścinawa</v>
      </c>
      <c r="V238" s="81" t="str">
        <v>Wrocław Główny</v>
      </c>
      <c r="W238" s="81">
        <f t="shared" si="40"/>
        <v>0</v>
      </c>
      <c r="X238" s="81">
        <f t="shared" si="42"/>
        <v>1</v>
      </c>
      <c r="Y238" s="81">
        <f t="shared" si="43"/>
        <v>1</v>
      </c>
    </row>
    <row r="239" spans="1:25">
      <c r="A239" s="81" t="s">
        <v>512</v>
      </c>
      <c r="B239" s="82">
        <v>45420</v>
      </c>
      <c r="C239" s="81" t="s">
        <v>136</v>
      </c>
      <c r="D239" s="81">
        <v>4</v>
      </c>
      <c r="E239" s="83">
        <v>0.27083333333333331</v>
      </c>
      <c r="F239" s="83">
        <v>0.27152777777777776</v>
      </c>
      <c r="G239" s="83">
        <v>0.27152777777777776</v>
      </c>
      <c r="H239" s="81">
        <f t="shared" si="39"/>
        <v>6</v>
      </c>
      <c r="I239" s="81" t="str">
        <f>IFERROR(VLOOKUP(E239,Kwadranse!$B$5:$J$100,6,1),"")</f>
        <v>06:16 - 06:30</v>
      </c>
      <c r="J239" s="81">
        <f t="shared" si="41"/>
        <v>6</v>
      </c>
      <c r="K239" s="81" t="str">
        <f>IFERROR(VLOOKUP(G239,Kwadranse!$B$5:$J$100,6,1),"")</f>
        <v>06:31 - 06:45</v>
      </c>
      <c r="L239" s="84" t="s">
        <v>15</v>
      </c>
      <c r="M239" s="84" t="s">
        <v>144</v>
      </c>
      <c r="N239" s="84" t="s">
        <v>138</v>
      </c>
      <c r="O239" s="84">
        <v>66539</v>
      </c>
      <c r="P239" s="84" t="s">
        <v>18</v>
      </c>
      <c r="Q239" s="81">
        <v>6</v>
      </c>
      <c r="R239" s="81">
        <v>6</v>
      </c>
      <c r="S239" s="85"/>
      <c r="T239" s="81"/>
      <c r="U239" s="81" t="str" cm="1">
        <f t="array" ref="U239:V239">_xlfn.TEXTSPLIT(M239," - ")</f>
        <v>Wrocław Główny</v>
      </c>
      <c r="V239" s="81" t="str">
        <v>Lubin</v>
      </c>
      <c r="W239" s="81">
        <f t="shared" si="40"/>
        <v>1</v>
      </c>
      <c r="X239" s="81">
        <f t="shared" si="42"/>
        <v>0</v>
      </c>
      <c r="Y239" s="81">
        <f t="shared" si="43"/>
        <v>1</v>
      </c>
    </row>
    <row r="240" spans="1:25">
      <c r="A240" s="81" t="s">
        <v>512</v>
      </c>
      <c r="B240" s="82">
        <v>45420</v>
      </c>
      <c r="C240" s="81" t="s">
        <v>136</v>
      </c>
      <c r="D240" s="81">
        <v>5</v>
      </c>
      <c r="E240" s="83">
        <v>0.27708333333333335</v>
      </c>
      <c r="F240" s="83">
        <v>0.27847222222222223</v>
      </c>
      <c r="G240" s="83">
        <v>0.27847222222222223</v>
      </c>
      <c r="H240" s="81">
        <f t="shared" si="39"/>
        <v>6</v>
      </c>
      <c r="I240" s="81" t="str">
        <f>IFERROR(VLOOKUP(E240,Kwadranse!$B$5:$J$100,6,1),"")</f>
        <v>06:31 - 06:45</v>
      </c>
      <c r="J240" s="81">
        <f t="shared" si="41"/>
        <v>6</v>
      </c>
      <c r="K240" s="81" t="str">
        <f>IFERROR(VLOOKUP(G240,Kwadranse!$B$5:$J$100,6,1),"")</f>
        <v>06:31 - 06:45</v>
      </c>
      <c r="L240" s="84" t="s">
        <v>15</v>
      </c>
      <c r="M240" s="84" t="s">
        <v>145</v>
      </c>
      <c r="N240" s="84" t="s">
        <v>17</v>
      </c>
      <c r="O240" s="84">
        <v>69504</v>
      </c>
      <c r="P240" s="84" t="s">
        <v>18</v>
      </c>
      <c r="Q240" s="81">
        <v>3</v>
      </c>
      <c r="R240" s="81">
        <v>16</v>
      </c>
      <c r="S240" s="85"/>
      <c r="T240" s="81"/>
      <c r="U240" s="81" t="str" cm="1">
        <f t="array" ref="U240:V240">_xlfn.TEXTSPLIT(M240," - ")</f>
        <v>Zgorzelec</v>
      </c>
      <c r="V240" s="81" t="str">
        <v>Wrocław Główny</v>
      </c>
      <c r="W240" s="81">
        <f t="shared" si="40"/>
        <v>0</v>
      </c>
      <c r="X240" s="81">
        <f t="shared" si="42"/>
        <v>1</v>
      </c>
      <c r="Y240" s="81">
        <f t="shared" si="43"/>
        <v>1</v>
      </c>
    </row>
    <row r="241" spans="1:25">
      <c r="A241" s="81" t="s">
        <v>512</v>
      </c>
      <c r="B241" s="82">
        <v>45420</v>
      </c>
      <c r="C241" s="81" t="s">
        <v>136</v>
      </c>
      <c r="D241" s="81">
        <v>6</v>
      </c>
      <c r="E241" s="83">
        <v>0.29236111111111113</v>
      </c>
      <c r="F241" s="83">
        <v>0.29305555555555557</v>
      </c>
      <c r="G241" s="83">
        <v>0.29305555555555557</v>
      </c>
      <c r="H241" s="81">
        <f t="shared" si="39"/>
        <v>7</v>
      </c>
      <c r="I241" s="81" t="str">
        <f>IFERROR(VLOOKUP(E241,Kwadranse!$B$5:$J$100,6,1),"")</f>
        <v>06:46 - 07:00</v>
      </c>
      <c r="J241" s="81">
        <f t="shared" si="41"/>
        <v>7</v>
      </c>
      <c r="K241" s="81" t="str">
        <f>IFERROR(VLOOKUP(G241,Kwadranse!$B$5:$J$100,6,1),"")</f>
        <v>07:01 - 07:15</v>
      </c>
      <c r="L241" s="84" t="s">
        <v>15</v>
      </c>
      <c r="M241" s="84" t="s">
        <v>21</v>
      </c>
      <c r="N241" s="84" t="s">
        <v>27</v>
      </c>
      <c r="O241" s="84">
        <v>69455</v>
      </c>
      <c r="P241" s="84" t="s">
        <v>18</v>
      </c>
      <c r="Q241" s="81">
        <v>6</v>
      </c>
      <c r="R241" s="81">
        <v>8</v>
      </c>
      <c r="S241" s="85"/>
      <c r="T241" s="81"/>
      <c r="U241" s="81" t="str" cm="1">
        <f t="array" ref="U241:V241">_xlfn.TEXTSPLIT(M241," - ")</f>
        <v>Wrocław Główny</v>
      </c>
      <c r="V241" s="81" t="str">
        <v>Wołów</v>
      </c>
      <c r="W241" s="81">
        <f t="shared" si="40"/>
        <v>1</v>
      </c>
      <c r="X241" s="81">
        <f t="shared" si="42"/>
        <v>0</v>
      </c>
      <c r="Y241" s="81">
        <f t="shared" si="43"/>
        <v>1</v>
      </c>
    </row>
    <row r="242" spans="1:25">
      <c r="A242" s="81" t="s">
        <v>512</v>
      </c>
      <c r="B242" s="82">
        <v>45420</v>
      </c>
      <c r="C242" s="81" t="s">
        <v>136</v>
      </c>
      <c r="D242" s="81">
        <v>7</v>
      </c>
      <c r="E242" s="83">
        <v>0.29375000000000001</v>
      </c>
      <c r="F242" s="83">
        <v>0.29444444444444445</v>
      </c>
      <c r="G242" s="83">
        <v>0.29444444444444445</v>
      </c>
      <c r="H242" s="81">
        <f t="shared" si="39"/>
        <v>7</v>
      </c>
      <c r="I242" s="81" t="str">
        <f>IFERROR(VLOOKUP(E242,Kwadranse!$B$5:$J$100,6,1),"")</f>
        <v>07:01 - 07:15</v>
      </c>
      <c r="J242" s="81">
        <f t="shared" si="41"/>
        <v>7</v>
      </c>
      <c r="K242" s="81" t="str">
        <f>IFERROR(VLOOKUP(G242,Kwadranse!$B$5:$J$100,6,1),"")</f>
        <v>07:01 - 07:15</v>
      </c>
      <c r="L242" s="84" t="s">
        <v>15</v>
      </c>
      <c r="M242" s="84" t="s">
        <v>20</v>
      </c>
      <c r="N242" s="84" t="s">
        <v>17</v>
      </c>
      <c r="O242" s="84">
        <v>69406</v>
      </c>
      <c r="P242" s="84" t="s">
        <v>18</v>
      </c>
      <c r="Q242" s="81">
        <v>2</v>
      </c>
      <c r="R242" s="81">
        <v>23</v>
      </c>
      <c r="S242" s="85"/>
      <c r="T242" s="81"/>
      <c r="U242" s="81" t="str" cm="1">
        <f t="array" ref="U242:V242">_xlfn.TEXTSPLIT(M242," - ")</f>
        <v>Głogów</v>
      </c>
      <c r="V242" s="81" t="str">
        <v>Wrocław Główny</v>
      </c>
      <c r="W242" s="81">
        <f t="shared" si="40"/>
        <v>0</v>
      </c>
      <c r="X242" s="81">
        <f t="shared" si="42"/>
        <v>1</v>
      </c>
      <c r="Y242" s="81">
        <f t="shared" si="43"/>
        <v>1</v>
      </c>
    </row>
    <row r="243" spans="1:25">
      <c r="A243" s="81" t="s">
        <v>512</v>
      </c>
      <c r="B243" s="82">
        <v>45420</v>
      </c>
      <c r="C243" s="81" t="s">
        <v>136</v>
      </c>
      <c r="D243" s="81">
        <v>8</v>
      </c>
      <c r="E243" s="83">
        <v>0.3</v>
      </c>
      <c r="F243" s="83">
        <v>0.30138888888888887</v>
      </c>
      <c r="G243" s="83">
        <v>0.30138888888888887</v>
      </c>
      <c r="H243" s="81">
        <f t="shared" si="39"/>
        <v>7</v>
      </c>
      <c r="I243" s="81" t="str">
        <f>IFERROR(VLOOKUP(E243,Kwadranse!$B$5:$J$100,6,1),"")</f>
        <v>07:01 - 07:15</v>
      </c>
      <c r="J243" s="81">
        <f t="shared" si="41"/>
        <v>7</v>
      </c>
      <c r="K243" s="81" t="str">
        <f>IFERROR(VLOOKUP(G243,Kwadranse!$B$5:$J$100,6,1),"")</f>
        <v>07:01 - 07:15</v>
      </c>
      <c r="L243" s="84" t="s">
        <v>15</v>
      </c>
      <c r="M243" s="84" t="s">
        <v>143</v>
      </c>
      <c r="N243" s="84" t="s">
        <v>17</v>
      </c>
      <c r="O243" s="84">
        <v>66572</v>
      </c>
      <c r="P243" s="84" t="s">
        <v>18</v>
      </c>
      <c r="Q243" s="81">
        <v>1</v>
      </c>
      <c r="R243" s="81">
        <v>26</v>
      </c>
      <c r="S243" s="85"/>
      <c r="T243" s="81"/>
      <c r="U243" s="81" t="str" cm="1">
        <f t="array" ref="U243:V243">_xlfn.TEXTSPLIT(M243," - ")</f>
        <v>Lubin</v>
      </c>
      <c r="V243" s="81" t="str">
        <v>Wrocław Główny</v>
      </c>
      <c r="W243" s="81">
        <f t="shared" si="40"/>
        <v>0</v>
      </c>
      <c r="X243" s="81">
        <f t="shared" si="42"/>
        <v>1</v>
      </c>
      <c r="Y243" s="81">
        <f t="shared" si="43"/>
        <v>1</v>
      </c>
    </row>
    <row r="244" spans="1:25">
      <c r="A244" s="81" t="s">
        <v>512</v>
      </c>
      <c r="B244" s="82">
        <v>45420</v>
      </c>
      <c r="C244" s="81" t="s">
        <v>136</v>
      </c>
      <c r="D244" s="81">
        <v>9</v>
      </c>
      <c r="E244" s="83">
        <v>0.30277777777777776</v>
      </c>
      <c r="F244" s="83">
        <v>0.30416666666666664</v>
      </c>
      <c r="G244" s="83">
        <v>0.30416666666666664</v>
      </c>
      <c r="H244" s="81">
        <f t="shared" si="39"/>
        <v>7</v>
      </c>
      <c r="I244" s="81" t="str">
        <f>IFERROR(VLOOKUP(E244,Kwadranse!$B$5:$J$100,6,1),"")</f>
        <v>07:16 - 07:30</v>
      </c>
      <c r="J244" s="81">
        <f t="shared" si="41"/>
        <v>7</v>
      </c>
      <c r="K244" s="81" t="str">
        <f>IFERROR(VLOOKUP(G244,Kwadranse!$B$5:$J$100,6,1),"")</f>
        <v>07:16 - 07:30</v>
      </c>
      <c r="L244" s="84" t="s">
        <v>15</v>
      </c>
      <c r="M244" s="84" t="s">
        <v>146</v>
      </c>
      <c r="N244" s="84" t="s">
        <v>17</v>
      </c>
      <c r="O244" s="84">
        <v>69507</v>
      </c>
      <c r="P244" s="84" t="s">
        <v>18</v>
      </c>
      <c r="Q244" s="81">
        <v>0</v>
      </c>
      <c r="R244" s="81">
        <v>36</v>
      </c>
      <c r="S244" s="85"/>
      <c r="T244" s="81"/>
      <c r="U244" s="81" t="str" cm="1">
        <f t="array" ref="U244:V244">_xlfn.TEXTSPLIT(M244," - ")</f>
        <v>Lubań Śląski</v>
      </c>
      <c r="V244" s="81" t="str">
        <v>Wrocław Główny</v>
      </c>
      <c r="W244" s="81">
        <f t="shared" si="40"/>
        <v>0</v>
      </c>
      <c r="X244" s="81">
        <f t="shared" si="42"/>
        <v>1</v>
      </c>
      <c r="Y244" s="81">
        <f t="shared" si="43"/>
        <v>1</v>
      </c>
    </row>
    <row r="245" spans="1:25">
      <c r="A245" s="81" t="s">
        <v>512</v>
      </c>
      <c r="B245" s="82">
        <v>45420</v>
      </c>
      <c r="C245" s="81" t="s">
        <v>136</v>
      </c>
      <c r="D245" s="81">
        <v>10</v>
      </c>
      <c r="E245" s="83">
        <v>0.30416666666666664</v>
      </c>
      <c r="F245" s="83">
        <v>0.30486111111111108</v>
      </c>
      <c r="G245" s="83">
        <v>0.30486111111111108</v>
      </c>
      <c r="H245" s="81">
        <f t="shared" si="39"/>
        <v>7</v>
      </c>
      <c r="I245" s="81" t="str">
        <f>IFERROR(VLOOKUP(E245,Kwadranse!$B$5:$J$100,6,1),"")</f>
        <v>07:16 - 07:30</v>
      </c>
      <c r="J245" s="81">
        <f t="shared" si="41"/>
        <v>7</v>
      </c>
      <c r="K245" s="81" t="str">
        <f>IFERROR(VLOOKUP(G245,Kwadranse!$B$5:$J$100,6,1),"")</f>
        <v>07:16 - 07:30</v>
      </c>
      <c r="L245" s="84" t="s">
        <v>15</v>
      </c>
      <c r="M245" s="84" t="s">
        <v>147</v>
      </c>
      <c r="N245" s="84" t="s">
        <v>139</v>
      </c>
      <c r="O245" s="84">
        <v>69557</v>
      </c>
      <c r="P245" s="84" t="s">
        <v>18</v>
      </c>
      <c r="Q245" s="81">
        <v>2</v>
      </c>
      <c r="R245" s="81">
        <v>7</v>
      </c>
      <c r="S245" s="85"/>
      <c r="T245" s="81"/>
      <c r="U245" s="81" t="str" cm="1">
        <f t="array" ref="U245:V245">_xlfn.TEXTSPLIT(M245," - ")</f>
        <v>Wrocław Główny</v>
      </c>
      <c r="V245" s="81" t="str">
        <v>Legnica</v>
      </c>
      <c r="W245" s="81">
        <f t="shared" si="40"/>
        <v>1</v>
      </c>
      <c r="X245" s="81">
        <f t="shared" si="42"/>
        <v>0</v>
      </c>
      <c r="Y245" s="81">
        <f t="shared" si="43"/>
        <v>1</v>
      </c>
    </row>
    <row r="246" spans="1:25">
      <c r="A246" s="81" t="s">
        <v>512</v>
      </c>
      <c r="B246" s="82">
        <v>45420</v>
      </c>
      <c r="C246" s="81" t="s">
        <v>136</v>
      </c>
      <c r="D246" s="81">
        <v>11</v>
      </c>
      <c r="E246" s="83">
        <v>0.30972222222222223</v>
      </c>
      <c r="F246" s="83">
        <v>0.31111111111111112</v>
      </c>
      <c r="G246" s="83">
        <v>0.31111111111111112</v>
      </c>
      <c r="H246" s="81">
        <f t="shared" si="39"/>
        <v>7</v>
      </c>
      <c r="I246" s="81" t="str">
        <f>IFERROR(VLOOKUP(E246,Kwadranse!$B$5:$J$100,6,1),"")</f>
        <v>07:16 - 07:30</v>
      </c>
      <c r="J246" s="81">
        <f t="shared" si="41"/>
        <v>7</v>
      </c>
      <c r="K246" s="81" t="str">
        <f>IFERROR(VLOOKUP(G246,Kwadranse!$B$5:$J$100,6,1),"")</f>
        <v>07:16 - 07:30</v>
      </c>
      <c r="L246" s="84" t="s">
        <v>15</v>
      </c>
      <c r="M246" s="84" t="s">
        <v>16</v>
      </c>
      <c r="N246" s="84" t="s">
        <v>17</v>
      </c>
      <c r="O246" s="84">
        <v>69408</v>
      </c>
      <c r="P246" s="84" t="s">
        <v>18</v>
      </c>
      <c r="Q246" s="81">
        <v>1</v>
      </c>
      <c r="R246" s="81">
        <v>42</v>
      </c>
      <c r="S246" s="85"/>
      <c r="T246" s="81"/>
      <c r="U246" s="81" t="str" cm="1">
        <f t="array" ref="U246:V246">_xlfn.TEXTSPLIT(M246," - ")</f>
        <v>Ścinawa</v>
      </c>
      <c r="V246" s="81" t="str">
        <v>Wrocław Główny</v>
      </c>
      <c r="W246" s="81">
        <f t="shared" si="40"/>
        <v>0</v>
      </c>
      <c r="X246" s="81">
        <f t="shared" si="42"/>
        <v>1</v>
      </c>
      <c r="Y246" s="81">
        <f t="shared" si="43"/>
        <v>1</v>
      </c>
    </row>
    <row r="247" spans="1:25">
      <c r="A247" s="81" t="s">
        <v>512</v>
      </c>
      <c r="B247" s="82">
        <v>45420</v>
      </c>
      <c r="C247" s="81" t="s">
        <v>136</v>
      </c>
      <c r="D247" s="81">
        <v>12</v>
      </c>
      <c r="E247" s="83">
        <v>0.32013888888888892</v>
      </c>
      <c r="F247" s="83">
        <v>0.3215277777777778</v>
      </c>
      <c r="G247" s="83">
        <v>0.3215277777777778</v>
      </c>
      <c r="H247" s="81">
        <f t="shared" si="39"/>
        <v>7</v>
      </c>
      <c r="I247" s="81" t="str">
        <f>IFERROR(VLOOKUP(E247,Kwadranse!$B$5:$J$100,6,1),"")</f>
        <v>07:31 - 07:45</v>
      </c>
      <c r="J247" s="81">
        <f t="shared" si="41"/>
        <v>7</v>
      </c>
      <c r="K247" s="81" t="str">
        <f>IFERROR(VLOOKUP(G247,Kwadranse!$B$5:$J$100,6,1),"")</f>
        <v>07:31 - 07:45</v>
      </c>
      <c r="L247" s="84" t="s">
        <v>15</v>
      </c>
      <c r="M247" s="84" t="s">
        <v>148</v>
      </c>
      <c r="N247" s="84" t="s">
        <v>17</v>
      </c>
      <c r="O247" s="84">
        <v>76100</v>
      </c>
      <c r="P247" s="84" t="s">
        <v>141</v>
      </c>
      <c r="Q247" s="81">
        <v>2</v>
      </c>
      <c r="R247" s="81">
        <v>27</v>
      </c>
      <c r="S247" s="85"/>
      <c r="T247" s="81"/>
      <c r="U247" s="81" t="str" cm="1">
        <f t="array" ref="U247:V247">_xlfn.TEXTSPLIT(M247," - ")</f>
        <v>Tuplice</v>
      </c>
      <c r="V247" s="81" t="str">
        <v>Wrocław Główny</v>
      </c>
      <c r="W247" s="81">
        <f t="shared" si="40"/>
        <v>0</v>
      </c>
      <c r="X247" s="81">
        <f t="shared" si="42"/>
        <v>1</v>
      </c>
      <c r="Y247" s="81">
        <f t="shared" si="43"/>
        <v>1</v>
      </c>
    </row>
    <row r="248" spans="1:25">
      <c r="A248" s="81" t="s">
        <v>512</v>
      </c>
      <c r="B248" s="82">
        <v>45420</v>
      </c>
      <c r="C248" s="81" t="s">
        <v>136</v>
      </c>
      <c r="D248" s="81">
        <v>13</v>
      </c>
      <c r="E248" s="83">
        <v>0.32500000000000001</v>
      </c>
      <c r="F248" s="83">
        <v>0.32569444444444445</v>
      </c>
      <c r="G248" s="83">
        <v>0.32569444444444445</v>
      </c>
      <c r="H248" s="81">
        <f t="shared" si="39"/>
        <v>7</v>
      </c>
      <c r="I248" s="81" t="str">
        <f>IFERROR(VLOOKUP(E248,Kwadranse!$B$5:$J$100,6,1),"")</f>
        <v>07:46 - 08:00</v>
      </c>
      <c r="J248" s="81">
        <f t="shared" si="41"/>
        <v>7</v>
      </c>
      <c r="K248" s="81" t="str">
        <f>IFERROR(VLOOKUP(G248,Kwadranse!$B$5:$J$100,6,1),"")</f>
        <v>07:46 - 08:00</v>
      </c>
      <c r="L248" s="84" t="s">
        <v>15</v>
      </c>
      <c r="M248" s="84" t="s">
        <v>149</v>
      </c>
      <c r="N248" s="84" t="s">
        <v>140</v>
      </c>
      <c r="O248" s="84">
        <v>69559</v>
      </c>
      <c r="P248" s="84" t="s">
        <v>18</v>
      </c>
      <c r="Q248" s="81">
        <v>4</v>
      </c>
      <c r="R248" s="81">
        <v>24</v>
      </c>
      <c r="S248" s="85"/>
      <c r="T248" s="81"/>
      <c r="U248" s="81" t="str" cm="1">
        <f t="array" ref="U248:V248">_xlfn.TEXTSPLIT(M248," - ")</f>
        <v>Wrocław Główny</v>
      </c>
      <c r="V248" s="81" t="str">
        <v>Lubań Śląski</v>
      </c>
      <c r="W248" s="81">
        <f t="shared" si="40"/>
        <v>1</v>
      </c>
      <c r="X248" s="81">
        <f t="shared" si="42"/>
        <v>0</v>
      </c>
      <c r="Y248" s="81">
        <f t="shared" si="43"/>
        <v>1</v>
      </c>
    </row>
    <row r="249" spans="1:25">
      <c r="A249" s="81" t="s">
        <v>512</v>
      </c>
      <c r="B249" s="82">
        <v>45420</v>
      </c>
      <c r="C249" s="81" t="s">
        <v>136</v>
      </c>
      <c r="D249" s="81">
        <v>14</v>
      </c>
      <c r="E249" s="83">
        <v>0.33124999999999999</v>
      </c>
      <c r="F249" s="83">
        <v>0.33055555555555555</v>
      </c>
      <c r="G249" s="83">
        <v>0.33194444444444443</v>
      </c>
      <c r="H249" s="81">
        <f t="shared" si="39"/>
        <v>7</v>
      </c>
      <c r="I249" s="81" t="str">
        <f>IFERROR(VLOOKUP(E249,Kwadranse!$B$5:$J$100,6,1),"")</f>
        <v>07:46 - 08:00</v>
      </c>
      <c r="J249" s="81">
        <f t="shared" si="41"/>
        <v>7</v>
      </c>
      <c r="K249" s="81" t="str">
        <f>IFERROR(VLOOKUP(G249,Kwadranse!$B$5:$J$100,6,1),"")</f>
        <v>07:46 - 08:00</v>
      </c>
      <c r="L249" s="84" t="s">
        <v>15</v>
      </c>
      <c r="M249" s="84" t="s">
        <v>23</v>
      </c>
      <c r="N249" s="84" t="s">
        <v>28</v>
      </c>
      <c r="O249" s="84">
        <v>67401</v>
      </c>
      <c r="P249" s="84" t="s">
        <v>18</v>
      </c>
      <c r="Q249" s="81">
        <v>5</v>
      </c>
      <c r="R249" s="81">
        <v>6</v>
      </c>
      <c r="S249" s="85"/>
      <c r="T249" s="81"/>
      <c r="U249" s="81" t="str" cm="1">
        <f t="array" ref="U249:V249">_xlfn.TEXTSPLIT(M249," - ")</f>
        <v>Wrocław Główny</v>
      </c>
      <c r="V249" s="81" t="str">
        <v>Zielona Góra Główna</v>
      </c>
      <c r="W249" s="81">
        <f t="shared" si="40"/>
        <v>1</v>
      </c>
      <c r="X249" s="81">
        <f t="shared" si="42"/>
        <v>0</v>
      </c>
      <c r="Y249" s="81">
        <f t="shared" si="43"/>
        <v>1</v>
      </c>
    </row>
    <row r="250" spans="1:25">
      <c r="A250" s="81" t="s">
        <v>512</v>
      </c>
      <c r="B250" s="82">
        <v>45420</v>
      </c>
      <c r="C250" s="81" t="s">
        <v>136</v>
      </c>
      <c r="D250" s="81">
        <v>15</v>
      </c>
      <c r="E250" s="83">
        <v>0.33194444444444443</v>
      </c>
      <c r="F250" s="83">
        <v>0.33263888888888887</v>
      </c>
      <c r="G250" s="83">
        <v>0.33333333333333331</v>
      </c>
      <c r="H250" s="81">
        <f t="shared" si="39"/>
        <v>7</v>
      </c>
      <c r="I250" s="81" t="str">
        <f>IFERROR(VLOOKUP(E250,Kwadranse!$B$5:$J$100,6,1),"")</f>
        <v>07:46 - 08:00</v>
      </c>
      <c r="J250" s="81">
        <f t="shared" si="41"/>
        <v>8</v>
      </c>
      <c r="K250" s="81" t="str">
        <f>IFERROR(VLOOKUP(G250,Kwadranse!$B$5:$J$100,6,1),"")</f>
        <v>07:46 - 08:00</v>
      </c>
      <c r="L250" s="84" t="s">
        <v>15</v>
      </c>
      <c r="M250" s="84" t="s">
        <v>20</v>
      </c>
      <c r="N250" s="84" t="s">
        <v>17</v>
      </c>
      <c r="O250" s="84">
        <v>66574</v>
      </c>
      <c r="P250" s="84" t="s">
        <v>18</v>
      </c>
      <c r="Q250" s="81">
        <v>1</v>
      </c>
      <c r="R250" s="81">
        <v>15</v>
      </c>
      <c r="S250" s="85"/>
      <c r="T250" s="81"/>
      <c r="U250" s="81" t="str" cm="1">
        <f t="array" ref="U250:V250">_xlfn.TEXTSPLIT(M250," - ")</f>
        <v>Głogów</v>
      </c>
      <c r="V250" s="81" t="str">
        <v>Wrocław Główny</v>
      </c>
      <c r="W250" s="81">
        <f t="shared" si="40"/>
        <v>0</v>
      </c>
      <c r="X250" s="81">
        <f t="shared" si="42"/>
        <v>1</v>
      </c>
      <c r="Y250" s="81">
        <f t="shared" si="43"/>
        <v>1</v>
      </c>
    </row>
    <row r="251" spans="1:25">
      <c r="A251" s="81" t="s">
        <v>512</v>
      </c>
      <c r="B251" s="82">
        <v>45420</v>
      </c>
      <c r="C251" s="81" t="s">
        <v>136</v>
      </c>
      <c r="D251" s="81">
        <v>16</v>
      </c>
      <c r="E251" s="83">
        <v>0.3354166666666667</v>
      </c>
      <c r="F251" s="83">
        <v>0.33680555555555558</v>
      </c>
      <c r="G251" s="83">
        <v>0.33680555555555558</v>
      </c>
      <c r="H251" s="81">
        <f t="shared" si="39"/>
        <v>8</v>
      </c>
      <c r="I251" s="81" t="str">
        <f>IFERROR(VLOOKUP(E251,Kwadranse!$B$5:$J$100,6,1),"")</f>
        <v>08:01 - 08:15</v>
      </c>
      <c r="J251" s="81">
        <f t="shared" si="41"/>
        <v>8</v>
      </c>
      <c r="K251" s="81" t="str">
        <f>IFERROR(VLOOKUP(G251,Kwadranse!$B$5:$J$100,6,1),"")</f>
        <v>08:01 - 08:15</v>
      </c>
      <c r="L251" s="84" t="s">
        <v>15</v>
      </c>
      <c r="M251" s="84" t="s">
        <v>22</v>
      </c>
      <c r="N251" s="84" t="s">
        <v>17</v>
      </c>
      <c r="O251" s="84">
        <v>76220</v>
      </c>
      <c r="P251" s="84" t="s">
        <v>456</v>
      </c>
      <c r="Q251" s="81">
        <v>0</v>
      </c>
      <c r="R251" s="81">
        <v>22</v>
      </c>
      <c r="S251" s="85"/>
      <c r="T251" s="81"/>
      <c r="U251" s="81" t="str" cm="1">
        <f t="array" ref="U251:V251">_xlfn.TEXTSPLIT(M251," - ")</f>
        <v>Zielona Góra Główna</v>
      </c>
      <c r="V251" s="81" t="str">
        <v>Wrocław Główny</v>
      </c>
      <c r="W251" s="81">
        <f t="shared" si="40"/>
        <v>0</v>
      </c>
      <c r="X251" s="81">
        <f t="shared" si="42"/>
        <v>1</v>
      </c>
      <c r="Y251" s="81">
        <f t="shared" si="43"/>
        <v>1</v>
      </c>
    </row>
    <row r="252" spans="1:25">
      <c r="A252" s="81" t="s">
        <v>512</v>
      </c>
      <c r="B252" s="82">
        <v>45420</v>
      </c>
      <c r="C252" s="81" t="s">
        <v>136</v>
      </c>
      <c r="D252" s="81">
        <v>17</v>
      </c>
      <c r="E252" s="83">
        <v>0.35069444444444442</v>
      </c>
      <c r="F252" s="83">
        <v>0.3527777777777778</v>
      </c>
      <c r="G252" s="83">
        <v>0.3527777777777778</v>
      </c>
      <c r="H252" s="81">
        <f t="shared" si="39"/>
        <v>8</v>
      </c>
      <c r="I252" s="81" t="str">
        <f>IFERROR(VLOOKUP(E252,Kwadranse!$B$5:$J$100,6,1),"")</f>
        <v>08:16 - 08:30</v>
      </c>
      <c r="J252" s="81">
        <f t="shared" si="41"/>
        <v>8</v>
      </c>
      <c r="K252" s="81" t="str">
        <f>IFERROR(VLOOKUP(G252,Kwadranse!$B$5:$J$100,6,1),"")</f>
        <v>08:16 - 08:30</v>
      </c>
      <c r="L252" s="84" t="s">
        <v>15</v>
      </c>
      <c r="M252" s="84" t="s">
        <v>145</v>
      </c>
      <c r="N252" s="84" t="s">
        <v>17</v>
      </c>
      <c r="O252" s="84">
        <v>69508</v>
      </c>
      <c r="P252" s="84" t="s">
        <v>18</v>
      </c>
      <c r="Q252" s="81">
        <v>1</v>
      </c>
      <c r="R252" s="81">
        <v>18</v>
      </c>
      <c r="S252" s="85"/>
      <c r="T252" s="81"/>
      <c r="U252" s="81" t="str" cm="1">
        <f t="array" ref="U252:V252">_xlfn.TEXTSPLIT(M252," - ")</f>
        <v>Zgorzelec</v>
      </c>
      <c r="V252" s="81" t="str">
        <v>Wrocław Główny</v>
      </c>
      <c r="W252" s="81">
        <f t="shared" si="40"/>
        <v>0</v>
      </c>
      <c r="X252" s="81">
        <f t="shared" si="42"/>
        <v>1</v>
      </c>
      <c r="Y252" s="81">
        <f t="shared" si="43"/>
        <v>1</v>
      </c>
    </row>
    <row r="253" spans="1:25">
      <c r="A253" s="81" t="s">
        <v>512</v>
      </c>
      <c r="B253" s="82">
        <v>45420</v>
      </c>
      <c r="C253" s="81" t="s">
        <v>136</v>
      </c>
      <c r="D253" s="81">
        <v>18</v>
      </c>
      <c r="E253" s="83">
        <v>0.3576388888888889</v>
      </c>
      <c r="F253" s="83">
        <v>0.3576388888888889</v>
      </c>
      <c r="G253" s="83">
        <v>0.35833333333333334</v>
      </c>
      <c r="H253" s="81">
        <f t="shared" si="39"/>
        <v>8</v>
      </c>
      <c r="I253" s="81" t="str">
        <f>IFERROR(VLOOKUP(E253,Kwadranse!$B$5:$J$100,6,1),"")</f>
        <v>08:31 - 08:45</v>
      </c>
      <c r="J253" s="81">
        <f t="shared" si="41"/>
        <v>8</v>
      </c>
      <c r="K253" s="81" t="str">
        <f>IFERROR(VLOOKUP(G253,Kwadranse!$B$5:$J$100,6,1),"")</f>
        <v>08:31 - 08:45</v>
      </c>
      <c r="L253" s="84" t="s">
        <v>15</v>
      </c>
      <c r="M253" s="84" t="s">
        <v>24</v>
      </c>
      <c r="N253" s="84" t="s">
        <v>17</v>
      </c>
      <c r="O253" s="84">
        <v>69412</v>
      </c>
      <c r="P253" s="84" t="s">
        <v>18</v>
      </c>
      <c r="Q253" s="81">
        <v>0</v>
      </c>
      <c r="R253" s="81">
        <v>14</v>
      </c>
      <c r="S253" s="85"/>
      <c r="T253" s="81"/>
      <c r="U253" s="81" t="str" cm="1">
        <f t="array" ref="U253:V253">_xlfn.TEXTSPLIT(M253," - ")</f>
        <v>Wołów</v>
      </c>
      <c r="V253" s="81" t="str">
        <v>Wrocław Główny</v>
      </c>
      <c r="W253" s="81">
        <f t="shared" si="40"/>
        <v>0</v>
      </c>
      <c r="X253" s="81">
        <f t="shared" si="42"/>
        <v>1</v>
      </c>
      <c r="Y253" s="81">
        <f t="shared" si="43"/>
        <v>1</v>
      </c>
    </row>
    <row r="254" spans="1:25">
      <c r="A254" s="81" t="s">
        <v>512</v>
      </c>
      <c r="B254" s="82">
        <v>45420</v>
      </c>
      <c r="C254" s="81" t="s">
        <v>136</v>
      </c>
      <c r="D254" s="81">
        <v>19</v>
      </c>
      <c r="E254" s="83">
        <v>0.37222222222222223</v>
      </c>
      <c r="F254" s="83">
        <v>0.37291666666666662</v>
      </c>
      <c r="G254" s="83">
        <v>0.37291666666666662</v>
      </c>
      <c r="H254" s="81">
        <f t="shared" si="39"/>
        <v>8</v>
      </c>
      <c r="I254" s="81" t="str">
        <f>IFERROR(VLOOKUP(E254,Kwadranse!$B$5:$J$100,6,1),"")</f>
        <v>08:46 - 09:00</v>
      </c>
      <c r="J254" s="81">
        <f t="shared" si="41"/>
        <v>8</v>
      </c>
      <c r="K254" s="81" t="str">
        <f>IFERROR(VLOOKUP(G254,Kwadranse!$B$5:$J$100,6,1),"")</f>
        <v>08:46 - 09:00</v>
      </c>
      <c r="L254" s="84" t="s">
        <v>15</v>
      </c>
      <c r="M254" s="84" t="s">
        <v>25</v>
      </c>
      <c r="N254" s="84" t="s">
        <v>29</v>
      </c>
      <c r="O254" s="84">
        <v>69459</v>
      </c>
      <c r="P254" s="84" t="s">
        <v>18</v>
      </c>
      <c r="Q254" s="81">
        <v>3</v>
      </c>
      <c r="R254" s="81">
        <v>7</v>
      </c>
      <c r="S254" s="85"/>
      <c r="T254" s="81"/>
      <c r="U254" s="81" t="str" cm="1">
        <f t="array" ref="U254:V254">_xlfn.TEXTSPLIT(M254," - ")</f>
        <v>Wrocław Główny</v>
      </c>
      <c r="V254" s="81" t="str">
        <v>Głogów</v>
      </c>
      <c r="W254" s="81">
        <f t="shared" si="40"/>
        <v>1</v>
      </c>
      <c r="X254" s="81">
        <f t="shared" si="42"/>
        <v>0</v>
      </c>
      <c r="Y254" s="81">
        <f t="shared" si="43"/>
        <v>1</v>
      </c>
    </row>
    <row r="255" spans="1:25">
      <c r="A255" s="81" t="s">
        <v>512</v>
      </c>
      <c r="B255" s="82">
        <v>45420</v>
      </c>
      <c r="C255" s="81" t="s">
        <v>136</v>
      </c>
      <c r="D255" s="81">
        <v>20</v>
      </c>
      <c r="E255" s="83">
        <v>0.58333333333333337</v>
      </c>
      <c r="F255" s="83">
        <v>0.58402777777777781</v>
      </c>
      <c r="G255" s="83">
        <v>0.58402777777777781</v>
      </c>
      <c r="H255" s="81">
        <f t="shared" si="39"/>
        <v>14</v>
      </c>
      <c r="I255" s="81" t="str">
        <f>IFERROR(VLOOKUP(E255,Kwadranse!$B$5:$J$100,6,1),"")</f>
        <v>13:46 - 14:00</v>
      </c>
      <c r="J255" s="81">
        <f t="shared" si="41"/>
        <v>14</v>
      </c>
      <c r="K255" s="81" t="str">
        <f>IFERROR(VLOOKUP(G255,Kwadranse!$B$5:$J$100,6,1),"")</f>
        <v>14:01 - 14:15</v>
      </c>
      <c r="L255" s="84" t="s">
        <v>15</v>
      </c>
      <c r="M255" s="84" t="s">
        <v>25</v>
      </c>
      <c r="N255" s="84" t="s">
        <v>29</v>
      </c>
      <c r="O255" s="84">
        <v>69465</v>
      </c>
      <c r="P255" s="84" t="s">
        <v>18</v>
      </c>
      <c r="Q255" s="81">
        <v>13</v>
      </c>
      <c r="R255" s="81">
        <v>0</v>
      </c>
      <c r="S255" s="85"/>
      <c r="T255" s="81"/>
      <c r="U255" s="81" t="str" cm="1">
        <f t="array" ref="U255:V255">_xlfn.TEXTSPLIT(M255," - ")</f>
        <v>Wrocław Główny</v>
      </c>
      <c r="V255" s="81" t="str">
        <v>Głogów</v>
      </c>
      <c r="W255" s="81">
        <f t="shared" si="40"/>
        <v>1</v>
      </c>
      <c r="X255" s="81">
        <f t="shared" si="42"/>
        <v>0</v>
      </c>
      <c r="Y255" s="81">
        <f t="shared" si="43"/>
        <v>1</v>
      </c>
    </row>
    <row r="256" spans="1:25">
      <c r="A256" s="81" t="s">
        <v>512</v>
      </c>
      <c r="B256" s="82">
        <v>45420</v>
      </c>
      <c r="C256" s="81" t="s">
        <v>136</v>
      </c>
      <c r="D256" s="81">
        <v>21</v>
      </c>
      <c r="E256" s="83">
        <v>0.60763888888888895</v>
      </c>
      <c r="F256" s="83">
        <v>0.59652777777777777</v>
      </c>
      <c r="G256" s="83">
        <v>0.60833333333333328</v>
      </c>
      <c r="H256" s="81">
        <f t="shared" si="39"/>
        <v>14</v>
      </c>
      <c r="I256" s="81" t="str">
        <f>IFERROR(VLOOKUP(E256,Kwadranse!$B$5:$J$100,6,1),"")</f>
        <v>14:31 - 14:45</v>
      </c>
      <c r="J256" s="81">
        <f t="shared" si="41"/>
        <v>14</v>
      </c>
      <c r="K256" s="81" t="str">
        <f>IFERROR(VLOOKUP(G256,Kwadranse!$B$5:$J$100,6,1),"")</f>
        <v>14:31 - 14:45</v>
      </c>
      <c r="L256" s="84" t="s">
        <v>15</v>
      </c>
      <c r="M256" s="84" t="s">
        <v>158</v>
      </c>
      <c r="N256" s="84" t="s">
        <v>17</v>
      </c>
      <c r="O256" s="84">
        <v>76404</v>
      </c>
      <c r="P256" s="84" t="s">
        <v>18</v>
      </c>
      <c r="Q256" s="81">
        <v>0</v>
      </c>
      <c r="R256" s="81">
        <v>3</v>
      </c>
      <c r="S256" s="85"/>
      <c r="T256" s="81"/>
      <c r="U256" s="81" t="str" cm="1">
        <f t="array" ref="U256:V256">_xlfn.TEXTSPLIT(M256," - ")</f>
        <v>Zielona Góra</v>
      </c>
      <c r="V256" s="81" t="str">
        <v>Wrocław Główny</v>
      </c>
      <c r="W256" s="81">
        <f t="shared" si="40"/>
        <v>0</v>
      </c>
      <c r="X256" s="81">
        <f t="shared" si="42"/>
        <v>1</v>
      </c>
      <c r="Y256" s="81">
        <f t="shared" si="43"/>
        <v>1</v>
      </c>
    </row>
    <row r="257" spans="1:25">
      <c r="A257" s="81" t="s">
        <v>512</v>
      </c>
      <c r="B257" s="82">
        <v>45420</v>
      </c>
      <c r="C257" s="81" t="s">
        <v>136</v>
      </c>
      <c r="D257" s="81">
        <v>22</v>
      </c>
      <c r="E257" s="83">
        <v>0.59722222222222221</v>
      </c>
      <c r="F257" s="83">
        <v>0.59791666666666665</v>
      </c>
      <c r="G257" s="83">
        <v>0.59861111111111109</v>
      </c>
      <c r="H257" s="81">
        <f t="shared" si="39"/>
        <v>14</v>
      </c>
      <c r="I257" s="81" t="str">
        <f>IFERROR(VLOOKUP(E257,Kwadranse!$B$5:$J$100,6,1),"")</f>
        <v>14:16 - 14:30</v>
      </c>
      <c r="J257" s="81">
        <f t="shared" si="41"/>
        <v>14</v>
      </c>
      <c r="K257" s="81" t="str">
        <f>IFERROR(VLOOKUP(G257,Kwadranse!$B$5:$J$100,6,1),"")</f>
        <v>14:16 - 14:30</v>
      </c>
      <c r="L257" s="84" t="s">
        <v>15</v>
      </c>
      <c r="M257" s="84" t="s">
        <v>25</v>
      </c>
      <c r="N257" s="84" t="s">
        <v>29</v>
      </c>
      <c r="O257" s="84">
        <v>66547</v>
      </c>
      <c r="P257" s="84" t="s">
        <v>18</v>
      </c>
      <c r="Q257" s="81">
        <v>2</v>
      </c>
      <c r="R257" s="81">
        <v>21</v>
      </c>
      <c r="S257" s="85"/>
      <c r="T257" s="81"/>
      <c r="U257" s="81" t="str" cm="1">
        <f t="array" ref="U257:V257">_xlfn.TEXTSPLIT(M257," - ")</f>
        <v>Wrocław Główny</v>
      </c>
      <c r="V257" s="81" t="str">
        <v>Głogów</v>
      </c>
      <c r="W257" s="81">
        <f t="shared" si="40"/>
        <v>1</v>
      </c>
      <c r="X257" s="81">
        <f t="shared" si="42"/>
        <v>0</v>
      </c>
      <c r="Y257" s="81">
        <f t="shared" si="43"/>
        <v>1</v>
      </c>
    </row>
    <row r="258" spans="1:25">
      <c r="A258" s="81" t="s">
        <v>512</v>
      </c>
      <c r="B258" s="82">
        <v>45420</v>
      </c>
      <c r="C258" s="81" t="s">
        <v>136</v>
      </c>
      <c r="D258" s="81">
        <v>23</v>
      </c>
      <c r="E258" s="83">
        <v>0.60555555555555551</v>
      </c>
      <c r="F258" s="83">
        <v>0.60138888888888886</v>
      </c>
      <c r="G258" s="83">
        <v>0.60625000000000007</v>
      </c>
      <c r="H258" s="81">
        <f t="shared" si="39"/>
        <v>14</v>
      </c>
      <c r="I258" s="81" t="str">
        <f>IFERROR(VLOOKUP(E258,Kwadranse!$B$5:$J$100,6,1),"")</f>
        <v>14:31 - 14:45</v>
      </c>
      <c r="J258" s="81">
        <f t="shared" si="41"/>
        <v>14</v>
      </c>
      <c r="K258" s="81" t="str">
        <f>IFERROR(VLOOKUP(G258,Kwadranse!$B$5:$J$100,6,1),"")</f>
        <v>14:31 - 14:45</v>
      </c>
      <c r="L258" s="84" t="s">
        <v>15</v>
      </c>
      <c r="M258" s="84" t="s">
        <v>20</v>
      </c>
      <c r="N258" s="84" t="s">
        <v>17</v>
      </c>
      <c r="O258" s="84">
        <v>69418</v>
      </c>
      <c r="P258" s="84" t="s">
        <v>18</v>
      </c>
      <c r="Q258" s="81">
        <v>3</v>
      </c>
      <c r="R258" s="81">
        <v>8</v>
      </c>
      <c r="S258" s="85"/>
      <c r="T258" s="81"/>
      <c r="U258" s="81" t="str" cm="1">
        <f t="array" ref="U258:V258">_xlfn.TEXTSPLIT(M258," - ")</f>
        <v>Głogów</v>
      </c>
      <c r="V258" s="81" t="str">
        <v>Wrocław Główny</v>
      </c>
      <c r="W258" s="81">
        <f t="shared" si="40"/>
        <v>0</v>
      </c>
      <c r="X258" s="81">
        <f t="shared" si="42"/>
        <v>1</v>
      </c>
      <c r="Y258" s="81">
        <f t="shared" si="43"/>
        <v>1</v>
      </c>
    </row>
    <row r="259" spans="1:25">
      <c r="A259" s="81" t="s">
        <v>512</v>
      </c>
      <c r="B259" s="82">
        <v>45420</v>
      </c>
      <c r="C259" s="81" t="s">
        <v>136</v>
      </c>
      <c r="D259" s="81">
        <v>24</v>
      </c>
      <c r="E259" s="83">
        <v>0.61111111111111105</v>
      </c>
      <c r="F259" s="83">
        <v>0.6118055555555556</v>
      </c>
      <c r="G259" s="83">
        <v>0.6118055555555556</v>
      </c>
      <c r="H259" s="81">
        <f t="shared" si="39"/>
        <v>14</v>
      </c>
      <c r="I259" s="81" t="str">
        <f>IFERROR(VLOOKUP(E259,Kwadranse!$B$5:$J$100,6,1),"")</f>
        <v>14:31 - 14:45</v>
      </c>
      <c r="J259" s="81">
        <f t="shared" si="41"/>
        <v>14</v>
      </c>
      <c r="K259" s="81" t="str">
        <f>IFERROR(VLOOKUP(G259,Kwadranse!$B$5:$J$100,6,1),"")</f>
        <v>14:31 - 14:45</v>
      </c>
      <c r="L259" s="84" t="s">
        <v>15</v>
      </c>
      <c r="M259" s="84" t="s">
        <v>21</v>
      </c>
      <c r="N259" s="84" t="s">
        <v>27</v>
      </c>
      <c r="O259" s="84">
        <v>69467</v>
      </c>
      <c r="P259" s="84" t="s">
        <v>18</v>
      </c>
      <c r="Q259" s="81">
        <v>25</v>
      </c>
      <c r="R259" s="81">
        <v>2</v>
      </c>
      <c r="S259" s="85"/>
      <c r="T259" s="81"/>
      <c r="U259" s="81" t="str" cm="1">
        <f t="array" ref="U259:V259">_xlfn.TEXTSPLIT(M259," - ")</f>
        <v>Wrocław Główny</v>
      </c>
      <c r="V259" s="81" t="str">
        <v>Wołów</v>
      </c>
      <c r="W259" s="81">
        <f t="shared" si="40"/>
        <v>1</v>
      </c>
      <c r="X259" s="81">
        <f t="shared" si="42"/>
        <v>0</v>
      </c>
      <c r="Y259" s="81">
        <f t="shared" si="43"/>
        <v>1</v>
      </c>
    </row>
    <row r="260" spans="1:25">
      <c r="A260" s="81" t="s">
        <v>512</v>
      </c>
      <c r="B260" s="82">
        <v>45420</v>
      </c>
      <c r="C260" s="81" t="s">
        <v>136</v>
      </c>
      <c r="D260" s="81">
        <v>25</v>
      </c>
      <c r="E260" s="83">
        <v>0.62152777777777779</v>
      </c>
      <c r="F260" s="83">
        <v>0.62013888888888891</v>
      </c>
      <c r="G260" s="83">
        <v>0.62222222222222223</v>
      </c>
      <c r="H260" s="81">
        <f t="shared" si="39"/>
        <v>14</v>
      </c>
      <c r="I260" s="81" t="str">
        <f>IFERROR(VLOOKUP(E260,Kwadranse!$B$5:$J$100,6,1),"")</f>
        <v>14:46 - 15:00</v>
      </c>
      <c r="J260" s="81">
        <f t="shared" si="41"/>
        <v>14</v>
      </c>
      <c r="K260" s="81" t="str">
        <f>IFERROR(VLOOKUP(G260,Kwadranse!$B$5:$J$100,6,1),"")</f>
        <v>14:46 - 15:00</v>
      </c>
      <c r="L260" s="84" t="s">
        <v>15</v>
      </c>
      <c r="M260" s="84" t="s">
        <v>146</v>
      </c>
      <c r="N260" s="84" t="s">
        <v>17</v>
      </c>
      <c r="O260" s="84">
        <v>69163</v>
      </c>
      <c r="P260" s="84" t="s">
        <v>18</v>
      </c>
      <c r="Q260" s="81">
        <v>10</v>
      </c>
      <c r="R260" s="81">
        <v>3</v>
      </c>
      <c r="S260" s="85"/>
      <c r="T260" s="81"/>
      <c r="U260" s="81" t="str" cm="1">
        <f t="array" ref="U260:V260">_xlfn.TEXTSPLIT(M260," - ")</f>
        <v>Lubań Śląski</v>
      </c>
      <c r="V260" s="81" t="str">
        <v>Wrocław Główny</v>
      </c>
      <c r="W260" s="81">
        <f t="shared" si="40"/>
        <v>0</v>
      </c>
      <c r="X260" s="81">
        <f t="shared" si="42"/>
        <v>1</v>
      </c>
      <c r="Y260" s="81">
        <f t="shared" si="43"/>
        <v>1</v>
      </c>
    </row>
    <row r="261" spans="1:25">
      <c r="A261" s="81" t="s">
        <v>512</v>
      </c>
      <c r="B261" s="82">
        <v>45420</v>
      </c>
      <c r="C261" s="81" t="s">
        <v>136</v>
      </c>
      <c r="D261" s="81">
        <v>26</v>
      </c>
      <c r="E261" s="83">
        <v>0.62152777777777779</v>
      </c>
      <c r="F261" s="83">
        <v>0.62152777777777779</v>
      </c>
      <c r="G261" s="83">
        <v>0.62222222222222223</v>
      </c>
      <c r="H261" s="81">
        <f t="shared" ref="H261:H324" si="44">HOUR(E261)</f>
        <v>14</v>
      </c>
      <c r="I261" s="81" t="str">
        <f>IFERROR(VLOOKUP(E261,Kwadranse!$B$5:$J$100,6,1),"")</f>
        <v>14:46 - 15:00</v>
      </c>
      <c r="J261" s="81">
        <f t="shared" si="41"/>
        <v>14</v>
      </c>
      <c r="K261" s="81" t="str">
        <f>IFERROR(VLOOKUP(G261,Kwadranse!$B$5:$J$100,6,1),"")</f>
        <v>14:46 - 15:00</v>
      </c>
      <c r="L261" s="84" t="s">
        <v>15</v>
      </c>
      <c r="M261" s="84" t="s">
        <v>150</v>
      </c>
      <c r="N261" s="84" t="s">
        <v>137</v>
      </c>
      <c r="O261" s="84">
        <v>69569</v>
      </c>
      <c r="P261" s="84" t="s">
        <v>18</v>
      </c>
      <c r="Q261" s="81">
        <v>18</v>
      </c>
      <c r="R261" s="81">
        <v>0</v>
      </c>
      <c r="S261" s="85"/>
      <c r="T261" s="81"/>
      <c r="U261" s="81" t="str" cm="1">
        <f t="array" ref="U261:V261">_xlfn.TEXTSPLIT(M261," - ")</f>
        <v>Wrocław Główny</v>
      </c>
      <c r="V261" s="81" t="str">
        <v>Zgorzelec</v>
      </c>
      <c r="W261" s="81">
        <f t="shared" ref="W261:W324" si="45">IF(M261="Wrocław Główny",0,IF(OR(U261="Wroclaw Główny",U261="Wrocław Główny"),1,0))</f>
        <v>1</v>
      </c>
      <c r="X261" s="81">
        <f t="shared" si="42"/>
        <v>0</v>
      </c>
      <c r="Y261" s="81">
        <f t="shared" si="43"/>
        <v>1</v>
      </c>
    </row>
    <row r="262" spans="1:25">
      <c r="A262" s="81" t="s">
        <v>512</v>
      </c>
      <c r="B262" s="82">
        <v>45420</v>
      </c>
      <c r="C262" s="81" t="s">
        <v>136</v>
      </c>
      <c r="D262" s="81">
        <v>27</v>
      </c>
      <c r="E262" s="83">
        <v>0.62986111111111109</v>
      </c>
      <c r="F262" s="83">
        <v>0.62916666666666665</v>
      </c>
      <c r="G262" s="83">
        <v>0.63055555555555554</v>
      </c>
      <c r="H262" s="81">
        <f t="shared" si="44"/>
        <v>15</v>
      </c>
      <c r="I262" s="81" t="str">
        <f>IFERROR(VLOOKUP(E262,Kwadranse!$B$5:$J$100,6,1),"")</f>
        <v>15:01 - 15:15</v>
      </c>
      <c r="J262" s="81">
        <f t="shared" ref="J262:J325" si="46">HOUR(G262)</f>
        <v>15</v>
      </c>
      <c r="K262" s="81" t="str">
        <f>IFERROR(VLOOKUP(G262,Kwadranse!$B$5:$J$100,6,1),"")</f>
        <v>15:01 - 15:15</v>
      </c>
      <c r="L262" s="84" t="s">
        <v>15</v>
      </c>
      <c r="M262" s="84" t="s">
        <v>670</v>
      </c>
      <c r="N262" s="84" t="s">
        <v>28</v>
      </c>
      <c r="O262" s="84">
        <v>67245</v>
      </c>
      <c r="P262" s="84" t="s">
        <v>456</v>
      </c>
      <c r="Q262" s="81">
        <v>30</v>
      </c>
      <c r="R262" s="81">
        <v>1</v>
      </c>
      <c r="S262" s="85"/>
      <c r="T262" s="81"/>
      <c r="U262" s="81" t="str" cm="1">
        <f t="array" ref="U262:V262">_xlfn.TEXTSPLIT(M262," - ")</f>
        <v>Wrocław Główny</v>
      </c>
      <c r="V262" s="81" t="str">
        <v>Zielona Góra</v>
      </c>
      <c r="W262" s="81">
        <f t="shared" si="45"/>
        <v>1</v>
      </c>
      <c r="X262" s="81">
        <f t="shared" ref="X262:X325" si="47">IF(OR(M262="Wrocław Główny",V262="Wrocław Główny", V262="Wrocław Głowny"),1,0)</f>
        <v>0</v>
      </c>
      <c r="Y262" s="81">
        <f t="shared" ref="Y262:Y325" si="48">X262+W262</f>
        <v>1</v>
      </c>
    </row>
    <row r="263" spans="1:25">
      <c r="A263" s="81" t="s">
        <v>512</v>
      </c>
      <c r="B263" s="82">
        <v>45420</v>
      </c>
      <c r="C263" s="81" t="s">
        <v>136</v>
      </c>
      <c r="D263" s="81">
        <v>28</v>
      </c>
      <c r="E263" s="83">
        <v>0.64027777777777783</v>
      </c>
      <c r="F263" s="83">
        <v>0.63958333333333328</v>
      </c>
      <c r="G263" s="83">
        <v>0.64166666666666672</v>
      </c>
      <c r="H263" s="81">
        <f t="shared" si="44"/>
        <v>15</v>
      </c>
      <c r="I263" s="81" t="str">
        <f>IFERROR(VLOOKUP(E263,Kwadranse!$B$5:$J$100,6,1),"")</f>
        <v>15:16 - 15:30</v>
      </c>
      <c r="J263" s="81">
        <f t="shared" si="46"/>
        <v>15</v>
      </c>
      <c r="K263" s="81" t="str">
        <f>IFERROR(VLOOKUP(G263,Kwadranse!$B$5:$J$100,6,1),"")</f>
        <v>15:16 - 15:30</v>
      </c>
      <c r="L263" s="84" t="s">
        <v>15</v>
      </c>
      <c r="M263" s="84" t="s">
        <v>25</v>
      </c>
      <c r="N263" s="84" t="s">
        <v>29</v>
      </c>
      <c r="O263" s="84">
        <v>66549</v>
      </c>
      <c r="P263" s="84" t="s">
        <v>18</v>
      </c>
      <c r="Q263" s="81">
        <v>28</v>
      </c>
      <c r="R263" s="81">
        <v>1</v>
      </c>
      <c r="S263" s="85"/>
      <c r="T263" s="81"/>
      <c r="U263" s="81" t="str" cm="1">
        <f t="array" ref="U263:V263">_xlfn.TEXTSPLIT(M263," - ")</f>
        <v>Wrocław Główny</v>
      </c>
      <c r="V263" s="81" t="str">
        <v>Głogów</v>
      </c>
      <c r="W263" s="81">
        <f t="shared" si="45"/>
        <v>1</v>
      </c>
      <c r="X263" s="81">
        <f t="shared" si="47"/>
        <v>0</v>
      </c>
      <c r="Y263" s="81">
        <f t="shared" si="48"/>
        <v>1</v>
      </c>
    </row>
    <row r="264" spans="1:25">
      <c r="A264" s="81" t="s">
        <v>512</v>
      </c>
      <c r="B264" s="82">
        <v>45420</v>
      </c>
      <c r="C264" s="81" t="s">
        <v>136</v>
      </c>
      <c r="D264" s="81">
        <v>29</v>
      </c>
      <c r="E264" s="83">
        <v>0.63958333333333328</v>
      </c>
      <c r="F264" s="83">
        <v>0.64027777777777783</v>
      </c>
      <c r="G264" s="83">
        <v>0.64027777777777783</v>
      </c>
      <c r="H264" s="81">
        <f t="shared" si="44"/>
        <v>15</v>
      </c>
      <c r="I264" s="81" t="str">
        <f>IFERROR(VLOOKUP(E264,Kwadranse!$B$5:$J$100,6,1),"")</f>
        <v>15:16 - 15:30</v>
      </c>
      <c r="J264" s="81">
        <f t="shared" si="46"/>
        <v>15</v>
      </c>
      <c r="K264" s="81" t="str">
        <f>IFERROR(VLOOKUP(G264,Kwadranse!$B$5:$J$100,6,1),"")</f>
        <v>15:16 - 15:30</v>
      </c>
      <c r="L264" s="84" t="s">
        <v>15</v>
      </c>
      <c r="M264" s="84" t="s">
        <v>20</v>
      </c>
      <c r="N264" s="84" t="s">
        <v>17</v>
      </c>
      <c r="O264" s="84">
        <v>69420</v>
      </c>
      <c r="P264" s="84" t="s">
        <v>18</v>
      </c>
      <c r="Q264" s="81">
        <v>9</v>
      </c>
      <c r="R264" s="81">
        <v>5</v>
      </c>
      <c r="S264" s="85"/>
      <c r="T264" s="81"/>
      <c r="U264" s="81" t="str" cm="1">
        <f t="array" ref="U264:V264">_xlfn.TEXTSPLIT(M264," - ")</f>
        <v>Głogów</v>
      </c>
      <c r="V264" s="81" t="str">
        <v>Wrocław Główny</v>
      </c>
      <c r="W264" s="81">
        <f t="shared" si="45"/>
        <v>0</v>
      </c>
      <c r="X264" s="81">
        <f t="shared" si="47"/>
        <v>1</v>
      </c>
      <c r="Y264" s="81">
        <f t="shared" si="48"/>
        <v>1</v>
      </c>
    </row>
    <row r="265" spans="1:25">
      <c r="A265" s="81" t="s">
        <v>512</v>
      </c>
      <c r="B265" s="82">
        <v>45420</v>
      </c>
      <c r="C265" s="81" t="s">
        <v>136</v>
      </c>
      <c r="D265" s="81">
        <v>30</v>
      </c>
      <c r="E265" s="83">
        <v>0.64374999999999993</v>
      </c>
      <c r="F265" s="83">
        <v>0.64374999999999993</v>
      </c>
      <c r="G265" s="83">
        <v>0.64444444444444449</v>
      </c>
      <c r="H265" s="81">
        <f t="shared" si="44"/>
        <v>15</v>
      </c>
      <c r="I265" s="81" t="str">
        <f>IFERROR(VLOOKUP(E265,Kwadranse!$B$5:$J$100,6,1),"")</f>
        <v>15:16 - 15:30</v>
      </c>
      <c r="J265" s="81">
        <f t="shared" si="46"/>
        <v>15</v>
      </c>
      <c r="K265" s="81" t="str">
        <f>IFERROR(VLOOKUP(G265,Kwadranse!$B$5:$J$100,6,1),"")</f>
        <v>15:16 - 15:30</v>
      </c>
      <c r="L265" s="84" t="s">
        <v>15</v>
      </c>
      <c r="M265" s="84" t="s">
        <v>151</v>
      </c>
      <c r="N265" s="84" t="s">
        <v>17</v>
      </c>
      <c r="O265" s="84">
        <v>69540</v>
      </c>
      <c r="P265" s="84" t="s">
        <v>18</v>
      </c>
      <c r="Q265" s="81">
        <v>4</v>
      </c>
      <c r="R265" s="81">
        <v>3</v>
      </c>
      <c r="S265" s="85"/>
      <c r="T265" s="81"/>
      <c r="U265" s="81" t="str" cm="1">
        <f t="array" ref="U265:V265">_xlfn.TEXTSPLIT(M265," - ")</f>
        <v>Legnica</v>
      </c>
      <c r="V265" s="81" t="str">
        <v>Wrocław Główny</v>
      </c>
      <c r="W265" s="81">
        <f t="shared" si="45"/>
        <v>0</v>
      </c>
      <c r="X265" s="81">
        <f t="shared" si="47"/>
        <v>1</v>
      </c>
      <c r="Y265" s="81">
        <f t="shared" si="48"/>
        <v>1</v>
      </c>
    </row>
    <row r="266" spans="1:25">
      <c r="A266" s="81" t="s">
        <v>512</v>
      </c>
      <c r="B266" s="82">
        <v>45420</v>
      </c>
      <c r="C266" s="81" t="s">
        <v>136</v>
      </c>
      <c r="D266" s="81">
        <v>31</v>
      </c>
      <c r="E266" s="83">
        <v>0.64652777777777781</v>
      </c>
      <c r="F266" s="83">
        <v>0.64722222222222225</v>
      </c>
      <c r="G266" s="83">
        <v>0.64722222222222225</v>
      </c>
      <c r="H266" s="81">
        <f t="shared" si="44"/>
        <v>15</v>
      </c>
      <c r="I266" s="81" t="str">
        <f>IFERROR(VLOOKUP(E266,Kwadranse!$B$5:$J$100,6,1),"")</f>
        <v>15:31 - 15:45</v>
      </c>
      <c r="J266" s="81">
        <f t="shared" si="46"/>
        <v>15</v>
      </c>
      <c r="K266" s="81" t="str">
        <f>IFERROR(VLOOKUP(G266,Kwadranse!$B$5:$J$100,6,1),"")</f>
        <v>15:31 - 15:45</v>
      </c>
      <c r="L266" s="84" t="s">
        <v>15</v>
      </c>
      <c r="M266" s="84" t="s">
        <v>143</v>
      </c>
      <c r="N266" s="84" t="s">
        <v>17</v>
      </c>
      <c r="O266" s="84">
        <v>66130</v>
      </c>
      <c r="P266" s="84" t="s">
        <v>18</v>
      </c>
      <c r="Q266" s="81">
        <v>2</v>
      </c>
      <c r="R266" s="81">
        <v>1</v>
      </c>
      <c r="S266" s="85"/>
      <c r="T266" s="81"/>
      <c r="U266" s="81" t="str" cm="1">
        <f t="array" ref="U266:V266">_xlfn.TEXTSPLIT(M266," - ")</f>
        <v>Lubin</v>
      </c>
      <c r="V266" s="81" t="str">
        <v>Wrocław Główny</v>
      </c>
      <c r="W266" s="81">
        <f t="shared" si="45"/>
        <v>0</v>
      </c>
      <c r="X266" s="81">
        <f t="shared" si="47"/>
        <v>1</v>
      </c>
      <c r="Y266" s="81">
        <f t="shared" si="48"/>
        <v>1</v>
      </c>
    </row>
    <row r="267" spans="1:25">
      <c r="A267" s="81" t="s">
        <v>512</v>
      </c>
      <c r="B267" s="82">
        <v>45420</v>
      </c>
      <c r="C267" s="81" t="s">
        <v>136</v>
      </c>
      <c r="D267" s="81">
        <v>32</v>
      </c>
      <c r="E267" s="83">
        <v>0.64652777777777781</v>
      </c>
      <c r="F267" s="83">
        <v>0.64722222222222225</v>
      </c>
      <c r="G267" s="83">
        <v>0.64722222222222225</v>
      </c>
      <c r="H267" s="81">
        <f t="shared" si="44"/>
        <v>15</v>
      </c>
      <c r="I267" s="81" t="str">
        <f>IFERROR(VLOOKUP(E267,Kwadranse!$B$5:$J$100,6,1),"")</f>
        <v>15:31 - 15:45</v>
      </c>
      <c r="J267" s="81">
        <f t="shared" si="46"/>
        <v>15</v>
      </c>
      <c r="K267" s="81" t="str">
        <f>IFERROR(VLOOKUP(G267,Kwadranse!$B$5:$J$100,6,1),"")</f>
        <v>15:31 - 15:45</v>
      </c>
      <c r="L267" s="84" t="s">
        <v>15</v>
      </c>
      <c r="M267" s="84" t="s">
        <v>26</v>
      </c>
      <c r="N267" s="84" t="s">
        <v>30</v>
      </c>
      <c r="O267" s="84">
        <v>69471</v>
      </c>
      <c r="P267" s="84" t="s">
        <v>18</v>
      </c>
      <c r="Q267" s="81">
        <v>19</v>
      </c>
      <c r="R267" s="81">
        <v>3</v>
      </c>
      <c r="S267" s="85"/>
      <c r="T267" s="81"/>
      <c r="U267" s="81" t="str" cm="1">
        <f t="array" ref="U267:V267">_xlfn.TEXTSPLIT(M267," - ")</f>
        <v>Wrocław Główny</v>
      </c>
      <c r="V267" s="81" t="str">
        <v>Ścinawa</v>
      </c>
      <c r="W267" s="81">
        <f t="shared" si="45"/>
        <v>1</v>
      </c>
      <c r="X267" s="81">
        <f t="shared" si="47"/>
        <v>0</v>
      </c>
      <c r="Y267" s="81">
        <f t="shared" si="48"/>
        <v>1</v>
      </c>
    </row>
    <row r="268" spans="1:25">
      <c r="A268" s="81" t="s">
        <v>512</v>
      </c>
      <c r="B268" s="82">
        <v>45420</v>
      </c>
      <c r="C268" s="81" t="s">
        <v>136</v>
      </c>
      <c r="D268" s="81">
        <v>33</v>
      </c>
      <c r="E268" s="83">
        <v>0.65902777777777777</v>
      </c>
      <c r="F268" s="83">
        <v>0.65972222222222221</v>
      </c>
      <c r="G268" s="83">
        <v>0.65972222222222221</v>
      </c>
      <c r="H268" s="81">
        <f t="shared" si="44"/>
        <v>15</v>
      </c>
      <c r="I268" s="81" t="str">
        <f>IFERROR(VLOOKUP(E268,Kwadranse!$B$5:$J$100,6,1),"")</f>
        <v>15:46 - 16:00</v>
      </c>
      <c r="J268" s="81">
        <f t="shared" si="46"/>
        <v>15</v>
      </c>
      <c r="K268" s="81" t="str">
        <f>IFERROR(VLOOKUP(G268,Kwadranse!$B$5:$J$100,6,1),"")</f>
        <v>15:46 - 16:00</v>
      </c>
      <c r="L268" s="84" t="s">
        <v>15</v>
      </c>
      <c r="M268" s="84" t="s">
        <v>149</v>
      </c>
      <c r="N268" s="84" t="s">
        <v>140</v>
      </c>
      <c r="O268" s="84">
        <v>69571</v>
      </c>
      <c r="P268" s="84" t="s">
        <v>18</v>
      </c>
      <c r="Q268" s="81">
        <v>17</v>
      </c>
      <c r="R268" s="81">
        <v>1</v>
      </c>
      <c r="S268" s="85"/>
      <c r="T268" s="81"/>
      <c r="U268" s="81" t="str" cm="1">
        <f t="array" ref="U268:V268">_xlfn.TEXTSPLIT(M268," - ")</f>
        <v>Wrocław Główny</v>
      </c>
      <c r="V268" s="81" t="str">
        <v>Lubań Śląski</v>
      </c>
      <c r="W268" s="81">
        <f t="shared" si="45"/>
        <v>1</v>
      </c>
      <c r="X268" s="81">
        <f t="shared" si="47"/>
        <v>0</v>
      </c>
      <c r="Y268" s="81">
        <f t="shared" si="48"/>
        <v>1</v>
      </c>
    </row>
    <row r="269" spans="1:25">
      <c r="A269" s="81" t="s">
        <v>512</v>
      </c>
      <c r="B269" s="82">
        <v>45420</v>
      </c>
      <c r="C269" s="81" t="s">
        <v>136</v>
      </c>
      <c r="D269" s="81">
        <v>34</v>
      </c>
      <c r="E269" s="83">
        <v>0.66527777777777775</v>
      </c>
      <c r="F269" s="83">
        <v>0.66597222222222219</v>
      </c>
      <c r="G269" s="83">
        <v>0.66597222222222219</v>
      </c>
      <c r="H269" s="81">
        <f t="shared" si="44"/>
        <v>15</v>
      </c>
      <c r="I269" s="81" t="str">
        <f>IFERROR(VLOOKUP(E269,Kwadranse!$B$5:$J$100,6,1),"")</f>
        <v>15:46 - 16:00</v>
      </c>
      <c r="J269" s="81">
        <f t="shared" si="46"/>
        <v>15</v>
      </c>
      <c r="K269" s="81" t="str">
        <f>IFERROR(VLOOKUP(G269,Kwadranse!$B$5:$J$100,6,1),"")</f>
        <v>15:46 - 16:00</v>
      </c>
      <c r="L269" s="84" t="s">
        <v>15</v>
      </c>
      <c r="M269" s="84" t="s">
        <v>670</v>
      </c>
      <c r="N269" s="84" t="s">
        <v>28</v>
      </c>
      <c r="O269" s="84">
        <v>67405</v>
      </c>
      <c r="P269" s="84" t="s">
        <v>18</v>
      </c>
      <c r="Q269" s="81">
        <v>17</v>
      </c>
      <c r="R269" s="81">
        <v>0</v>
      </c>
      <c r="S269" s="85"/>
      <c r="T269" s="81"/>
      <c r="U269" s="81" t="str" cm="1">
        <f t="array" ref="U269:V269">_xlfn.TEXTSPLIT(M269," - ")</f>
        <v>Wrocław Główny</v>
      </c>
      <c r="V269" s="81" t="str">
        <v>Zielona Góra</v>
      </c>
      <c r="W269" s="81">
        <f t="shared" si="45"/>
        <v>1</v>
      </c>
      <c r="X269" s="81">
        <f t="shared" si="47"/>
        <v>0</v>
      </c>
      <c r="Y269" s="81">
        <f t="shared" si="48"/>
        <v>1</v>
      </c>
    </row>
    <row r="270" spans="1:25">
      <c r="A270" s="81" t="s">
        <v>512</v>
      </c>
      <c r="B270" s="82">
        <v>45420</v>
      </c>
      <c r="C270" s="81" t="s">
        <v>136</v>
      </c>
      <c r="D270" s="81">
        <v>35</v>
      </c>
      <c r="E270" s="83">
        <v>0.67013888888888884</v>
      </c>
      <c r="F270" s="83">
        <v>0.6694444444444444</v>
      </c>
      <c r="G270" s="83">
        <v>0.67083333333333339</v>
      </c>
      <c r="H270" s="81">
        <f t="shared" si="44"/>
        <v>16</v>
      </c>
      <c r="I270" s="81" t="str">
        <f>IFERROR(VLOOKUP(E270,Kwadranse!$B$5:$J$100,6,1),"")</f>
        <v>16:01 - 16:15</v>
      </c>
      <c r="J270" s="81">
        <f t="shared" si="46"/>
        <v>16</v>
      </c>
      <c r="K270" s="81" t="str">
        <f>IFERROR(VLOOKUP(G270,Kwadranse!$B$5:$J$100,6,1),"")</f>
        <v>16:01 - 16:15</v>
      </c>
      <c r="L270" s="84" t="s">
        <v>15</v>
      </c>
      <c r="M270" s="84" t="s">
        <v>143</v>
      </c>
      <c r="N270" s="84" t="s">
        <v>17</v>
      </c>
      <c r="O270" s="84">
        <v>66584</v>
      </c>
      <c r="P270" s="84" t="s">
        <v>18</v>
      </c>
      <c r="Q270" s="81">
        <v>20</v>
      </c>
      <c r="R270" s="81">
        <v>1</v>
      </c>
      <c r="S270" s="85"/>
      <c r="T270" s="81"/>
      <c r="U270" s="81" t="str" cm="1">
        <f t="array" ref="U270:V270">_xlfn.TEXTSPLIT(M270," - ")</f>
        <v>Lubin</v>
      </c>
      <c r="V270" s="81" t="str">
        <v>Wrocław Główny</v>
      </c>
      <c r="W270" s="81">
        <f t="shared" si="45"/>
        <v>0</v>
      </c>
      <c r="X270" s="81">
        <f t="shared" si="47"/>
        <v>1</v>
      </c>
      <c r="Y270" s="81">
        <f t="shared" si="48"/>
        <v>1</v>
      </c>
    </row>
    <row r="271" spans="1:25">
      <c r="A271" s="81" t="s">
        <v>512</v>
      </c>
      <c r="B271" s="82">
        <v>45420</v>
      </c>
      <c r="C271" s="81" t="s">
        <v>136</v>
      </c>
      <c r="D271" s="81">
        <v>36</v>
      </c>
      <c r="E271" s="83">
        <v>0.6743055555555556</v>
      </c>
      <c r="F271" s="83">
        <v>0.67569444444444438</v>
      </c>
      <c r="G271" s="83">
        <v>0.67569444444444438</v>
      </c>
      <c r="H271" s="81">
        <f t="shared" si="44"/>
        <v>16</v>
      </c>
      <c r="I271" s="81" t="str">
        <f>IFERROR(VLOOKUP(E271,Kwadranse!$B$5:$J$100,6,1),"")</f>
        <v>16:01 - 16:15</v>
      </c>
      <c r="J271" s="81">
        <f t="shared" si="46"/>
        <v>16</v>
      </c>
      <c r="K271" s="81" t="str">
        <f>IFERROR(VLOOKUP(G271,Kwadranse!$B$5:$J$100,6,1),"")</f>
        <v>16:01 - 16:15</v>
      </c>
      <c r="L271" s="84" t="s">
        <v>15</v>
      </c>
      <c r="M271" s="84" t="s">
        <v>24</v>
      </c>
      <c r="N271" s="84" t="s">
        <v>17</v>
      </c>
      <c r="O271" s="84">
        <v>60416</v>
      </c>
      <c r="P271" s="84" t="s">
        <v>18</v>
      </c>
      <c r="Q271" s="81">
        <v>8</v>
      </c>
      <c r="R271" s="81">
        <v>8</v>
      </c>
      <c r="S271" s="85"/>
      <c r="T271" s="81"/>
      <c r="U271" s="81" t="str" cm="1">
        <f t="array" ref="U271:V271">_xlfn.TEXTSPLIT(M271," - ")</f>
        <v>Wołów</v>
      </c>
      <c r="V271" s="81" t="str">
        <v>Wrocław Główny</v>
      </c>
      <c r="W271" s="81">
        <f t="shared" si="45"/>
        <v>0</v>
      </c>
      <c r="X271" s="81">
        <f t="shared" si="47"/>
        <v>1</v>
      </c>
      <c r="Y271" s="81">
        <f t="shared" si="48"/>
        <v>1</v>
      </c>
    </row>
    <row r="272" spans="1:25">
      <c r="A272" s="81" t="s">
        <v>512</v>
      </c>
      <c r="B272" s="82">
        <v>45420</v>
      </c>
      <c r="C272" s="81" t="s">
        <v>136</v>
      </c>
      <c r="D272" s="81">
        <v>37</v>
      </c>
      <c r="E272" s="83">
        <v>0.67847222222222225</v>
      </c>
      <c r="F272" s="83">
        <v>0.67847222222222225</v>
      </c>
      <c r="G272" s="83">
        <v>0.6791666666666667</v>
      </c>
      <c r="H272" s="81">
        <f t="shared" si="44"/>
        <v>16</v>
      </c>
      <c r="I272" s="81" t="str">
        <f>IFERROR(VLOOKUP(E272,Kwadranse!$B$5:$J$100,6,1),"")</f>
        <v>16:16 - 16:30</v>
      </c>
      <c r="J272" s="81">
        <f t="shared" si="46"/>
        <v>16</v>
      </c>
      <c r="K272" s="81" t="str">
        <f>IFERROR(VLOOKUP(G272,Kwadranse!$B$5:$J$100,6,1),"")</f>
        <v>16:16 - 16:30</v>
      </c>
      <c r="L272" s="84" t="s">
        <v>15</v>
      </c>
      <c r="M272" s="84" t="s">
        <v>152</v>
      </c>
      <c r="N272" s="84" t="s">
        <v>139</v>
      </c>
      <c r="O272" s="84">
        <v>69575</v>
      </c>
      <c r="P272" s="84" t="s">
        <v>18</v>
      </c>
      <c r="Q272" s="81">
        <v>15</v>
      </c>
      <c r="R272" s="81">
        <v>1</v>
      </c>
      <c r="S272" s="85"/>
      <c r="T272" s="81"/>
      <c r="U272" s="81" t="str" cm="1">
        <f t="array" ref="U272:V272">_xlfn.TEXTSPLIT(M272," - ")</f>
        <v>Jelcz-Laskowice</v>
      </c>
      <c r="V272" s="81" t="str">
        <v>Legnica</v>
      </c>
      <c r="W272" s="81">
        <v>1</v>
      </c>
      <c r="X272" s="81">
        <f t="shared" si="47"/>
        <v>0</v>
      </c>
      <c r="Y272" s="81">
        <f t="shared" si="48"/>
        <v>1</v>
      </c>
    </row>
    <row r="273" spans="1:25">
      <c r="A273" s="81" t="s">
        <v>512</v>
      </c>
      <c r="B273" s="82">
        <v>45420</v>
      </c>
      <c r="C273" s="81" t="s">
        <v>136</v>
      </c>
      <c r="D273" s="81">
        <v>38</v>
      </c>
      <c r="E273" s="83">
        <v>0.68194444444444446</v>
      </c>
      <c r="F273" s="83">
        <v>0.68263888888888891</v>
      </c>
      <c r="G273" s="83">
        <v>0.68263888888888891</v>
      </c>
      <c r="H273" s="81">
        <f t="shared" si="44"/>
        <v>16</v>
      </c>
      <c r="I273" s="81" t="str">
        <f>IFERROR(VLOOKUP(E273,Kwadranse!$B$5:$J$100,6,1),"")</f>
        <v>16:16 - 16:30</v>
      </c>
      <c r="J273" s="81">
        <f t="shared" si="46"/>
        <v>16</v>
      </c>
      <c r="K273" s="81" t="str">
        <f>IFERROR(VLOOKUP(G273,Kwadranse!$B$5:$J$100,6,1),"")</f>
        <v>16:16 - 16:30</v>
      </c>
      <c r="L273" s="84" t="s">
        <v>15</v>
      </c>
      <c r="M273" s="84" t="s">
        <v>26</v>
      </c>
      <c r="N273" s="84" t="s">
        <v>30</v>
      </c>
      <c r="O273" s="84">
        <v>69473</v>
      </c>
      <c r="P273" s="84" t="s">
        <v>18</v>
      </c>
      <c r="Q273" s="81">
        <v>15</v>
      </c>
      <c r="R273" s="81">
        <v>0</v>
      </c>
      <c r="S273" s="85"/>
      <c r="T273" s="81"/>
      <c r="U273" s="81" t="str" cm="1">
        <f t="array" ref="U273:V273">_xlfn.TEXTSPLIT(M273," - ")</f>
        <v>Wrocław Główny</v>
      </c>
      <c r="V273" s="81" t="str">
        <v>Ścinawa</v>
      </c>
      <c r="W273" s="81">
        <f t="shared" si="45"/>
        <v>1</v>
      </c>
      <c r="X273" s="81">
        <f t="shared" si="47"/>
        <v>0</v>
      </c>
      <c r="Y273" s="81">
        <f t="shared" si="48"/>
        <v>1</v>
      </c>
    </row>
    <row r="274" spans="1:25">
      <c r="A274" s="81" t="s">
        <v>512</v>
      </c>
      <c r="B274" s="82">
        <v>45420</v>
      </c>
      <c r="C274" s="81" t="s">
        <v>136</v>
      </c>
      <c r="D274" s="81">
        <v>39</v>
      </c>
      <c r="E274" s="83">
        <v>0.68541666666666667</v>
      </c>
      <c r="F274" s="83">
        <v>0.68611111111111101</v>
      </c>
      <c r="G274" s="83">
        <v>0.68611111111111101</v>
      </c>
      <c r="H274" s="81">
        <f t="shared" si="44"/>
        <v>16</v>
      </c>
      <c r="I274" s="81" t="str">
        <f>IFERROR(VLOOKUP(E274,Kwadranse!$B$5:$J$100,6,1),"")</f>
        <v>16:16 - 16:30</v>
      </c>
      <c r="J274" s="81">
        <f t="shared" si="46"/>
        <v>16</v>
      </c>
      <c r="K274" s="81" t="str">
        <f>IFERROR(VLOOKUP(G274,Kwadranse!$B$5:$J$100,6,1),"")</f>
        <v>16:16 - 16:30</v>
      </c>
      <c r="L274" s="84" t="s">
        <v>15</v>
      </c>
      <c r="M274" s="84" t="s">
        <v>145</v>
      </c>
      <c r="N274" s="84" t="s">
        <v>17</v>
      </c>
      <c r="O274" s="84">
        <v>69518</v>
      </c>
      <c r="P274" s="84" t="s">
        <v>18</v>
      </c>
      <c r="Q274" s="81">
        <v>5</v>
      </c>
      <c r="R274" s="81">
        <v>1</v>
      </c>
      <c r="S274" s="85"/>
      <c r="T274" s="81"/>
      <c r="U274" s="81" t="str" cm="1">
        <f t="array" ref="U274:V274">_xlfn.TEXTSPLIT(M274," - ")</f>
        <v>Zgorzelec</v>
      </c>
      <c r="V274" s="81" t="str">
        <v>Wrocław Główny</v>
      </c>
      <c r="W274" s="81">
        <f t="shared" si="45"/>
        <v>0</v>
      </c>
      <c r="X274" s="81">
        <f t="shared" si="47"/>
        <v>1</v>
      </c>
      <c r="Y274" s="81">
        <f t="shared" si="48"/>
        <v>1</v>
      </c>
    </row>
    <row r="275" spans="1:25">
      <c r="A275" s="81" t="s">
        <v>512</v>
      </c>
      <c r="B275" s="82">
        <v>45420</v>
      </c>
      <c r="C275" s="81" t="s">
        <v>136</v>
      </c>
      <c r="D275" s="81">
        <v>40</v>
      </c>
      <c r="E275" s="83">
        <v>0.6958333333333333</v>
      </c>
      <c r="F275" s="83">
        <v>0.69513888888888886</v>
      </c>
      <c r="G275" s="83">
        <v>0.69652777777777775</v>
      </c>
      <c r="H275" s="81">
        <f t="shared" si="44"/>
        <v>16</v>
      </c>
      <c r="I275" s="81" t="str">
        <f>IFERROR(VLOOKUP(E275,Kwadranse!$B$5:$J$100,6,1),"")</f>
        <v>16:31 - 16:45</v>
      </c>
      <c r="J275" s="81">
        <f t="shared" si="46"/>
        <v>16</v>
      </c>
      <c r="K275" s="81" t="str">
        <f>IFERROR(VLOOKUP(G275,Kwadranse!$B$5:$J$100,6,1),"")</f>
        <v>16:31 - 16:45</v>
      </c>
      <c r="L275" s="84" t="s">
        <v>15</v>
      </c>
      <c r="M275" s="84" t="s">
        <v>25</v>
      </c>
      <c r="N275" s="84" t="s">
        <v>29</v>
      </c>
      <c r="O275" s="84">
        <v>66145</v>
      </c>
      <c r="P275" s="84" t="s">
        <v>18</v>
      </c>
      <c r="Q275" s="81">
        <v>14</v>
      </c>
      <c r="R275" s="81">
        <v>0</v>
      </c>
      <c r="S275" s="85"/>
      <c r="T275" s="81"/>
      <c r="U275" s="81" t="str" cm="1">
        <f t="array" ref="U275:V275">_xlfn.TEXTSPLIT(M275," - ")</f>
        <v>Wrocław Główny</v>
      </c>
      <c r="V275" s="81" t="str">
        <v>Głogów</v>
      </c>
      <c r="W275" s="81">
        <f t="shared" si="45"/>
        <v>1</v>
      </c>
      <c r="X275" s="81">
        <f t="shared" si="47"/>
        <v>0</v>
      </c>
      <c r="Y275" s="81">
        <f t="shared" si="48"/>
        <v>1</v>
      </c>
    </row>
    <row r="276" spans="1:25">
      <c r="A276" s="81" t="s">
        <v>512</v>
      </c>
      <c r="B276" s="82">
        <v>45420</v>
      </c>
      <c r="C276" s="81" t="s">
        <v>136</v>
      </c>
      <c r="D276" s="81">
        <v>41</v>
      </c>
      <c r="E276" s="83">
        <v>0.70347222222222217</v>
      </c>
      <c r="F276" s="83">
        <v>0.70416666666666661</v>
      </c>
      <c r="G276" s="83">
        <v>0.70416666666666661</v>
      </c>
      <c r="H276" s="81">
        <f t="shared" si="44"/>
        <v>16</v>
      </c>
      <c r="I276" s="81" t="str">
        <f>IFERROR(VLOOKUP(E276,Kwadranse!$B$5:$J$100,6,1),"")</f>
        <v>16:46 - 17:00</v>
      </c>
      <c r="J276" s="81">
        <f t="shared" si="46"/>
        <v>16</v>
      </c>
      <c r="K276" s="81" t="str">
        <f>IFERROR(VLOOKUP(G276,Kwadranse!$B$5:$J$100,6,1),"")</f>
        <v>16:46 - 17:00</v>
      </c>
      <c r="L276" s="84" t="s">
        <v>15</v>
      </c>
      <c r="M276" s="84" t="s">
        <v>150</v>
      </c>
      <c r="N276" s="84" t="s">
        <v>137</v>
      </c>
      <c r="O276" s="84">
        <v>69577</v>
      </c>
      <c r="P276" s="84" t="s">
        <v>18</v>
      </c>
      <c r="Q276" s="81">
        <v>9</v>
      </c>
      <c r="R276" s="81">
        <v>0</v>
      </c>
      <c r="S276" s="85"/>
      <c r="T276" s="81"/>
      <c r="U276" s="81" t="str" cm="1">
        <f t="array" ref="U276:V276">_xlfn.TEXTSPLIT(M276," - ")</f>
        <v>Wrocław Główny</v>
      </c>
      <c r="V276" s="81" t="str">
        <v>Zgorzelec</v>
      </c>
      <c r="W276" s="81">
        <f t="shared" si="45"/>
        <v>1</v>
      </c>
      <c r="X276" s="81">
        <f t="shared" si="47"/>
        <v>0</v>
      </c>
      <c r="Y276" s="81">
        <f t="shared" si="48"/>
        <v>1</v>
      </c>
    </row>
    <row r="277" spans="1:25">
      <c r="A277" s="81" t="s">
        <v>512</v>
      </c>
      <c r="B277" s="82">
        <v>45420</v>
      </c>
      <c r="C277" s="81" t="s">
        <v>136</v>
      </c>
      <c r="D277" s="81">
        <v>42</v>
      </c>
      <c r="E277" s="83">
        <v>0.7090277777777777</v>
      </c>
      <c r="F277" s="83">
        <v>0.7090277777777777</v>
      </c>
      <c r="G277" s="83">
        <v>0.70972222222222225</v>
      </c>
      <c r="H277" s="81">
        <f t="shared" si="44"/>
        <v>17</v>
      </c>
      <c r="I277" s="81" t="str">
        <f>IFERROR(VLOOKUP(E277,Kwadranse!$B$5:$J$100,6,1),"")</f>
        <v>17:01 - 17:15</v>
      </c>
      <c r="J277" s="81">
        <f t="shared" si="46"/>
        <v>17</v>
      </c>
      <c r="K277" s="81" t="str">
        <f>IFERROR(VLOOKUP(G277,Kwadranse!$B$5:$J$100,6,1),"")</f>
        <v>17:01 - 17:15</v>
      </c>
      <c r="L277" s="84" t="s">
        <v>15</v>
      </c>
      <c r="M277" s="84" t="s">
        <v>25</v>
      </c>
      <c r="N277" s="84" t="s">
        <v>29</v>
      </c>
      <c r="O277" s="84">
        <v>69475</v>
      </c>
      <c r="P277" s="84" t="s">
        <v>18</v>
      </c>
      <c r="Q277" s="81">
        <v>16</v>
      </c>
      <c r="R277" s="81">
        <v>0</v>
      </c>
      <c r="S277" s="85"/>
      <c r="T277" s="81"/>
      <c r="U277" s="81" t="str" cm="1">
        <f t="array" ref="U277:V277">_xlfn.TEXTSPLIT(M277," - ")</f>
        <v>Wrocław Główny</v>
      </c>
      <c r="V277" s="81" t="str">
        <v>Głogów</v>
      </c>
      <c r="W277" s="81">
        <f t="shared" si="45"/>
        <v>1</v>
      </c>
      <c r="X277" s="81">
        <f t="shared" si="47"/>
        <v>0</v>
      </c>
      <c r="Y277" s="81">
        <f t="shared" si="48"/>
        <v>1</v>
      </c>
    </row>
    <row r="278" spans="1:25">
      <c r="A278" s="81" t="s">
        <v>512</v>
      </c>
      <c r="B278" s="82">
        <v>45420</v>
      </c>
      <c r="C278" s="81" t="s">
        <v>136</v>
      </c>
      <c r="D278" s="81">
        <v>43</v>
      </c>
      <c r="E278" s="83">
        <v>0.71736111111111101</v>
      </c>
      <c r="F278" s="83">
        <v>0.71527777777777779</v>
      </c>
      <c r="G278" s="83">
        <v>0.71805555555555556</v>
      </c>
      <c r="H278" s="81">
        <f t="shared" si="44"/>
        <v>17</v>
      </c>
      <c r="I278" s="81" t="str">
        <f>IFERROR(VLOOKUP(E278,Kwadranse!$B$5:$J$100,6,1),"")</f>
        <v>17:01 - 17:15</v>
      </c>
      <c r="J278" s="81">
        <f t="shared" si="46"/>
        <v>17</v>
      </c>
      <c r="K278" s="81" t="str">
        <f>IFERROR(VLOOKUP(G278,Kwadranse!$B$5:$J$100,6,1),"")</f>
        <v>17:01 - 17:15</v>
      </c>
      <c r="L278" s="84" t="s">
        <v>15</v>
      </c>
      <c r="M278" s="84" t="s">
        <v>20</v>
      </c>
      <c r="N278" s="84" t="s">
        <v>17</v>
      </c>
      <c r="O278" s="84">
        <v>66586</v>
      </c>
      <c r="P278" s="84" t="s">
        <v>18</v>
      </c>
      <c r="Q278" s="81">
        <v>6</v>
      </c>
      <c r="R278" s="81">
        <v>5</v>
      </c>
      <c r="S278" s="85"/>
      <c r="T278" s="81"/>
      <c r="U278" s="81" t="str" cm="1">
        <f t="array" ref="U278:V278">_xlfn.TEXTSPLIT(M278," - ")</f>
        <v>Głogów</v>
      </c>
      <c r="V278" s="81" t="str">
        <v>Wrocław Główny</v>
      </c>
      <c r="W278" s="81">
        <f t="shared" si="45"/>
        <v>0</v>
      </c>
      <c r="X278" s="81">
        <f t="shared" si="47"/>
        <v>1</v>
      </c>
      <c r="Y278" s="81">
        <f t="shared" si="48"/>
        <v>1</v>
      </c>
    </row>
    <row r="279" spans="1:25">
      <c r="A279" s="81" t="s">
        <v>512</v>
      </c>
      <c r="B279" s="82">
        <v>45420</v>
      </c>
      <c r="C279" s="81" t="s">
        <v>136</v>
      </c>
      <c r="D279" s="81">
        <v>44</v>
      </c>
      <c r="E279" s="83">
        <v>0.72013888888888899</v>
      </c>
      <c r="F279" s="83">
        <v>0.71875</v>
      </c>
      <c r="G279" s="83">
        <v>0.72083333333333333</v>
      </c>
      <c r="H279" s="81">
        <f t="shared" si="44"/>
        <v>17</v>
      </c>
      <c r="I279" s="81" t="str">
        <f>IFERROR(VLOOKUP(E279,Kwadranse!$B$5:$J$100,6,1),"")</f>
        <v>17:16 - 17:30</v>
      </c>
      <c r="J279" s="81">
        <f t="shared" si="46"/>
        <v>17</v>
      </c>
      <c r="K279" s="81" t="str">
        <f>IFERROR(VLOOKUP(G279,Kwadranse!$B$5:$J$100,6,1),"")</f>
        <v>17:16 - 17:30</v>
      </c>
      <c r="L279" s="84" t="s">
        <v>15</v>
      </c>
      <c r="M279" s="84" t="s">
        <v>158</v>
      </c>
      <c r="N279" s="84" t="s">
        <v>17</v>
      </c>
      <c r="O279" s="84">
        <v>76224</v>
      </c>
      <c r="P279" s="84" t="s">
        <v>456</v>
      </c>
      <c r="Q279" s="81">
        <v>0</v>
      </c>
      <c r="R279" s="81">
        <v>3</v>
      </c>
      <c r="S279" s="85"/>
      <c r="T279" s="81"/>
      <c r="U279" s="81" t="str" cm="1">
        <f t="array" ref="U279:V279">_xlfn.TEXTSPLIT(M279," - ")</f>
        <v>Zielona Góra</v>
      </c>
      <c r="V279" s="81" t="str">
        <v>Wrocław Główny</v>
      </c>
      <c r="W279" s="81">
        <f t="shared" si="45"/>
        <v>0</v>
      </c>
      <c r="X279" s="81">
        <f t="shared" si="47"/>
        <v>1</v>
      </c>
      <c r="Y279" s="81">
        <f t="shared" si="48"/>
        <v>1</v>
      </c>
    </row>
    <row r="280" spans="1:25">
      <c r="A280" s="81" t="s">
        <v>512</v>
      </c>
      <c r="B280" s="82">
        <v>45420</v>
      </c>
      <c r="C280" s="81" t="s">
        <v>136</v>
      </c>
      <c r="D280" s="81">
        <v>45</v>
      </c>
      <c r="E280" s="83">
        <v>0.72569444444444453</v>
      </c>
      <c r="F280" s="83">
        <v>0.72638888888888886</v>
      </c>
      <c r="G280" s="83">
        <v>0.72638888888888886</v>
      </c>
      <c r="H280" s="81">
        <f t="shared" si="44"/>
        <v>17</v>
      </c>
      <c r="I280" s="81" t="str">
        <f>IFERROR(VLOOKUP(E280,Kwadranse!$B$5:$J$100,6,1),"")</f>
        <v>17:16 - 17:30</v>
      </c>
      <c r="J280" s="81">
        <f t="shared" si="46"/>
        <v>17</v>
      </c>
      <c r="K280" s="81" t="str">
        <f>IFERROR(VLOOKUP(G280,Kwadranse!$B$5:$J$100,6,1),"")</f>
        <v>17:16 - 17:30</v>
      </c>
      <c r="L280" s="84" t="s">
        <v>15</v>
      </c>
      <c r="M280" s="84" t="s">
        <v>154</v>
      </c>
      <c r="N280" s="84" t="s">
        <v>28</v>
      </c>
      <c r="O280" s="84">
        <v>67107</v>
      </c>
      <c r="P280" s="84" t="s">
        <v>18</v>
      </c>
      <c r="Q280" s="81">
        <v>14</v>
      </c>
      <c r="R280" s="81">
        <v>2</v>
      </c>
      <c r="S280" s="85"/>
      <c r="T280" s="81"/>
      <c r="U280" s="81" t="str" cm="1">
        <f t="array" ref="U280:V280">_xlfn.TEXTSPLIT(M280," - ")</f>
        <v>Jelcz-Laskowice</v>
      </c>
      <c r="V280" s="81" t="str">
        <v>Zielona Góra Główna</v>
      </c>
      <c r="W280" s="81">
        <v>1</v>
      </c>
      <c r="X280" s="81">
        <f t="shared" si="47"/>
        <v>0</v>
      </c>
      <c r="Y280" s="81">
        <f t="shared" si="48"/>
        <v>1</v>
      </c>
    </row>
    <row r="281" spans="1:25">
      <c r="A281" s="81" t="s">
        <v>512</v>
      </c>
      <c r="B281" s="82">
        <v>45420</v>
      </c>
      <c r="C281" s="81" t="s">
        <v>136</v>
      </c>
      <c r="D281" s="81">
        <v>46</v>
      </c>
      <c r="E281" s="83">
        <v>0.7284722222222223</v>
      </c>
      <c r="F281" s="83">
        <v>0.72777777777777775</v>
      </c>
      <c r="G281" s="83">
        <v>0.72916666666666663</v>
      </c>
      <c r="H281" s="81">
        <f t="shared" si="44"/>
        <v>17</v>
      </c>
      <c r="I281" s="81" t="str">
        <f>IFERROR(VLOOKUP(E281,Kwadranse!$B$5:$J$100,6,1),"")</f>
        <v>17:16 - 17:30</v>
      </c>
      <c r="J281" s="81">
        <f t="shared" si="46"/>
        <v>17</v>
      </c>
      <c r="K281" s="81" t="str">
        <f>IFERROR(VLOOKUP(G281,Kwadranse!$B$5:$J$100,6,1),"")</f>
        <v>17:16 - 17:30</v>
      </c>
      <c r="L281" s="84" t="s">
        <v>15</v>
      </c>
      <c r="M281" s="84" t="s">
        <v>146</v>
      </c>
      <c r="N281" s="84" t="s">
        <v>17</v>
      </c>
      <c r="O281" s="84">
        <v>69521</v>
      </c>
      <c r="P281" s="84" t="s">
        <v>18</v>
      </c>
      <c r="Q281" s="81">
        <v>1</v>
      </c>
      <c r="R281" s="81">
        <v>4</v>
      </c>
      <c r="S281" s="85"/>
      <c r="T281" s="81"/>
      <c r="U281" s="81" t="str" cm="1">
        <f t="array" ref="U281:V281">_xlfn.TEXTSPLIT(M281," - ")</f>
        <v>Lubań Śląski</v>
      </c>
      <c r="V281" s="81" t="str">
        <v>Wrocław Główny</v>
      </c>
      <c r="W281" s="81">
        <f t="shared" si="45"/>
        <v>0</v>
      </c>
      <c r="X281" s="81">
        <f t="shared" si="47"/>
        <v>1</v>
      </c>
      <c r="Y281" s="81">
        <f t="shared" si="48"/>
        <v>1</v>
      </c>
    </row>
    <row r="282" spans="1:25">
      <c r="A282" s="81" t="s">
        <v>512</v>
      </c>
      <c r="B282" s="82">
        <v>45420</v>
      </c>
      <c r="C282" s="81" t="s">
        <v>136</v>
      </c>
      <c r="D282" s="81">
        <v>47</v>
      </c>
      <c r="E282" s="83">
        <v>0.73055555555555562</v>
      </c>
      <c r="F282" s="83">
        <v>0.73055555555555562</v>
      </c>
      <c r="G282" s="83">
        <v>0.73055555555555562</v>
      </c>
      <c r="H282" s="81">
        <f t="shared" si="44"/>
        <v>17</v>
      </c>
      <c r="I282" s="81" t="str">
        <f>IFERROR(VLOOKUP(E282,Kwadranse!$B$5:$J$100,6,1),"")</f>
        <v>17:31 - 17:45</v>
      </c>
      <c r="J282" s="81">
        <f t="shared" si="46"/>
        <v>17</v>
      </c>
      <c r="K282" s="81" t="str">
        <f>IFERROR(VLOOKUP(G282,Kwadranse!$B$5:$J$100,6,1),"")</f>
        <v>17:31 - 17:45</v>
      </c>
      <c r="L282" s="84" t="s">
        <v>15</v>
      </c>
      <c r="M282" s="84" t="s">
        <v>16</v>
      </c>
      <c r="N282" s="84" t="s">
        <v>17</v>
      </c>
      <c r="O282" s="84">
        <v>69426</v>
      </c>
      <c r="P282" s="84" t="s">
        <v>18</v>
      </c>
      <c r="Q282" s="81">
        <v>0</v>
      </c>
      <c r="R282" s="81">
        <v>1</v>
      </c>
      <c r="S282" s="85"/>
      <c r="T282" s="81"/>
      <c r="U282" s="81" t="str" cm="1">
        <f t="array" ref="U282:V282">_xlfn.TEXTSPLIT(M282," - ")</f>
        <v>Ścinawa</v>
      </c>
      <c r="V282" s="81" t="str">
        <v>Wrocław Główny</v>
      </c>
      <c r="W282" s="81">
        <f t="shared" si="45"/>
        <v>0</v>
      </c>
      <c r="X282" s="81">
        <f t="shared" si="47"/>
        <v>1</v>
      </c>
      <c r="Y282" s="81">
        <f t="shared" si="48"/>
        <v>1</v>
      </c>
    </row>
    <row r="283" spans="1:25">
      <c r="A283" s="81" t="s">
        <v>512</v>
      </c>
      <c r="B283" s="82">
        <v>45420</v>
      </c>
      <c r="C283" s="81" t="s">
        <v>136</v>
      </c>
      <c r="D283" s="81">
        <v>48</v>
      </c>
      <c r="E283" s="83">
        <v>0.74097222222222225</v>
      </c>
      <c r="F283" s="83">
        <v>0.73958333333333337</v>
      </c>
      <c r="G283" s="83">
        <v>0.7416666666666667</v>
      </c>
      <c r="H283" s="81">
        <f t="shared" si="44"/>
        <v>17</v>
      </c>
      <c r="I283" s="81" t="str">
        <f>IFERROR(VLOOKUP(E283,Kwadranse!$B$5:$J$100,6,1),"")</f>
        <v>17:46 - 18:00</v>
      </c>
      <c r="J283" s="81">
        <f t="shared" si="46"/>
        <v>17</v>
      </c>
      <c r="K283" s="81" t="str">
        <f>IFERROR(VLOOKUP(G283,Kwadranse!$B$5:$J$100,6,1),"")</f>
        <v>17:46 - 18:00</v>
      </c>
      <c r="L283" s="84" t="s">
        <v>15</v>
      </c>
      <c r="M283" s="84" t="s">
        <v>20</v>
      </c>
      <c r="N283" s="84" t="s">
        <v>17</v>
      </c>
      <c r="O283" s="84">
        <v>66132</v>
      </c>
      <c r="P283" s="84" t="s">
        <v>18</v>
      </c>
      <c r="Q283" s="81">
        <v>0</v>
      </c>
      <c r="R283" s="81">
        <v>0</v>
      </c>
      <c r="S283" s="85"/>
      <c r="T283" s="81"/>
      <c r="U283" s="81" t="str" cm="1">
        <f t="array" ref="U283:V283">_xlfn.TEXTSPLIT(M283," - ")</f>
        <v>Głogów</v>
      </c>
      <c r="V283" s="81" t="str">
        <v>Wrocław Główny</v>
      </c>
      <c r="W283" s="81">
        <f t="shared" si="45"/>
        <v>0</v>
      </c>
      <c r="X283" s="81">
        <f t="shared" si="47"/>
        <v>1</v>
      </c>
      <c r="Y283" s="81">
        <f t="shared" si="48"/>
        <v>1</v>
      </c>
    </row>
    <row r="284" spans="1:25">
      <c r="A284" s="86" t="s">
        <v>512</v>
      </c>
      <c r="B284" s="87">
        <v>45420</v>
      </c>
      <c r="C284" s="86" t="s">
        <v>136</v>
      </c>
      <c r="D284" s="86">
        <v>49</v>
      </c>
      <c r="E284" s="88">
        <v>0.74305555555555547</v>
      </c>
      <c r="F284" s="88">
        <v>0.74375000000000002</v>
      </c>
      <c r="G284" s="88">
        <v>0.74375000000000002</v>
      </c>
      <c r="H284" s="86">
        <f t="shared" si="44"/>
        <v>17</v>
      </c>
      <c r="I284" s="86" t="str">
        <f>IFERROR(VLOOKUP(E284,Kwadranse!$B$5:$J$100,6,1),"")</f>
        <v>17:46 - 18:00</v>
      </c>
      <c r="J284" s="86">
        <f t="shared" si="46"/>
        <v>17</v>
      </c>
      <c r="K284" s="86" t="str">
        <f>IFERROR(VLOOKUP(G284,Kwadranse!$B$5:$J$100,6,1),"")</f>
        <v>17:46 - 18:00</v>
      </c>
      <c r="L284" s="89" t="s">
        <v>15</v>
      </c>
      <c r="M284" s="89" t="s">
        <v>149</v>
      </c>
      <c r="N284" s="89" t="s">
        <v>140</v>
      </c>
      <c r="O284" s="89">
        <v>69579</v>
      </c>
      <c r="P284" s="89" t="s">
        <v>18</v>
      </c>
      <c r="Q284" s="86">
        <v>6</v>
      </c>
      <c r="R284" s="86">
        <v>0</v>
      </c>
      <c r="S284" s="90"/>
      <c r="T284" s="86"/>
      <c r="U284" s="81" t="str" cm="1">
        <f t="array" ref="U284:V284">_xlfn.TEXTSPLIT(M284," - ")</f>
        <v>Wrocław Główny</v>
      </c>
      <c r="V284" s="81" t="str">
        <v>Lubań Śląski</v>
      </c>
      <c r="W284" s="81">
        <f t="shared" si="45"/>
        <v>1</v>
      </c>
      <c r="X284" s="81">
        <f t="shared" si="47"/>
        <v>0</v>
      </c>
      <c r="Y284" s="81">
        <f t="shared" si="48"/>
        <v>1</v>
      </c>
    </row>
    <row r="285" spans="1:25">
      <c r="A285" s="91" t="s">
        <v>513</v>
      </c>
      <c r="B285" s="92">
        <v>45421</v>
      </c>
      <c r="C285" s="91" t="s">
        <v>142</v>
      </c>
      <c r="D285" s="91">
        <v>1</v>
      </c>
      <c r="E285" s="93">
        <v>0.25208333333333333</v>
      </c>
      <c r="F285" s="93">
        <v>0.25347222222222221</v>
      </c>
      <c r="G285" s="93">
        <v>0.25347222222222221</v>
      </c>
      <c r="H285" s="91">
        <f t="shared" si="44"/>
        <v>6</v>
      </c>
      <c r="I285" s="91" t="str">
        <f>IFERROR(VLOOKUP(E285,Kwadranse!$B$5:$J$100,6,1),"")</f>
        <v>06:01 - 06:15</v>
      </c>
      <c r="J285" s="91">
        <f t="shared" si="46"/>
        <v>6</v>
      </c>
      <c r="K285" s="91" t="str">
        <f>IFERROR(VLOOKUP(G285,Kwadranse!$B$5:$J$100,6,1),"")</f>
        <v>06:01 - 06:15</v>
      </c>
      <c r="L285" s="94" t="s">
        <v>15</v>
      </c>
      <c r="M285" s="94" t="s">
        <v>143</v>
      </c>
      <c r="N285" s="94" t="s">
        <v>17</v>
      </c>
      <c r="O285" s="94">
        <v>66570</v>
      </c>
      <c r="P285" s="94" t="s">
        <v>18</v>
      </c>
      <c r="Q285" s="91">
        <v>8</v>
      </c>
      <c r="R285" s="91">
        <v>8</v>
      </c>
      <c r="S285" s="95"/>
      <c r="T285" s="91"/>
      <c r="U285" s="81" t="str" cm="1">
        <f t="array" ref="U285:V285">_xlfn.TEXTSPLIT(M285," - ")</f>
        <v>Lubin</v>
      </c>
      <c r="V285" s="81" t="str">
        <v>Wrocław Główny</v>
      </c>
      <c r="W285" s="81">
        <f t="shared" si="45"/>
        <v>0</v>
      </c>
      <c r="X285" s="81">
        <f t="shared" si="47"/>
        <v>1</v>
      </c>
      <c r="Y285" s="81">
        <f t="shared" si="48"/>
        <v>1</v>
      </c>
    </row>
    <row r="286" spans="1:25">
      <c r="A286" s="81" t="s">
        <v>513</v>
      </c>
      <c r="B286" s="82">
        <v>45421</v>
      </c>
      <c r="C286" s="81" t="s">
        <v>142</v>
      </c>
      <c r="D286" s="81">
        <v>2</v>
      </c>
      <c r="E286" s="83">
        <v>0.26319444444444445</v>
      </c>
      <c r="F286" s="83">
        <v>0.26319444444444445</v>
      </c>
      <c r="G286" s="83">
        <v>0.2638888888888889</v>
      </c>
      <c r="H286" s="81">
        <f t="shared" si="44"/>
        <v>6</v>
      </c>
      <c r="I286" s="81" t="str">
        <f>IFERROR(VLOOKUP(E286,Kwadranse!$B$5:$J$100,6,1),"")</f>
        <v>06:16 - 06:30</v>
      </c>
      <c r="J286" s="81">
        <f t="shared" si="46"/>
        <v>6</v>
      </c>
      <c r="K286" s="81" t="str">
        <f>IFERROR(VLOOKUP(G286,Kwadranse!$B$5:$J$100,6,1),"")</f>
        <v>06:16 - 06:30</v>
      </c>
      <c r="L286" s="84" t="s">
        <v>15</v>
      </c>
      <c r="M286" s="84" t="s">
        <v>150</v>
      </c>
      <c r="N286" s="84" t="s">
        <v>137</v>
      </c>
      <c r="O286" s="84">
        <v>69151</v>
      </c>
      <c r="P286" s="84" t="s">
        <v>18</v>
      </c>
      <c r="Q286" s="81">
        <v>14</v>
      </c>
      <c r="R286" s="81">
        <v>2</v>
      </c>
      <c r="S286" s="85"/>
      <c r="T286" s="81"/>
      <c r="U286" s="81" t="str" cm="1">
        <f t="array" ref="U286:V286">_xlfn.TEXTSPLIT(M286," - ")</f>
        <v>Wrocław Główny</v>
      </c>
      <c r="V286" s="81" t="str">
        <v>Zgorzelec</v>
      </c>
      <c r="W286" s="81">
        <f t="shared" si="45"/>
        <v>1</v>
      </c>
      <c r="X286" s="81">
        <f t="shared" si="47"/>
        <v>0</v>
      </c>
      <c r="Y286" s="81">
        <f t="shared" si="48"/>
        <v>1</v>
      </c>
    </row>
    <row r="287" spans="1:25">
      <c r="A287" s="81" t="s">
        <v>513</v>
      </c>
      <c r="B287" s="82">
        <v>45421</v>
      </c>
      <c r="C287" s="81" t="s">
        <v>142</v>
      </c>
      <c r="D287" s="81">
        <v>3</v>
      </c>
      <c r="E287" s="83">
        <v>0.27291666666666664</v>
      </c>
      <c r="F287" s="83">
        <v>0.27361111111111108</v>
      </c>
      <c r="G287" s="83">
        <v>0.27361111111111108</v>
      </c>
      <c r="H287" s="81">
        <f t="shared" si="44"/>
        <v>6</v>
      </c>
      <c r="I287" s="81" t="str">
        <f>IFERROR(VLOOKUP(E287,Kwadranse!$B$5:$J$100,6,1),"")</f>
        <v>06:31 - 06:45</v>
      </c>
      <c r="J287" s="81">
        <f t="shared" si="46"/>
        <v>6</v>
      </c>
      <c r="K287" s="81" t="str">
        <f>IFERROR(VLOOKUP(G287,Kwadranse!$B$5:$J$100,6,1),"")</f>
        <v>06:31 - 06:45</v>
      </c>
      <c r="L287" s="84" t="s">
        <v>15</v>
      </c>
      <c r="M287" s="84" t="s">
        <v>144</v>
      </c>
      <c r="N287" s="84" t="s">
        <v>138</v>
      </c>
      <c r="O287" s="84">
        <v>66539</v>
      </c>
      <c r="P287" s="84" t="s">
        <v>18</v>
      </c>
      <c r="Q287" s="81">
        <v>5</v>
      </c>
      <c r="R287" s="81">
        <v>0</v>
      </c>
      <c r="S287" s="85"/>
      <c r="T287" s="81"/>
      <c r="U287" s="81" t="str" cm="1">
        <f t="array" ref="U287:V287">_xlfn.TEXTSPLIT(M287," - ")</f>
        <v>Wrocław Główny</v>
      </c>
      <c r="V287" s="81" t="str">
        <v>Lubin</v>
      </c>
      <c r="W287" s="81">
        <f t="shared" si="45"/>
        <v>1</v>
      </c>
      <c r="X287" s="81">
        <f t="shared" si="47"/>
        <v>0</v>
      </c>
      <c r="Y287" s="81">
        <f t="shared" si="48"/>
        <v>1</v>
      </c>
    </row>
    <row r="288" spans="1:25">
      <c r="A288" s="81" t="s">
        <v>513</v>
      </c>
      <c r="B288" s="82">
        <v>45421</v>
      </c>
      <c r="C288" s="81" t="s">
        <v>142</v>
      </c>
      <c r="D288" s="81">
        <v>4</v>
      </c>
      <c r="E288" s="83">
        <v>0.27499999999999997</v>
      </c>
      <c r="F288" s="83">
        <v>0.27638888888888885</v>
      </c>
      <c r="G288" s="83">
        <v>0.27638888888888885</v>
      </c>
      <c r="H288" s="81">
        <f t="shared" si="44"/>
        <v>6</v>
      </c>
      <c r="I288" s="81" t="str">
        <f>IFERROR(VLOOKUP(E288,Kwadranse!$B$5:$J$100,6,1),"")</f>
        <v>06:31 - 06:45</v>
      </c>
      <c r="J288" s="81">
        <f t="shared" si="46"/>
        <v>6</v>
      </c>
      <c r="K288" s="81" t="str">
        <f>IFERROR(VLOOKUP(G288,Kwadranse!$B$5:$J$100,6,1),"")</f>
        <v>06:31 - 06:45</v>
      </c>
      <c r="L288" s="84" t="s">
        <v>15</v>
      </c>
      <c r="M288" s="84" t="s">
        <v>145</v>
      </c>
      <c r="N288" s="84" t="s">
        <v>17</v>
      </c>
      <c r="O288" s="84">
        <v>69504</v>
      </c>
      <c r="P288" s="84" t="s">
        <v>18</v>
      </c>
      <c r="Q288" s="81">
        <v>3</v>
      </c>
      <c r="R288" s="81">
        <v>8</v>
      </c>
      <c r="S288" s="85"/>
      <c r="T288" s="81"/>
      <c r="U288" s="81" t="str" cm="1">
        <f t="array" ref="U288:V288">_xlfn.TEXTSPLIT(M288," - ")</f>
        <v>Zgorzelec</v>
      </c>
      <c r="V288" s="81" t="str">
        <v>Wrocław Główny</v>
      </c>
      <c r="W288" s="81">
        <f t="shared" si="45"/>
        <v>0</v>
      </c>
      <c r="X288" s="81">
        <f t="shared" si="47"/>
        <v>1</v>
      </c>
      <c r="Y288" s="81">
        <f t="shared" si="48"/>
        <v>1</v>
      </c>
    </row>
    <row r="289" spans="1:25">
      <c r="A289" s="81" t="s">
        <v>513</v>
      </c>
      <c r="B289" s="82">
        <v>45421</v>
      </c>
      <c r="C289" s="81" t="s">
        <v>142</v>
      </c>
      <c r="D289" s="81">
        <v>5</v>
      </c>
      <c r="E289" s="83">
        <v>0.29791666666666666</v>
      </c>
      <c r="F289" s="83">
        <v>0.2986111111111111</v>
      </c>
      <c r="G289" s="83">
        <v>0.29791666666666666</v>
      </c>
      <c r="H289" s="81">
        <f t="shared" si="44"/>
        <v>7</v>
      </c>
      <c r="I289" s="81" t="str">
        <f>IFERROR(VLOOKUP(E289,Kwadranse!$B$5:$J$100,6,1),"")</f>
        <v>07:01 - 07:15</v>
      </c>
      <c r="J289" s="81">
        <f t="shared" si="46"/>
        <v>7</v>
      </c>
      <c r="K289" s="81" t="str">
        <f>IFERROR(VLOOKUP(G289,Kwadranse!$B$5:$J$100,6,1),"")</f>
        <v>07:01 - 07:15</v>
      </c>
      <c r="L289" s="84" t="s">
        <v>15</v>
      </c>
      <c r="M289" s="84" t="s">
        <v>143</v>
      </c>
      <c r="N289" s="84" t="s">
        <v>17</v>
      </c>
      <c r="O289" s="84">
        <v>66572</v>
      </c>
      <c r="P289" s="84" t="s">
        <v>18</v>
      </c>
      <c r="Q289" s="81">
        <v>5</v>
      </c>
      <c r="R289" s="81">
        <v>11</v>
      </c>
      <c r="S289" s="85"/>
      <c r="T289" s="81"/>
      <c r="U289" s="81" t="str" cm="1">
        <f t="array" ref="U289:V289">_xlfn.TEXTSPLIT(M289," - ")</f>
        <v>Lubin</v>
      </c>
      <c r="V289" s="81" t="str">
        <v>Wrocław Główny</v>
      </c>
      <c r="W289" s="81">
        <f t="shared" si="45"/>
        <v>0</v>
      </c>
      <c r="X289" s="81">
        <f t="shared" si="47"/>
        <v>1</v>
      </c>
      <c r="Y289" s="81">
        <f t="shared" si="48"/>
        <v>1</v>
      </c>
    </row>
    <row r="290" spans="1:25">
      <c r="A290" s="81" t="s">
        <v>513</v>
      </c>
      <c r="B290" s="82">
        <v>45421</v>
      </c>
      <c r="C290" s="81" t="s">
        <v>142</v>
      </c>
      <c r="D290" s="81">
        <v>6</v>
      </c>
      <c r="E290" s="83">
        <v>0.3034722222222222</v>
      </c>
      <c r="F290" s="83">
        <v>0.30138888888888887</v>
      </c>
      <c r="G290" s="83">
        <v>0.30416666666666664</v>
      </c>
      <c r="H290" s="81">
        <f t="shared" si="44"/>
        <v>7</v>
      </c>
      <c r="I290" s="81" t="str">
        <f>IFERROR(VLOOKUP(E290,Kwadranse!$B$5:$J$100,6,1),"")</f>
        <v>07:16 - 07:30</v>
      </c>
      <c r="J290" s="81">
        <f t="shared" si="46"/>
        <v>7</v>
      </c>
      <c r="K290" s="81" t="str">
        <f>IFERROR(VLOOKUP(G290,Kwadranse!$B$5:$J$100,6,1),"")</f>
        <v>07:16 - 07:30</v>
      </c>
      <c r="L290" s="84" t="s">
        <v>15</v>
      </c>
      <c r="M290" s="84" t="s">
        <v>146</v>
      </c>
      <c r="N290" s="84" t="s">
        <v>17</v>
      </c>
      <c r="O290" s="84">
        <v>69507</v>
      </c>
      <c r="P290" s="84" t="s">
        <v>18</v>
      </c>
      <c r="Q290" s="81">
        <v>3</v>
      </c>
      <c r="R290" s="81">
        <v>11</v>
      </c>
      <c r="S290" s="85"/>
      <c r="T290" s="81"/>
      <c r="U290" s="81" t="str" cm="1">
        <f t="array" ref="U290:V290">_xlfn.TEXTSPLIT(M290," - ")</f>
        <v>Lubań Śląski</v>
      </c>
      <c r="V290" s="81" t="str">
        <v>Wrocław Główny</v>
      </c>
      <c r="W290" s="81">
        <f t="shared" si="45"/>
        <v>0</v>
      </c>
      <c r="X290" s="81">
        <f t="shared" si="47"/>
        <v>1</v>
      </c>
      <c r="Y290" s="81">
        <f t="shared" si="48"/>
        <v>1</v>
      </c>
    </row>
    <row r="291" spans="1:25">
      <c r="A291" s="81" t="s">
        <v>513</v>
      </c>
      <c r="B291" s="82">
        <v>45421</v>
      </c>
      <c r="C291" s="81" t="s">
        <v>142</v>
      </c>
      <c r="D291" s="81">
        <v>7</v>
      </c>
      <c r="E291" s="83">
        <v>0.30624999999999997</v>
      </c>
      <c r="F291" s="83">
        <v>0.30694444444444441</v>
      </c>
      <c r="G291" s="83">
        <v>0.30694444444444441</v>
      </c>
      <c r="H291" s="81">
        <f t="shared" si="44"/>
        <v>7</v>
      </c>
      <c r="I291" s="81" t="str">
        <f>IFERROR(VLOOKUP(E291,Kwadranse!$B$5:$J$100,6,1),"")</f>
        <v>07:16 - 07:30</v>
      </c>
      <c r="J291" s="81">
        <f t="shared" si="46"/>
        <v>7</v>
      </c>
      <c r="K291" s="81" t="str">
        <f>IFERROR(VLOOKUP(G291,Kwadranse!$B$5:$J$100,6,1),"")</f>
        <v>07:16 - 07:30</v>
      </c>
      <c r="L291" s="84" t="s">
        <v>15</v>
      </c>
      <c r="M291" s="84" t="s">
        <v>147</v>
      </c>
      <c r="N291" s="84" t="s">
        <v>139</v>
      </c>
      <c r="O291" s="84">
        <v>69557</v>
      </c>
      <c r="P291" s="84" t="s">
        <v>18</v>
      </c>
      <c r="Q291" s="81">
        <v>11</v>
      </c>
      <c r="R291" s="81">
        <v>1</v>
      </c>
      <c r="S291" s="85"/>
      <c r="T291" s="81"/>
      <c r="U291" s="81" t="str" cm="1">
        <f t="array" ref="U291:V291">_xlfn.TEXTSPLIT(M291," - ")</f>
        <v>Wrocław Główny</v>
      </c>
      <c r="V291" s="81" t="str">
        <v>Legnica</v>
      </c>
      <c r="W291" s="81">
        <f t="shared" si="45"/>
        <v>1</v>
      </c>
      <c r="X291" s="81">
        <f t="shared" si="47"/>
        <v>0</v>
      </c>
      <c r="Y291" s="81">
        <f t="shared" si="48"/>
        <v>1</v>
      </c>
    </row>
    <row r="292" spans="1:25">
      <c r="A292" s="81" t="s">
        <v>513</v>
      </c>
      <c r="B292" s="82">
        <v>45421</v>
      </c>
      <c r="C292" s="81" t="s">
        <v>142</v>
      </c>
      <c r="D292" s="81">
        <v>8</v>
      </c>
      <c r="E292" s="83">
        <v>0.32013888888888892</v>
      </c>
      <c r="F292" s="83">
        <v>0.31875000000000003</v>
      </c>
      <c r="G292" s="83">
        <v>0.32083333333333336</v>
      </c>
      <c r="H292" s="81">
        <f t="shared" si="44"/>
        <v>7</v>
      </c>
      <c r="I292" s="81" t="str">
        <f>IFERROR(VLOOKUP(E292,Kwadranse!$B$5:$J$100,6,1),"")</f>
        <v>07:31 - 07:45</v>
      </c>
      <c r="J292" s="81">
        <f t="shared" si="46"/>
        <v>7</v>
      </c>
      <c r="K292" s="81" t="str">
        <f>IFERROR(VLOOKUP(G292,Kwadranse!$B$5:$J$100,6,1),"")</f>
        <v>07:31 - 07:45</v>
      </c>
      <c r="L292" s="84" t="s">
        <v>15</v>
      </c>
      <c r="M292" s="84" t="s">
        <v>148</v>
      </c>
      <c r="N292" s="84" t="s">
        <v>17</v>
      </c>
      <c r="O292" s="84">
        <v>76100</v>
      </c>
      <c r="P292" s="84" t="s">
        <v>18</v>
      </c>
      <c r="Q292" s="81">
        <v>3</v>
      </c>
      <c r="R292" s="81">
        <v>6</v>
      </c>
      <c r="S292" s="85"/>
      <c r="T292" s="81"/>
      <c r="U292" s="81" t="str" cm="1">
        <f t="array" ref="U292:V292">_xlfn.TEXTSPLIT(M292," - ")</f>
        <v>Tuplice</v>
      </c>
      <c r="V292" s="81" t="str">
        <v>Wrocław Główny</v>
      </c>
      <c r="W292" s="81">
        <f t="shared" si="45"/>
        <v>0</v>
      </c>
      <c r="X292" s="81">
        <f t="shared" si="47"/>
        <v>1</v>
      </c>
      <c r="Y292" s="81">
        <f t="shared" si="48"/>
        <v>1</v>
      </c>
    </row>
    <row r="293" spans="1:25">
      <c r="A293" s="81" t="s">
        <v>513</v>
      </c>
      <c r="B293" s="82">
        <v>45421</v>
      </c>
      <c r="C293" s="81" t="s">
        <v>142</v>
      </c>
      <c r="D293" s="81">
        <v>9</v>
      </c>
      <c r="E293" s="83">
        <v>0.32777777777777778</v>
      </c>
      <c r="F293" s="83">
        <v>0.32777777777777778</v>
      </c>
      <c r="G293" s="83">
        <v>0.32777777777777778</v>
      </c>
      <c r="H293" s="81">
        <f t="shared" si="44"/>
        <v>7</v>
      </c>
      <c r="I293" s="81" t="str">
        <f>IFERROR(VLOOKUP(E293,Kwadranse!$B$5:$J$100,6,1),"")</f>
        <v>07:46 - 08:00</v>
      </c>
      <c r="J293" s="81">
        <f t="shared" si="46"/>
        <v>7</v>
      </c>
      <c r="K293" s="81" t="str">
        <f>IFERROR(VLOOKUP(G293,Kwadranse!$B$5:$J$100,6,1),"")</f>
        <v>07:46 - 08:00</v>
      </c>
      <c r="L293" s="84" t="s">
        <v>15</v>
      </c>
      <c r="M293" s="84" t="s">
        <v>149</v>
      </c>
      <c r="N293" s="84" t="s">
        <v>140</v>
      </c>
      <c r="O293" s="84">
        <v>69559</v>
      </c>
      <c r="P293" s="84" t="s">
        <v>18</v>
      </c>
      <c r="Q293" s="81">
        <v>10</v>
      </c>
      <c r="R293" s="81">
        <v>1</v>
      </c>
      <c r="S293" s="85"/>
      <c r="T293" s="81"/>
      <c r="U293" s="81" t="str" cm="1">
        <f t="array" ref="U293:V293">_xlfn.TEXTSPLIT(M293," - ")</f>
        <v>Wrocław Główny</v>
      </c>
      <c r="V293" s="81" t="str">
        <v>Lubań Śląski</v>
      </c>
      <c r="W293" s="81">
        <f t="shared" si="45"/>
        <v>1</v>
      </c>
      <c r="X293" s="81">
        <f t="shared" si="47"/>
        <v>0</v>
      </c>
      <c r="Y293" s="81">
        <f t="shared" si="48"/>
        <v>1</v>
      </c>
    </row>
    <row r="294" spans="1:25">
      <c r="A294" s="81" t="s">
        <v>513</v>
      </c>
      <c r="B294" s="82">
        <v>45421</v>
      </c>
      <c r="C294" s="81" t="s">
        <v>142</v>
      </c>
      <c r="D294" s="81">
        <v>10</v>
      </c>
      <c r="E294" s="83">
        <v>0.33194444444444443</v>
      </c>
      <c r="F294" s="83">
        <v>0.33124999999999999</v>
      </c>
      <c r="G294" s="83">
        <v>0.33194444444444443</v>
      </c>
      <c r="H294" s="81">
        <f t="shared" si="44"/>
        <v>7</v>
      </c>
      <c r="I294" s="81" t="str">
        <f>IFERROR(VLOOKUP(E294,Kwadranse!$B$5:$J$100,6,1),"")</f>
        <v>07:46 - 08:00</v>
      </c>
      <c r="J294" s="81">
        <f t="shared" si="46"/>
        <v>7</v>
      </c>
      <c r="K294" s="81" t="str">
        <f>IFERROR(VLOOKUP(G294,Kwadranse!$B$5:$J$100,6,1),"")</f>
        <v>07:46 - 08:00</v>
      </c>
      <c r="L294" s="84" t="s">
        <v>15</v>
      </c>
      <c r="M294" s="84" t="s">
        <v>20</v>
      </c>
      <c r="N294" s="84" t="s">
        <v>17</v>
      </c>
      <c r="O294" s="84">
        <v>66574</v>
      </c>
      <c r="P294" s="84" t="s">
        <v>18</v>
      </c>
      <c r="Q294" s="81">
        <v>0</v>
      </c>
      <c r="R294" s="81">
        <v>7</v>
      </c>
      <c r="S294" s="85"/>
      <c r="T294" s="81"/>
      <c r="U294" s="81" t="str" cm="1">
        <f t="array" ref="U294:V294">_xlfn.TEXTSPLIT(M294," - ")</f>
        <v>Głogów</v>
      </c>
      <c r="V294" s="81" t="str">
        <v>Wrocław Główny</v>
      </c>
      <c r="W294" s="81">
        <f t="shared" si="45"/>
        <v>0</v>
      </c>
      <c r="X294" s="81">
        <f t="shared" si="47"/>
        <v>1</v>
      </c>
      <c r="Y294" s="81">
        <f t="shared" si="48"/>
        <v>1</v>
      </c>
    </row>
    <row r="295" spans="1:25">
      <c r="A295" s="81" t="s">
        <v>513</v>
      </c>
      <c r="B295" s="82">
        <v>45421</v>
      </c>
      <c r="C295" s="81" t="s">
        <v>142</v>
      </c>
      <c r="D295" s="81">
        <v>11</v>
      </c>
      <c r="E295" s="83">
        <v>0.34861111111111115</v>
      </c>
      <c r="F295" s="83">
        <v>0.35000000000000003</v>
      </c>
      <c r="G295" s="83">
        <v>0.35000000000000003</v>
      </c>
      <c r="H295" s="81">
        <f t="shared" si="44"/>
        <v>8</v>
      </c>
      <c r="I295" s="81" t="str">
        <f>IFERROR(VLOOKUP(E295,Kwadranse!$B$5:$J$100,6,1),"")</f>
        <v>08:16 - 08:30</v>
      </c>
      <c r="J295" s="81">
        <f t="shared" si="46"/>
        <v>8</v>
      </c>
      <c r="K295" s="81" t="str">
        <f>IFERROR(VLOOKUP(G295,Kwadranse!$B$5:$J$100,6,1),"")</f>
        <v>08:16 - 08:30</v>
      </c>
      <c r="L295" s="84" t="s">
        <v>15</v>
      </c>
      <c r="M295" s="84" t="s">
        <v>145</v>
      </c>
      <c r="N295" s="84" t="s">
        <v>17</v>
      </c>
      <c r="O295" s="84">
        <v>69508</v>
      </c>
      <c r="P295" s="84" t="s">
        <v>18</v>
      </c>
      <c r="Q295" s="81">
        <v>3</v>
      </c>
      <c r="R295" s="81">
        <v>12</v>
      </c>
      <c r="S295" s="85"/>
      <c r="T295" s="81"/>
      <c r="U295" s="81" t="str" cm="1">
        <f t="array" ref="U295:V295">_xlfn.TEXTSPLIT(M295," - ")</f>
        <v>Zgorzelec</v>
      </c>
      <c r="V295" s="81" t="str">
        <v>Wrocław Główny</v>
      </c>
      <c r="W295" s="81">
        <f t="shared" si="45"/>
        <v>0</v>
      </c>
      <c r="X295" s="81">
        <f t="shared" si="47"/>
        <v>1</v>
      </c>
      <c r="Y295" s="81">
        <f t="shared" si="48"/>
        <v>1</v>
      </c>
    </row>
    <row r="296" spans="1:25">
      <c r="A296" s="81" t="s">
        <v>513</v>
      </c>
      <c r="B296" s="82">
        <v>45421</v>
      </c>
      <c r="C296" s="81" t="s">
        <v>142</v>
      </c>
      <c r="D296" s="81">
        <v>12</v>
      </c>
      <c r="E296" s="83">
        <v>0.37361111111111112</v>
      </c>
      <c r="F296" s="83">
        <v>0.3743055555555555</v>
      </c>
      <c r="G296" s="83">
        <v>0.3743055555555555</v>
      </c>
      <c r="H296" s="81">
        <f t="shared" si="44"/>
        <v>8</v>
      </c>
      <c r="I296" s="81" t="str">
        <f>IFERROR(VLOOKUP(E296,Kwadranse!$B$5:$J$100,6,1),"")</f>
        <v>08:46 - 09:00</v>
      </c>
      <c r="J296" s="81">
        <f t="shared" si="46"/>
        <v>8</v>
      </c>
      <c r="K296" s="81" t="str">
        <f>IFERROR(VLOOKUP(G296,Kwadranse!$B$5:$J$100,6,1),"")</f>
        <v>08:46 - 09:00</v>
      </c>
      <c r="L296" s="84" t="s">
        <v>15</v>
      </c>
      <c r="M296" s="84" t="s">
        <v>143</v>
      </c>
      <c r="N296" s="84" t="s">
        <v>17</v>
      </c>
      <c r="O296" s="84">
        <v>66576</v>
      </c>
      <c r="P296" s="84" t="s">
        <v>18</v>
      </c>
      <c r="Q296" s="81">
        <v>2</v>
      </c>
      <c r="R296" s="81">
        <v>3</v>
      </c>
      <c r="S296" s="85"/>
      <c r="T296" s="81"/>
      <c r="U296" s="81" t="str" cm="1">
        <f t="array" ref="U296:V296">_xlfn.TEXTSPLIT(M296," - ")</f>
        <v>Lubin</v>
      </c>
      <c r="V296" s="81" t="str">
        <v>Wrocław Główny</v>
      </c>
      <c r="W296" s="81">
        <f t="shared" si="45"/>
        <v>0</v>
      </c>
      <c r="X296" s="81">
        <f t="shared" si="47"/>
        <v>1</v>
      </c>
      <c r="Y296" s="81">
        <f t="shared" si="48"/>
        <v>1</v>
      </c>
    </row>
    <row r="297" spans="1:25">
      <c r="A297" s="81" t="s">
        <v>513</v>
      </c>
      <c r="B297" s="82">
        <v>45421</v>
      </c>
      <c r="C297" s="81" t="s">
        <v>142</v>
      </c>
      <c r="D297" s="81">
        <v>13</v>
      </c>
      <c r="E297" s="83">
        <v>0.59375</v>
      </c>
      <c r="F297" s="83">
        <v>0.59444444444444444</v>
      </c>
      <c r="G297" s="83">
        <v>0.59444444444444444</v>
      </c>
      <c r="H297" s="81">
        <f t="shared" si="44"/>
        <v>14</v>
      </c>
      <c r="I297" s="81" t="str">
        <f>IFERROR(VLOOKUP(E297,Kwadranse!$B$5:$J$100,6,1),"")</f>
        <v>14:01 - 14:15</v>
      </c>
      <c r="J297" s="81">
        <f t="shared" si="46"/>
        <v>14</v>
      </c>
      <c r="K297" s="81" t="str">
        <f>IFERROR(VLOOKUP(G297,Kwadranse!$B$5:$J$100,6,1),"")</f>
        <v>14:16 - 14:30</v>
      </c>
      <c r="L297" s="84" t="s">
        <v>15</v>
      </c>
      <c r="M297" s="84" t="s">
        <v>22</v>
      </c>
      <c r="N297" s="84" t="s">
        <v>17</v>
      </c>
      <c r="O297" s="84">
        <v>76404</v>
      </c>
      <c r="P297" s="84" t="s">
        <v>18</v>
      </c>
      <c r="Q297" s="81">
        <v>0</v>
      </c>
      <c r="R297" s="81">
        <v>6</v>
      </c>
      <c r="S297" s="85"/>
      <c r="T297" s="81"/>
      <c r="U297" s="81" t="str" cm="1">
        <f t="array" ref="U297:V297">_xlfn.TEXTSPLIT(M297," - ")</f>
        <v>Zielona Góra Główna</v>
      </c>
      <c r="V297" s="81" t="str">
        <v>Wrocław Główny</v>
      </c>
      <c r="W297" s="81">
        <f t="shared" si="45"/>
        <v>0</v>
      </c>
      <c r="X297" s="81">
        <f t="shared" si="47"/>
        <v>1</v>
      </c>
      <c r="Y297" s="81">
        <f t="shared" si="48"/>
        <v>1</v>
      </c>
    </row>
    <row r="298" spans="1:25">
      <c r="A298" s="81" t="s">
        <v>513</v>
      </c>
      <c r="B298" s="82">
        <v>45421</v>
      </c>
      <c r="C298" s="81" t="s">
        <v>142</v>
      </c>
      <c r="D298" s="81">
        <v>14</v>
      </c>
      <c r="E298" s="83">
        <v>0.60069444444444442</v>
      </c>
      <c r="F298" s="83">
        <v>0.59930555555555554</v>
      </c>
      <c r="G298" s="83">
        <v>0.60138888888888886</v>
      </c>
      <c r="H298" s="81">
        <f t="shared" si="44"/>
        <v>14</v>
      </c>
      <c r="I298" s="81" t="str">
        <f>IFERROR(VLOOKUP(E298,Kwadranse!$B$5:$J$100,6,1),"")</f>
        <v>14:16 - 14:30</v>
      </c>
      <c r="J298" s="81">
        <f t="shared" si="46"/>
        <v>14</v>
      </c>
      <c r="K298" s="81" t="str">
        <f>IFERROR(VLOOKUP(G298,Kwadranse!$B$5:$J$100,6,1),"")</f>
        <v>14:16 - 14:30</v>
      </c>
      <c r="L298" s="84" t="s">
        <v>15</v>
      </c>
      <c r="M298" s="84" t="s">
        <v>25</v>
      </c>
      <c r="N298" s="84" t="s">
        <v>29</v>
      </c>
      <c r="O298" s="84">
        <v>66547</v>
      </c>
      <c r="P298" s="84" t="s">
        <v>18</v>
      </c>
      <c r="Q298" s="81">
        <v>3</v>
      </c>
      <c r="R298" s="81">
        <v>0</v>
      </c>
      <c r="S298" s="85"/>
      <c r="T298" s="81"/>
      <c r="U298" s="81" t="str" cm="1">
        <f t="array" ref="U298:V298">_xlfn.TEXTSPLIT(M298," - ")</f>
        <v>Wrocław Główny</v>
      </c>
      <c r="V298" s="81" t="str">
        <v>Głogów</v>
      </c>
      <c r="W298" s="81">
        <f t="shared" si="45"/>
        <v>1</v>
      </c>
      <c r="X298" s="81">
        <f t="shared" si="47"/>
        <v>0</v>
      </c>
      <c r="Y298" s="81">
        <f t="shared" si="48"/>
        <v>1</v>
      </c>
    </row>
    <row r="299" spans="1:25">
      <c r="A299" s="81" t="s">
        <v>513</v>
      </c>
      <c r="B299" s="82">
        <v>45421</v>
      </c>
      <c r="C299" s="81" t="s">
        <v>142</v>
      </c>
      <c r="D299" s="81">
        <v>15</v>
      </c>
      <c r="E299" s="83">
        <v>0.61875000000000002</v>
      </c>
      <c r="F299" s="83">
        <v>0.61805555555555558</v>
      </c>
      <c r="G299" s="83">
        <v>0.61875000000000002</v>
      </c>
      <c r="H299" s="81">
        <f t="shared" si="44"/>
        <v>14</v>
      </c>
      <c r="I299" s="81" t="str">
        <f>IFERROR(VLOOKUP(E299,Kwadranse!$B$5:$J$100,6,1),"")</f>
        <v>14:46 - 15:00</v>
      </c>
      <c r="J299" s="81">
        <f t="shared" si="46"/>
        <v>14</v>
      </c>
      <c r="K299" s="81" t="str">
        <f>IFERROR(VLOOKUP(G299,Kwadranse!$B$5:$J$100,6,1),"")</f>
        <v>14:46 - 15:00</v>
      </c>
      <c r="L299" s="84" t="s">
        <v>15</v>
      </c>
      <c r="M299" s="84" t="s">
        <v>146</v>
      </c>
      <c r="N299" s="84" t="s">
        <v>17</v>
      </c>
      <c r="O299" s="84">
        <v>69163</v>
      </c>
      <c r="P299" s="84" t="s">
        <v>18</v>
      </c>
      <c r="Q299" s="81">
        <v>1</v>
      </c>
      <c r="R299" s="81">
        <v>14</v>
      </c>
      <c r="S299" s="85"/>
      <c r="T299" s="81"/>
      <c r="U299" s="81" t="str" cm="1">
        <f t="array" ref="U299:V299">_xlfn.TEXTSPLIT(M299," - ")</f>
        <v>Lubań Śląski</v>
      </c>
      <c r="V299" s="81" t="str">
        <v>Wrocław Główny</v>
      </c>
      <c r="W299" s="81">
        <f t="shared" si="45"/>
        <v>0</v>
      </c>
      <c r="X299" s="81">
        <f t="shared" si="47"/>
        <v>1</v>
      </c>
      <c r="Y299" s="81">
        <f t="shared" si="48"/>
        <v>1</v>
      </c>
    </row>
    <row r="300" spans="1:25">
      <c r="A300" s="81" t="s">
        <v>513</v>
      </c>
      <c r="B300" s="82">
        <v>45421</v>
      </c>
      <c r="C300" s="81" t="s">
        <v>142</v>
      </c>
      <c r="D300" s="81">
        <v>16</v>
      </c>
      <c r="E300" s="83">
        <v>0.62291666666666667</v>
      </c>
      <c r="F300" s="83">
        <v>0.62430555555555556</v>
      </c>
      <c r="G300" s="83">
        <v>0.62430555555555556</v>
      </c>
      <c r="H300" s="81">
        <f t="shared" si="44"/>
        <v>14</v>
      </c>
      <c r="I300" s="81" t="str">
        <f>IFERROR(VLOOKUP(E300,Kwadranse!$B$5:$J$100,6,1),"")</f>
        <v>14:46 - 15:00</v>
      </c>
      <c r="J300" s="81">
        <f t="shared" si="46"/>
        <v>14</v>
      </c>
      <c r="K300" s="81" t="str">
        <f>IFERROR(VLOOKUP(G300,Kwadranse!$B$5:$J$100,6,1),"")</f>
        <v>14:46 - 15:00</v>
      </c>
      <c r="L300" s="84" t="s">
        <v>15</v>
      </c>
      <c r="M300" s="84" t="s">
        <v>150</v>
      </c>
      <c r="N300" s="84" t="s">
        <v>137</v>
      </c>
      <c r="O300" s="84">
        <v>69569</v>
      </c>
      <c r="P300" s="84" t="s">
        <v>18</v>
      </c>
      <c r="Q300" s="81">
        <v>13</v>
      </c>
      <c r="R300" s="81">
        <v>6</v>
      </c>
      <c r="S300" s="85"/>
      <c r="T300" s="81"/>
      <c r="U300" s="81" t="str" cm="1">
        <f t="array" ref="U300:V300">_xlfn.TEXTSPLIT(M300," - ")</f>
        <v>Wrocław Główny</v>
      </c>
      <c r="V300" s="81" t="str">
        <v>Zgorzelec</v>
      </c>
      <c r="W300" s="81">
        <f t="shared" si="45"/>
        <v>1</v>
      </c>
      <c r="X300" s="81">
        <f t="shared" si="47"/>
        <v>0</v>
      </c>
      <c r="Y300" s="81">
        <f t="shared" si="48"/>
        <v>1</v>
      </c>
    </row>
    <row r="301" spans="1:25">
      <c r="A301" s="81" t="s">
        <v>513</v>
      </c>
      <c r="B301" s="82">
        <v>45421</v>
      </c>
      <c r="C301" s="81" t="s">
        <v>142</v>
      </c>
      <c r="D301" s="81">
        <v>17</v>
      </c>
      <c r="E301" s="83">
        <v>0.64166666666666672</v>
      </c>
      <c r="F301" s="83">
        <v>0.64166666666666672</v>
      </c>
      <c r="G301" s="83">
        <v>0.64236111111111105</v>
      </c>
      <c r="H301" s="81">
        <f t="shared" si="44"/>
        <v>15</v>
      </c>
      <c r="I301" s="81" t="str">
        <f>IFERROR(VLOOKUP(E301,Kwadranse!$B$5:$J$100,6,1),"")</f>
        <v>15:16 - 15:30</v>
      </c>
      <c r="J301" s="81">
        <f t="shared" si="46"/>
        <v>15</v>
      </c>
      <c r="K301" s="81" t="str">
        <f>IFERROR(VLOOKUP(G301,Kwadranse!$B$5:$J$100,6,1),"")</f>
        <v>15:16 - 15:30</v>
      </c>
      <c r="L301" s="84" t="s">
        <v>15</v>
      </c>
      <c r="M301" s="84" t="s">
        <v>25</v>
      </c>
      <c r="N301" s="84" t="s">
        <v>29</v>
      </c>
      <c r="O301" s="84">
        <v>66549</v>
      </c>
      <c r="P301" s="84" t="s">
        <v>18</v>
      </c>
      <c r="Q301" s="81">
        <v>8</v>
      </c>
      <c r="R301" s="81">
        <v>7</v>
      </c>
      <c r="S301" s="85"/>
      <c r="T301" s="81"/>
      <c r="U301" s="81" t="str" cm="1">
        <f t="array" ref="U301:V301">_xlfn.TEXTSPLIT(M301," - ")</f>
        <v>Wrocław Główny</v>
      </c>
      <c r="V301" s="81" t="str">
        <v>Głogów</v>
      </c>
      <c r="W301" s="81">
        <f t="shared" si="45"/>
        <v>1</v>
      </c>
      <c r="X301" s="81">
        <f t="shared" si="47"/>
        <v>0</v>
      </c>
      <c r="Y301" s="81">
        <f t="shared" si="48"/>
        <v>1</v>
      </c>
    </row>
    <row r="302" spans="1:25">
      <c r="A302" s="81" t="s">
        <v>513</v>
      </c>
      <c r="B302" s="82">
        <v>45421</v>
      </c>
      <c r="C302" s="81" t="s">
        <v>142</v>
      </c>
      <c r="D302" s="81">
        <v>18</v>
      </c>
      <c r="E302" s="83">
        <v>0.64097222222222217</v>
      </c>
      <c r="F302" s="83">
        <v>0.64236111111111105</v>
      </c>
      <c r="G302" s="83">
        <v>0.64236111111111105</v>
      </c>
      <c r="H302" s="81">
        <f t="shared" si="44"/>
        <v>15</v>
      </c>
      <c r="I302" s="81" t="str">
        <f>IFERROR(VLOOKUP(E302,Kwadranse!$B$5:$J$100,6,1),"")</f>
        <v>15:16 - 15:30</v>
      </c>
      <c r="J302" s="81">
        <f t="shared" si="46"/>
        <v>15</v>
      </c>
      <c r="K302" s="81" t="str">
        <f>IFERROR(VLOOKUP(G302,Kwadranse!$B$5:$J$100,6,1),"")</f>
        <v>15:16 - 15:30</v>
      </c>
      <c r="L302" s="84" t="s">
        <v>15</v>
      </c>
      <c r="M302" s="84" t="s">
        <v>151</v>
      </c>
      <c r="N302" s="84" t="s">
        <v>17</v>
      </c>
      <c r="O302" s="84">
        <v>69540</v>
      </c>
      <c r="P302" s="84" t="s">
        <v>18</v>
      </c>
      <c r="Q302" s="81">
        <v>1</v>
      </c>
      <c r="R302" s="81">
        <v>1</v>
      </c>
      <c r="S302" s="85"/>
      <c r="T302" s="81"/>
      <c r="U302" s="81" t="str" cm="1">
        <f t="array" ref="U302:V302">_xlfn.TEXTSPLIT(M302," - ")</f>
        <v>Legnica</v>
      </c>
      <c r="V302" s="81" t="str">
        <v>Wrocław Główny</v>
      </c>
      <c r="W302" s="81">
        <f t="shared" si="45"/>
        <v>0</v>
      </c>
      <c r="X302" s="81">
        <f t="shared" si="47"/>
        <v>1</v>
      </c>
      <c r="Y302" s="81">
        <f t="shared" si="48"/>
        <v>1</v>
      </c>
    </row>
    <row r="303" spans="1:25">
      <c r="A303" s="81" t="s">
        <v>513</v>
      </c>
      <c r="B303" s="82">
        <v>45421</v>
      </c>
      <c r="C303" s="81" t="s">
        <v>142</v>
      </c>
      <c r="D303" s="81">
        <v>19</v>
      </c>
      <c r="E303" s="83">
        <v>0.64652777777777781</v>
      </c>
      <c r="F303" s="83">
        <v>0.64513888888888882</v>
      </c>
      <c r="G303" s="83">
        <v>0.64652777777777781</v>
      </c>
      <c r="H303" s="81">
        <f t="shared" si="44"/>
        <v>15</v>
      </c>
      <c r="I303" s="81" t="str">
        <f>IFERROR(VLOOKUP(E303,Kwadranse!$B$5:$J$100,6,1),"")</f>
        <v>15:31 - 15:45</v>
      </c>
      <c r="J303" s="81">
        <f t="shared" si="46"/>
        <v>15</v>
      </c>
      <c r="K303" s="81" t="str">
        <f>IFERROR(VLOOKUP(G303,Kwadranse!$B$5:$J$100,6,1),"")</f>
        <v>15:31 - 15:45</v>
      </c>
      <c r="L303" s="84" t="s">
        <v>15</v>
      </c>
      <c r="M303" s="84" t="s">
        <v>143</v>
      </c>
      <c r="N303" s="84" t="s">
        <v>17</v>
      </c>
      <c r="O303" s="84">
        <v>66130</v>
      </c>
      <c r="P303" s="84" t="s">
        <v>18</v>
      </c>
      <c r="Q303" s="81">
        <v>3</v>
      </c>
      <c r="R303" s="81">
        <v>7</v>
      </c>
      <c r="S303" s="85"/>
      <c r="T303" s="81"/>
      <c r="U303" s="81" t="str" cm="1">
        <f t="array" ref="U303:V303">_xlfn.TEXTSPLIT(M303," - ")</f>
        <v>Lubin</v>
      </c>
      <c r="V303" s="81" t="str">
        <v>Wrocław Główny</v>
      </c>
      <c r="W303" s="81">
        <f t="shared" si="45"/>
        <v>0</v>
      </c>
      <c r="X303" s="81">
        <f t="shared" si="47"/>
        <v>1</v>
      </c>
      <c r="Y303" s="81">
        <f t="shared" si="48"/>
        <v>1</v>
      </c>
    </row>
    <row r="304" spans="1:25">
      <c r="A304" s="81" t="s">
        <v>513</v>
      </c>
      <c r="B304" s="82">
        <v>45421</v>
      </c>
      <c r="C304" s="81" t="s">
        <v>142</v>
      </c>
      <c r="D304" s="81">
        <v>20</v>
      </c>
      <c r="E304" s="83">
        <v>0.66180555555555554</v>
      </c>
      <c r="F304" s="83">
        <v>0.66180555555555554</v>
      </c>
      <c r="G304" s="83">
        <v>0.66249999999999998</v>
      </c>
      <c r="H304" s="81">
        <f t="shared" si="44"/>
        <v>15</v>
      </c>
      <c r="I304" s="81" t="str">
        <f>IFERROR(VLOOKUP(E304,Kwadranse!$B$5:$J$100,6,1),"")</f>
        <v>15:46 - 16:00</v>
      </c>
      <c r="J304" s="81">
        <f t="shared" si="46"/>
        <v>15</v>
      </c>
      <c r="K304" s="81" t="str">
        <f>IFERROR(VLOOKUP(G304,Kwadranse!$B$5:$J$100,6,1),"")</f>
        <v>15:46 - 16:00</v>
      </c>
      <c r="L304" s="84" t="s">
        <v>15</v>
      </c>
      <c r="M304" s="84" t="s">
        <v>149</v>
      </c>
      <c r="N304" s="84" t="s">
        <v>140</v>
      </c>
      <c r="O304" s="84">
        <v>69571</v>
      </c>
      <c r="P304" s="84" t="s">
        <v>18</v>
      </c>
      <c r="Q304" s="81">
        <v>13</v>
      </c>
      <c r="R304" s="81">
        <v>6</v>
      </c>
      <c r="S304" s="85"/>
      <c r="T304" s="81"/>
      <c r="U304" s="81" t="str" cm="1">
        <f t="array" ref="U304:V304">_xlfn.TEXTSPLIT(M304," - ")</f>
        <v>Wrocław Główny</v>
      </c>
      <c r="V304" s="81" t="str">
        <v>Lubań Śląski</v>
      </c>
      <c r="W304" s="81">
        <f t="shared" si="45"/>
        <v>1</v>
      </c>
      <c r="X304" s="81">
        <f t="shared" si="47"/>
        <v>0</v>
      </c>
      <c r="Y304" s="81">
        <f t="shared" si="48"/>
        <v>1</v>
      </c>
    </row>
    <row r="305" spans="1:25">
      <c r="A305" s="81" t="s">
        <v>513</v>
      </c>
      <c r="B305" s="82">
        <v>45421</v>
      </c>
      <c r="C305" s="81" t="s">
        <v>142</v>
      </c>
      <c r="D305" s="81">
        <v>21</v>
      </c>
      <c r="E305" s="83">
        <v>0.66736111111111107</v>
      </c>
      <c r="F305" s="83">
        <v>0.66736111111111107</v>
      </c>
      <c r="G305" s="83">
        <v>0.66805555555555562</v>
      </c>
      <c r="H305" s="81">
        <f t="shared" si="44"/>
        <v>16</v>
      </c>
      <c r="I305" s="81" t="str">
        <f>IFERROR(VLOOKUP(E305,Kwadranse!$B$5:$J$100,6,1),"")</f>
        <v>15:46 - 16:00</v>
      </c>
      <c r="J305" s="81">
        <f t="shared" si="46"/>
        <v>16</v>
      </c>
      <c r="K305" s="81" t="str">
        <f>IFERROR(VLOOKUP(G305,Kwadranse!$B$5:$J$100,6,1),"")</f>
        <v>16:01 - 16:15</v>
      </c>
      <c r="L305" s="84" t="s">
        <v>15</v>
      </c>
      <c r="M305" s="84" t="s">
        <v>143</v>
      </c>
      <c r="N305" s="84" t="s">
        <v>17</v>
      </c>
      <c r="O305" s="84">
        <v>66584</v>
      </c>
      <c r="P305" s="84" t="s">
        <v>18</v>
      </c>
      <c r="Q305" s="81">
        <v>3</v>
      </c>
      <c r="R305" s="81">
        <v>8</v>
      </c>
      <c r="S305" s="85"/>
      <c r="T305" s="81"/>
      <c r="U305" s="81" t="str" cm="1">
        <f t="array" ref="U305:V305">_xlfn.TEXTSPLIT(M305," - ")</f>
        <v>Lubin</v>
      </c>
      <c r="V305" s="81" t="str">
        <v>Wrocław Główny</v>
      </c>
      <c r="W305" s="81">
        <f t="shared" si="45"/>
        <v>0</v>
      </c>
      <c r="X305" s="81">
        <f t="shared" si="47"/>
        <v>1</v>
      </c>
      <c r="Y305" s="81">
        <f t="shared" si="48"/>
        <v>1</v>
      </c>
    </row>
    <row r="306" spans="1:25">
      <c r="A306" s="81" t="s">
        <v>513</v>
      </c>
      <c r="B306" s="82">
        <v>45421</v>
      </c>
      <c r="C306" s="81" t="s">
        <v>142</v>
      </c>
      <c r="D306" s="81">
        <v>22</v>
      </c>
      <c r="E306" s="83">
        <v>0.68055555555555547</v>
      </c>
      <c r="F306" s="83">
        <v>0.68055555555555547</v>
      </c>
      <c r="G306" s="83">
        <v>0.68055555555555547</v>
      </c>
      <c r="H306" s="81">
        <f t="shared" si="44"/>
        <v>16</v>
      </c>
      <c r="I306" s="81" t="str">
        <f>IFERROR(VLOOKUP(E306,Kwadranse!$B$5:$J$100,6,1),"")</f>
        <v>16:16 - 16:30</v>
      </c>
      <c r="J306" s="81">
        <f t="shared" si="46"/>
        <v>16</v>
      </c>
      <c r="K306" s="81" t="str">
        <f>IFERROR(VLOOKUP(G306,Kwadranse!$B$5:$J$100,6,1),"")</f>
        <v>16:16 - 16:30</v>
      </c>
      <c r="L306" s="84" t="s">
        <v>15</v>
      </c>
      <c r="M306" s="84" t="s">
        <v>152</v>
      </c>
      <c r="N306" s="84" t="s">
        <v>139</v>
      </c>
      <c r="O306" s="84">
        <v>69575</v>
      </c>
      <c r="P306" s="84" t="s">
        <v>18</v>
      </c>
      <c r="Q306" s="81">
        <v>7</v>
      </c>
      <c r="R306" s="81">
        <v>4</v>
      </c>
      <c r="S306" s="85"/>
      <c r="T306" s="81"/>
      <c r="U306" s="81" t="str" cm="1">
        <f t="array" ref="U306:V306">_xlfn.TEXTSPLIT(M306," - ")</f>
        <v>Jelcz-Laskowice</v>
      </c>
      <c r="V306" s="81" t="str">
        <v>Legnica</v>
      </c>
      <c r="W306" s="81">
        <v>1</v>
      </c>
      <c r="X306" s="81">
        <f t="shared" si="47"/>
        <v>0</v>
      </c>
      <c r="Y306" s="81">
        <f t="shared" si="48"/>
        <v>1</v>
      </c>
    </row>
    <row r="307" spans="1:25">
      <c r="A307" s="81" t="s">
        <v>513</v>
      </c>
      <c r="B307" s="82">
        <v>45421</v>
      </c>
      <c r="C307" s="81" t="s">
        <v>142</v>
      </c>
      <c r="D307" s="81">
        <v>23</v>
      </c>
      <c r="E307" s="83">
        <v>0.68194444444444446</v>
      </c>
      <c r="F307" s="83">
        <v>0.68263888888888891</v>
      </c>
      <c r="G307" s="83">
        <v>0.68263888888888891</v>
      </c>
      <c r="H307" s="81">
        <f t="shared" si="44"/>
        <v>16</v>
      </c>
      <c r="I307" s="81" t="str">
        <f>IFERROR(VLOOKUP(E307,Kwadranse!$B$5:$J$100,6,1),"")</f>
        <v>16:16 - 16:30</v>
      </c>
      <c r="J307" s="81">
        <f t="shared" si="46"/>
        <v>16</v>
      </c>
      <c r="K307" s="81" t="str">
        <f>IFERROR(VLOOKUP(G307,Kwadranse!$B$5:$J$100,6,1),"")</f>
        <v>16:16 - 16:30</v>
      </c>
      <c r="L307" s="84" t="s">
        <v>15</v>
      </c>
      <c r="M307" s="84" t="s">
        <v>145</v>
      </c>
      <c r="N307" s="84" t="s">
        <v>17</v>
      </c>
      <c r="O307" s="84">
        <v>69518</v>
      </c>
      <c r="P307" s="84" t="s">
        <v>18</v>
      </c>
      <c r="Q307" s="81">
        <v>2</v>
      </c>
      <c r="R307" s="81">
        <v>8</v>
      </c>
      <c r="S307" s="85"/>
      <c r="T307" s="81"/>
      <c r="U307" s="81" t="str" cm="1">
        <f t="array" ref="U307:V307">_xlfn.TEXTSPLIT(M307," - ")</f>
        <v>Zgorzelec</v>
      </c>
      <c r="V307" s="81" t="str">
        <v>Wrocław Główny</v>
      </c>
      <c r="W307" s="81">
        <f t="shared" si="45"/>
        <v>0</v>
      </c>
      <c r="X307" s="81">
        <f t="shared" si="47"/>
        <v>1</v>
      </c>
      <c r="Y307" s="81">
        <f t="shared" si="48"/>
        <v>1</v>
      </c>
    </row>
    <row r="308" spans="1:25">
      <c r="A308" s="81" t="s">
        <v>513</v>
      </c>
      <c r="B308" s="82">
        <v>45421</v>
      </c>
      <c r="C308" s="81" t="s">
        <v>142</v>
      </c>
      <c r="D308" s="81">
        <v>24</v>
      </c>
      <c r="E308" s="83">
        <v>0.6972222222222223</v>
      </c>
      <c r="F308" s="83">
        <v>0.6972222222222223</v>
      </c>
      <c r="G308" s="83">
        <v>0.69791666666666663</v>
      </c>
      <c r="H308" s="81">
        <f t="shared" si="44"/>
        <v>16</v>
      </c>
      <c r="I308" s="81" t="str">
        <f>IFERROR(VLOOKUP(E308,Kwadranse!$B$5:$J$100,6,1),"")</f>
        <v>16:31 - 16:45</v>
      </c>
      <c r="J308" s="81">
        <f t="shared" si="46"/>
        <v>16</v>
      </c>
      <c r="K308" s="81" t="str">
        <f>IFERROR(VLOOKUP(G308,Kwadranse!$B$5:$J$100,6,1),"")</f>
        <v>16:31 - 16:45</v>
      </c>
      <c r="L308" s="84" t="s">
        <v>15</v>
      </c>
      <c r="M308" s="84" t="s">
        <v>25</v>
      </c>
      <c r="N308" s="84" t="s">
        <v>29</v>
      </c>
      <c r="O308" s="84">
        <v>66145</v>
      </c>
      <c r="P308" s="84" t="s">
        <v>18</v>
      </c>
      <c r="Q308" s="81">
        <v>4</v>
      </c>
      <c r="R308" s="81">
        <v>4</v>
      </c>
      <c r="S308" s="85"/>
      <c r="T308" s="81"/>
      <c r="U308" s="81" t="str" cm="1">
        <f t="array" ref="U308:V308">_xlfn.TEXTSPLIT(M308," - ")</f>
        <v>Wrocław Główny</v>
      </c>
      <c r="V308" s="81" t="str">
        <v>Głogów</v>
      </c>
      <c r="W308" s="81">
        <f t="shared" si="45"/>
        <v>1</v>
      </c>
      <c r="X308" s="81">
        <f t="shared" si="47"/>
        <v>0</v>
      </c>
      <c r="Y308" s="81">
        <f t="shared" si="48"/>
        <v>1</v>
      </c>
    </row>
    <row r="309" spans="1:25">
      <c r="A309" s="81" t="s">
        <v>513</v>
      </c>
      <c r="B309" s="82">
        <v>45421</v>
      </c>
      <c r="C309" s="81" t="s">
        <v>142</v>
      </c>
      <c r="D309" s="81">
        <v>25</v>
      </c>
      <c r="E309" s="83">
        <v>0.70624999999999993</v>
      </c>
      <c r="F309" s="83">
        <v>0.70624999999999993</v>
      </c>
      <c r="G309" s="83">
        <v>0.70624999999999993</v>
      </c>
      <c r="H309" s="81">
        <f t="shared" si="44"/>
        <v>16</v>
      </c>
      <c r="I309" s="81" t="str">
        <f>IFERROR(VLOOKUP(E309,Kwadranse!$B$5:$J$100,6,1),"")</f>
        <v>16:46 - 17:00</v>
      </c>
      <c r="J309" s="81">
        <f t="shared" si="46"/>
        <v>16</v>
      </c>
      <c r="K309" s="81" t="str">
        <f>IFERROR(VLOOKUP(G309,Kwadranse!$B$5:$J$100,6,1),"")</f>
        <v>16:46 - 17:00</v>
      </c>
      <c r="L309" s="84" t="s">
        <v>15</v>
      </c>
      <c r="M309" s="84" t="s">
        <v>150</v>
      </c>
      <c r="N309" s="84" t="s">
        <v>137</v>
      </c>
      <c r="O309" s="84">
        <v>69577</v>
      </c>
      <c r="P309" s="84" t="s">
        <v>18</v>
      </c>
      <c r="Q309" s="81">
        <v>6</v>
      </c>
      <c r="R309" s="81">
        <v>5</v>
      </c>
      <c r="S309" s="85"/>
      <c r="T309" s="81"/>
      <c r="U309" s="81" t="str" cm="1">
        <f t="array" ref="U309:V309">_xlfn.TEXTSPLIT(M309," - ")</f>
        <v>Wrocław Główny</v>
      </c>
      <c r="V309" s="81" t="str">
        <v>Zgorzelec</v>
      </c>
      <c r="W309" s="81">
        <f t="shared" si="45"/>
        <v>1</v>
      </c>
      <c r="X309" s="81">
        <f t="shared" si="47"/>
        <v>0</v>
      </c>
      <c r="Y309" s="81">
        <f t="shared" si="48"/>
        <v>1</v>
      </c>
    </row>
    <row r="310" spans="1:25">
      <c r="A310" s="81" t="s">
        <v>513</v>
      </c>
      <c r="B310" s="82">
        <v>45421</v>
      </c>
      <c r="C310" s="81" t="s">
        <v>142</v>
      </c>
      <c r="D310" s="81">
        <v>26</v>
      </c>
      <c r="E310" s="83">
        <v>0.71388888888888891</v>
      </c>
      <c r="F310" s="83">
        <v>0.71388888888888891</v>
      </c>
      <c r="G310" s="99">
        <v>0.71458333333333335</v>
      </c>
      <c r="H310" s="81">
        <f t="shared" si="44"/>
        <v>17</v>
      </c>
      <c r="I310" s="81" t="str">
        <f>IFERROR(VLOOKUP(E310,Kwadranse!$B$5:$J$100,6,1),"")</f>
        <v>17:01 - 17:15</v>
      </c>
      <c r="J310" s="81">
        <f t="shared" si="46"/>
        <v>17</v>
      </c>
      <c r="K310" s="81" t="str">
        <f>IFERROR(VLOOKUP(G310,Kwadranse!$B$5:$J$100,6,1),"")</f>
        <v>17:01 - 17:15</v>
      </c>
      <c r="L310" s="84" t="s">
        <v>15</v>
      </c>
      <c r="M310" s="84" t="s">
        <v>20</v>
      </c>
      <c r="N310" s="84" t="s">
        <v>17</v>
      </c>
      <c r="O310" s="84">
        <v>66586</v>
      </c>
      <c r="P310" s="84" t="s">
        <v>18</v>
      </c>
      <c r="Q310" s="81">
        <v>2</v>
      </c>
      <c r="R310" s="81">
        <v>19</v>
      </c>
      <c r="S310" s="85"/>
      <c r="T310" s="81"/>
      <c r="U310" s="81" t="str" cm="1">
        <f t="array" ref="U310:V310">_xlfn.TEXTSPLIT(M310," - ")</f>
        <v>Głogów</v>
      </c>
      <c r="V310" s="81" t="str">
        <v>Wrocław Główny</v>
      </c>
      <c r="W310" s="81">
        <f t="shared" si="45"/>
        <v>0</v>
      </c>
      <c r="X310" s="81">
        <f t="shared" si="47"/>
        <v>1</v>
      </c>
      <c r="Y310" s="81">
        <f t="shared" si="48"/>
        <v>1</v>
      </c>
    </row>
    <row r="311" spans="1:25">
      <c r="A311" s="81" t="s">
        <v>513</v>
      </c>
      <c r="B311" s="82">
        <v>45421</v>
      </c>
      <c r="C311" s="81" t="s">
        <v>142</v>
      </c>
      <c r="D311" s="81">
        <v>27</v>
      </c>
      <c r="E311" s="83">
        <v>0.72430555555555554</v>
      </c>
      <c r="F311" s="83">
        <v>0.72569444444444453</v>
      </c>
      <c r="G311" s="83">
        <v>0.72499999999999998</v>
      </c>
      <c r="H311" s="81">
        <f t="shared" si="44"/>
        <v>17</v>
      </c>
      <c r="I311" s="81" t="str">
        <f>IFERROR(VLOOKUP(E311,Kwadranse!$B$5:$J$100,6,1),"")</f>
        <v>17:16 - 17:30</v>
      </c>
      <c r="J311" s="81">
        <f t="shared" si="46"/>
        <v>17</v>
      </c>
      <c r="K311" s="81" t="str">
        <f>IFERROR(VLOOKUP(G311,Kwadranse!$B$5:$J$100,6,1),"")</f>
        <v>17:16 - 17:30</v>
      </c>
      <c r="L311" s="84" t="s">
        <v>15</v>
      </c>
      <c r="M311" s="84" t="s">
        <v>146</v>
      </c>
      <c r="N311" s="84" t="s">
        <v>17</v>
      </c>
      <c r="O311" s="84">
        <v>69521</v>
      </c>
      <c r="P311" s="84" t="s">
        <v>18</v>
      </c>
      <c r="Q311" s="81">
        <v>0</v>
      </c>
      <c r="R311" s="81">
        <v>6</v>
      </c>
      <c r="S311" s="85"/>
      <c r="T311" s="81"/>
      <c r="U311" s="81" t="str" cm="1">
        <f t="array" ref="U311:V311">_xlfn.TEXTSPLIT(M311," - ")</f>
        <v>Lubań Śląski</v>
      </c>
      <c r="V311" s="81" t="str">
        <v>Wrocław Główny</v>
      </c>
      <c r="W311" s="81">
        <f t="shared" si="45"/>
        <v>0</v>
      </c>
      <c r="X311" s="81">
        <f t="shared" si="47"/>
        <v>1</v>
      </c>
      <c r="Y311" s="81">
        <f t="shared" si="48"/>
        <v>1</v>
      </c>
    </row>
    <row r="312" spans="1:25">
      <c r="A312" s="81" t="s">
        <v>513</v>
      </c>
      <c r="B312" s="82">
        <v>45421</v>
      </c>
      <c r="C312" s="81" t="s">
        <v>142</v>
      </c>
      <c r="D312" s="81">
        <v>28</v>
      </c>
      <c r="E312" s="83">
        <v>0.7284722222222223</v>
      </c>
      <c r="F312" s="83">
        <v>0.72777777777777775</v>
      </c>
      <c r="G312" s="83">
        <v>0.72916666666666663</v>
      </c>
      <c r="H312" s="81">
        <f t="shared" si="44"/>
        <v>17</v>
      </c>
      <c r="I312" s="81" t="str">
        <f>IFERROR(VLOOKUP(E312,Kwadranse!$B$5:$J$100,6,1),"")</f>
        <v>17:16 - 17:30</v>
      </c>
      <c r="J312" s="81">
        <f t="shared" si="46"/>
        <v>17</v>
      </c>
      <c r="K312" s="81" t="str">
        <f>IFERROR(VLOOKUP(G312,Kwadranse!$B$5:$J$100,6,1),"")</f>
        <v>17:16 - 17:30</v>
      </c>
      <c r="L312" s="84" t="s">
        <v>15</v>
      </c>
      <c r="M312" s="84" t="s">
        <v>154</v>
      </c>
      <c r="N312" s="84" t="s">
        <v>28</v>
      </c>
      <c r="O312" s="84">
        <v>67107</v>
      </c>
      <c r="P312" s="84" t="s">
        <v>18</v>
      </c>
      <c r="Q312" s="81">
        <v>4</v>
      </c>
      <c r="R312" s="81">
        <v>4</v>
      </c>
      <c r="S312" s="85"/>
      <c r="T312" s="81"/>
      <c r="U312" s="81" t="str" cm="1">
        <f t="array" ref="U312:V312">_xlfn.TEXTSPLIT(M312," - ")</f>
        <v>Jelcz-Laskowice</v>
      </c>
      <c r="V312" s="81" t="str">
        <v>Zielona Góra Główna</v>
      </c>
      <c r="W312" s="81">
        <v>1</v>
      </c>
      <c r="X312" s="81">
        <f t="shared" si="47"/>
        <v>0</v>
      </c>
      <c r="Y312" s="81">
        <f t="shared" si="48"/>
        <v>1</v>
      </c>
    </row>
    <row r="313" spans="1:25">
      <c r="A313" s="81" t="s">
        <v>513</v>
      </c>
      <c r="B313" s="82">
        <v>45421</v>
      </c>
      <c r="C313" s="81" t="s">
        <v>142</v>
      </c>
      <c r="D313" s="81">
        <v>29</v>
      </c>
      <c r="E313" s="83"/>
      <c r="F313" s="83">
        <v>0.73749999999999993</v>
      </c>
      <c r="G313" s="100"/>
      <c r="H313" s="81">
        <f t="shared" si="44"/>
        <v>0</v>
      </c>
      <c r="I313" s="81" t="str">
        <f>IFERROR(VLOOKUP(E313,Kwadranse!$B$5:$J$100,6,1),"")</f>
        <v/>
      </c>
      <c r="J313" s="81">
        <f t="shared" si="46"/>
        <v>0</v>
      </c>
      <c r="K313" s="81" t="str">
        <f>IFERROR(VLOOKUP(G313,Kwadranse!$B$5:$J$100,6,1),"")</f>
        <v/>
      </c>
      <c r="L313" s="84" t="s">
        <v>15</v>
      </c>
      <c r="M313" s="84" t="s">
        <v>20</v>
      </c>
      <c r="N313" s="84" t="s">
        <v>17</v>
      </c>
      <c r="O313" s="84">
        <v>66132</v>
      </c>
      <c r="P313" s="84" t="s">
        <v>18</v>
      </c>
      <c r="Q313" s="101">
        <v>0</v>
      </c>
      <c r="R313" s="101">
        <v>0</v>
      </c>
      <c r="S313" s="85" t="s">
        <v>155</v>
      </c>
      <c r="T313" s="81"/>
      <c r="U313" s="81" t="str" cm="1">
        <f t="array" ref="U313:V313">_xlfn.TEXTSPLIT(M313," - ")</f>
        <v>Głogów</v>
      </c>
      <c r="V313" s="81" t="str">
        <v>Wrocław Główny</v>
      </c>
      <c r="W313" s="81">
        <f t="shared" si="45"/>
        <v>0</v>
      </c>
      <c r="X313" s="81">
        <f t="shared" si="47"/>
        <v>1</v>
      </c>
      <c r="Y313" s="81">
        <f t="shared" si="48"/>
        <v>1</v>
      </c>
    </row>
    <row r="314" spans="1:25">
      <c r="A314" s="86" t="s">
        <v>513</v>
      </c>
      <c r="B314" s="87">
        <v>45421</v>
      </c>
      <c r="C314" s="86" t="s">
        <v>142</v>
      </c>
      <c r="D314" s="86">
        <v>30</v>
      </c>
      <c r="E314" s="88">
        <v>0.74652777777777779</v>
      </c>
      <c r="F314" s="88">
        <v>0.74583333333333324</v>
      </c>
      <c r="G314" s="88">
        <v>0.74722222222222223</v>
      </c>
      <c r="H314" s="86">
        <f t="shared" si="44"/>
        <v>17</v>
      </c>
      <c r="I314" s="86" t="str">
        <f>IFERROR(VLOOKUP(E314,Kwadranse!$B$5:$J$100,6,1),"")</f>
        <v>17:46 - 18:00</v>
      </c>
      <c r="J314" s="86">
        <f t="shared" si="46"/>
        <v>17</v>
      </c>
      <c r="K314" s="86" t="str">
        <f>IFERROR(VLOOKUP(G314,Kwadranse!$B$5:$J$100,6,1),"")</f>
        <v>17:46 - 18:00</v>
      </c>
      <c r="L314" s="89" t="s">
        <v>15</v>
      </c>
      <c r="M314" s="89" t="s">
        <v>149</v>
      </c>
      <c r="N314" s="89" t="s">
        <v>140</v>
      </c>
      <c r="O314" s="89">
        <v>69579</v>
      </c>
      <c r="P314" s="89" t="s">
        <v>18</v>
      </c>
      <c r="Q314" s="86">
        <v>11</v>
      </c>
      <c r="R314" s="86">
        <v>0</v>
      </c>
      <c r="S314" s="90"/>
      <c r="T314" s="86"/>
      <c r="U314" s="81" t="str" cm="1">
        <f t="array" ref="U314:V314">_xlfn.TEXTSPLIT(M314," - ")</f>
        <v>Wrocław Główny</v>
      </c>
      <c r="V314" s="81" t="str">
        <v>Lubań Śląski</v>
      </c>
      <c r="W314" s="81">
        <f t="shared" si="45"/>
        <v>1</v>
      </c>
      <c r="X314" s="81">
        <f t="shared" si="47"/>
        <v>0</v>
      </c>
      <c r="Y314" s="81">
        <f t="shared" si="48"/>
        <v>1</v>
      </c>
    </row>
    <row r="315" spans="1:25">
      <c r="A315" s="91" t="s">
        <v>514</v>
      </c>
      <c r="B315" s="92">
        <v>45420</v>
      </c>
      <c r="C315" s="91" t="s">
        <v>156</v>
      </c>
      <c r="D315" s="91">
        <v>1</v>
      </c>
      <c r="E315" s="93">
        <v>0.25</v>
      </c>
      <c r="F315" s="93">
        <v>0.25069444444444444</v>
      </c>
      <c r="G315" s="93">
        <v>0.25069444444444444</v>
      </c>
      <c r="H315" s="91">
        <f t="shared" si="44"/>
        <v>6</v>
      </c>
      <c r="I315" s="91" t="str">
        <f>IFERROR(VLOOKUP(E315,Kwadranse!$B$5:$J$100,6,1),"")</f>
        <v>05:46 - 06:00</v>
      </c>
      <c r="J315" s="91">
        <f t="shared" si="46"/>
        <v>6</v>
      </c>
      <c r="K315" s="91" t="str">
        <f>IFERROR(VLOOKUP(G315,Kwadranse!$B$5:$J$100,6,1),"")</f>
        <v>06:01 - 06:15</v>
      </c>
      <c r="L315" s="94" t="s">
        <v>15</v>
      </c>
      <c r="M315" s="94" t="s">
        <v>143</v>
      </c>
      <c r="N315" s="94" t="s">
        <v>17</v>
      </c>
      <c r="O315" s="94">
        <v>66570</v>
      </c>
      <c r="P315" s="94" t="s">
        <v>18</v>
      </c>
      <c r="Q315" s="91">
        <v>2</v>
      </c>
      <c r="R315" s="91">
        <v>2</v>
      </c>
      <c r="S315" s="95"/>
      <c r="T315" s="91"/>
      <c r="U315" s="81" t="str" cm="1">
        <f t="array" ref="U315:V315">_xlfn.TEXTSPLIT(M315," - ")</f>
        <v>Lubin</v>
      </c>
      <c r="V315" s="81" t="str">
        <v>Wrocław Główny</v>
      </c>
      <c r="W315" s="81">
        <f t="shared" si="45"/>
        <v>0</v>
      </c>
      <c r="X315" s="81">
        <f t="shared" si="47"/>
        <v>1</v>
      </c>
      <c r="Y315" s="81">
        <f t="shared" si="48"/>
        <v>1</v>
      </c>
    </row>
    <row r="316" spans="1:25">
      <c r="A316" s="81" t="s">
        <v>514</v>
      </c>
      <c r="B316" s="82">
        <v>45420</v>
      </c>
      <c r="C316" s="81" t="s">
        <v>156</v>
      </c>
      <c r="D316" s="81">
        <v>2</v>
      </c>
      <c r="E316" s="83">
        <v>0.27291666666666664</v>
      </c>
      <c r="F316" s="83">
        <v>0.27361111111111108</v>
      </c>
      <c r="G316" s="83">
        <v>0.27361111111111108</v>
      </c>
      <c r="H316" s="81">
        <f t="shared" si="44"/>
        <v>6</v>
      </c>
      <c r="I316" s="81" t="str">
        <f>IFERROR(VLOOKUP(E316,Kwadranse!$B$5:$J$100,6,1),"")</f>
        <v>06:31 - 06:45</v>
      </c>
      <c r="J316" s="81">
        <f t="shared" si="46"/>
        <v>6</v>
      </c>
      <c r="K316" s="81" t="str">
        <f>IFERROR(VLOOKUP(G316,Kwadranse!$B$5:$J$100,6,1),"")</f>
        <v>06:31 - 06:45</v>
      </c>
      <c r="L316" s="84" t="s">
        <v>15</v>
      </c>
      <c r="M316" s="84" t="s">
        <v>145</v>
      </c>
      <c r="N316" s="84" t="s">
        <v>17</v>
      </c>
      <c r="O316" s="84">
        <v>69504</v>
      </c>
      <c r="P316" s="84" t="s">
        <v>18</v>
      </c>
      <c r="Q316" s="81">
        <v>3</v>
      </c>
      <c r="R316" s="81">
        <v>2</v>
      </c>
      <c r="S316" s="85"/>
      <c r="T316" s="81"/>
      <c r="U316" s="81" t="str" cm="1">
        <f t="array" ref="U316:V316">_xlfn.TEXTSPLIT(M316," - ")</f>
        <v>Zgorzelec</v>
      </c>
      <c r="V316" s="81" t="str">
        <v>Wrocław Główny</v>
      </c>
      <c r="W316" s="81">
        <f t="shared" si="45"/>
        <v>0</v>
      </c>
      <c r="X316" s="81">
        <f t="shared" si="47"/>
        <v>1</v>
      </c>
      <c r="Y316" s="81">
        <f t="shared" si="48"/>
        <v>1</v>
      </c>
    </row>
    <row r="317" spans="1:25">
      <c r="A317" s="81" t="s">
        <v>514</v>
      </c>
      <c r="B317" s="82">
        <v>45420</v>
      </c>
      <c r="C317" s="81" t="s">
        <v>156</v>
      </c>
      <c r="D317" s="81">
        <v>3</v>
      </c>
      <c r="E317" s="83">
        <v>0.27430555555555552</v>
      </c>
      <c r="F317" s="83">
        <v>0.27569444444444446</v>
      </c>
      <c r="G317" s="83">
        <v>0.27569444444444446</v>
      </c>
      <c r="H317" s="81">
        <f t="shared" si="44"/>
        <v>6</v>
      </c>
      <c r="I317" s="81" t="str">
        <f>IFERROR(VLOOKUP(E317,Kwadranse!$B$5:$J$100,6,1),"")</f>
        <v>06:31 - 06:45</v>
      </c>
      <c r="J317" s="81">
        <f t="shared" si="46"/>
        <v>6</v>
      </c>
      <c r="K317" s="81" t="str">
        <f>IFERROR(VLOOKUP(G317,Kwadranse!$B$5:$J$100,6,1),"")</f>
        <v>06:31 - 06:45</v>
      </c>
      <c r="L317" s="84" t="s">
        <v>15</v>
      </c>
      <c r="M317" s="84" t="s">
        <v>157</v>
      </c>
      <c r="N317" s="84" t="s">
        <v>138</v>
      </c>
      <c r="O317" s="84">
        <v>66539</v>
      </c>
      <c r="P317" s="84" t="s">
        <v>18</v>
      </c>
      <c r="Q317" s="81">
        <v>0</v>
      </c>
      <c r="R317" s="81">
        <v>1</v>
      </c>
      <c r="S317" s="85"/>
      <c r="T317" s="81"/>
      <c r="U317" s="81" t="str" cm="1">
        <f t="array" ref="U317:V317">_xlfn.TEXTSPLIT(M317," - ")</f>
        <v>Wrocław Główny</v>
      </c>
      <c r="V317" s="81" t="str">
        <v xml:space="preserve">Lubin </v>
      </c>
      <c r="W317" s="81">
        <f t="shared" si="45"/>
        <v>1</v>
      </c>
      <c r="X317" s="81">
        <f t="shared" si="47"/>
        <v>0</v>
      </c>
      <c r="Y317" s="81">
        <f t="shared" si="48"/>
        <v>1</v>
      </c>
    </row>
    <row r="318" spans="1:25">
      <c r="A318" s="81" t="s">
        <v>514</v>
      </c>
      <c r="B318" s="82">
        <v>45420</v>
      </c>
      <c r="C318" s="81" t="s">
        <v>156</v>
      </c>
      <c r="D318" s="81">
        <v>4</v>
      </c>
      <c r="E318" s="83">
        <v>0.2951388888888889</v>
      </c>
      <c r="F318" s="83">
        <v>0.29583333333333334</v>
      </c>
      <c r="G318" s="83">
        <v>0.29583333333333334</v>
      </c>
      <c r="H318" s="81">
        <f t="shared" si="44"/>
        <v>7</v>
      </c>
      <c r="I318" s="81" t="str">
        <f>IFERROR(VLOOKUP(E318,Kwadranse!$B$5:$J$100,6,1),"")</f>
        <v>07:01 - 07:15</v>
      </c>
      <c r="J318" s="81">
        <f t="shared" si="46"/>
        <v>7</v>
      </c>
      <c r="K318" s="81" t="str">
        <f>IFERROR(VLOOKUP(G318,Kwadranse!$B$5:$J$100,6,1),"")</f>
        <v>07:01 - 07:15</v>
      </c>
      <c r="L318" s="84" t="s">
        <v>15</v>
      </c>
      <c r="M318" s="84" t="s">
        <v>143</v>
      </c>
      <c r="N318" s="84" t="s">
        <v>17</v>
      </c>
      <c r="O318" s="84">
        <v>66572</v>
      </c>
      <c r="P318" s="84" t="s">
        <v>18</v>
      </c>
      <c r="Q318" s="81">
        <v>5</v>
      </c>
      <c r="R318" s="81">
        <v>5</v>
      </c>
      <c r="S318" s="85"/>
      <c r="T318" s="81"/>
      <c r="U318" s="81" t="str" cm="1">
        <f t="array" ref="U318:V318">_xlfn.TEXTSPLIT(M318," - ")</f>
        <v>Lubin</v>
      </c>
      <c r="V318" s="81" t="str">
        <v>Wrocław Główny</v>
      </c>
      <c r="W318" s="81">
        <f t="shared" si="45"/>
        <v>0</v>
      </c>
      <c r="X318" s="81">
        <f t="shared" si="47"/>
        <v>1</v>
      </c>
      <c r="Y318" s="81">
        <f t="shared" si="48"/>
        <v>1</v>
      </c>
    </row>
    <row r="319" spans="1:25">
      <c r="A319" s="81" t="s">
        <v>514</v>
      </c>
      <c r="B319" s="82">
        <v>45420</v>
      </c>
      <c r="C319" s="81" t="s">
        <v>156</v>
      </c>
      <c r="D319" s="81">
        <v>5</v>
      </c>
      <c r="E319" s="83">
        <v>0.32916666666666666</v>
      </c>
      <c r="F319" s="83">
        <v>0.3298611111111111</v>
      </c>
      <c r="G319" s="83">
        <v>0.3298611111111111</v>
      </c>
      <c r="H319" s="81">
        <f t="shared" si="44"/>
        <v>7</v>
      </c>
      <c r="I319" s="81" t="str">
        <f>IFERROR(VLOOKUP(E319,Kwadranse!$B$5:$J$100,6,1),"")</f>
        <v>07:46 - 08:00</v>
      </c>
      <c r="J319" s="81">
        <f t="shared" si="46"/>
        <v>7</v>
      </c>
      <c r="K319" s="81" t="str">
        <f>IFERROR(VLOOKUP(G319,Kwadranse!$B$5:$J$100,6,1),"")</f>
        <v>07:46 - 08:00</v>
      </c>
      <c r="L319" s="84" t="s">
        <v>15</v>
      </c>
      <c r="M319" s="84" t="s">
        <v>149</v>
      </c>
      <c r="N319" s="84" t="s">
        <v>140</v>
      </c>
      <c r="O319" s="84">
        <v>69559</v>
      </c>
      <c r="P319" s="84" t="s">
        <v>18</v>
      </c>
      <c r="Q319" s="81">
        <v>2</v>
      </c>
      <c r="R319" s="81">
        <v>12</v>
      </c>
      <c r="S319" s="85"/>
      <c r="T319" s="81"/>
      <c r="U319" s="81" t="str" cm="1">
        <f t="array" ref="U319:V319">_xlfn.TEXTSPLIT(M319," - ")</f>
        <v>Wrocław Główny</v>
      </c>
      <c r="V319" s="81" t="str">
        <v>Lubań Śląski</v>
      </c>
      <c r="W319" s="81">
        <f t="shared" si="45"/>
        <v>1</v>
      </c>
      <c r="X319" s="81">
        <f t="shared" si="47"/>
        <v>0</v>
      </c>
      <c r="Y319" s="81">
        <f t="shared" si="48"/>
        <v>1</v>
      </c>
    </row>
    <row r="320" spans="1:25">
      <c r="A320" s="81" t="s">
        <v>514</v>
      </c>
      <c r="B320" s="82">
        <v>45420</v>
      </c>
      <c r="C320" s="81" t="s">
        <v>156</v>
      </c>
      <c r="D320" s="81">
        <v>6</v>
      </c>
      <c r="E320" s="83">
        <v>0.34652777777777777</v>
      </c>
      <c r="F320" s="83">
        <v>0.34722222222222227</v>
      </c>
      <c r="G320" s="83">
        <v>0.34722222222222227</v>
      </c>
      <c r="H320" s="81">
        <f t="shared" si="44"/>
        <v>8</v>
      </c>
      <c r="I320" s="81" t="str">
        <f>IFERROR(VLOOKUP(E320,Kwadranse!$B$5:$J$100,6,1),"")</f>
        <v>08:16 - 08:30</v>
      </c>
      <c r="J320" s="81">
        <f t="shared" si="46"/>
        <v>8</v>
      </c>
      <c r="K320" s="81" t="str">
        <f>IFERROR(VLOOKUP(G320,Kwadranse!$B$5:$J$100,6,1),"")</f>
        <v>08:16 - 08:30</v>
      </c>
      <c r="L320" s="84" t="s">
        <v>15</v>
      </c>
      <c r="M320" s="84" t="s">
        <v>145</v>
      </c>
      <c r="N320" s="84" t="s">
        <v>17</v>
      </c>
      <c r="O320" s="84">
        <v>69508</v>
      </c>
      <c r="P320" s="84" t="s">
        <v>18</v>
      </c>
      <c r="Q320" s="81">
        <v>1</v>
      </c>
      <c r="R320" s="81">
        <v>1</v>
      </c>
      <c r="S320" s="85"/>
      <c r="T320" s="81"/>
      <c r="U320" s="81" t="str" cm="1">
        <f t="array" ref="U320:V320">_xlfn.TEXTSPLIT(M320," - ")</f>
        <v>Zgorzelec</v>
      </c>
      <c r="V320" s="81" t="str">
        <v>Wrocław Główny</v>
      </c>
      <c r="W320" s="81">
        <f t="shared" si="45"/>
        <v>0</v>
      </c>
      <c r="X320" s="81">
        <f t="shared" si="47"/>
        <v>1</v>
      </c>
      <c r="Y320" s="81">
        <f t="shared" si="48"/>
        <v>1</v>
      </c>
    </row>
    <row r="321" spans="1:25">
      <c r="A321" s="81" t="s">
        <v>514</v>
      </c>
      <c r="B321" s="82">
        <v>45420</v>
      </c>
      <c r="C321" s="81" t="s">
        <v>156</v>
      </c>
      <c r="D321" s="81">
        <v>7</v>
      </c>
      <c r="E321" s="83">
        <v>0.60277777777777775</v>
      </c>
      <c r="F321" s="83">
        <v>0.59236111111111112</v>
      </c>
      <c r="G321" s="83">
        <v>0.60347222222222219</v>
      </c>
      <c r="H321" s="81">
        <f t="shared" si="44"/>
        <v>14</v>
      </c>
      <c r="I321" s="81" t="str">
        <f>IFERROR(VLOOKUP(E321,Kwadranse!$B$5:$J$100,6,1),"")</f>
        <v>14:16 - 14:30</v>
      </c>
      <c r="J321" s="81">
        <f t="shared" si="46"/>
        <v>14</v>
      </c>
      <c r="K321" s="81" t="str">
        <f>IFERROR(VLOOKUP(G321,Kwadranse!$B$5:$J$100,6,1),"")</f>
        <v>14:16 - 14:30</v>
      </c>
      <c r="L321" s="84" t="s">
        <v>15</v>
      </c>
      <c r="M321" s="84" t="s">
        <v>158</v>
      </c>
      <c r="N321" s="84" t="s">
        <v>17</v>
      </c>
      <c r="O321" s="84">
        <v>76404</v>
      </c>
      <c r="P321" s="84" t="s">
        <v>18</v>
      </c>
      <c r="Q321" s="81">
        <v>5</v>
      </c>
      <c r="R321" s="81">
        <v>1</v>
      </c>
      <c r="S321" s="85"/>
      <c r="T321" s="81"/>
      <c r="U321" s="81" t="str" cm="1">
        <f t="array" ref="U321:V321">_xlfn.TEXTSPLIT(M321," - ")</f>
        <v>Zielona Góra</v>
      </c>
      <c r="V321" s="81" t="str">
        <v>Wrocław Główny</v>
      </c>
      <c r="W321" s="81">
        <f t="shared" si="45"/>
        <v>0</v>
      </c>
      <c r="X321" s="81">
        <f t="shared" si="47"/>
        <v>1</v>
      </c>
      <c r="Y321" s="81">
        <f t="shared" si="48"/>
        <v>1</v>
      </c>
    </row>
    <row r="322" spans="1:25">
      <c r="A322" s="81" t="s">
        <v>514</v>
      </c>
      <c r="B322" s="82">
        <v>45420</v>
      </c>
      <c r="C322" s="81" t="s">
        <v>156</v>
      </c>
      <c r="D322" s="81">
        <v>8</v>
      </c>
      <c r="E322" s="83">
        <v>0.62569444444444444</v>
      </c>
      <c r="F322" s="83">
        <v>0.62638888888888888</v>
      </c>
      <c r="G322" s="83">
        <v>0.62638888888888888</v>
      </c>
      <c r="H322" s="81">
        <f t="shared" si="44"/>
        <v>15</v>
      </c>
      <c r="I322" s="81" t="str">
        <f>IFERROR(VLOOKUP(E322,Kwadranse!$B$5:$J$100,6,1),"")</f>
        <v>15:01 - 15:15</v>
      </c>
      <c r="J322" s="81">
        <f t="shared" si="46"/>
        <v>15</v>
      </c>
      <c r="K322" s="81" t="str">
        <f>IFERROR(VLOOKUP(G322,Kwadranse!$B$5:$J$100,6,1),"")</f>
        <v>15:01 - 15:15</v>
      </c>
      <c r="L322" s="84" t="s">
        <v>15</v>
      </c>
      <c r="M322" s="84" t="s">
        <v>150</v>
      </c>
      <c r="N322" s="84" t="s">
        <v>137</v>
      </c>
      <c r="O322" s="84">
        <v>69569</v>
      </c>
      <c r="P322" s="84" t="s">
        <v>18</v>
      </c>
      <c r="Q322" s="81">
        <v>2</v>
      </c>
      <c r="R322" s="81">
        <v>0</v>
      </c>
      <c r="S322" s="85"/>
      <c r="T322" s="81"/>
      <c r="U322" s="81" t="str" cm="1">
        <f t="array" ref="U322:V322">_xlfn.TEXTSPLIT(M322," - ")</f>
        <v>Wrocław Główny</v>
      </c>
      <c r="V322" s="81" t="str">
        <v>Zgorzelec</v>
      </c>
      <c r="W322" s="81">
        <f t="shared" si="45"/>
        <v>1</v>
      </c>
      <c r="X322" s="81">
        <f t="shared" si="47"/>
        <v>0</v>
      </c>
      <c r="Y322" s="81">
        <f t="shared" si="48"/>
        <v>1</v>
      </c>
    </row>
    <row r="323" spans="1:25">
      <c r="A323" s="81" t="s">
        <v>514</v>
      </c>
      <c r="B323" s="82">
        <v>45420</v>
      </c>
      <c r="C323" s="81" t="s">
        <v>156</v>
      </c>
      <c r="D323" s="81">
        <v>9</v>
      </c>
      <c r="E323" s="83">
        <v>0.63888888888888895</v>
      </c>
      <c r="F323" s="83">
        <v>0.63958333333333328</v>
      </c>
      <c r="G323" s="83">
        <v>0.63958333333333328</v>
      </c>
      <c r="H323" s="81">
        <f t="shared" si="44"/>
        <v>15</v>
      </c>
      <c r="I323" s="81" t="str">
        <f>IFERROR(VLOOKUP(E323,Kwadranse!$B$5:$J$100,6,1),"")</f>
        <v>15:16 - 15:30</v>
      </c>
      <c r="J323" s="81">
        <f t="shared" si="46"/>
        <v>15</v>
      </c>
      <c r="K323" s="81" t="str">
        <f>IFERROR(VLOOKUP(G323,Kwadranse!$B$5:$J$100,6,1),"")</f>
        <v>15:16 - 15:30</v>
      </c>
      <c r="L323" s="84" t="s">
        <v>15</v>
      </c>
      <c r="M323" s="84" t="s">
        <v>151</v>
      </c>
      <c r="N323" s="84" t="s">
        <v>17</v>
      </c>
      <c r="O323" s="84">
        <v>69540</v>
      </c>
      <c r="P323" s="84" t="s">
        <v>18</v>
      </c>
      <c r="Q323" s="81">
        <v>4</v>
      </c>
      <c r="R323" s="81">
        <v>0</v>
      </c>
      <c r="S323" s="85"/>
      <c r="T323" s="81"/>
      <c r="U323" s="81" t="str" cm="1">
        <f t="array" ref="U323:V323">_xlfn.TEXTSPLIT(M323," - ")</f>
        <v>Legnica</v>
      </c>
      <c r="V323" s="81" t="str">
        <v>Wrocław Główny</v>
      </c>
      <c r="W323" s="81">
        <f t="shared" si="45"/>
        <v>0</v>
      </c>
      <c r="X323" s="81">
        <f t="shared" si="47"/>
        <v>1</v>
      </c>
      <c r="Y323" s="81">
        <f t="shared" si="48"/>
        <v>1</v>
      </c>
    </row>
    <row r="324" spans="1:25">
      <c r="A324" s="81" t="s">
        <v>514</v>
      </c>
      <c r="B324" s="82">
        <v>45420</v>
      </c>
      <c r="C324" s="81" t="s">
        <v>156</v>
      </c>
      <c r="D324" s="81">
        <v>10</v>
      </c>
      <c r="E324" s="83">
        <v>0.64097222222222217</v>
      </c>
      <c r="F324" s="83">
        <v>0.64374999999999993</v>
      </c>
      <c r="G324" s="83">
        <v>0.64513888888888882</v>
      </c>
      <c r="H324" s="81">
        <f t="shared" si="44"/>
        <v>15</v>
      </c>
      <c r="I324" s="81" t="str">
        <f>IFERROR(VLOOKUP(E324,Kwadranse!$B$5:$J$100,6,1),"")</f>
        <v>15:16 - 15:30</v>
      </c>
      <c r="J324" s="81">
        <f t="shared" si="46"/>
        <v>15</v>
      </c>
      <c r="K324" s="81" t="str">
        <f>IFERROR(VLOOKUP(G324,Kwadranse!$B$5:$J$100,6,1),"")</f>
        <v>15:16 - 15:30</v>
      </c>
      <c r="L324" s="84" t="s">
        <v>15</v>
      </c>
      <c r="M324" s="84" t="s">
        <v>20</v>
      </c>
      <c r="N324" s="84" t="s">
        <v>17</v>
      </c>
      <c r="O324" s="84">
        <v>66549</v>
      </c>
      <c r="P324" s="84" t="s">
        <v>18</v>
      </c>
      <c r="Q324" s="81">
        <v>3</v>
      </c>
      <c r="R324" s="81">
        <v>2</v>
      </c>
      <c r="S324" s="85"/>
      <c r="T324" s="81"/>
      <c r="U324" s="81" t="str" cm="1">
        <f t="array" ref="U324:V324">_xlfn.TEXTSPLIT(M324," - ")</f>
        <v>Głogów</v>
      </c>
      <c r="V324" s="81" t="str">
        <v>Wrocław Główny</v>
      </c>
      <c r="W324" s="81">
        <f t="shared" si="45"/>
        <v>0</v>
      </c>
      <c r="X324" s="81">
        <f t="shared" si="47"/>
        <v>1</v>
      </c>
      <c r="Y324" s="81">
        <f t="shared" si="48"/>
        <v>1</v>
      </c>
    </row>
    <row r="325" spans="1:25">
      <c r="A325" s="81" t="s">
        <v>514</v>
      </c>
      <c r="B325" s="82">
        <v>45420</v>
      </c>
      <c r="C325" s="81" t="s">
        <v>156</v>
      </c>
      <c r="D325" s="81">
        <v>11</v>
      </c>
      <c r="E325" s="83">
        <v>0.66319444444444442</v>
      </c>
      <c r="F325" s="83">
        <v>0.66388888888888886</v>
      </c>
      <c r="G325" s="83">
        <v>0.66388888888888886</v>
      </c>
      <c r="H325" s="81">
        <f t="shared" ref="H325:H388" si="49">HOUR(E325)</f>
        <v>15</v>
      </c>
      <c r="I325" s="81" t="str">
        <f>IFERROR(VLOOKUP(E325,Kwadranse!$B$5:$J$100,6,1),"")</f>
        <v>15:46 - 16:00</v>
      </c>
      <c r="J325" s="81">
        <f t="shared" si="46"/>
        <v>15</v>
      </c>
      <c r="K325" s="81" t="str">
        <f>IFERROR(VLOOKUP(G325,Kwadranse!$B$5:$J$100,6,1),"")</f>
        <v>15:46 - 16:00</v>
      </c>
      <c r="L325" s="84" t="s">
        <v>15</v>
      </c>
      <c r="M325" s="84" t="s">
        <v>149</v>
      </c>
      <c r="N325" s="84" t="s">
        <v>140</v>
      </c>
      <c r="O325" s="84">
        <v>69571</v>
      </c>
      <c r="P325" s="84" t="s">
        <v>18</v>
      </c>
      <c r="Q325" s="81">
        <v>2</v>
      </c>
      <c r="R325" s="81">
        <v>6</v>
      </c>
      <c r="S325" s="85"/>
      <c r="T325" s="81"/>
      <c r="U325" s="81" t="str" cm="1">
        <f t="array" ref="U325:V325">_xlfn.TEXTSPLIT(M325," - ")</f>
        <v>Wrocław Główny</v>
      </c>
      <c r="V325" s="81" t="str">
        <v>Lubań Śląski</v>
      </c>
      <c r="W325" s="81">
        <f t="shared" ref="W325:W388" si="50">IF(M325="Wrocław Główny",0,IF(OR(U325="Wroclaw Główny",U325="Wrocław Główny"),1,0))</f>
        <v>1</v>
      </c>
      <c r="X325" s="81">
        <f t="shared" si="47"/>
        <v>0</v>
      </c>
      <c r="Y325" s="81">
        <f t="shared" si="48"/>
        <v>1</v>
      </c>
    </row>
    <row r="326" spans="1:25">
      <c r="A326" s="81" t="s">
        <v>514</v>
      </c>
      <c r="B326" s="82">
        <v>45420</v>
      </c>
      <c r="C326" s="81" t="s">
        <v>156</v>
      </c>
      <c r="D326" s="81">
        <v>12</v>
      </c>
      <c r="E326" s="83">
        <v>0.67986111111111114</v>
      </c>
      <c r="F326" s="83">
        <v>0.68055555555555547</v>
      </c>
      <c r="G326" s="83">
        <v>0.68055555555555547</v>
      </c>
      <c r="H326" s="81">
        <f t="shared" si="49"/>
        <v>16</v>
      </c>
      <c r="I326" s="81" t="str">
        <f>IFERROR(VLOOKUP(E326,Kwadranse!$B$5:$J$100,6,1),"")</f>
        <v>16:16 - 16:30</v>
      </c>
      <c r="J326" s="81">
        <f t="shared" ref="J326:J389" si="51">HOUR(G326)</f>
        <v>16</v>
      </c>
      <c r="K326" s="81" t="str">
        <f>IFERROR(VLOOKUP(G326,Kwadranse!$B$5:$J$100,6,1),"")</f>
        <v>16:16 - 16:30</v>
      </c>
      <c r="L326" s="84" t="s">
        <v>15</v>
      </c>
      <c r="M326" s="84" t="s">
        <v>145</v>
      </c>
      <c r="N326" s="84" t="s">
        <v>17</v>
      </c>
      <c r="O326" s="84">
        <v>69518</v>
      </c>
      <c r="P326" s="84" t="s">
        <v>18</v>
      </c>
      <c r="Q326" s="81">
        <v>10</v>
      </c>
      <c r="R326" s="81">
        <v>3</v>
      </c>
      <c r="S326" s="85"/>
      <c r="T326" s="81"/>
      <c r="U326" s="81" t="str" cm="1">
        <f t="array" ref="U326:V326">_xlfn.TEXTSPLIT(M326," - ")</f>
        <v>Zgorzelec</v>
      </c>
      <c r="V326" s="81" t="str">
        <v>Wrocław Główny</v>
      </c>
      <c r="W326" s="81">
        <f t="shared" si="50"/>
        <v>0</v>
      </c>
      <c r="X326" s="81">
        <f t="shared" ref="X326:X389" si="52">IF(OR(M326="Wrocław Główny",V326="Wrocław Główny", V326="Wrocław Głowny"),1,0)</f>
        <v>1</v>
      </c>
      <c r="Y326" s="81">
        <f t="shared" ref="Y326:Y389" si="53">X326+W326</f>
        <v>1</v>
      </c>
    </row>
    <row r="327" spans="1:25">
      <c r="A327" s="81" t="s">
        <v>514</v>
      </c>
      <c r="B327" s="82">
        <v>45420</v>
      </c>
      <c r="C327" s="81" t="s">
        <v>156</v>
      </c>
      <c r="D327" s="81">
        <v>13</v>
      </c>
      <c r="E327" s="83">
        <v>0.68263888888888891</v>
      </c>
      <c r="F327" s="83">
        <v>0.68263888888888891</v>
      </c>
      <c r="G327" s="83">
        <v>0.68333333333333324</v>
      </c>
      <c r="H327" s="81">
        <f t="shared" si="49"/>
        <v>16</v>
      </c>
      <c r="I327" s="81" t="str">
        <f>IFERROR(VLOOKUP(E327,Kwadranse!$B$5:$J$100,6,1),"")</f>
        <v>16:16 - 16:30</v>
      </c>
      <c r="J327" s="81">
        <f t="shared" si="51"/>
        <v>16</v>
      </c>
      <c r="K327" s="81" t="str">
        <f>IFERROR(VLOOKUP(G327,Kwadranse!$B$5:$J$100,6,1),"")</f>
        <v>16:16 - 16:30</v>
      </c>
      <c r="L327" s="84" t="s">
        <v>15</v>
      </c>
      <c r="M327" s="84" t="s">
        <v>147</v>
      </c>
      <c r="N327" s="84" t="s">
        <v>139</v>
      </c>
      <c r="O327" s="84">
        <v>69575</v>
      </c>
      <c r="P327" s="84" t="s">
        <v>18</v>
      </c>
      <c r="Q327" s="81">
        <v>5</v>
      </c>
      <c r="R327" s="81">
        <v>1</v>
      </c>
      <c r="S327" s="85"/>
      <c r="T327" s="81"/>
      <c r="U327" s="81" t="str" cm="1">
        <f t="array" ref="U327:V327">_xlfn.TEXTSPLIT(M327," - ")</f>
        <v>Wrocław Główny</v>
      </c>
      <c r="V327" s="81" t="str">
        <v>Legnica</v>
      </c>
      <c r="W327" s="81">
        <f t="shared" si="50"/>
        <v>1</v>
      </c>
      <c r="X327" s="81">
        <f t="shared" si="52"/>
        <v>0</v>
      </c>
      <c r="Y327" s="81">
        <f t="shared" si="53"/>
        <v>1</v>
      </c>
    </row>
    <row r="328" spans="1:25">
      <c r="A328" s="81" t="s">
        <v>514</v>
      </c>
      <c r="B328" s="82">
        <v>45420</v>
      </c>
      <c r="C328" s="81" t="s">
        <v>156</v>
      </c>
      <c r="D328" s="81">
        <v>14</v>
      </c>
      <c r="E328" s="83">
        <v>0.70763888888888893</v>
      </c>
      <c r="F328" s="83">
        <v>0.70833333333333337</v>
      </c>
      <c r="G328" s="83">
        <v>0.70833333333333337</v>
      </c>
      <c r="H328" s="81">
        <f t="shared" si="49"/>
        <v>16</v>
      </c>
      <c r="I328" s="81" t="str">
        <f>IFERROR(VLOOKUP(E328,Kwadranse!$B$5:$J$100,6,1),"")</f>
        <v>16:46 - 17:00</v>
      </c>
      <c r="J328" s="81">
        <f t="shared" si="51"/>
        <v>17</v>
      </c>
      <c r="K328" s="81" t="str">
        <f>IFERROR(VLOOKUP(G328,Kwadranse!$B$5:$J$100,6,1),"")</f>
        <v>16:46 - 17:00</v>
      </c>
      <c r="L328" s="84" t="s">
        <v>15</v>
      </c>
      <c r="M328" s="84" t="s">
        <v>150</v>
      </c>
      <c r="N328" s="84" t="s">
        <v>137</v>
      </c>
      <c r="O328" s="84">
        <v>69577</v>
      </c>
      <c r="P328" s="84" t="s">
        <v>18</v>
      </c>
      <c r="Q328" s="81">
        <v>2</v>
      </c>
      <c r="R328" s="81">
        <v>1</v>
      </c>
      <c r="S328" s="85"/>
      <c r="T328" s="81"/>
      <c r="U328" s="81" t="str" cm="1">
        <f t="array" ref="U328:V328">_xlfn.TEXTSPLIT(M328," - ")</f>
        <v>Wrocław Główny</v>
      </c>
      <c r="V328" s="81" t="str">
        <v>Zgorzelec</v>
      </c>
      <c r="W328" s="81">
        <f t="shared" si="50"/>
        <v>1</v>
      </c>
      <c r="X328" s="81">
        <f t="shared" si="52"/>
        <v>0</v>
      </c>
      <c r="Y328" s="81">
        <f t="shared" si="53"/>
        <v>1</v>
      </c>
    </row>
    <row r="329" spans="1:25">
      <c r="A329" s="81" t="s">
        <v>514</v>
      </c>
      <c r="B329" s="82">
        <v>45420</v>
      </c>
      <c r="C329" s="81" t="s">
        <v>156</v>
      </c>
      <c r="D329" s="81">
        <v>15</v>
      </c>
      <c r="E329" s="83">
        <v>0.72430555555555554</v>
      </c>
      <c r="F329" s="83">
        <v>0.72291666666666676</v>
      </c>
      <c r="G329" s="83">
        <v>0.72499999999999998</v>
      </c>
      <c r="H329" s="81">
        <f t="shared" si="49"/>
        <v>17</v>
      </c>
      <c r="I329" s="81" t="str">
        <f>IFERROR(VLOOKUP(E329,Kwadranse!$B$5:$J$100,6,1),"")</f>
        <v>17:16 - 17:30</v>
      </c>
      <c r="J329" s="81">
        <f t="shared" si="51"/>
        <v>17</v>
      </c>
      <c r="K329" s="81" t="str">
        <f>IFERROR(VLOOKUP(G329,Kwadranse!$B$5:$J$100,6,1),"")</f>
        <v>17:16 - 17:30</v>
      </c>
      <c r="L329" s="84" t="s">
        <v>15</v>
      </c>
      <c r="M329" s="84" t="s">
        <v>146</v>
      </c>
      <c r="N329" s="84" t="s">
        <v>17</v>
      </c>
      <c r="O329" s="84">
        <v>69521</v>
      </c>
      <c r="P329" s="84" t="s">
        <v>18</v>
      </c>
      <c r="Q329" s="81">
        <v>2</v>
      </c>
      <c r="R329" s="81">
        <v>1</v>
      </c>
      <c r="S329" s="85"/>
      <c r="T329" s="81"/>
      <c r="U329" s="81" t="str" cm="1">
        <f t="array" ref="U329:V329">_xlfn.TEXTSPLIT(M329," - ")</f>
        <v>Lubań Śląski</v>
      </c>
      <c r="V329" s="81" t="str">
        <v>Wrocław Główny</v>
      </c>
      <c r="W329" s="81">
        <f t="shared" si="50"/>
        <v>0</v>
      </c>
      <c r="X329" s="81">
        <f t="shared" si="52"/>
        <v>1</v>
      </c>
      <c r="Y329" s="81">
        <f t="shared" si="53"/>
        <v>1</v>
      </c>
    </row>
    <row r="330" spans="1:25">
      <c r="A330" s="86" t="s">
        <v>514</v>
      </c>
      <c r="B330" s="87">
        <v>45420</v>
      </c>
      <c r="C330" s="86" t="s">
        <v>156</v>
      </c>
      <c r="D330" s="86">
        <v>16</v>
      </c>
      <c r="E330" s="88">
        <v>0.74722222222222223</v>
      </c>
      <c r="F330" s="88">
        <v>0.74791666666666667</v>
      </c>
      <c r="G330" s="102">
        <v>0.74861111111111112</v>
      </c>
      <c r="H330" s="86">
        <f t="shared" si="49"/>
        <v>17</v>
      </c>
      <c r="I330" s="86" t="str">
        <f>IFERROR(VLOOKUP(E330,Kwadranse!$B$5:$J$100,6,1),"")</f>
        <v>17:46 - 18:00</v>
      </c>
      <c r="J330" s="86">
        <f t="shared" si="51"/>
        <v>17</v>
      </c>
      <c r="K330" s="86" t="str">
        <f>IFERROR(VLOOKUP(G330,Kwadranse!$B$5:$J$100,6,1),"")</f>
        <v>17:46 - 18:00</v>
      </c>
      <c r="L330" s="89" t="s">
        <v>15</v>
      </c>
      <c r="M330" s="89" t="s">
        <v>149</v>
      </c>
      <c r="N330" s="89" t="s">
        <v>140</v>
      </c>
      <c r="O330" s="89">
        <v>69579</v>
      </c>
      <c r="P330" s="89" t="s">
        <v>18</v>
      </c>
      <c r="Q330" s="86">
        <v>3</v>
      </c>
      <c r="R330" s="86">
        <v>3</v>
      </c>
      <c r="S330" s="90"/>
      <c r="T330" s="86"/>
      <c r="U330" s="81" t="str" cm="1">
        <f t="array" ref="U330:V330">_xlfn.TEXTSPLIT(M330," - ")</f>
        <v>Wrocław Główny</v>
      </c>
      <c r="V330" s="81" t="str">
        <v>Lubań Śląski</v>
      </c>
      <c r="W330" s="81">
        <f t="shared" si="50"/>
        <v>1</v>
      </c>
      <c r="X330" s="81">
        <f t="shared" si="52"/>
        <v>0</v>
      </c>
      <c r="Y330" s="81">
        <f t="shared" si="53"/>
        <v>1</v>
      </c>
    </row>
    <row r="331" spans="1:25">
      <c r="A331" s="91" t="s">
        <v>515</v>
      </c>
      <c r="B331" s="92">
        <v>45420</v>
      </c>
      <c r="C331" s="91" t="s">
        <v>159</v>
      </c>
      <c r="D331" s="91">
        <v>1</v>
      </c>
      <c r="E331" s="93">
        <v>0.28055555555555556</v>
      </c>
      <c r="F331" s="93">
        <v>0.28194444444444444</v>
      </c>
      <c r="G331" s="93">
        <v>0.28194444444444444</v>
      </c>
      <c r="H331" s="91">
        <f t="shared" si="49"/>
        <v>6</v>
      </c>
      <c r="I331" s="91" t="str">
        <f>IFERROR(VLOOKUP(E331,Kwadranse!$B$5:$J$100,6,1),"")</f>
        <v>06:31 - 06:45</v>
      </c>
      <c r="J331" s="91">
        <f t="shared" si="51"/>
        <v>6</v>
      </c>
      <c r="K331" s="91" t="str">
        <f>IFERROR(VLOOKUP(G331,Kwadranse!$B$5:$J$100,6,1),"")</f>
        <v>06:46 - 07:00</v>
      </c>
      <c r="L331" s="94" t="s">
        <v>15</v>
      </c>
      <c r="M331" s="94" t="s">
        <v>86</v>
      </c>
      <c r="N331" s="94" t="s">
        <v>88</v>
      </c>
      <c r="O331" s="94">
        <v>69305</v>
      </c>
      <c r="P331" s="94" t="s">
        <v>18</v>
      </c>
      <c r="Q331" s="91">
        <v>0</v>
      </c>
      <c r="R331" s="91">
        <v>2</v>
      </c>
      <c r="S331" s="95"/>
      <c r="T331" s="91"/>
      <c r="U331" s="81" t="str" cm="1">
        <f t="array" ref="U331:V331">_xlfn.TEXTSPLIT(M331," - ")</f>
        <v>Wrocław Główny</v>
      </c>
      <c r="V331" s="81" t="str">
        <v>Jelcz-Laskowice</v>
      </c>
      <c r="W331" s="81">
        <f t="shared" si="50"/>
        <v>1</v>
      </c>
      <c r="X331" s="81">
        <f t="shared" si="52"/>
        <v>0</v>
      </c>
      <c r="Y331" s="81">
        <f t="shared" si="53"/>
        <v>1</v>
      </c>
    </row>
    <row r="332" spans="1:25">
      <c r="A332" s="81" t="s">
        <v>515</v>
      </c>
      <c r="B332" s="82">
        <v>45420</v>
      </c>
      <c r="C332" s="81" t="s">
        <v>159</v>
      </c>
      <c r="D332" s="81">
        <v>2</v>
      </c>
      <c r="E332" s="83">
        <v>0.28750000000000003</v>
      </c>
      <c r="F332" s="83">
        <v>0.28750000000000003</v>
      </c>
      <c r="G332" s="83">
        <v>0.28750000000000003</v>
      </c>
      <c r="H332" s="81">
        <f t="shared" si="49"/>
        <v>6</v>
      </c>
      <c r="I332" s="81" t="str">
        <f>IFERROR(VLOOKUP(E332,Kwadranse!$B$5:$J$100,6,1),"")</f>
        <v>06:46 - 07:00</v>
      </c>
      <c r="J332" s="81">
        <f t="shared" si="51"/>
        <v>6</v>
      </c>
      <c r="K332" s="81" t="str">
        <f>IFERROR(VLOOKUP(G332,Kwadranse!$B$5:$J$100,6,1),"")</f>
        <v>06:46 - 07:00</v>
      </c>
      <c r="L332" s="84" t="s">
        <v>15</v>
      </c>
      <c r="M332" s="84" t="s">
        <v>87</v>
      </c>
      <c r="N332" s="84" t="s">
        <v>17</v>
      </c>
      <c r="O332" s="84">
        <v>69353</v>
      </c>
      <c r="P332" s="84" t="s">
        <v>18</v>
      </c>
      <c r="Q332" s="81">
        <v>1</v>
      </c>
      <c r="R332" s="81">
        <v>10</v>
      </c>
      <c r="S332" s="85"/>
      <c r="T332" s="81"/>
      <c r="U332" s="81" t="str" cm="1">
        <f t="array" ref="U332:V332">_xlfn.TEXTSPLIT(M332," - ")</f>
        <v>Jelcz-Laskowice</v>
      </c>
      <c r="V332" s="81" t="str">
        <v>Wrocław Główny</v>
      </c>
      <c r="W332" s="81">
        <f t="shared" si="50"/>
        <v>0</v>
      </c>
      <c r="X332" s="81">
        <f t="shared" si="52"/>
        <v>1</v>
      </c>
      <c r="Y332" s="81">
        <f t="shared" si="53"/>
        <v>1</v>
      </c>
    </row>
    <row r="333" spans="1:25">
      <c r="A333" s="81" t="s">
        <v>515</v>
      </c>
      <c r="B333" s="82">
        <v>45420</v>
      </c>
      <c r="C333" s="81" t="s">
        <v>159</v>
      </c>
      <c r="D333" s="81">
        <v>3</v>
      </c>
      <c r="E333" s="83">
        <v>0.32569444444444445</v>
      </c>
      <c r="F333" s="83">
        <v>0.3263888888888889</v>
      </c>
      <c r="G333" s="83">
        <v>0.3263888888888889</v>
      </c>
      <c r="H333" s="81">
        <f t="shared" si="49"/>
        <v>7</v>
      </c>
      <c r="I333" s="81" t="str">
        <f>IFERROR(VLOOKUP(E333,Kwadranse!$B$5:$J$100,6,1),"")</f>
        <v>07:46 - 08:00</v>
      </c>
      <c r="J333" s="81">
        <f t="shared" si="51"/>
        <v>7</v>
      </c>
      <c r="K333" s="81" t="str">
        <f>IFERROR(VLOOKUP(G333,Kwadranse!$B$5:$J$100,6,1),"")</f>
        <v>07:46 - 08:00</v>
      </c>
      <c r="L333" s="84" t="s">
        <v>15</v>
      </c>
      <c r="M333" s="84" t="s">
        <v>86</v>
      </c>
      <c r="N333" s="84" t="s">
        <v>88</v>
      </c>
      <c r="O333" s="84">
        <v>69307</v>
      </c>
      <c r="P333" s="84" t="s">
        <v>18</v>
      </c>
      <c r="Q333" s="81">
        <v>0</v>
      </c>
      <c r="R333" s="81">
        <v>11</v>
      </c>
      <c r="S333" s="85"/>
      <c r="T333" s="81"/>
      <c r="U333" s="81" t="str" cm="1">
        <f t="array" ref="U333:V333">_xlfn.TEXTSPLIT(M333," - ")</f>
        <v>Wrocław Główny</v>
      </c>
      <c r="V333" s="81" t="str">
        <v>Jelcz-Laskowice</v>
      </c>
      <c r="W333" s="81">
        <f t="shared" si="50"/>
        <v>1</v>
      </c>
      <c r="X333" s="81">
        <f t="shared" si="52"/>
        <v>0</v>
      </c>
      <c r="Y333" s="81">
        <f t="shared" si="53"/>
        <v>1</v>
      </c>
    </row>
    <row r="334" spans="1:25">
      <c r="A334" s="81" t="s">
        <v>515</v>
      </c>
      <c r="B334" s="82">
        <v>45420</v>
      </c>
      <c r="C334" s="81" t="s">
        <v>159</v>
      </c>
      <c r="D334" s="81">
        <v>4</v>
      </c>
      <c r="E334" s="83">
        <v>0.3430555555555555</v>
      </c>
      <c r="F334" s="83">
        <v>0.3444444444444445</v>
      </c>
      <c r="G334" s="83">
        <v>0.3444444444444445</v>
      </c>
      <c r="H334" s="81">
        <f t="shared" si="49"/>
        <v>8</v>
      </c>
      <c r="I334" s="81" t="str">
        <f>IFERROR(VLOOKUP(E334,Kwadranse!$B$5:$J$100,6,1),"")</f>
        <v>08:01 - 08:15</v>
      </c>
      <c r="J334" s="81">
        <f t="shared" si="51"/>
        <v>8</v>
      </c>
      <c r="K334" s="81" t="str">
        <f>IFERROR(VLOOKUP(G334,Kwadranse!$B$5:$J$100,6,1),"")</f>
        <v>08:16 - 08:30</v>
      </c>
      <c r="L334" s="84" t="s">
        <v>15</v>
      </c>
      <c r="M334" s="84" t="s">
        <v>87</v>
      </c>
      <c r="N334" s="84" t="s">
        <v>17</v>
      </c>
      <c r="O334" s="84">
        <v>69355</v>
      </c>
      <c r="P334" s="84" t="s">
        <v>18</v>
      </c>
      <c r="Q334" s="81">
        <v>1</v>
      </c>
      <c r="R334" s="81">
        <v>2</v>
      </c>
      <c r="S334" s="85"/>
      <c r="T334" s="81"/>
      <c r="U334" s="81" t="str" cm="1">
        <f t="array" ref="U334:V334">_xlfn.TEXTSPLIT(M334," - ")</f>
        <v>Jelcz-Laskowice</v>
      </c>
      <c r="V334" s="81" t="str">
        <v>Wrocław Główny</v>
      </c>
      <c r="W334" s="81">
        <f t="shared" si="50"/>
        <v>0</v>
      </c>
      <c r="X334" s="81">
        <f t="shared" si="52"/>
        <v>1</v>
      </c>
      <c r="Y334" s="81">
        <f t="shared" si="53"/>
        <v>1</v>
      </c>
    </row>
    <row r="335" spans="1:25">
      <c r="A335" s="81" t="s">
        <v>515</v>
      </c>
      <c r="B335" s="82">
        <v>45420</v>
      </c>
      <c r="C335" s="81" t="s">
        <v>159</v>
      </c>
      <c r="D335" s="81">
        <v>5</v>
      </c>
      <c r="E335" s="83">
        <v>0.6020833333333333</v>
      </c>
      <c r="F335" s="83">
        <v>0.60138888888888886</v>
      </c>
      <c r="G335" s="83">
        <v>0.60277777777777775</v>
      </c>
      <c r="H335" s="81">
        <f t="shared" si="49"/>
        <v>14</v>
      </c>
      <c r="I335" s="81" t="str">
        <f>IFERROR(VLOOKUP(E335,Kwadranse!$B$5:$J$100,6,1),"")</f>
        <v>14:16 - 14:30</v>
      </c>
      <c r="J335" s="81">
        <f t="shared" si="51"/>
        <v>14</v>
      </c>
      <c r="K335" s="81" t="str">
        <f>IFERROR(VLOOKUP(G335,Kwadranse!$B$5:$J$100,6,1),"")</f>
        <v>14:16 - 14:30</v>
      </c>
      <c r="L335" s="84" t="s">
        <v>15</v>
      </c>
      <c r="M335" s="84" t="s">
        <v>86</v>
      </c>
      <c r="N335" s="84" t="s">
        <v>88</v>
      </c>
      <c r="O335" s="84">
        <v>69317</v>
      </c>
      <c r="P335" s="84" t="s">
        <v>18</v>
      </c>
      <c r="Q335" s="81">
        <v>11</v>
      </c>
      <c r="R335" s="81">
        <v>0</v>
      </c>
      <c r="S335" s="85"/>
      <c r="T335" s="81"/>
      <c r="U335" s="81" t="str" cm="1">
        <f t="array" ref="U335:V335">_xlfn.TEXTSPLIT(M335," - ")</f>
        <v>Wrocław Główny</v>
      </c>
      <c r="V335" s="81" t="str">
        <v>Jelcz-Laskowice</v>
      </c>
      <c r="W335" s="81">
        <f t="shared" si="50"/>
        <v>1</v>
      </c>
      <c r="X335" s="81">
        <f t="shared" si="52"/>
        <v>0</v>
      </c>
      <c r="Y335" s="81">
        <f t="shared" si="53"/>
        <v>1</v>
      </c>
    </row>
    <row r="336" spans="1:25">
      <c r="A336" s="81" t="s">
        <v>515</v>
      </c>
      <c r="B336" s="82">
        <v>45420</v>
      </c>
      <c r="C336" s="81" t="s">
        <v>159</v>
      </c>
      <c r="D336" s="81">
        <v>6</v>
      </c>
      <c r="E336" s="83">
        <v>0.60486111111111118</v>
      </c>
      <c r="F336" s="83">
        <v>0.60555555555555551</v>
      </c>
      <c r="G336" s="83">
        <v>0.60555555555555551</v>
      </c>
      <c r="H336" s="81">
        <f t="shared" si="49"/>
        <v>14</v>
      </c>
      <c r="I336" s="81" t="str">
        <f>IFERROR(VLOOKUP(E336,Kwadranse!$B$5:$J$100,6,1),"")</f>
        <v>14:16 - 14:30</v>
      </c>
      <c r="J336" s="81">
        <f t="shared" si="51"/>
        <v>14</v>
      </c>
      <c r="K336" s="81" t="str">
        <f>IFERROR(VLOOKUP(G336,Kwadranse!$B$5:$J$100,6,1),"")</f>
        <v>14:31 - 14:45</v>
      </c>
      <c r="L336" s="84" t="s">
        <v>15</v>
      </c>
      <c r="M336" s="84" t="s">
        <v>87</v>
      </c>
      <c r="N336" s="84" t="s">
        <v>17</v>
      </c>
      <c r="O336" s="84">
        <v>69365</v>
      </c>
      <c r="P336" s="84" t="s">
        <v>18</v>
      </c>
      <c r="Q336" s="81">
        <v>7</v>
      </c>
      <c r="R336" s="81">
        <v>0</v>
      </c>
      <c r="S336" s="85"/>
      <c r="T336" s="81"/>
      <c r="U336" s="81" t="str" cm="1">
        <f t="array" ref="U336:V336">_xlfn.TEXTSPLIT(M336," - ")</f>
        <v>Jelcz-Laskowice</v>
      </c>
      <c r="V336" s="81" t="str">
        <v>Wrocław Główny</v>
      </c>
      <c r="W336" s="81">
        <f t="shared" si="50"/>
        <v>0</v>
      </c>
      <c r="X336" s="81">
        <f t="shared" si="52"/>
        <v>1</v>
      </c>
      <c r="Y336" s="81">
        <f t="shared" si="53"/>
        <v>1</v>
      </c>
    </row>
    <row r="337" spans="1:25">
      <c r="A337" s="81" t="s">
        <v>515</v>
      </c>
      <c r="B337" s="82">
        <v>45420</v>
      </c>
      <c r="C337" s="81" t="s">
        <v>159</v>
      </c>
      <c r="D337" s="81">
        <v>7</v>
      </c>
      <c r="E337" s="83">
        <v>0.64861111111111114</v>
      </c>
      <c r="F337" s="83">
        <v>0.64930555555555558</v>
      </c>
      <c r="G337" s="83">
        <v>0.64930555555555558</v>
      </c>
      <c r="H337" s="81">
        <f t="shared" si="49"/>
        <v>15</v>
      </c>
      <c r="I337" s="81" t="str">
        <f>IFERROR(VLOOKUP(E337,Kwadranse!$B$5:$J$100,6,1),"")</f>
        <v>15:31 - 15:45</v>
      </c>
      <c r="J337" s="81">
        <f t="shared" si="51"/>
        <v>15</v>
      </c>
      <c r="K337" s="81" t="str">
        <f>IFERROR(VLOOKUP(G337,Kwadranse!$B$5:$J$100,6,1),"")</f>
        <v>15:31 - 15:45</v>
      </c>
      <c r="L337" s="84" t="s">
        <v>15</v>
      </c>
      <c r="M337" s="84" t="s">
        <v>86</v>
      </c>
      <c r="N337" s="84" t="s">
        <v>88</v>
      </c>
      <c r="O337" s="84">
        <v>69319</v>
      </c>
      <c r="P337" s="84" t="s">
        <v>18</v>
      </c>
      <c r="Q337" s="81">
        <v>7</v>
      </c>
      <c r="R337" s="81">
        <v>1</v>
      </c>
      <c r="S337" s="85"/>
      <c r="T337" s="81"/>
      <c r="U337" s="81" t="str" cm="1">
        <f t="array" ref="U337:V337">_xlfn.TEXTSPLIT(M337," - ")</f>
        <v>Wrocław Główny</v>
      </c>
      <c r="V337" s="81" t="str">
        <v>Jelcz-Laskowice</v>
      </c>
      <c r="W337" s="81">
        <f t="shared" si="50"/>
        <v>1</v>
      </c>
      <c r="X337" s="81">
        <f t="shared" si="52"/>
        <v>0</v>
      </c>
      <c r="Y337" s="81">
        <f t="shared" si="53"/>
        <v>1</v>
      </c>
    </row>
    <row r="338" spans="1:25">
      <c r="A338" s="81" t="s">
        <v>515</v>
      </c>
      <c r="B338" s="82">
        <v>45420</v>
      </c>
      <c r="C338" s="81" t="s">
        <v>159</v>
      </c>
      <c r="D338" s="81">
        <v>8</v>
      </c>
      <c r="E338" s="83">
        <v>0.65347222222222223</v>
      </c>
      <c r="F338" s="83">
        <v>0.65347222222222223</v>
      </c>
      <c r="G338" s="83">
        <v>0.65416666666666667</v>
      </c>
      <c r="H338" s="81">
        <f t="shared" si="49"/>
        <v>15</v>
      </c>
      <c r="I338" s="81" t="str">
        <f>IFERROR(VLOOKUP(E338,Kwadranse!$B$5:$J$100,6,1),"")</f>
        <v>15:31 - 15:45</v>
      </c>
      <c r="J338" s="81">
        <f t="shared" si="51"/>
        <v>15</v>
      </c>
      <c r="K338" s="81" t="str">
        <f>IFERROR(VLOOKUP(G338,Kwadranse!$B$5:$J$100,6,1),"")</f>
        <v>15:31 - 15:45</v>
      </c>
      <c r="L338" s="84" t="s">
        <v>15</v>
      </c>
      <c r="M338" s="84" t="s">
        <v>87</v>
      </c>
      <c r="N338" s="84" t="s">
        <v>17</v>
      </c>
      <c r="O338" s="84">
        <v>69367</v>
      </c>
      <c r="P338" s="84" t="s">
        <v>18</v>
      </c>
      <c r="Q338" s="81">
        <v>9</v>
      </c>
      <c r="R338" s="81">
        <v>0</v>
      </c>
      <c r="S338" s="85"/>
      <c r="T338" s="81"/>
      <c r="U338" s="81" t="str" cm="1">
        <f t="array" ref="U338:V338">_xlfn.TEXTSPLIT(M338," - ")</f>
        <v>Jelcz-Laskowice</v>
      </c>
      <c r="V338" s="81" t="str">
        <v>Wrocław Główny</v>
      </c>
      <c r="W338" s="81">
        <f t="shared" si="50"/>
        <v>0</v>
      </c>
      <c r="X338" s="81">
        <f t="shared" si="52"/>
        <v>1</v>
      </c>
      <c r="Y338" s="81">
        <f t="shared" si="53"/>
        <v>1</v>
      </c>
    </row>
    <row r="339" spans="1:25">
      <c r="A339" s="81" t="s">
        <v>515</v>
      </c>
      <c r="B339" s="82">
        <v>45420</v>
      </c>
      <c r="C339" s="81" t="s">
        <v>159</v>
      </c>
      <c r="D339" s="81">
        <v>9</v>
      </c>
      <c r="E339" s="83">
        <v>0.69305555555555554</v>
      </c>
      <c r="F339" s="83">
        <v>0.69374999999999998</v>
      </c>
      <c r="G339" s="83">
        <v>0.69374999999999998</v>
      </c>
      <c r="H339" s="81">
        <f t="shared" si="49"/>
        <v>16</v>
      </c>
      <c r="I339" s="81" t="str">
        <f>IFERROR(VLOOKUP(E339,Kwadranse!$B$5:$J$100,6,1),"")</f>
        <v>16:31 - 16:45</v>
      </c>
      <c r="J339" s="81">
        <f t="shared" si="51"/>
        <v>16</v>
      </c>
      <c r="K339" s="81" t="str">
        <f>IFERROR(VLOOKUP(G339,Kwadranse!$B$5:$J$100,6,1),"")</f>
        <v>16:31 - 16:45</v>
      </c>
      <c r="L339" s="84" t="s">
        <v>15</v>
      </c>
      <c r="M339" s="84" t="s">
        <v>86</v>
      </c>
      <c r="N339" s="84" t="s">
        <v>88</v>
      </c>
      <c r="O339" s="84">
        <v>69321</v>
      </c>
      <c r="P339" s="84" t="s">
        <v>18</v>
      </c>
      <c r="Q339" s="81">
        <v>0</v>
      </c>
      <c r="R339" s="81">
        <v>1</v>
      </c>
      <c r="S339" s="85"/>
      <c r="T339" s="81"/>
      <c r="U339" s="81" t="str" cm="1">
        <f t="array" ref="U339:V339">_xlfn.TEXTSPLIT(M339," - ")</f>
        <v>Wrocław Główny</v>
      </c>
      <c r="V339" s="81" t="str">
        <v>Jelcz-Laskowice</v>
      </c>
      <c r="W339" s="81">
        <f t="shared" si="50"/>
        <v>1</v>
      </c>
      <c r="X339" s="81">
        <f t="shared" si="52"/>
        <v>0</v>
      </c>
      <c r="Y339" s="81">
        <f t="shared" si="53"/>
        <v>1</v>
      </c>
    </row>
    <row r="340" spans="1:25">
      <c r="A340" s="86" t="s">
        <v>515</v>
      </c>
      <c r="B340" s="87">
        <v>45420</v>
      </c>
      <c r="C340" s="86" t="s">
        <v>159</v>
      </c>
      <c r="D340" s="86">
        <v>10</v>
      </c>
      <c r="E340" s="88">
        <v>0.70972222222222225</v>
      </c>
      <c r="F340" s="88">
        <v>0.7104166666666667</v>
      </c>
      <c r="G340" s="88">
        <v>0.7104166666666667</v>
      </c>
      <c r="H340" s="86">
        <f t="shared" si="49"/>
        <v>17</v>
      </c>
      <c r="I340" s="86" t="str">
        <f>IFERROR(VLOOKUP(E340,Kwadranse!$B$5:$J$100,6,1),"")</f>
        <v>17:01 - 17:15</v>
      </c>
      <c r="J340" s="86">
        <f t="shared" si="51"/>
        <v>17</v>
      </c>
      <c r="K340" s="86" t="str">
        <f>IFERROR(VLOOKUP(G340,Kwadranse!$B$5:$J$100,6,1),"")</f>
        <v>17:01 - 17:15</v>
      </c>
      <c r="L340" s="89" t="s">
        <v>15</v>
      </c>
      <c r="M340" s="89" t="s">
        <v>87</v>
      </c>
      <c r="N340" s="89" t="s">
        <v>17</v>
      </c>
      <c r="O340" s="89">
        <v>69369</v>
      </c>
      <c r="P340" s="89" t="s">
        <v>18</v>
      </c>
      <c r="Q340" s="86">
        <v>2</v>
      </c>
      <c r="R340" s="86">
        <v>0</v>
      </c>
      <c r="S340" s="90"/>
      <c r="T340" s="86"/>
      <c r="U340" s="81" t="str" cm="1">
        <f t="array" ref="U340:V340">_xlfn.TEXTSPLIT(M340," - ")</f>
        <v>Jelcz-Laskowice</v>
      </c>
      <c r="V340" s="81" t="str">
        <v>Wrocław Główny</v>
      </c>
      <c r="W340" s="81">
        <f t="shared" si="50"/>
        <v>0</v>
      </c>
      <c r="X340" s="81">
        <f t="shared" si="52"/>
        <v>1</v>
      </c>
      <c r="Y340" s="81">
        <f t="shared" si="53"/>
        <v>1</v>
      </c>
    </row>
    <row r="341" spans="1:25">
      <c r="A341" s="91" t="s">
        <v>516</v>
      </c>
      <c r="B341" s="92">
        <v>45420</v>
      </c>
      <c r="C341" s="91" t="s">
        <v>160</v>
      </c>
      <c r="D341" s="91">
        <v>1</v>
      </c>
      <c r="E341" s="93">
        <v>0.25208333333333333</v>
      </c>
      <c r="F341" s="93">
        <v>0.25208333333333333</v>
      </c>
      <c r="G341" s="93">
        <v>0.25277777777777777</v>
      </c>
      <c r="H341" s="91">
        <f t="shared" si="49"/>
        <v>6</v>
      </c>
      <c r="I341" s="91" t="str">
        <f>IFERROR(VLOOKUP(E341,Kwadranse!$B$5:$J$100,6,1),"")</f>
        <v>06:01 - 06:15</v>
      </c>
      <c r="J341" s="91">
        <f t="shared" si="51"/>
        <v>6</v>
      </c>
      <c r="K341" s="91" t="str">
        <f>IFERROR(VLOOKUP(G341,Kwadranse!$B$5:$J$100,6,1),"")</f>
        <v>06:01 - 06:15</v>
      </c>
      <c r="L341" s="94" t="s">
        <v>15</v>
      </c>
      <c r="M341" s="94" t="s">
        <v>87</v>
      </c>
      <c r="N341" s="94" t="s">
        <v>17</v>
      </c>
      <c r="O341" s="94">
        <v>69757</v>
      </c>
      <c r="P341" s="94" t="s">
        <v>18</v>
      </c>
      <c r="Q341" s="91">
        <v>10</v>
      </c>
      <c r="R341" s="91">
        <v>8</v>
      </c>
      <c r="S341" s="95"/>
      <c r="T341" s="91"/>
      <c r="U341" s="81" t="str" cm="1">
        <f t="array" ref="U341:V341">_xlfn.TEXTSPLIT(M341," - ")</f>
        <v>Jelcz-Laskowice</v>
      </c>
      <c r="V341" s="81" t="str">
        <v>Wrocław Główny</v>
      </c>
      <c r="W341" s="81">
        <f t="shared" si="50"/>
        <v>0</v>
      </c>
      <c r="X341" s="81">
        <f t="shared" si="52"/>
        <v>1</v>
      </c>
      <c r="Y341" s="81">
        <f t="shared" si="53"/>
        <v>1</v>
      </c>
    </row>
    <row r="342" spans="1:25">
      <c r="A342" s="81" t="s">
        <v>516</v>
      </c>
      <c r="B342" s="82">
        <v>45420</v>
      </c>
      <c r="C342" s="81" t="s">
        <v>160</v>
      </c>
      <c r="D342" s="81">
        <v>2</v>
      </c>
      <c r="E342" s="83">
        <v>0.25555555555555559</v>
      </c>
      <c r="F342" s="83">
        <v>0.25555555555555559</v>
      </c>
      <c r="G342" s="83">
        <v>0.25625000000000003</v>
      </c>
      <c r="H342" s="81">
        <f t="shared" si="49"/>
        <v>6</v>
      </c>
      <c r="I342" s="81" t="str">
        <f>IFERROR(VLOOKUP(E342,Kwadranse!$B$5:$J$100,6,1),"")</f>
        <v>06:01 - 06:15</v>
      </c>
      <c r="J342" s="81">
        <f t="shared" si="51"/>
        <v>6</v>
      </c>
      <c r="K342" s="81" t="str">
        <f>IFERROR(VLOOKUP(G342,Kwadranse!$B$5:$J$100,6,1),"")</f>
        <v>06:01 - 06:15</v>
      </c>
      <c r="L342" s="84" t="s">
        <v>15</v>
      </c>
      <c r="M342" s="84" t="s">
        <v>669</v>
      </c>
      <c r="N342" s="84" t="s">
        <v>17</v>
      </c>
      <c r="O342" s="84">
        <v>46215</v>
      </c>
      <c r="P342" s="84" t="s">
        <v>456</v>
      </c>
      <c r="Q342" s="81">
        <v>2</v>
      </c>
      <c r="R342" s="81">
        <v>17</v>
      </c>
      <c r="S342" s="85"/>
      <c r="T342" s="81"/>
      <c r="U342" s="81" t="str" cm="1">
        <f t="array" ref="U342:V342">_xlfn.TEXTSPLIT(M342," - ")</f>
        <v>Kędzierzyn Koźle</v>
      </c>
      <c r="V342" s="81" t="str">
        <v>Wrocław Główny</v>
      </c>
      <c r="W342" s="81">
        <f t="shared" si="50"/>
        <v>0</v>
      </c>
      <c r="X342" s="81">
        <f t="shared" si="52"/>
        <v>1</v>
      </c>
      <c r="Y342" s="81">
        <f t="shared" si="53"/>
        <v>1</v>
      </c>
    </row>
    <row r="343" spans="1:25">
      <c r="A343" s="81" t="s">
        <v>516</v>
      </c>
      <c r="B343" s="82">
        <v>45420</v>
      </c>
      <c r="C343" s="81" t="s">
        <v>160</v>
      </c>
      <c r="D343" s="81">
        <v>3</v>
      </c>
      <c r="E343" s="83">
        <v>0.26874999999999999</v>
      </c>
      <c r="F343" s="83">
        <v>0.26944444444444443</v>
      </c>
      <c r="G343" s="83">
        <v>0.26944444444444443</v>
      </c>
      <c r="H343" s="81">
        <f t="shared" si="49"/>
        <v>6</v>
      </c>
      <c r="I343" s="81" t="str">
        <f>IFERROR(VLOOKUP(E343,Kwadranse!$B$5:$J$100,6,1),"")</f>
        <v>06:16 - 06:30</v>
      </c>
      <c r="J343" s="81">
        <f t="shared" si="51"/>
        <v>6</v>
      </c>
      <c r="K343" s="81" t="str">
        <f>IFERROR(VLOOKUP(G343,Kwadranse!$B$5:$J$100,6,1),"")</f>
        <v>06:16 - 06:30</v>
      </c>
      <c r="L343" s="84" t="s">
        <v>15</v>
      </c>
      <c r="M343" s="84" t="s">
        <v>86</v>
      </c>
      <c r="N343" s="84" t="s">
        <v>88</v>
      </c>
      <c r="O343" s="84">
        <v>69705</v>
      </c>
      <c r="P343" s="84" t="s">
        <v>18</v>
      </c>
      <c r="Q343" s="81">
        <v>1</v>
      </c>
      <c r="R343" s="81">
        <v>21</v>
      </c>
      <c r="S343" s="85"/>
      <c r="T343" s="81"/>
      <c r="U343" s="81" t="str" cm="1">
        <f t="array" ref="U343:V343">_xlfn.TEXTSPLIT(M343," - ")</f>
        <v>Wrocław Główny</v>
      </c>
      <c r="V343" s="81" t="str">
        <v>Jelcz-Laskowice</v>
      </c>
      <c r="W343" s="81">
        <f t="shared" si="50"/>
        <v>1</v>
      </c>
      <c r="X343" s="81">
        <f t="shared" si="52"/>
        <v>0</v>
      </c>
      <c r="Y343" s="81">
        <f t="shared" si="53"/>
        <v>1</v>
      </c>
    </row>
    <row r="344" spans="1:25">
      <c r="A344" s="81" t="s">
        <v>516</v>
      </c>
      <c r="B344" s="82">
        <v>45420</v>
      </c>
      <c r="C344" s="81" t="s">
        <v>160</v>
      </c>
      <c r="D344" s="81">
        <v>4</v>
      </c>
      <c r="E344" s="83">
        <v>0.26944444444444443</v>
      </c>
      <c r="F344" s="83">
        <v>0.26874999999999999</v>
      </c>
      <c r="G344" s="83">
        <v>0.26944444444444443</v>
      </c>
      <c r="H344" s="81">
        <f t="shared" si="49"/>
        <v>6</v>
      </c>
      <c r="I344" s="81" t="str">
        <f>IFERROR(VLOOKUP(E344,Kwadranse!$B$5:$J$100,6,1),"")</f>
        <v>06:16 - 06:30</v>
      </c>
      <c r="J344" s="81">
        <f t="shared" si="51"/>
        <v>6</v>
      </c>
      <c r="K344" s="81" t="str">
        <f>IFERROR(VLOOKUP(G344,Kwadranse!$B$5:$J$100,6,1),"")</f>
        <v>06:16 - 06:30</v>
      </c>
      <c r="L344" s="84" t="s">
        <v>15</v>
      </c>
      <c r="M344" s="84" t="s">
        <v>167</v>
      </c>
      <c r="N344" s="84" t="s">
        <v>17</v>
      </c>
      <c r="O344" s="84">
        <v>66432</v>
      </c>
      <c r="P344" s="84" t="s">
        <v>456</v>
      </c>
      <c r="Q344" s="81">
        <v>9</v>
      </c>
      <c r="R344" s="81">
        <v>17</v>
      </c>
      <c r="S344" s="85"/>
      <c r="T344" s="81"/>
      <c r="U344" s="81" t="str" cm="1">
        <f t="array" ref="U344:V344">_xlfn.TEXTSPLIT(M344," - ")</f>
        <v>Opole Główne</v>
      </c>
      <c r="V344" s="81" t="str">
        <v>Wrocław Główny</v>
      </c>
      <c r="W344" s="81">
        <f t="shared" si="50"/>
        <v>0</v>
      </c>
      <c r="X344" s="81">
        <f t="shared" si="52"/>
        <v>1</v>
      </c>
      <c r="Y344" s="81">
        <f t="shared" si="53"/>
        <v>1</v>
      </c>
    </row>
    <row r="345" spans="1:25">
      <c r="A345" s="81" t="s">
        <v>516</v>
      </c>
      <c r="B345" s="82">
        <v>45420</v>
      </c>
      <c r="C345" s="81" t="s">
        <v>160</v>
      </c>
      <c r="D345" s="81">
        <v>5</v>
      </c>
      <c r="E345" s="83">
        <v>0.27430555555555552</v>
      </c>
      <c r="F345" s="83">
        <v>0.27430555555555552</v>
      </c>
      <c r="G345" s="83">
        <v>0.27430555555555552</v>
      </c>
      <c r="H345" s="81">
        <f t="shared" si="49"/>
        <v>6</v>
      </c>
      <c r="I345" s="81" t="str">
        <f>IFERROR(VLOOKUP(E345,Kwadranse!$B$5:$J$100,6,1),"")</f>
        <v>06:31 - 06:45</v>
      </c>
      <c r="J345" s="81">
        <f t="shared" si="51"/>
        <v>6</v>
      </c>
      <c r="K345" s="81" t="str">
        <f>IFERROR(VLOOKUP(G345,Kwadranse!$B$5:$J$100,6,1),"")</f>
        <v>06:31 - 06:45</v>
      </c>
      <c r="L345" s="84" t="s">
        <v>15</v>
      </c>
      <c r="M345" s="84" t="s">
        <v>161</v>
      </c>
      <c r="N345" s="84" t="s">
        <v>175</v>
      </c>
      <c r="O345" s="84">
        <v>66432</v>
      </c>
      <c r="P345" s="84" t="s">
        <v>456</v>
      </c>
      <c r="Q345" s="81">
        <v>3</v>
      </c>
      <c r="R345" s="81">
        <v>0</v>
      </c>
      <c r="S345" s="85"/>
      <c r="T345" s="81"/>
      <c r="U345" s="81" t="str" cm="1">
        <f t="array" ref="U345:V345">_xlfn.TEXTSPLIT(M345," - ")</f>
        <v>Wrocław Główny</v>
      </c>
      <c r="V345" s="81" t="str">
        <v>Opole Główne</v>
      </c>
      <c r="W345" s="81">
        <f t="shared" si="50"/>
        <v>1</v>
      </c>
      <c r="X345" s="81">
        <f t="shared" si="52"/>
        <v>0</v>
      </c>
      <c r="Y345" s="81">
        <f t="shared" si="53"/>
        <v>1</v>
      </c>
    </row>
    <row r="346" spans="1:25">
      <c r="A346" s="81" t="s">
        <v>516</v>
      </c>
      <c r="B346" s="82">
        <v>45420</v>
      </c>
      <c r="C346" s="81" t="s">
        <v>160</v>
      </c>
      <c r="D346" s="81">
        <v>6</v>
      </c>
      <c r="E346" s="83">
        <v>0.27708333333333335</v>
      </c>
      <c r="F346" s="83">
        <v>0.27708333333333335</v>
      </c>
      <c r="G346" s="83">
        <v>0.27777777777777779</v>
      </c>
      <c r="H346" s="81">
        <f t="shared" si="49"/>
        <v>6</v>
      </c>
      <c r="I346" s="81" t="str">
        <f>IFERROR(VLOOKUP(E346,Kwadranse!$B$5:$J$100,6,1),"")</f>
        <v>06:31 - 06:45</v>
      </c>
      <c r="J346" s="81">
        <f t="shared" si="51"/>
        <v>6</v>
      </c>
      <c r="K346" s="81" t="str">
        <f>IFERROR(VLOOKUP(G346,Kwadranse!$B$5:$J$100,6,1),"")</f>
        <v>06:31 - 06:45</v>
      </c>
      <c r="L346" s="84" t="s">
        <v>15</v>
      </c>
      <c r="M346" s="84" t="s">
        <v>162</v>
      </c>
      <c r="N346" s="84" t="s">
        <v>17</v>
      </c>
      <c r="O346" s="84">
        <v>66461</v>
      </c>
      <c r="P346" s="84" t="s">
        <v>456</v>
      </c>
      <c r="Q346" s="81">
        <v>6</v>
      </c>
      <c r="R346" s="81">
        <v>3</v>
      </c>
      <c r="S346" s="85"/>
      <c r="T346" s="81"/>
      <c r="U346" s="81" t="str" cm="1">
        <f t="array" ref="U346:V346">_xlfn.TEXTSPLIT(M346," - ")</f>
        <v>Oława</v>
      </c>
      <c r="V346" s="81" t="str">
        <v>Wrocław Główny</v>
      </c>
      <c r="W346" s="81">
        <f t="shared" si="50"/>
        <v>0</v>
      </c>
      <c r="X346" s="81">
        <f t="shared" si="52"/>
        <v>1</v>
      </c>
      <c r="Y346" s="81">
        <f t="shared" si="53"/>
        <v>1</v>
      </c>
    </row>
    <row r="347" spans="1:25">
      <c r="A347" s="81" t="s">
        <v>516</v>
      </c>
      <c r="B347" s="82">
        <v>45420</v>
      </c>
      <c r="C347" s="81" t="s">
        <v>160</v>
      </c>
      <c r="D347" s="81">
        <v>7</v>
      </c>
      <c r="E347" s="83">
        <v>0.28125</v>
      </c>
      <c r="F347" s="83">
        <v>0.27986111111111112</v>
      </c>
      <c r="G347" s="83">
        <v>0.28125</v>
      </c>
      <c r="H347" s="81">
        <f t="shared" si="49"/>
        <v>6</v>
      </c>
      <c r="I347" s="81" t="str">
        <f>IFERROR(VLOOKUP(E347,Kwadranse!$B$5:$J$100,6,1),"")</f>
        <v>06:31 - 06:45</v>
      </c>
      <c r="J347" s="81">
        <f t="shared" si="51"/>
        <v>6</v>
      </c>
      <c r="K347" s="81" t="str">
        <f>IFERROR(VLOOKUP(G347,Kwadranse!$B$5:$J$100,6,1),"")</f>
        <v>06:31 - 06:45</v>
      </c>
      <c r="L347" s="84" t="s">
        <v>15</v>
      </c>
      <c r="M347" s="84" t="s">
        <v>85</v>
      </c>
      <c r="N347" s="84" t="s">
        <v>88</v>
      </c>
      <c r="O347" s="84">
        <v>76700</v>
      </c>
      <c r="P347" s="84" t="s">
        <v>18</v>
      </c>
      <c r="Q347" s="81">
        <v>5</v>
      </c>
      <c r="R347" s="81">
        <v>14</v>
      </c>
      <c r="S347" s="85"/>
      <c r="T347" s="81"/>
      <c r="U347" s="81" t="str" cm="1">
        <f t="array" ref="U347:V347">_xlfn.TEXTSPLIT(M347," - ")</f>
        <v>Krotoszyn</v>
      </c>
      <c r="V347" s="81" t="str">
        <v>Jelcz-Laskowice</v>
      </c>
      <c r="W347" s="81">
        <v>1</v>
      </c>
      <c r="X347" s="81">
        <f t="shared" si="52"/>
        <v>0</v>
      </c>
      <c r="Y347" s="81">
        <f t="shared" si="53"/>
        <v>1</v>
      </c>
    </row>
    <row r="348" spans="1:25">
      <c r="A348" s="81" t="s">
        <v>516</v>
      </c>
      <c r="B348" s="82">
        <v>45420</v>
      </c>
      <c r="C348" s="81" t="s">
        <v>160</v>
      </c>
      <c r="D348" s="81">
        <v>8</v>
      </c>
      <c r="E348" s="83">
        <v>0.29236111111111113</v>
      </c>
      <c r="F348" s="83">
        <v>0.29166666666666669</v>
      </c>
      <c r="G348" s="83">
        <v>0.29236111111111113</v>
      </c>
      <c r="H348" s="81">
        <f t="shared" si="49"/>
        <v>7</v>
      </c>
      <c r="I348" s="81" t="str">
        <f>IFERROR(VLOOKUP(E348,Kwadranse!$B$5:$J$100,6,1),"")</f>
        <v>06:46 - 07:00</v>
      </c>
      <c r="J348" s="81">
        <f t="shared" si="51"/>
        <v>7</v>
      </c>
      <c r="K348" s="81" t="str">
        <f>IFERROR(VLOOKUP(G348,Kwadranse!$B$5:$J$100,6,1),"")</f>
        <v>06:46 - 07:00</v>
      </c>
      <c r="L348" s="84" t="s">
        <v>15</v>
      </c>
      <c r="M348" s="84" t="s">
        <v>669</v>
      </c>
      <c r="N348" s="84" t="s">
        <v>17</v>
      </c>
      <c r="O348" s="84">
        <v>46233</v>
      </c>
      <c r="P348" s="84" t="s">
        <v>456</v>
      </c>
      <c r="Q348" s="81">
        <v>20</v>
      </c>
      <c r="R348" s="81">
        <v>12</v>
      </c>
      <c r="S348" s="85"/>
      <c r="T348" s="81"/>
      <c r="U348" s="81" t="str" cm="1">
        <f t="array" ref="U348:V348">_xlfn.TEXTSPLIT(M348," - ")</f>
        <v>Kędzierzyn Koźle</v>
      </c>
      <c r="V348" s="81" t="str">
        <v>Wrocław Główny</v>
      </c>
      <c r="W348" s="81">
        <f t="shared" si="50"/>
        <v>0</v>
      </c>
      <c r="X348" s="81">
        <f t="shared" si="52"/>
        <v>1</v>
      </c>
      <c r="Y348" s="81">
        <f t="shared" si="53"/>
        <v>1</v>
      </c>
    </row>
    <row r="349" spans="1:25">
      <c r="A349" s="81" t="s">
        <v>516</v>
      </c>
      <c r="B349" s="82">
        <v>45420</v>
      </c>
      <c r="C349" s="81" t="s">
        <v>160</v>
      </c>
      <c r="D349" s="81">
        <v>9</v>
      </c>
      <c r="E349" s="83">
        <v>0.2951388888888889</v>
      </c>
      <c r="F349" s="83">
        <v>0.2951388888888889</v>
      </c>
      <c r="G349" s="83">
        <v>0.2951388888888889</v>
      </c>
      <c r="H349" s="81">
        <f t="shared" si="49"/>
        <v>7</v>
      </c>
      <c r="I349" s="81" t="str">
        <f>IFERROR(VLOOKUP(E349,Kwadranse!$B$5:$J$100,6,1),"")</f>
        <v>07:01 - 07:15</v>
      </c>
      <c r="J349" s="81">
        <f t="shared" si="51"/>
        <v>7</v>
      </c>
      <c r="K349" s="81" t="str">
        <f>IFERROR(VLOOKUP(G349,Kwadranse!$B$5:$J$100,6,1),"")</f>
        <v>07:01 - 07:15</v>
      </c>
      <c r="L349" s="84" t="s">
        <v>15</v>
      </c>
      <c r="M349" s="84" t="s">
        <v>163</v>
      </c>
      <c r="N349" s="84" t="s">
        <v>90</v>
      </c>
      <c r="O349" s="84">
        <v>69753</v>
      </c>
      <c r="P349" s="84" t="s">
        <v>18</v>
      </c>
      <c r="Q349" s="81">
        <v>17</v>
      </c>
      <c r="R349" s="81">
        <v>12</v>
      </c>
      <c r="S349" s="85"/>
      <c r="T349" s="81"/>
      <c r="U349" s="81" t="str" cm="1">
        <f t="array" ref="U349:V349">_xlfn.TEXTSPLIT(M349," - ")</f>
        <v>Jelcz-Laskowice</v>
      </c>
      <c r="V349" s="81" t="str">
        <v>Oleśnica</v>
      </c>
      <c r="W349" s="81">
        <f t="shared" si="50"/>
        <v>0</v>
      </c>
      <c r="X349" s="81">
        <v>1</v>
      </c>
      <c r="Y349" s="81">
        <f t="shared" si="53"/>
        <v>1</v>
      </c>
    </row>
    <row r="350" spans="1:25">
      <c r="A350" s="81" t="s">
        <v>516</v>
      </c>
      <c r="B350" s="82">
        <v>45420</v>
      </c>
      <c r="C350" s="81" t="s">
        <v>160</v>
      </c>
      <c r="D350" s="81">
        <v>10</v>
      </c>
      <c r="E350" s="83">
        <v>0.29722222222222222</v>
      </c>
      <c r="F350" s="83">
        <v>0.29722222222222222</v>
      </c>
      <c r="G350" s="83">
        <v>0.29791666666666666</v>
      </c>
      <c r="H350" s="81">
        <f t="shared" si="49"/>
        <v>7</v>
      </c>
      <c r="I350" s="81" t="str">
        <f>IFERROR(VLOOKUP(E350,Kwadranse!$B$5:$J$100,6,1),"")</f>
        <v>07:01 - 07:15</v>
      </c>
      <c r="J350" s="81">
        <f t="shared" si="51"/>
        <v>7</v>
      </c>
      <c r="K350" s="81" t="str">
        <f>IFERROR(VLOOKUP(G350,Kwadranse!$B$5:$J$100,6,1),"")</f>
        <v>07:01 - 07:15</v>
      </c>
      <c r="L350" s="84" t="s">
        <v>15</v>
      </c>
      <c r="M350" s="84" t="s">
        <v>164</v>
      </c>
      <c r="N350" s="84" t="s">
        <v>17</v>
      </c>
      <c r="O350" s="84">
        <v>66445</v>
      </c>
      <c r="P350" s="84" t="s">
        <v>456</v>
      </c>
      <c r="Q350" s="81">
        <v>12</v>
      </c>
      <c r="R350" s="81">
        <v>6</v>
      </c>
      <c r="S350" s="85"/>
      <c r="T350" s="81"/>
      <c r="U350" s="81" t="str" cm="1">
        <f t="array" ref="U350:V350">_xlfn.TEXTSPLIT(M350," - ")</f>
        <v>Brzeg</v>
      </c>
      <c r="V350" s="81" t="str">
        <v>Wrocław Główny</v>
      </c>
      <c r="W350" s="81">
        <f t="shared" si="50"/>
        <v>0</v>
      </c>
      <c r="X350" s="81">
        <f t="shared" si="52"/>
        <v>1</v>
      </c>
      <c r="Y350" s="81">
        <f t="shared" si="53"/>
        <v>1</v>
      </c>
    </row>
    <row r="351" spans="1:25">
      <c r="A351" s="81" t="s">
        <v>516</v>
      </c>
      <c r="B351" s="82">
        <v>45420</v>
      </c>
      <c r="C351" s="81" t="s">
        <v>160</v>
      </c>
      <c r="D351" s="81">
        <v>11</v>
      </c>
      <c r="E351" s="83">
        <v>0.31111111111111112</v>
      </c>
      <c r="F351" s="83">
        <v>0.31111111111111112</v>
      </c>
      <c r="G351" s="83">
        <v>0.31111111111111112</v>
      </c>
      <c r="H351" s="81">
        <f t="shared" si="49"/>
        <v>7</v>
      </c>
      <c r="I351" s="81" t="str">
        <f>IFERROR(VLOOKUP(E351,Kwadranse!$B$5:$J$100,6,1),"")</f>
        <v>07:16 - 07:30</v>
      </c>
      <c r="J351" s="81">
        <f t="shared" si="51"/>
        <v>7</v>
      </c>
      <c r="K351" s="81" t="str">
        <f>IFERROR(VLOOKUP(G351,Kwadranse!$B$5:$J$100,6,1),"")</f>
        <v>07:16 - 07:30</v>
      </c>
      <c r="L351" s="84" t="s">
        <v>15</v>
      </c>
      <c r="M351" s="84" t="s">
        <v>87</v>
      </c>
      <c r="N351" s="84" t="s">
        <v>17</v>
      </c>
      <c r="O351" s="84">
        <v>69761</v>
      </c>
      <c r="P351" s="84" t="s">
        <v>18</v>
      </c>
      <c r="Q351" s="81">
        <v>30</v>
      </c>
      <c r="R351" s="81">
        <v>8</v>
      </c>
      <c r="S351" s="85"/>
      <c r="T351" s="81"/>
      <c r="U351" s="81" t="str" cm="1">
        <f t="array" ref="U351:V351">_xlfn.TEXTSPLIT(M351," - ")</f>
        <v>Jelcz-Laskowice</v>
      </c>
      <c r="V351" s="81" t="str">
        <v>Wrocław Główny</v>
      </c>
      <c r="W351" s="81">
        <f t="shared" si="50"/>
        <v>0</v>
      </c>
      <c r="X351" s="81">
        <f t="shared" si="52"/>
        <v>1</v>
      </c>
      <c r="Y351" s="81">
        <f t="shared" si="53"/>
        <v>1</v>
      </c>
    </row>
    <row r="352" spans="1:25">
      <c r="A352" s="81" t="s">
        <v>516</v>
      </c>
      <c r="B352" s="82">
        <v>45420</v>
      </c>
      <c r="C352" s="81" t="s">
        <v>160</v>
      </c>
      <c r="D352" s="81">
        <v>12</v>
      </c>
      <c r="E352" s="83">
        <v>0.31875000000000003</v>
      </c>
      <c r="F352" s="83">
        <v>0.31597222222222221</v>
      </c>
      <c r="G352" s="83">
        <v>0.31944444444444448</v>
      </c>
      <c r="H352" s="81">
        <f t="shared" si="49"/>
        <v>7</v>
      </c>
      <c r="I352" s="81" t="str">
        <f>IFERROR(VLOOKUP(E352,Kwadranse!$B$5:$J$100,6,1),"")</f>
        <v>07:31 - 07:45</v>
      </c>
      <c r="J352" s="81">
        <f t="shared" si="51"/>
        <v>7</v>
      </c>
      <c r="K352" s="81" t="str">
        <f>IFERROR(VLOOKUP(G352,Kwadranse!$B$5:$J$100,6,1),"")</f>
        <v>07:31 - 07:45</v>
      </c>
      <c r="L352" s="84" t="s">
        <v>15</v>
      </c>
      <c r="M352" s="84" t="s">
        <v>167</v>
      </c>
      <c r="N352" s="84" t="s">
        <v>17</v>
      </c>
      <c r="O352" s="84">
        <v>66441</v>
      </c>
      <c r="P352" s="84" t="s">
        <v>456</v>
      </c>
      <c r="Q352" s="81">
        <v>16</v>
      </c>
      <c r="R352" s="81">
        <v>7</v>
      </c>
      <c r="S352" s="85"/>
      <c r="T352" s="81"/>
      <c r="U352" s="81" t="str" cm="1">
        <f t="array" ref="U352:V352">_xlfn.TEXTSPLIT(M352," - ")</f>
        <v>Opole Główne</v>
      </c>
      <c r="V352" s="81" t="str">
        <v>Wrocław Główny</v>
      </c>
      <c r="W352" s="81">
        <f t="shared" si="50"/>
        <v>0</v>
      </c>
      <c r="X352" s="81">
        <f t="shared" si="52"/>
        <v>1</v>
      </c>
      <c r="Y352" s="81">
        <f t="shared" si="53"/>
        <v>1</v>
      </c>
    </row>
    <row r="353" spans="1:25">
      <c r="A353" s="81" t="s">
        <v>516</v>
      </c>
      <c r="B353" s="82">
        <v>45420</v>
      </c>
      <c r="C353" s="81" t="s">
        <v>160</v>
      </c>
      <c r="D353" s="81">
        <v>13</v>
      </c>
      <c r="E353" s="83">
        <v>0.32083333333333336</v>
      </c>
      <c r="F353" s="83">
        <v>0.32083333333333336</v>
      </c>
      <c r="G353" s="83">
        <v>0.3215277777777778</v>
      </c>
      <c r="H353" s="81">
        <f t="shared" si="49"/>
        <v>7</v>
      </c>
      <c r="I353" s="81" t="str">
        <f>IFERROR(VLOOKUP(E353,Kwadranse!$B$5:$J$100,6,1),"")</f>
        <v>07:31 - 07:45</v>
      </c>
      <c r="J353" s="81">
        <f t="shared" si="51"/>
        <v>7</v>
      </c>
      <c r="K353" s="81" t="str">
        <f>IFERROR(VLOOKUP(G353,Kwadranse!$B$5:$J$100,6,1),"")</f>
        <v>07:31 - 07:45</v>
      </c>
      <c r="L353" s="84" t="s">
        <v>15</v>
      </c>
      <c r="M353" s="84" t="s">
        <v>165</v>
      </c>
      <c r="N353" s="84" t="s">
        <v>17</v>
      </c>
      <c r="O353" s="84">
        <v>64200</v>
      </c>
      <c r="P353" s="84" t="s">
        <v>456</v>
      </c>
      <c r="Q353" s="81">
        <v>6</v>
      </c>
      <c r="R353" s="81">
        <v>10</v>
      </c>
      <c r="S353" s="85"/>
      <c r="T353" s="81"/>
      <c r="U353" s="81" t="str" cm="1">
        <f t="array" ref="U353:V353">_xlfn.TEXTSPLIT(M353," - ")</f>
        <v>Racibórz</v>
      </c>
      <c r="V353" s="81" t="str">
        <v>Wrocław Główny</v>
      </c>
      <c r="W353" s="81">
        <f t="shared" si="50"/>
        <v>0</v>
      </c>
      <c r="X353" s="81">
        <f t="shared" si="52"/>
        <v>1</v>
      </c>
      <c r="Y353" s="81">
        <f t="shared" si="53"/>
        <v>1</v>
      </c>
    </row>
    <row r="354" spans="1:25">
      <c r="A354" s="81" t="s">
        <v>516</v>
      </c>
      <c r="B354" s="82">
        <v>45420</v>
      </c>
      <c r="C354" s="81" t="s">
        <v>160</v>
      </c>
      <c r="D354" s="81">
        <v>14</v>
      </c>
      <c r="E354" s="83">
        <v>0.33333333333333331</v>
      </c>
      <c r="F354" s="83">
        <v>0.33333333333333331</v>
      </c>
      <c r="G354" s="83">
        <v>0.33402777777777781</v>
      </c>
      <c r="H354" s="81">
        <f t="shared" si="49"/>
        <v>8</v>
      </c>
      <c r="I354" s="81" t="str">
        <f>IFERROR(VLOOKUP(E354,Kwadranse!$B$5:$J$100,6,1),"")</f>
        <v>07:46 - 08:00</v>
      </c>
      <c r="J354" s="81">
        <f t="shared" si="51"/>
        <v>8</v>
      </c>
      <c r="K354" s="81" t="str">
        <f>IFERROR(VLOOKUP(G354,Kwadranse!$B$5:$J$100,6,1),"")</f>
        <v>08:01 - 08:15</v>
      </c>
      <c r="L354" s="84" t="s">
        <v>15</v>
      </c>
      <c r="M354" s="84" t="s">
        <v>87</v>
      </c>
      <c r="N354" s="84" t="s">
        <v>17</v>
      </c>
      <c r="O354" s="84">
        <v>69765</v>
      </c>
      <c r="P354" s="84" t="s">
        <v>18</v>
      </c>
      <c r="Q354" s="81">
        <v>18</v>
      </c>
      <c r="R354" s="81">
        <v>4</v>
      </c>
      <c r="S354" s="85"/>
      <c r="T354" s="81"/>
      <c r="U354" s="81" t="str" cm="1">
        <f t="array" ref="U354:V354">_xlfn.TEXTSPLIT(M354," - ")</f>
        <v>Jelcz-Laskowice</v>
      </c>
      <c r="V354" s="81" t="str">
        <v>Wrocław Główny</v>
      </c>
      <c r="W354" s="81">
        <f t="shared" si="50"/>
        <v>0</v>
      </c>
      <c r="X354" s="81">
        <f t="shared" si="52"/>
        <v>1</v>
      </c>
      <c r="Y354" s="81">
        <f t="shared" si="53"/>
        <v>1</v>
      </c>
    </row>
    <row r="355" spans="1:25">
      <c r="A355" s="81" t="s">
        <v>516</v>
      </c>
      <c r="B355" s="82">
        <v>45420</v>
      </c>
      <c r="C355" s="81" t="s">
        <v>160</v>
      </c>
      <c r="D355" s="81">
        <v>15</v>
      </c>
      <c r="E355" s="83">
        <v>0.33888888888888885</v>
      </c>
      <c r="F355" s="83">
        <v>0.33958333333333335</v>
      </c>
      <c r="G355" s="83">
        <v>0.33958333333333335</v>
      </c>
      <c r="H355" s="81">
        <f t="shared" si="49"/>
        <v>8</v>
      </c>
      <c r="I355" s="81" t="str">
        <f>IFERROR(VLOOKUP(E355,Kwadranse!$B$5:$J$100,6,1),"")</f>
        <v>08:01 - 08:15</v>
      </c>
      <c r="J355" s="81">
        <f t="shared" si="51"/>
        <v>8</v>
      </c>
      <c r="K355" s="81" t="str">
        <f>IFERROR(VLOOKUP(G355,Kwadranse!$B$5:$J$100,6,1),"")</f>
        <v>08:01 - 08:15</v>
      </c>
      <c r="L355" s="84" t="s">
        <v>15</v>
      </c>
      <c r="M355" s="84" t="s">
        <v>86</v>
      </c>
      <c r="N355" s="84" t="s">
        <v>88</v>
      </c>
      <c r="O355" s="84">
        <v>69712</v>
      </c>
      <c r="P355" s="84" t="s">
        <v>18</v>
      </c>
      <c r="Q355" s="81">
        <v>4</v>
      </c>
      <c r="R355" s="81">
        <v>8</v>
      </c>
      <c r="S355" s="85"/>
      <c r="T355" s="81"/>
      <c r="U355" s="81" t="str" cm="1">
        <f t="array" ref="U355:V355">_xlfn.TEXTSPLIT(M355," - ")</f>
        <v>Wrocław Główny</v>
      </c>
      <c r="V355" s="81" t="str">
        <v>Jelcz-Laskowice</v>
      </c>
      <c r="W355" s="81">
        <f t="shared" si="50"/>
        <v>1</v>
      </c>
      <c r="X355" s="81">
        <f t="shared" si="52"/>
        <v>0</v>
      </c>
      <c r="Y355" s="81">
        <f t="shared" si="53"/>
        <v>1</v>
      </c>
    </row>
    <row r="356" spans="1:25">
      <c r="A356" s="81" t="s">
        <v>516</v>
      </c>
      <c r="B356" s="82">
        <v>45420</v>
      </c>
      <c r="C356" s="81" t="s">
        <v>160</v>
      </c>
      <c r="D356" s="81">
        <v>16</v>
      </c>
      <c r="E356" s="83">
        <v>0.34861111111111115</v>
      </c>
      <c r="F356" s="83">
        <v>0.34861111111111115</v>
      </c>
      <c r="G356" s="83">
        <v>0.34861111111111115</v>
      </c>
      <c r="H356" s="81">
        <f t="shared" si="49"/>
        <v>8</v>
      </c>
      <c r="I356" s="81" t="str">
        <f>IFERROR(VLOOKUP(E356,Kwadranse!$B$5:$J$100,6,1),"")</f>
        <v>08:16 - 08:30</v>
      </c>
      <c r="J356" s="81">
        <f t="shared" si="51"/>
        <v>8</v>
      </c>
      <c r="K356" s="81" t="str">
        <f>IFERROR(VLOOKUP(G356,Kwadranse!$B$5:$J$100,6,1),"")</f>
        <v>08:16 - 08:30</v>
      </c>
      <c r="L356" s="84" t="s">
        <v>15</v>
      </c>
      <c r="M356" s="84" t="s">
        <v>165</v>
      </c>
      <c r="N356" s="84" t="s">
        <v>17</v>
      </c>
      <c r="O356" s="84">
        <v>46203</v>
      </c>
      <c r="P356" s="84" t="s">
        <v>456</v>
      </c>
      <c r="Q356" s="81">
        <v>10</v>
      </c>
      <c r="R356" s="81">
        <v>4</v>
      </c>
      <c r="S356" s="85"/>
      <c r="T356" s="81"/>
      <c r="U356" s="81" t="str" cm="1">
        <f t="array" ref="U356:V356">_xlfn.TEXTSPLIT(M356," - ")</f>
        <v>Racibórz</v>
      </c>
      <c r="V356" s="81" t="str">
        <v>Wrocław Główny</v>
      </c>
      <c r="W356" s="81">
        <f t="shared" si="50"/>
        <v>0</v>
      </c>
      <c r="X356" s="81">
        <f t="shared" si="52"/>
        <v>1</v>
      </c>
      <c r="Y356" s="81">
        <f t="shared" si="53"/>
        <v>1</v>
      </c>
    </row>
    <row r="357" spans="1:25">
      <c r="A357" s="81" t="s">
        <v>516</v>
      </c>
      <c r="B357" s="82">
        <v>45420</v>
      </c>
      <c r="C357" s="81" t="s">
        <v>160</v>
      </c>
      <c r="D357" s="81">
        <v>17</v>
      </c>
      <c r="E357" s="83">
        <v>0.35555555555555557</v>
      </c>
      <c r="F357" s="83">
        <v>0.35486111111111113</v>
      </c>
      <c r="G357" s="83">
        <v>0.35625000000000001</v>
      </c>
      <c r="H357" s="81">
        <f t="shared" si="49"/>
        <v>8</v>
      </c>
      <c r="I357" s="81" t="str">
        <f>IFERROR(VLOOKUP(E357,Kwadranse!$B$5:$J$100,6,1),"")</f>
        <v>08:31 - 08:45</v>
      </c>
      <c r="J357" s="81">
        <f t="shared" si="51"/>
        <v>8</v>
      </c>
      <c r="K357" s="81" t="str">
        <f>IFERROR(VLOOKUP(G357,Kwadranse!$B$5:$J$100,6,1),"")</f>
        <v>08:31 - 08:45</v>
      </c>
      <c r="L357" s="84" t="s">
        <v>15</v>
      </c>
      <c r="M357" s="84" t="s">
        <v>166</v>
      </c>
      <c r="N357" s="84" t="s">
        <v>174</v>
      </c>
      <c r="O357" s="84">
        <v>64404</v>
      </c>
      <c r="P357" s="84" t="s">
        <v>456</v>
      </c>
      <c r="Q357" s="81">
        <v>2</v>
      </c>
      <c r="R357" s="81">
        <v>2</v>
      </c>
      <c r="S357" s="85"/>
      <c r="T357" s="81"/>
      <c r="U357" s="81" t="str" cm="1">
        <f t="array" ref="U357:V357">_xlfn.TEXTSPLIT(M357," - ")</f>
        <v>Wrocław Główny</v>
      </c>
      <c r="V357" s="81" t="str">
        <v>Kędzierzyn Koźle</v>
      </c>
      <c r="W357" s="81">
        <f t="shared" si="50"/>
        <v>1</v>
      </c>
      <c r="X357" s="81">
        <f t="shared" si="52"/>
        <v>0</v>
      </c>
      <c r="Y357" s="81">
        <f t="shared" si="53"/>
        <v>1</v>
      </c>
    </row>
    <row r="358" spans="1:25">
      <c r="A358" s="81" t="s">
        <v>516</v>
      </c>
      <c r="B358" s="82">
        <v>45420</v>
      </c>
      <c r="C358" s="81" t="s">
        <v>160</v>
      </c>
      <c r="D358" s="81">
        <v>18</v>
      </c>
      <c r="E358" s="83">
        <v>0.58750000000000002</v>
      </c>
      <c r="F358" s="83">
        <v>0.58680555555555558</v>
      </c>
      <c r="G358" s="83">
        <v>0.58819444444444446</v>
      </c>
      <c r="H358" s="81">
        <f t="shared" si="49"/>
        <v>14</v>
      </c>
      <c r="I358" s="81" t="str">
        <f>IFERROR(VLOOKUP(E358,Kwadranse!$B$5:$J$100,6,1),"")</f>
        <v>14:01 - 14:15</v>
      </c>
      <c r="J358" s="81">
        <f t="shared" si="51"/>
        <v>14</v>
      </c>
      <c r="K358" s="81" t="str">
        <f>IFERROR(VLOOKUP(G358,Kwadranse!$B$5:$J$100,6,1),"")</f>
        <v>14:01 - 14:15</v>
      </c>
      <c r="L358" s="84" t="s">
        <v>15</v>
      </c>
      <c r="M358" s="84" t="s">
        <v>184</v>
      </c>
      <c r="N358" s="84" t="s">
        <v>88</v>
      </c>
      <c r="O358" s="84">
        <v>69726</v>
      </c>
      <c r="P358" s="84" t="s">
        <v>18</v>
      </c>
      <c r="Q358" s="81">
        <v>1</v>
      </c>
      <c r="R358" s="81">
        <v>2</v>
      </c>
      <c r="S358" s="85"/>
      <c r="T358" s="81"/>
      <c r="U358" s="81" t="str" cm="1">
        <f t="array" ref="U358:V358">_xlfn.TEXTSPLIT(M358," - ")</f>
        <v>Milicz</v>
      </c>
      <c r="V358" s="81" t="str">
        <v>Jelcz-Laskowice</v>
      </c>
      <c r="W358" s="81">
        <v>1</v>
      </c>
      <c r="X358" s="81">
        <f t="shared" si="52"/>
        <v>0</v>
      </c>
      <c r="Y358" s="81">
        <f t="shared" si="53"/>
        <v>1</v>
      </c>
    </row>
    <row r="359" spans="1:25">
      <c r="A359" s="81" t="s">
        <v>516</v>
      </c>
      <c r="B359" s="82">
        <v>45420</v>
      </c>
      <c r="C359" s="81" t="s">
        <v>160</v>
      </c>
      <c r="D359" s="81">
        <v>19</v>
      </c>
      <c r="E359" s="83">
        <v>0.60138888888888886</v>
      </c>
      <c r="F359" s="83">
        <v>0.60069444444444442</v>
      </c>
      <c r="G359" s="83">
        <v>0.6020833333333333</v>
      </c>
      <c r="H359" s="81">
        <f t="shared" si="49"/>
        <v>14</v>
      </c>
      <c r="I359" s="81" t="str">
        <f>IFERROR(VLOOKUP(E359,Kwadranse!$B$5:$J$100,6,1),"")</f>
        <v>14:16 - 14:30</v>
      </c>
      <c r="J359" s="81">
        <f t="shared" si="51"/>
        <v>14</v>
      </c>
      <c r="K359" s="81" t="str">
        <f>IFERROR(VLOOKUP(G359,Kwadranse!$B$5:$J$100,6,1),"")</f>
        <v>14:16 - 14:30</v>
      </c>
      <c r="L359" s="84" t="s">
        <v>15</v>
      </c>
      <c r="M359" s="84" t="s">
        <v>669</v>
      </c>
      <c r="N359" s="84" t="s">
        <v>17</v>
      </c>
      <c r="O359" s="84">
        <v>46239</v>
      </c>
      <c r="P359" s="84" t="s">
        <v>456</v>
      </c>
      <c r="Q359" s="81">
        <v>23</v>
      </c>
      <c r="R359" s="81">
        <v>9</v>
      </c>
      <c r="S359" s="85"/>
      <c r="T359" s="81"/>
      <c r="U359" s="81" t="str" cm="1">
        <f t="array" ref="U359:V359">_xlfn.TEXTSPLIT(M359," - ")</f>
        <v>Kędzierzyn Koźle</v>
      </c>
      <c r="V359" s="81" t="str">
        <v>Wrocław Główny</v>
      </c>
      <c r="W359" s="81">
        <f t="shared" si="50"/>
        <v>0</v>
      </c>
      <c r="X359" s="81">
        <f t="shared" si="52"/>
        <v>1</v>
      </c>
      <c r="Y359" s="81">
        <f t="shared" si="53"/>
        <v>1</v>
      </c>
    </row>
    <row r="360" spans="1:25">
      <c r="A360" s="81" t="s">
        <v>516</v>
      </c>
      <c r="B360" s="82">
        <v>45420</v>
      </c>
      <c r="C360" s="81" t="s">
        <v>160</v>
      </c>
      <c r="D360" s="81">
        <v>20</v>
      </c>
      <c r="E360" s="83">
        <v>0.6</v>
      </c>
      <c r="F360" s="83">
        <v>0.60069444444444442</v>
      </c>
      <c r="G360" s="83">
        <v>0.60069444444444442</v>
      </c>
      <c r="H360" s="81">
        <f t="shared" si="49"/>
        <v>14</v>
      </c>
      <c r="I360" s="81" t="str">
        <f>IFERROR(VLOOKUP(E360,Kwadranse!$B$5:$J$100,6,1),"")</f>
        <v>14:16 - 14:30</v>
      </c>
      <c r="J360" s="81">
        <f t="shared" si="51"/>
        <v>14</v>
      </c>
      <c r="K360" s="81" t="str">
        <f>IFERROR(VLOOKUP(G360,Kwadranse!$B$5:$J$100,6,1),"")</f>
        <v>14:16 - 14:30</v>
      </c>
      <c r="L360" s="84" t="s">
        <v>15</v>
      </c>
      <c r="M360" s="84" t="s">
        <v>171</v>
      </c>
      <c r="N360" s="84" t="s">
        <v>168</v>
      </c>
      <c r="O360" s="84">
        <v>64206</v>
      </c>
      <c r="P360" s="84" t="s">
        <v>456</v>
      </c>
      <c r="Q360" s="81">
        <v>9</v>
      </c>
      <c r="R360" s="81">
        <v>7</v>
      </c>
      <c r="S360" s="85"/>
      <c r="T360" s="81"/>
      <c r="U360" s="81" t="str" cm="1">
        <f t="array" ref="U360:V360">_xlfn.TEXTSPLIT(M360," - ")</f>
        <v>Wrocław Główny</v>
      </c>
      <c r="V360" s="81" t="str">
        <v>Racibórz</v>
      </c>
      <c r="W360" s="81">
        <f t="shared" si="50"/>
        <v>1</v>
      </c>
      <c r="X360" s="81">
        <f t="shared" si="52"/>
        <v>0</v>
      </c>
      <c r="Y360" s="81">
        <f t="shared" si="53"/>
        <v>1</v>
      </c>
    </row>
    <row r="361" spans="1:25">
      <c r="A361" s="81" t="s">
        <v>516</v>
      </c>
      <c r="B361" s="82">
        <v>45420</v>
      </c>
      <c r="C361" s="81" t="s">
        <v>160</v>
      </c>
      <c r="D361" s="81">
        <v>21</v>
      </c>
      <c r="E361" s="83">
        <v>0.62013888888888891</v>
      </c>
      <c r="F361" s="83">
        <v>0.62013888888888891</v>
      </c>
      <c r="G361" s="83">
        <v>0.62013888888888891</v>
      </c>
      <c r="H361" s="81">
        <f t="shared" si="49"/>
        <v>14</v>
      </c>
      <c r="I361" s="81" t="str">
        <f>IFERROR(VLOOKUP(E361,Kwadranse!$B$5:$J$100,6,1),"")</f>
        <v>14:46 - 15:00</v>
      </c>
      <c r="J361" s="81">
        <f t="shared" si="51"/>
        <v>14</v>
      </c>
      <c r="K361" s="81" t="str">
        <f>IFERROR(VLOOKUP(G361,Kwadranse!$B$5:$J$100,6,1),"")</f>
        <v>14:46 - 15:00</v>
      </c>
      <c r="L361" s="84" t="s">
        <v>15</v>
      </c>
      <c r="M361" s="84" t="s">
        <v>86</v>
      </c>
      <c r="N361" s="84" t="s">
        <v>88</v>
      </c>
      <c r="O361" s="84">
        <v>69728</v>
      </c>
      <c r="P361" s="84" t="s">
        <v>18</v>
      </c>
      <c r="Q361" s="81">
        <v>7</v>
      </c>
      <c r="R361" s="81">
        <v>8</v>
      </c>
      <c r="S361" s="85"/>
      <c r="T361" s="81"/>
      <c r="U361" s="81" t="str" cm="1">
        <f t="array" ref="U361:V361">_xlfn.TEXTSPLIT(M361," - ")</f>
        <v>Wrocław Główny</v>
      </c>
      <c r="V361" s="81" t="str">
        <v>Jelcz-Laskowice</v>
      </c>
      <c r="W361" s="81">
        <f t="shared" si="50"/>
        <v>1</v>
      </c>
      <c r="X361" s="81">
        <f t="shared" si="52"/>
        <v>0</v>
      </c>
      <c r="Y361" s="81">
        <f t="shared" si="53"/>
        <v>1</v>
      </c>
    </row>
    <row r="362" spans="1:25">
      <c r="A362" s="81" t="s">
        <v>516</v>
      </c>
      <c r="B362" s="82">
        <v>45420</v>
      </c>
      <c r="C362" s="81" t="s">
        <v>160</v>
      </c>
      <c r="D362" s="81">
        <v>22</v>
      </c>
      <c r="E362" s="83">
        <v>0.62430555555555556</v>
      </c>
      <c r="F362" s="83">
        <v>0.62430555555555556</v>
      </c>
      <c r="G362" s="83">
        <v>0.62430555555555556</v>
      </c>
      <c r="H362" s="81">
        <f t="shared" si="49"/>
        <v>14</v>
      </c>
      <c r="I362" s="81" t="str">
        <f>IFERROR(VLOOKUP(E362,Kwadranse!$B$5:$J$100,6,1),"")</f>
        <v>14:46 - 15:00</v>
      </c>
      <c r="J362" s="81">
        <f t="shared" si="51"/>
        <v>14</v>
      </c>
      <c r="K362" s="81" t="str">
        <f>IFERROR(VLOOKUP(G362,Kwadranse!$B$5:$J$100,6,1),"")</f>
        <v>14:46 - 15:00</v>
      </c>
      <c r="L362" s="84" t="s">
        <v>15</v>
      </c>
      <c r="M362" s="84" t="s">
        <v>169</v>
      </c>
      <c r="N362" s="84" t="s">
        <v>173</v>
      </c>
      <c r="O362" s="84">
        <v>66360</v>
      </c>
      <c r="P362" s="84" t="s">
        <v>456</v>
      </c>
      <c r="Q362" s="81">
        <v>4</v>
      </c>
      <c r="R362" s="81">
        <v>7</v>
      </c>
      <c r="S362" s="85"/>
      <c r="T362" s="81"/>
      <c r="U362" s="81" t="str" cm="1">
        <f t="array" ref="U362:V362">_xlfn.TEXTSPLIT(M362," - ")</f>
        <v>Wrocław Główny</v>
      </c>
      <c r="V362" s="81" t="str">
        <v>Oława</v>
      </c>
      <c r="W362" s="81">
        <f t="shared" si="50"/>
        <v>1</v>
      </c>
      <c r="X362" s="81">
        <f t="shared" si="52"/>
        <v>0</v>
      </c>
      <c r="Y362" s="81">
        <f t="shared" si="53"/>
        <v>1</v>
      </c>
    </row>
    <row r="363" spans="1:25">
      <c r="A363" s="81" t="s">
        <v>516</v>
      </c>
      <c r="B363" s="82">
        <v>45420</v>
      </c>
      <c r="C363" s="81" t="s">
        <v>160</v>
      </c>
      <c r="D363" s="81">
        <v>23</v>
      </c>
      <c r="E363" s="83">
        <v>0.62916666666666665</v>
      </c>
      <c r="F363" s="83">
        <v>0.62916666666666665</v>
      </c>
      <c r="G363" s="83">
        <v>0.62986111111111109</v>
      </c>
      <c r="H363" s="81">
        <f t="shared" si="49"/>
        <v>15</v>
      </c>
      <c r="I363" s="81" t="str">
        <f>IFERROR(VLOOKUP(E363,Kwadranse!$B$5:$J$100,6,1),"")</f>
        <v>15:01 - 15:15</v>
      </c>
      <c r="J363" s="81">
        <f t="shared" si="51"/>
        <v>15</v>
      </c>
      <c r="K363" s="81" t="str">
        <f>IFERROR(VLOOKUP(G363,Kwadranse!$B$5:$J$100,6,1),"")</f>
        <v>15:01 - 15:15</v>
      </c>
      <c r="L363" s="84" t="s">
        <v>15</v>
      </c>
      <c r="M363" s="84" t="s">
        <v>101</v>
      </c>
      <c r="N363" s="84" t="s">
        <v>104</v>
      </c>
      <c r="O363" s="84">
        <v>69781</v>
      </c>
      <c r="P363" s="84" t="s">
        <v>18</v>
      </c>
      <c r="Q363" s="81">
        <v>17</v>
      </c>
      <c r="R363" s="81">
        <v>7</v>
      </c>
      <c r="S363" s="85"/>
      <c r="T363" s="81"/>
      <c r="U363" s="81" t="str" cm="1">
        <f t="array" ref="U363:V363">_xlfn.TEXTSPLIT(M363," - ")</f>
        <v>Jelcz-Laskowice</v>
      </c>
      <c r="V363" s="81" t="str">
        <v>Milicz</v>
      </c>
      <c r="W363" s="81">
        <f t="shared" si="50"/>
        <v>0</v>
      </c>
      <c r="X363" s="81">
        <v>1</v>
      </c>
      <c r="Y363" s="81">
        <f t="shared" si="53"/>
        <v>1</v>
      </c>
    </row>
    <row r="364" spans="1:25">
      <c r="A364" s="81" t="s">
        <v>516</v>
      </c>
      <c r="B364" s="82">
        <v>45420</v>
      </c>
      <c r="C364" s="81" t="s">
        <v>160</v>
      </c>
      <c r="D364" s="81">
        <v>24</v>
      </c>
      <c r="E364" s="83">
        <v>0.64444444444444449</v>
      </c>
      <c r="F364" s="83">
        <v>0.64236111111111105</v>
      </c>
      <c r="G364" s="83">
        <v>0.64513888888888882</v>
      </c>
      <c r="H364" s="81">
        <f t="shared" si="49"/>
        <v>15</v>
      </c>
      <c r="I364" s="81" t="str">
        <f>IFERROR(VLOOKUP(E364,Kwadranse!$B$5:$J$100,6,1),"")</f>
        <v>15:16 - 15:30</v>
      </c>
      <c r="J364" s="81">
        <f t="shared" si="51"/>
        <v>15</v>
      </c>
      <c r="K364" s="81" t="str">
        <f>IFERROR(VLOOKUP(G364,Kwadranse!$B$5:$J$100,6,1),"")</f>
        <v>15:16 - 15:30</v>
      </c>
      <c r="L364" s="84" t="s">
        <v>15</v>
      </c>
      <c r="M364" s="84" t="s">
        <v>166</v>
      </c>
      <c r="N364" s="84" t="s">
        <v>174</v>
      </c>
      <c r="O364" s="84">
        <v>64412</v>
      </c>
      <c r="P364" s="84" t="s">
        <v>456</v>
      </c>
      <c r="Q364" s="81">
        <v>9</v>
      </c>
      <c r="R364" s="81">
        <v>10</v>
      </c>
      <c r="S364" s="85"/>
      <c r="T364" s="81"/>
      <c r="U364" s="81" t="str" cm="1">
        <f t="array" ref="U364:V364">_xlfn.TEXTSPLIT(M364," - ")</f>
        <v>Wrocław Główny</v>
      </c>
      <c r="V364" s="81" t="str">
        <v>Kędzierzyn Koźle</v>
      </c>
      <c r="W364" s="81">
        <f t="shared" si="50"/>
        <v>1</v>
      </c>
      <c r="X364" s="81">
        <f t="shared" si="52"/>
        <v>0</v>
      </c>
      <c r="Y364" s="81">
        <f t="shared" si="53"/>
        <v>1</v>
      </c>
    </row>
    <row r="365" spans="1:25">
      <c r="A365" s="81" t="s">
        <v>516</v>
      </c>
      <c r="B365" s="82">
        <v>45420</v>
      </c>
      <c r="C365" s="81" t="s">
        <v>160</v>
      </c>
      <c r="D365" s="81">
        <v>25</v>
      </c>
      <c r="E365" s="83">
        <v>0.64722222222222225</v>
      </c>
      <c r="F365" s="83">
        <v>0.64583333333333337</v>
      </c>
      <c r="G365" s="83">
        <v>0.64722222222222225</v>
      </c>
      <c r="H365" s="81">
        <f t="shared" si="49"/>
        <v>15</v>
      </c>
      <c r="I365" s="81" t="str">
        <f>IFERROR(VLOOKUP(E365,Kwadranse!$B$5:$J$100,6,1),"")</f>
        <v>15:31 - 15:45</v>
      </c>
      <c r="J365" s="81">
        <f t="shared" si="51"/>
        <v>15</v>
      </c>
      <c r="K365" s="81" t="str">
        <f>IFERROR(VLOOKUP(G365,Kwadranse!$B$5:$J$100,6,1),"")</f>
        <v>15:31 - 15:45</v>
      </c>
      <c r="L365" s="84" t="s">
        <v>15</v>
      </c>
      <c r="M365" s="84" t="s">
        <v>161</v>
      </c>
      <c r="N365" s="84" t="s">
        <v>175</v>
      </c>
      <c r="O365" s="84">
        <v>66842</v>
      </c>
      <c r="P365" s="84" t="s">
        <v>456</v>
      </c>
      <c r="Q365" s="81">
        <v>6</v>
      </c>
      <c r="R365" s="81">
        <v>4</v>
      </c>
      <c r="S365" s="85"/>
      <c r="T365" s="81"/>
      <c r="U365" s="81" t="str" cm="1">
        <f t="array" ref="U365:V365">_xlfn.TEXTSPLIT(M365," - ")</f>
        <v>Wrocław Główny</v>
      </c>
      <c r="V365" s="81" t="str">
        <v>Opole Główne</v>
      </c>
      <c r="W365" s="81">
        <f t="shared" si="50"/>
        <v>1</v>
      </c>
      <c r="X365" s="81">
        <f t="shared" si="52"/>
        <v>0</v>
      </c>
      <c r="Y365" s="81">
        <f t="shared" si="53"/>
        <v>1</v>
      </c>
    </row>
    <row r="366" spans="1:25">
      <c r="A366" s="81" t="s">
        <v>516</v>
      </c>
      <c r="B366" s="82">
        <v>45420</v>
      </c>
      <c r="C366" s="81" t="s">
        <v>160</v>
      </c>
      <c r="D366" s="81">
        <v>26</v>
      </c>
      <c r="E366" s="83">
        <v>0.65625</v>
      </c>
      <c r="F366" s="83">
        <v>0.65625</v>
      </c>
      <c r="G366" s="83">
        <v>0.65694444444444444</v>
      </c>
      <c r="H366" s="81">
        <f t="shared" si="49"/>
        <v>15</v>
      </c>
      <c r="I366" s="81" t="str">
        <f>IFERROR(VLOOKUP(E366,Kwadranse!$B$5:$J$100,6,1),"")</f>
        <v>15:31 - 15:45</v>
      </c>
      <c r="J366" s="81">
        <f t="shared" si="51"/>
        <v>15</v>
      </c>
      <c r="K366" s="81" t="str">
        <f>IFERROR(VLOOKUP(G366,Kwadranse!$B$5:$J$100,6,1),"")</f>
        <v>15:46 - 16:00</v>
      </c>
      <c r="L366" s="84" t="s">
        <v>15</v>
      </c>
      <c r="M366" s="84" t="s">
        <v>161</v>
      </c>
      <c r="N366" s="84" t="s">
        <v>175</v>
      </c>
      <c r="O366" s="84">
        <v>66450</v>
      </c>
      <c r="P366" s="84" t="s">
        <v>456</v>
      </c>
      <c r="Q366" s="81">
        <v>6</v>
      </c>
      <c r="R366" s="81">
        <v>9</v>
      </c>
      <c r="S366" s="85"/>
      <c r="T366" s="81"/>
      <c r="U366" s="81" t="str" cm="1">
        <f t="array" ref="U366:V366">_xlfn.TEXTSPLIT(M366," - ")</f>
        <v>Wrocław Główny</v>
      </c>
      <c r="V366" s="81" t="str">
        <v>Opole Główne</v>
      </c>
      <c r="W366" s="81">
        <f t="shared" si="50"/>
        <v>1</v>
      </c>
      <c r="X366" s="81">
        <f t="shared" si="52"/>
        <v>0</v>
      </c>
      <c r="Y366" s="81">
        <f t="shared" si="53"/>
        <v>1</v>
      </c>
    </row>
    <row r="367" spans="1:25">
      <c r="A367" s="81" t="s">
        <v>516</v>
      </c>
      <c r="B367" s="82">
        <v>45420</v>
      </c>
      <c r="C367" s="81" t="s">
        <v>160</v>
      </c>
      <c r="D367" s="81">
        <v>27</v>
      </c>
      <c r="E367" s="83">
        <v>0.67013888888888884</v>
      </c>
      <c r="F367" s="83">
        <v>0.66805555555555562</v>
      </c>
      <c r="G367" s="83">
        <v>0.67083333333333339</v>
      </c>
      <c r="H367" s="81">
        <f t="shared" si="49"/>
        <v>16</v>
      </c>
      <c r="I367" s="81" t="str">
        <f>IFERROR(VLOOKUP(E367,Kwadranse!$B$5:$J$100,6,1),"")</f>
        <v>16:01 - 16:15</v>
      </c>
      <c r="J367" s="81">
        <f t="shared" si="51"/>
        <v>16</v>
      </c>
      <c r="K367" s="81" t="str">
        <f>IFERROR(VLOOKUP(G367,Kwadranse!$B$5:$J$100,6,1),"")</f>
        <v>16:01 - 16:15</v>
      </c>
      <c r="L367" s="84" t="s">
        <v>15</v>
      </c>
      <c r="M367" s="84" t="s">
        <v>170</v>
      </c>
      <c r="N367" s="84" t="s">
        <v>139</v>
      </c>
      <c r="O367" s="84">
        <v>69575</v>
      </c>
      <c r="P367" s="84" t="s">
        <v>18</v>
      </c>
      <c r="Q367" s="81">
        <v>9</v>
      </c>
      <c r="R367" s="81">
        <v>3</v>
      </c>
      <c r="S367" s="85"/>
      <c r="T367" s="81"/>
      <c r="U367" s="81" t="str" cm="1">
        <f t="array" ref="U367:V367">_xlfn.TEXTSPLIT(M367," - ")</f>
        <v>Jelcz-Laskowce</v>
      </c>
      <c r="V367" s="81" t="str">
        <v>Legnica</v>
      </c>
      <c r="W367" s="81">
        <f t="shared" si="50"/>
        <v>0</v>
      </c>
      <c r="X367" s="81">
        <v>1</v>
      </c>
      <c r="Y367" s="81">
        <f t="shared" si="53"/>
        <v>1</v>
      </c>
    </row>
    <row r="368" spans="1:25">
      <c r="A368" s="81" t="s">
        <v>516</v>
      </c>
      <c r="B368" s="82">
        <v>45420</v>
      </c>
      <c r="C368" s="81" t="s">
        <v>160</v>
      </c>
      <c r="D368" s="81">
        <v>28</v>
      </c>
      <c r="E368" s="83">
        <v>0.66736111111111107</v>
      </c>
      <c r="F368" s="83">
        <v>0.66805555555555562</v>
      </c>
      <c r="G368" s="83">
        <v>0.66805555555555562</v>
      </c>
      <c r="H368" s="81">
        <f t="shared" si="49"/>
        <v>16</v>
      </c>
      <c r="I368" s="81" t="str">
        <f>IFERROR(VLOOKUP(E368,Kwadranse!$B$5:$J$100,6,1),"")</f>
        <v>15:46 - 16:00</v>
      </c>
      <c r="J368" s="81">
        <f t="shared" si="51"/>
        <v>16</v>
      </c>
      <c r="K368" s="81" t="str">
        <f>IFERROR(VLOOKUP(G368,Kwadranse!$B$5:$J$100,6,1),"")</f>
        <v>16:01 - 16:15</v>
      </c>
      <c r="L368" s="84" t="s">
        <v>15</v>
      </c>
      <c r="M368" s="84" t="s">
        <v>86</v>
      </c>
      <c r="N368" s="84" t="s">
        <v>88</v>
      </c>
      <c r="O368" s="84">
        <v>69730</v>
      </c>
      <c r="P368" s="84" t="s">
        <v>18</v>
      </c>
      <c r="Q368" s="81">
        <v>4</v>
      </c>
      <c r="R368" s="81">
        <v>13</v>
      </c>
      <c r="S368" s="85"/>
      <c r="T368" s="81"/>
      <c r="U368" s="81" t="str" cm="1">
        <f t="array" ref="U368:V368">_xlfn.TEXTSPLIT(M368," - ")</f>
        <v>Wrocław Główny</v>
      </c>
      <c r="V368" s="81" t="str">
        <v>Jelcz-Laskowice</v>
      </c>
      <c r="W368" s="81">
        <f t="shared" si="50"/>
        <v>1</v>
      </c>
      <c r="X368" s="81">
        <f t="shared" si="52"/>
        <v>0</v>
      </c>
      <c r="Y368" s="81">
        <f t="shared" si="53"/>
        <v>1</v>
      </c>
    </row>
    <row r="369" spans="1:25">
      <c r="A369" s="81" t="s">
        <v>516</v>
      </c>
      <c r="B369" s="82">
        <v>45420</v>
      </c>
      <c r="C369" s="81" t="s">
        <v>160</v>
      </c>
      <c r="D369" s="81">
        <v>29</v>
      </c>
      <c r="E369" s="83">
        <v>0.67291666666666661</v>
      </c>
      <c r="F369" s="83">
        <v>0.67291666666666661</v>
      </c>
      <c r="G369" s="83">
        <v>0.67361111111111116</v>
      </c>
      <c r="H369" s="81">
        <f t="shared" si="49"/>
        <v>16</v>
      </c>
      <c r="I369" s="81" t="str">
        <f>IFERROR(VLOOKUP(E369,Kwadranse!$B$5:$J$100,6,1),"")</f>
        <v>16:01 - 16:15</v>
      </c>
      <c r="J369" s="81">
        <f t="shared" si="51"/>
        <v>16</v>
      </c>
      <c r="K369" s="81" t="str">
        <f>IFERROR(VLOOKUP(G369,Kwadranse!$B$5:$J$100,6,1),"")</f>
        <v>16:01 - 16:15</v>
      </c>
      <c r="L369" s="84" t="s">
        <v>15</v>
      </c>
      <c r="M369" s="84" t="s">
        <v>161</v>
      </c>
      <c r="N369" s="84" t="s">
        <v>175</v>
      </c>
      <c r="O369" s="84">
        <v>66456</v>
      </c>
      <c r="P369" s="84" t="s">
        <v>456</v>
      </c>
      <c r="Q369" s="81">
        <v>2</v>
      </c>
      <c r="R369" s="81">
        <v>7</v>
      </c>
      <c r="S369" s="85"/>
      <c r="T369" s="81"/>
      <c r="U369" s="81" t="str" cm="1">
        <f t="array" ref="U369:V369">_xlfn.TEXTSPLIT(M369," - ")</f>
        <v>Wrocław Główny</v>
      </c>
      <c r="V369" s="81" t="str">
        <v>Opole Główne</v>
      </c>
      <c r="W369" s="81">
        <f t="shared" si="50"/>
        <v>1</v>
      </c>
      <c r="X369" s="81">
        <f t="shared" si="52"/>
        <v>0</v>
      </c>
      <c r="Y369" s="81">
        <f t="shared" si="53"/>
        <v>1</v>
      </c>
    </row>
    <row r="370" spans="1:25">
      <c r="A370" s="81" t="s">
        <v>516</v>
      </c>
      <c r="B370" s="82">
        <v>45420</v>
      </c>
      <c r="C370" s="81" t="s">
        <v>160</v>
      </c>
      <c r="D370" s="81">
        <v>30</v>
      </c>
      <c r="E370" s="83">
        <v>0.67361111111111116</v>
      </c>
      <c r="F370" s="83">
        <v>0.6743055555555556</v>
      </c>
      <c r="G370" s="83">
        <v>0.6743055555555556</v>
      </c>
      <c r="H370" s="81">
        <f t="shared" si="49"/>
        <v>16</v>
      </c>
      <c r="I370" s="81" t="str">
        <f>IFERROR(VLOOKUP(E370,Kwadranse!$B$5:$J$100,6,1),"")</f>
        <v>16:01 - 16:15</v>
      </c>
      <c r="J370" s="81">
        <f t="shared" si="51"/>
        <v>16</v>
      </c>
      <c r="K370" s="81" t="str">
        <f>IFERROR(VLOOKUP(G370,Kwadranse!$B$5:$J$100,6,1),"")</f>
        <v>16:01 - 16:15</v>
      </c>
      <c r="L370" s="84" t="s">
        <v>15</v>
      </c>
      <c r="M370" s="84" t="s">
        <v>669</v>
      </c>
      <c r="N370" s="84" t="s">
        <v>17</v>
      </c>
      <c r="O370" s="84">
        <v>46229</v>
      </c>
      <c r="P370" s="84" t="s">
        <v>456</v>
      </c>
      <c r="Q370" s="81">
        <v>2</v>
      </c>
      <c r="R370" s="81">
        <v>2</v>
      </c>
      <c r="S370" s="85"/>
      <c r="T370" s="81"/>
      <c r="U370" s="81" t="str" cm="1">
        <f t="array" ref="U370:V370">_xlfn.TEXTSPLIT(M370," - ")</f>
        <v>Kędzierzyn Koźle</v>
      </c>
      <c r="V370" s="81" t="str">
        <v>Wrocław Główny</v>
      </c>
      <c r="W370" s="81">
        <f t="shared" si="50"/>
        <v>0</v>
      </c>
      <c r="X370" s="81">
        <f t="shared" si="52"/>
        <v>1</v>
      </c>
      <c r="Y370" s="81">
        <f t="shared" si="53"/>
        <v>1</v>
      </c>
    </row>
    <row r="371" spans="1:25">
      <c r="A371" s="81" t="s">
        <v>516</v>
      </c>
      <c r="B371" s="82">
        <v>45420</v>
      </c>
      <c r="C371" s="81" t="s">
        <v>160</v>
      </c>
      <c r="D371" s="81">
        <v>31</v>
      </c>
      <c r="E371" s="83">
        <v>0.68888888888888899</v>
      </c>
      <c r="F371" s="83">
        <v>0.68680555555555556</v>
      </c>
      <c r="G371" s="83">
        <v>0.69027777777777777</v>
      </c>
      <c r="H371" s="81">
        <f t="shared" si="49"/>
        <v>16</v>
      </c>
      <c r="I371" s="81" t="str">
        <f>IFERROR(VLOOKUP(E371,Kwadranse!$B$5:$J$100,6,1),"")</f>
        <v>16:31 - 16:45</v>
      </c>
      <c r="J371" s="81">
        <f t="shared" si="51"/>
        <v>16</v>
      </c>
      <c r="K371" s="81" t="str">
        <f>IFERROR(VLOOKUP(G371,Kwadranse!$B$5:$J$100,6,1),"")</f>
        <v>16:31 - 16:45</v>
      </c>
      <c r="L371" s="84" t="s">
        <v>15</v>
      </c>
      <c r="M371" s="84" t="s">
        <v>167</v>
      </c>
      <c r="N371" s="84" t="s">
        <v>17</v>
      </c>
      <c r="O371" s="84">
        <v>66453</v>
      </c>
      <c r="P371" s="84" t="s">
        <v>456</v>
      </c>
      <c r="Q371" s="81">
        <v>6</v>
      </c>
      <c r="R371" s="81">
        <v>13</v>
      </c>
      <c r="S371" s="85"/>
      <c r="T371" s="81"/>
      <c r="U371" s="81" t="str" cm="1">
        <f t="array" ref="U371:V371">_xlfn.TEXTSPLIT(M371," - ")</f>
        <v>Opole Główne</v>
      </c>
      <c r="V371" s="81" t="str">
        <v>Wrocław Główny</v>
      </c>
      <c r="W371" s="81">
        <f t="shared" si="50"/>
        <v>0</v>
      </c>
      <c r="X371" s="81">
        <f t="shared" si="52"/>
        <v>1</v>
      </c>
      <c r="Y371" s="81">
        <f t="shared" si="53"/>
        <v>1</v>
      </c>
    </row>
    <row r="372" spans="1:25">
      <c r="A372" s="81" t="s">
        <v>516</v>
      </c>
      <c r="B372" s="82">
        <v>45420</v>
      </c>
      <c r="C372" s="81" t="s">
        <v>160</v>
      </c>
      <c r="D372" s="81">
        <v>32</v>
      </c>
      <c r="E372" s="83">
        <v>0.69166666666666676</v>
      </c>
      <c r="F372" s="83">
        <v>0.69236111111111109</v>
      </c>
      <c r="G372" s="83">
        <v>0.69236111111111109</v>
      </c>
      <c r="H372" s="81">
        <f t="shared" si="49"/>
        <v>16</v>
      </c>
      <c r="I372" s="81" t="str">
        <f>IFERROR(VLOOKUP(E372,Kwadranse!$B$5:$J$100,6,1),"")</f>
        <v>16:31 - 16:45</v>
      </c>
      <c r="J372" s="81">
        <f t="shared" si="51"/>
        <v>16</v>
      </c>
      <c r="K372" s="81" t="str">
        <f>IFERROR(VLOOKUP(G372,Kwadranse!$B$5:$J$100,6,1),"")</f>
        <v>16:31 - 16:45</v>
      </c>
      <c r="L372" s="84" t="s">
        <v>15</v>
      </c>
      <c r="M372" s="84" t="s">
        <v>184</v>
      </c>
      <c r="N372" s="84" t="s">
        <v>88</v>
      </c>
      <c r="O372" s="84">
        <v>69732</v>
      </c>
      <c r="P372" s="84" t="s">
        <v>18</v>
      </c>
      <c r="Q372" s="81">
        <v>12</v>
      </c>
      <c r="R372" s="81">
        <v>30</v>
      </c>
      <c r="S372" s="85"/>
      <c r="T372" s="81"/>
      <c r="U372" s="81" t="str" cm="1">
        <f t="array" ref="U372:V372">_xlfn.TEXTSPLIT(M372," - ")</f>
        <v>Milicz</v>
      </c>
      <c r="V372" s="81" t="str">
        <v>Jelcz-Laskowice</v>
      </c>
      <c r="W372" s="81">
        <v>1</v>
      </c>
      <c r="X372" s="81">
        <f t="shared" si="52"/>
        <v>0</v>
      </c>
      <c r="Y372" s="81">
        <f t="shared" si="53"/>
        <v>1</v>
      </c>
    </row>
    <row r="373" spans="1:25">
      <c r="A373" s="81" t="s">
        <v>516</v>
      </c>
      <c r="B373" s="82">
        <v>45420</v>
      </c>
      <c r="C373" s="81" t="s">
        <v>160</v>
      </c>
      <c r="D373" s="81">
        <v>33</v>
      </c>
      <c r="E373" s="83">
        <v>0.70416666666666661</v>
      </c>
      <c r="F373" s="83">
        <v>0.70416666666666661</v>
      </c>
      <c r="G373" s="83">
        <v>0.70486111111111116</v>
      </c>
      <c r="H373" s="81">
        <f t="shared" si="49"/>
        <v>16</v>
      </c>
      <c r="I373" s="81" t="str">
        <f>IFERROR(VLOOKUP(E373,Kwadranse!$B$5:$J$100,6,1),"")</f>
        <v>16:46 - 17:00</v>
      </c>
      <c r="J373" s="81">
        <f t="shared" si="51"/>
        <v>16</v>
      </c>
      <c r="K373" s="81" t="str">
        <f>IFERROR(VLOOKUP(G373,Kwadranse!$B$5:$J$100,6,1),"")</f>
        <v>16:46 - 17:00</v>
      </c>
      <c r="L373" s="84" t="s">
        <v>15</v>
      </c>
      <c r="M373" s="84" t="s">
        <v>171</v>
      </c>
      <c r="N373" s="84" t="s">
        <v>168</v>
      </c>
      <c r="O373" s="84">
        <v>64208</v>
      </c>
      <c r="P373" s="84" t="s">
        <v>456</v>
      </c>
      <c r="Q373" s="81">
        <v>6</v>
      </c>
      <c r="R373" s="81">
        <v>11</v>
      </c>
      <c r="S373" s="85"/>
      <c r="T373" s="81"/>
      <c r="U373" s="81" t="str" cm="1">
        <f t="array" ref="U373:V373">_xlfn.TEXTSPLIT(M373," - ")</f>
        <v>Wrocław Główny</v>
      </c>
      <c r="V373" s="81" t="str">
        <v>Racibórz</v>
      </c>
      <c r="W373" s="81">
        <f t="shared" si="50"/>
        <v>1</v>
      </c>
      <c r="X373" s="81">
        <f t="shared" si="52"/>
        <v>0</v>
      </c>
      <c r="Y373" s="81">
        <f t="shared" si="53"/>
        <v>1</v>
      </c>
    </row>
    <row r="374" spans="1:25">
      <c r="A374" s="81" t="s">
        <v>516</v>
      </c>
      <c r="B374" s="82">
        <v>45420</v>
      </c>
      <c r="C374" s="81" t="s">
        <v>160</v>
      </c>
      <c r="D374" s="81">
        <v>34</v>
      </c>
      <c r="E374" s="83">
        <v>0.71388888888888891</v>
      </c>
      <c r="F374" s="83">
        <v>0.71458333333333324</v>
      </c>
      <c r="G374" s="83">
        <v>0.71458333333333324</v>
      </c>
      <c r="H374" s="81">
        <f t="shared" si="49"/>
        <v>17</v>
      </c>
      <c r="I374" s="81" t="str">
        <f>IFERROR(VLOOKUP(E374,Kwadranse!$B$5:$J$100,6,1),"")</f>
        <v>17:01 - 17:15</v>
      </c>
      <c r="J374" s="81">
        <f t="shared" si="51"/>
        <v>17</v>
      </c>
      <c r="K374" s="81" t="str">
        <f>IFERROR(VLOOKUP(G374,Kwadranse!$B$5:$J$100,6,1),"")</f>
        <v>17:01 - 17:15</v>
      </c>
      <c r="L374" s="84" t="s">
        <v>15</v>
      </c>
      <c r="M374" s="84" t="s">
        <v>154</v>
      </c>
      <c r="N374" s="84" t="s">
        <v>28</v>
      </c>
      <c r="O374" s="84">
        <v>67707</v>
      </c>
      <c r="P374" s="84" t="s">
        <v>18</v>
      </c>
      <c r="Q374" s="81">
        <v>10</v>
      </c>
      <c r="R374" s="81">
        <v>6</v>
      </c>
      <c r="S374" s="85"/>
      <c r="T374" s="81"/>
      <c r="U374" s="81" t="str" cm="1">
        <f t="array" ref="U374:V374">_xlfn.TEXTSPLIT(M374," - ")</f>
        <v>Jelcz-Laskowice</v>
      </c>
      <c r="V374" s="81" t="str">
        <v>Zielona Góra Główna</v>
      </c>
      <c r="W374" s="81">
        <f t="shared" si="50"/>
        <v>0</v>
      </c>
      <c r="X374" s="81">
        <v>1</v>
      </c>
      <c r="Y374" s="81">
        <f t="shared" si="53"/>
        <v>1</v>
      </c>
    </row>
    <row r="375" spans="1:25">
      <c r="A375" s="81" t="s">
        <v>516</v>
      </c>
      <c r="B375" s="82">
        <v>45420</v>
      </c>
      <c r="C375" s="81" t="s">
        <v>160</v>
      </c>
      <c r="D375" s="81">
        <v>35</v>
      </c>
      <c r="E375" s="83">
        <v>0.71527777777777779</v>
      </c>
      <c r="F375" s="83">
        <v>0.71527777777777779</v>
      </c>
      <c r="G375" s="83">
        <v>0.71527777777777779</v>
      </c>
      <c r="H375" s="81">
        <f t="shared" si="49"/>
        <v>17</v>
      </c>
      <c r="I375" s="81" t="str">
        <f>IFERROR(VLOOKUP(E375,Kwadranse!$B$5:$J$100,6,1),"")</f>
        <v>17:01 - 17:15</v>
      </c>
      <c r="J375" s="81">
        <f t="shared" si="51"/>
        <v>17</v>
      </c>
      <c r="K375" s="81" t="str">
        <f>IFERROR(VLOOKUP(G375,Kwadranse!$B$5:$J$100,6,1),"")</f>
        <v>17:01 - 17:15</v>
      </c>
      <c r="L375" s="84" t="s">
        <v>15</v>
      </c>
      <c r="M375" s="84" t="s">
        <v>86</v>
      </c>
      <c r="N375" s="84" t="s">
        <v>88</v>
      </c>
      <c r="O375" s="84">
        <v>69734</v>
      </c>
      <c r="P375" s="84" t="s">
        <v>18</v>
      </c>
      <c r="Q375" s="81">
        <v>1</v>
      </c>
      <c r="R375" s="81">
        <v>7</v>
      </c>
      <c r="S375" s="85"/>
      <c r="T375" s="81"/>
      <c r="U375" s="81" t="str" cm="1">
        <f t="array" ref="U375:V375">_xlfn.TEXTSPLIT(M375," - ")</f>
        <v>Wrocław Główny</v>
      </c>
      <c r="V375" s="81" t="str">
        <v>Jelcz-Laskowice</v>
      </c>
      <c r="W375" s="81">
        <f t="shared" si="50"/>
        <v>1</v>
      </c>
      <c r="X375" s="81">
        <f t="shared" si="52"/>
        <v>0</v>
      </c>
      <c r="Y375" s="81">
        <f t="shared" si="53"/>
        <v>1</v>
      </c>
    </row>
    <row r="376" spans="1:25">
      <c r="A376" s="81" t="s">
        <v>516</v>
      </c>
      <c r="B376" s="82">
        <v>45420</v>
      </c>
      <c r="C376" s="81" t="s">
        <v>160</v>
      </c>
      <c r="D376" s="81">
        <v>36</v>
      </c>
      <c r="E376" s="83">
        <v>0.72361111111111109</v>
      </c>
      <c r="F376" s="83">
        <v>0.72291666666666676</v>
      </c>
      <c r="G376" s="83">
        <v>0.72430555555555554</v>
      </c>
      <c r="H376" s="81">
        <f t="shared" si="49"/>
        <v>17</v>
      </c>
      <c r="I376" s="81" t="str">
        <f>IFERROR(VLOOKUP(E376,Kwadranse!$B$5:$J$100,6,1),"")</f>
        <v>17:16 - 17:30</v>
      </c>
      <c r="J376" s="81">
        <f t="shared" si="51"/>
        <v>17</v>
      </c>
      <c r="K376" s="81" t="str">
        <f>IFERROR(VLOOKUP(G376,Kwadranse!$B$5:$J$100,6,1),"")</f>
        <v>17:16 - 17:30</v>
      </c>
      <c r="L376" s="84" t="s">
        <v>15</v>
      </c>
      <c r="M376" s="84" t="s">
        <v>172</v>
      </c>
      <c r="N376" s="84" t="s">
        <v>176</v>
      </c>
      <c r="O376" s="84">
        <v>66374</v>
      </c>
      <c r="P376" s="84" t="s">
        <v>456</v>
      </c>
      <c r="Q376" s="81">
        <v>4</v>
      </c>
      <c r="R376" s="81">
        <v>8</v>
      </c>
      <c r="S376" s="85"/>
      <c r="T376" s="81"/>
      <c r="U376" s="81" t="str" cm="1">
        <f t="array" ref="U376:V376">_xlfn.TEXTSPLIT(M376," - ")</f>
        <v>Wrocław Główny</v>
      </c>
      <c r="V376" s="81" t="str">
        <v>Brzeg</v>
      </c>
      <c r="W376" s="81">
        <f t="shared" si="50"/>
        <v>1</v>
      </c>
      <c r="X376" s="81">
        <f t="shared" si="52"/>
        <v>0</v>
      </c>
      <c r="Y376" s="81">
        <f t="shared" si="53"/>
        <v>1</v>
      </c>
    </row>
    <row r="377" spans="1:25">
      <c r="A377" s="81" t="s">
        <v>516</v>
      </c>
      <c r="B377" s="82">
        <v>45420</v>
      </c>
      <c r="C377" s="81" t="s">
        <v>160</v>
      </c>
      <c r="D377" s="81">
        <v>37</v>
      </c>
      <c r="E377" s="83">
        <v>0.72638888888888886</v>
      </c>
      <c r="F377" s="83">
        <v>0.72569444444444453</v>
      </c>
      <c r="G377" s="83">
        <v>0.72638888888888886</v>
      </c>
      <c r="H377" s="81">
        <f t="shared" si="49"/>
        <v>17</v>
      </c>
      <c r="I377" s="81" t="str">
        <f>IFERROR(VLOOKUP(E377,Kwadranse!$B$5:$J$100,6,1),"")</f>
        <v>17:16 - 17:30</v>
      </c>
      <c r="J377" s="81">
        <f t="shared" si="51"/>
        <v>17</v>
      </c>
      <c r="K377" s="81" t="str">
        <f>IFERROR(VLOOKUP(G377,Kwadranse!$B$5:$J$100,6,1),"")</f>
        <v>17:16 - 17:30</v>
      </c>
      <c r="L377" s="84" t="s">
        <v>15</v>
      </c>
      <c r="M377" s="84" t="s">
        <v>165</v>
      </c>
      <c r="N377" s="84" t="s">
        <v>17</v>
      </c>
      <c r="O377" s="84">
        <v>46209</v>
      </c>
      <c r="P377" s="84" t="s">
        <v>456</v>
      </c>
      <c r="Q377" s="81">
        <v>7</v>
      </c>
      <c r="R377" s="81">
        <v>9</v>
      </c>
      <c r="S377" s="85"/>
      <c r="T377" s="81"/>
      <c r="U377" s="81" t="str" cm="1">
        <f t="array" ref="U377:V377">_xlfn.TEXTSPLIT(M377," - ")</f>
        <v>Racibórz</v>
      </c>
      <c r="V377" s="81" t="str">
        <v>Wrocław Główny</v>
      </c>
      <c r="W377" s="81">
        <f t="shared" si="50"/>
        <v>0</v>
      </c>
      <c r="X377" s="81">
        <f t="shared" si="52"/>
        <v>1</v>
      </c>
      <c r="Y377" s="81">
        <f t="shared" si="53"/>
        <v>1</v>
      </c>
    </row>
    <row r="378" spans="1:25">
      <c r="A378" s="81" t="s">
        <v>516</v>
      </c>
      <c r="B378" s="82">
        <v>45420</v>
      </c>
      <c r="C378" s="81" t="s">
        <v>160</v>
      </c>
      <c r="D378" s="81">
        <v>38</v>
      </c>
      <c r="E378" s="83">
        <v>0.73611111111111116</v>
      </c>
      <c r="F378" s="83">
        <v>0.73541666666666661</v>
      </c>
      <c r="G378" s="83">
        <v>0.73611111111111116</v>
      </c>
      <c r="H378" s="81">
        <f t="shared" si="49"/>
        <v>17</v>
      </c>
      <c r="I378" s="81" t="str">
        <f>IFERROR(VLOOKUP(E378,Kwadranse!$B$5:$J$100,6,1),"")</f>
        <v>17:31 - 17:45</v>
      </c>
      <c r="J378" s="81">
        <f t="shared" si="51"/>
        <v>17</v>
      </c>
      <c r="K378" s="81" t="str">
        <f>IFERROR(VLOOKUP(G378,Kwadranse!$B$5:$J$100,6,1),"")</f>
        <v>17:31 - 17:45</v>
      </c>
      <c r="L378" s="84" t="s">
        <v>15</v>
      </c>
      <c r="M378" s="84" t="s">
        <v>669</v>
      </c>
      <c r="N378" s="84" t="s">
        <v>17</v>
      </c>
      <c r="O378" s="84">
        <v>46227</v>
      </c>
      <c r="P378" s="84" t="s">
        <v>456</v>
      </c>
      <c r="Q378" s="81">
        <v>1</v>
      </c>
      <c r="R378" s="81">
        <v>7</v>
      </c>
      <c r="S378" s="85"/>
      <c r="T378" s="81"/>
      <c r="U378" s="81" t="str" cm="1">
        <f t="array" ref="U378:V378">_xlfn.TEXTSPLIT(M378," - ")</f>
        <v>Kędzierzyn Koźle</v>
      </c>
      <c r="V378" s="81" t="str">
        <v>Wrocław Główny</v>
      </c>
      <c r="W378" s="81">
        <f t="shared" si="50"/>
        <v>0</v>
      </c>
      <c r="X378" s="81">
        <f t="shared" si="52"/>
        <v>1</v>
      </c>
      <c r="Y378" s="81">
        <f t="shared" si="53"/>
        <v>1</v>
      </c>
    </row>
    <row r="379" spans="1:25">
      <c r="A379" s="81" t="s">
        <v>516</v>
      </c>
      <c r="B379" s="82">
        <v>45420</v>
      </c>
      <c r="C379" s="81" t="s">
        <v>160</v>
      </c>
      <c r="D379" s="81">
        <v>39</v>
      </c>
      <c r="E379" s="83">
        <v>0.73888888888888893</v>
      </c>
      <c r="F379" s="83">
        <v>0.73958333333333337</v>
      </c>
      <c r="G379" s="83">
        <v>0.73958333333333337</v>
      </c>
      <c r="H379" s="81">
        <f t="shared" si="49"/>
        <v>17</v>
      </c>
      <c r="I379" s="81" t="str">
        <f>IFERROR(VLOOKUP(E379,Kwadranse!$B$5:$J$100,6,1),"")</f>
        <v>17:31 - 17:45</v>
      </c>
      <c r="J379" s="81">
        <f t="shared" si="51"/>
        <v>17</v>
      </c>
      <c r="K379" s="81" t="str">
        <f>IFERROR(VLOOKUP(G379,Kwadranse!$B$5:$J$100,6,1),"")</f>
        <v>17:31 - 17:45</v>
      </c>
      <c r="L379" s="84" t="s">
        <v>15</v>
      </c>
      <c r="M379" s="84" t="s">
        <v>101</v>
      </c>
      <c r="N379" s="84" t="s">
        <v>104</v>
      </c>
      <c r="O379" s="84">
        <v>69787</v>
      </c>
      <c r="P379" s="84" t="s">
        <v>18</v>
      </c>
      <c r="Q379" s="81">
        <v>4</v>
      </c>
      <c r="R379" s="81">
        <v>2</v>
      </c>
      <c r="S379" s="85"/>
      <c r="T379" s="81"/>
      <c r="U379" s="81" t="str" cm="1">
        <f t="array" ref="U379:V379">_xlfn.TEXTSPLIT(M379," - ")</f>
        <v>Jelcz-Laskowice</v>
      </c>
      <c r="V379" s="81" t="str">
        <v>Milicz</v>
      </c>
      <c r="W379" s="81">
        <f t="shared" si="50"/>
        <v>0</v>
      </c>
      <c r="X379" s="81">
        <v>1</v>
      </c>
      <c r="Y379" s="81">
        <f t="shared" si="53"/>
        <v>1</v>
      </c>
    </row>
    <row r="380" spans="1:25">
      <c r="A380" s="81" t="s">
        <v>516</v>
      </c>
      <c r="B380" s="82">
        <v>45420</v>
      </c>
      <c r="C380" s="81" t="s">
        <v>160</v>
      </c>
      <c r="D380" s="81">
        <v>40</v>
      </c>
      <c r="E380" s="83">
        <v>0.74305555555555547</v>
      </c>
      <c r="F380" s="83">
        <v>0.74375000000000002</v>
      </c>
      <c r="G380" s="83">
        <v>0.74375000000000002</v>
      </c>
      <c r="H380" s="81">
        <f t="shared" si="49"/>
        <v>17</v>
      </c>
      <c r="I380" s="81" t="str">
        <f>IFERROR(VLOOKUP(E380,Kwadranse!$B$5:$J$100,6,1),"")</f>
        <v>17:46 - 18:00</v>
      </c>
      <c r="J380" s="81">
        <f t="shared" si="51"/>
        <v>17</v>
      </c>
      <c r="K380" s="81" t="str">
        <f>IFERROR(VLOOKUP(G380,Kwadranse!$B$5:$J$100,6,1),"")</f>
        <v>17:46 - 18:00</v>
      </c>
      <c r="L380" s="84" t="s">
        <v>15</v>
      </c>
      <c r="M380" s="84" t="s">
        <v>86</v>
      </c>
      <c r="N380" s="84" t="s">
        <v>88</v>
      </c>
      <c r="O380" s="84">
        <v>66464</v>
      </c>
      <c r="P380" s="84" t="s">
        <v>456</v>
      </c>
      <c r="Q380" s="81">
        <v>3</v>
      </c>
      <c r="R380" s="81">
        <v>15</v>
      </c>
      <c r="S380" s="85"/>
      <c r="T380" s="81"/>
      <c r="U380" s="81" t="str" cm="1">
        <f t="array" ref="U380:V380">_xlfn.TEXTSPLIT(M380," - ")</f>
        <v>Wrocław Główny</v>
      </c>
      <c r="V380" s="81" t="str">
        <v>Jelcz-Laskowice</v>
      </c>
      <c r="W380" s="81">
        <f t="shared" si="50"/>
        <v>1</v>
      </c>
      <c r="X380" s="81">
        <f t="shared" si="52"/>
        <v>0</v>
      </c>
      <c r="Y380" s="81">
        <f t="shared" si="53"/>
        <v>1</v>
      </c>
    </row>
    <row r="381" spans="1:25">
      <c r="A381" s="86" t="s">
        <v>516</v>
      </c>
      <c r="B381" s="87">
        <v>45420</v>
      </c>
      <c r="C381" s="86" t="s">
        <v>160</v>
      </c>
      <c r="D381" s="86">
        <v>41</v>
      </c>
      <c r="E381" s="88">
        <v>0.74791666666666667</v>
      </c>
      <c r="F381" s="88">
        <v>0.74722222222222223</v>
      </c>
      <c r="G381" s="88">
        <v>0.74861111111111101</v>
      </c>
      <c r="H381" s="86">
        <f t="shared" si="49"/>
        <v>17</v>
      </c>
      <c r="I381" s="86" t="str">
        <f>IFERROR(VLOOKUP(E381,Kwadranse!$B$5:$J$100,6,1),"")</f>
        <v>17:46 - 18:00</v>
      </c>
      <c r="J381" s="86">
        <f t="shared" si="51"/>
        <v>17</v>
      </c>
      <c r="K381" s="86" t="str">
        <f>IFERROR(VLOOKUP(G381,Kwadranse!$B$5:$J$100,6,1),"")</f>
        <v>17:46 - 18:00</v>
      </c>
      <c r="L381" s="89" t="s">
        <v>15</v>
      </c>
      <c r="M381" s="89" t="s">
        <v>166</v>
      </c>
      <c r="N381" s="89" t="s">
        <v>174</v>
      </c>
      <c r="O381" s="89">
        <v>64416</v>
      </c>
      <c r="P381" s="89" t="s">
        <v>456</v>
      </c>
      <c r="Q381" s="86">
        <v>3</v>
      </c>
      <c r="R381" s="86">
        <v>0</v>
      </c>
      <c r="S381" s="90"/>
      <c r="T381" s="86"/>
      <c r="U381" s="81" t="str" cm="1">
        <f t="array" ref="U381:V381">_xlfn.TEXTSPLIT(M381," - ")</f>
        <v>Wrocław Główny</v>
      </c>
      <c r="V381" s="81" t="str">
        <v>Kędzierzyn Koźle</v>
      </c>
      <c r="W381" s="81">
        <f t="shared" si="50"/>
        <v>1</v>
      </c>
      <c r="X381" s="81">
        <f t="shared" si="52"/>
        <v>0</v>
      </c>
      <c r="Y381" s="81">
        <f t="shared" si="53"/>
        <v>1</v>
      </c>
    </row>
    <row r="382" spans="1:25">
      <c r="A382" s="91" t="s">
        <v>517</v>
      </c>
      <c r="B382" s="92">
        <v>45420</v>
      </c>
      <c r="C382" s="91" t="s">
        <v>177</v>
      </c>
      <c r="D382" s="91">
        <v>1</v>
      </c>
      <c r="E382" s="93">
        <v>0.25416666666666665</v>
      </c>
      <c r="F382" s="93">
        <v>0.25347222222222221</v>
      </c>
      <c r="G382" s="93">
        <v>0.25486111111111109</v>
      </c>
      <c r="H382" s="91">
        <f t="shared" si="49"/>
        <v>6</v>
      </c>
      <c r="I382" s="91" t="str">
        <f>IFERROR(VLOOKUP(E382,Kwadranse!$B$5:$J$100,6,1),"")</f>
        <v>06:01 - 06:15</v>
      </c>
      <c r="J382" s="91">
        <f t="shared" si="51"/>
        <v>6</v>
      </c>
      <c r="K382" s="91" t="str">
        <f>IFERROR(VLOOKUP(G382,Kwadranse!$B$5:$J$100,6,1),"")</f>
        <v>06:01 - 06:15</v>
      </c>
      <c r="L382" s="94" t="s">
        <v>15</v>
      </c>
      <c r="M382" s="94" t="s">
        <v>53</v>
      </c>
      <c r="N382" s="94" t="s">
        <v>66</v>
      </c>
      <c r="O382" s="94">
        <v>69902</v>
      </c>
      <c r="P382" s="94" t="s">
        <v>18</v>
      </c>
      <c r="Q382" s="91">
        <v>7</v>
      </c>
      <c r="R382" s="91">
        <v>17</v>
      </c>
      <c r="S382" s="95"/>
      <c r="T382" s="91"/>
      <c r="U382" s="81" t="str" cm="1">
        <f t="array" ref="U382:V382">_xlfn.TEXTSPLIT(M382," - ")</f>
        <v>Trzebnica</v>
      </c>
      <c r="V382" s="81" t="str">
        <v>Świdnica Miasto</v>
      </c>
      <c r="W382" s="81">
        <f t="shared" si="50"/>
        <v>0</v>
      </c>
      <c r="X382" s="81">
        <v>1</v>
      </c>
      <c r="Y382" s="81">
        <f t="shared" si="53"/>
        <v>1</v>
      </c>
    </row>
    <row r="383" spans="1:25">
      <c r="A383" s="81" t="s">
        <v>517</v>
      </c>
      <c r="B383" s="82">
        <v>45420</v>
      </c>
      <c r="C383" s="81" t="s">
        <v>177</v>
      </c>
      <c r="D383" s="81">
        <v>2</v>
      </c>
      <c r="E383" s="83">
        <v>0.2673611111111111</v>
      </c>
      <c r="F383" s="83">
        <v>0.26597222222222222</v>
      </c>
      <c r="G383" s="83">
        <v>0.26805555555555555</v>
      </c>
      <c r="H383" s="81">
        <f t="shared" si="49"/>
        <v>6</v>
      </c>
      <c r="I383" s="81" t="str">
        <f>IFERROR(VLOOKUP(E383,Kwadranse!$B$5:$J$100,6,1),"")</f>
        <v>06:16 - 06:30</v>
      </c>
      <c r="J383" s="81">
        <f t="shared" si="51"/>
        <v>6</v>
      </c>
      <c r="K383" s="81" t="str">
        <f>IFERROR(VLOOKUP(G383,Kwadranse!$B$5:$J$100,6,1),"")</f>
        <v>06:16 - 06:30</v>
      </c>
      <c r="L383" s="84" t="s">
        <v>15</v>
      </c>
      <c r="M383" s="84" t="s">
        <v>85</v>
      </c>
      <c r="N383" s="84" t="s">
        <v>88</v>
      </c>
      <c r="O383" s="84">
        <v>76700</v>
      </c>
      <c r="P383" s="84" t="s">
        <v>18</v>
      </c>
      <c r="Q383" s="81">
        <v>1</v>
      </c>
      <c r="R383" s="81">
        <v>25</v>
      </c>
      <c r="S383" s="85"/>
      <c r="T383" s="81"/>
      <c r="U383" s="81" t="str" cm="1">
        <f t="array" ref="U383:V383">_xlfn.TEXTSPLIT(M383," - ")</f>
        <v>Krotoszyn</v>
      </c>
      <c r="V383" s="81" t="str">
        <v>Jelcz-Laskowice</v>
      </c>
      <c r="W383" s="81">
        <v>1</v>
      </c>
      <c r="X383" s="81">
        <f t="shared" si="52"/>
        <v>0</v>
      </c>
      <c r="Y383" s="81">
        <f t="shared" si="53"/>
        <v>1</v>
      </c>
    </row>
    <row r="384" spans="1:25">
      <c r="A384" s="81" t="s">
        <v>517</v>
      </c>
      <c r="B384" s="82">
        <v>45420</v>
      </c>
      <c r="C384" s="81" t="s">
        <v>177</v>
      </c>
      <c r="D384" s="81">
        <v>3</v>
      </c>
      <c r="E384" s="83">
        <v>0.27430555555555552</v>
      </c>
      <c r="F384" s="83">
        <v>0.27499999999999997</v>
      </c>
      <c r="G384" s="83">
        <v>0.27499999999999997</v>
      </c>
      <c r="H384" s="81">
        <f t="shared" si="49"/>
        <v>6</v>
      </c>
      <c r="I384" s="81" t="str">
        <f>IFERROR(VLOOKUP(E384,Kwadranse!$B$5:$J$100,6,1),"")</f>
        <v>06:31 - 06:45</v>
      </c>
      <c r="J384" s="81">
        <f t="shared" si="51"/>
        <v>6</v>
      </c>
      <c r="K384" s="81" t="str">
        <f>IFERROR(VLOOKUP(G384,Kwadranse!$B$5:$J$100,6,1),"")</f>
        <v>06:31 - 06:45</v>
      </c>
      <c r="L384" s="84" t="s">
        <v>15</v>
      </c>
      <c r="M384" s="84" t="s">
        <v>86</v>
      </c>
      <c r="N384" s="84" t="s">
        <v>88</v>
      </c>
      <c r="O384" s="84">
        <v>69305</v>
      </c>
      <c r="P384" s="84" t="s">
        <v>18</v>
      </c>
      <c r="Q384" s="81">
        <v>7</v>
      </c>
      <c r="R384" s="81">
        <v>8</v>
      </c>
      <c r="S384" s="85"/>
      <c r="T384" s="81"/>
      <c r="U384" s="81" t="str" cm="1">
        <f t="array" ref="U384:V384">_xlfn.TEXTSPLIT(M384," - ")</f>
        <v>Wrocław Główny</v>
      </c>
      <c r="V384" s="81" t="str">
        <v>Jelcz-Laskowice</v>
      </c>
      <c r="W384" s="81">
        <f t="shared" si="50"/>
        <v>1</v>
      </c>
      <c r="X384" s="81">
        <f t="shared" si="52"/>
        <v>0</v>
      </c>
      <c r="Y384" s="81">
        <f t="shared" si="53"/>
        <v>1</v>
      </c>
    </row>
    <row r="385" spans="1:25">
      <c r="A385" s="81" t="s">
        <v>517</v>
      </c>
      <c r="B385" s="82">
        <v>45420</v>
      </c>
      <c r="C385" s="81" t="s">
        <v>177</v>
      </c>
      <c r="D385" s="81">
        <v>4</v>
      </c>
      <c r="E385" s="83">
        <v>0.28194444444444444</v>
      </c>
      <c r="F385" s="83">
        <v>0.28194444444444444</v>
      </c>
      <c r="G385" s="83">
        <v>0.28263888888888888</v>
      </c>
      <c r="H385" s="81">
        <f t="shared" si="49"/>
        <v>6</v>
      </c>
      <c r="I385" s="81" t="str">
        <f>IFERROR(VLOOKUP(E385,Kwadranse!$B$5:$J$100,6,1),"")</f>
        <v>06:46 - 07:00</v>
      </c>
      <c r="J385" s="81">
        <f t="shared" si="51"/>
        <v>6</v>
      </c>
      <c r="K385" s="81" t="str">
        <f>IFERROR(VLOOKUP(G385,Kwadranse!$B$5:$J$100,6,1),"")</f>
        <v>06:46 - 07:00</v>
      </c>
      <c r="L385" s="84" t="s">
        <v>15</v>
      </c>
      <c r="M385" s="84" t="s">
        <v>81</v>
      </c>
      <c r="N385" s="84" t="s">
        <v>17</v>
      </c>
      <c r="O385" s="84">
        <v>60563</v>
      </c>
      <c r="P385" s="84" t="s">
        <v>456</v>
      </c>
      <c r="Q385" s="81">
        <v>4</v>
      </c>
      <c r="R385" s="81">
        <v>38</v>
      </c>
      <c r="S385" s="85"/>
      <c r="T385" s="81"/>
      <c r="U385" s="81" t="str" cm="1">
        <f t="array" ref="U385:V385">_xlfn.TEXTSPLIT(M385," - ")</f>
        <v>Kluczbork</v>
      </c>
      <c r="V385" s="81" t="str">
        <v>Wrocław Główny</v>
      </c>
      <c r="W385" s="81">
        <f t="shared" si="50"/>
        <v>0</v>
      </c>
      <c r="X385" s="81">
        <f t="shared" si="52"/>
        <v>1</v>
      </c>
      <c r="Y385" s="81">
        <f t="shared" si="53"/>
        <v>1</v>
      </c>
    </row>
    <row r="386" spans="1:25">
      <c r="A386" s="81" t="s">
        <v>517</v>
      </c>
      <c r="B386" s="82">
        <v>45420</v>
      </c>
      <c r="C386" s="81" t="s">
        <v>177</v>
      </c>
      <c r="D386" s="81">
        <v>5</v>
      </c>
      <c r="E386" s="83">
        <v>0.28402777777777777</v>
      </c>
      <c r="F386" s="83">
        <v>0.28472222222222221</v>
      </c>
      <c r="G386" s="83">
        <v>0.28472222222222221</v>
      </c>
      <c r="H386" s="81">
        <f t="shared" si="49"/>
        <v>6</v>
      </c>
      <c r="I386" s="81" t="str">
        <f>IFERROR(VLOOKUP(E386,Kwadranse!$B$5:$J$100,6,1),"")</f>
        <v>06:46 - 07:00</v>
      </c>
      <c r="J386" s="81">
        <f t="shared" si="51"/>
        <v>6</v>
      </c>
      <c r="K386" s="81" t="str">
        <f>IFERROR(VLOOKUP(G386,Kwadranse!$B$5:$J$100,6,1),"")</f>
        <v>06:46 - 07:00</v>
      </c>
      <c r="L386" s="84" t="s">
        <v>15</v>
      </c>
      <c r="M386" s="84" t="s">
        <v>78</v>
      </c>
      <c r="N386" s="84" t="s">
        <v>89</v>
      </c>
      <c r="O386" s="84">
        <v>60531</v>
      </c>
      <c r="P386" s="84" t="s">
        <v>456</v>
      </c>
      <c r="Q386" s="81">
        <v>8</v>
      </c>
      <c r="R386" s="81">
        <v>3</v>
      </c>
      <c r="S386" s="85"/>
      <c r="T386" s="81"/>
      <c r="U386" s="81" t="str" cm="1">
        <f t="array" ref="U386:V386">_xlfn.TEXTSPLIT(M386," - ")</f>
        <v>Wrocław Główny</v>
      </c>
      <c r="V386" s="81" t="str">
        <v>Kluczbork</v>
      </c>
      <c r="W386" s="81">
        <f t="shared" si="50"/>
        <v>1</v>
      </c>
      <c r="X386" s="81">
        <f t="shared" si="52"/>
        <v>0</v>
      </c>
      <c r="Y386" s="81">
        <f t="shared" si="53"/>
        <v>1</v>
      </c>
    </row>
    <row r="387" spans="1:25">
      <c r="A387" s="81" t="s">
        <v>517</v>
      </c>
      <c r="B387" s="82">
        <v>45420</v>
      </c>
      <c r="C387" s="81" t="s">
        <v>177</v>
      </c>
      <c r="D387" s="81">
        <v>6</v>
      </c>
      <c r="E387" s="83">
        <v>0.29097222222222224</v>
      </c>
      <c r="F387" s="83">
        <v>0.29305555555555557</v>
      </c>
      <c r="G387" s="83">
        <v>0.29305555555555557</v>
      </c>
      <c r="H387" s="81">
        <f t="shared" si="49"/>
        <v>6</v>
      </c>
      <c r="I387" s="81" t="str">
        <f>IFERROR(VLOOKUP(E387,Kwadranse!$B$5:$J$100,6,1),"")</f>
        <v>06:46 - 07:00</v>
      </c>
      <c r="J387" s="81">
        <f t="shared" si="51"/>
        <v>7</v>
      </c>
      <c r="K387" s="81" t="str">
        <f>IFERROR(VLOOKUP(G387,Kwadranse!$B$5:$J$100,6,1),"")</f>
        <v>07:01 - 07:15</v>
      </c>
      <c r="L387" s="84" t="s">
        <v>15</v>
      </c>
      <c r="M387" s="84" t="s">
        <v>79</v>
      </c>
      <c r="N387" s="84" t="s">
        <v>68</v>
      </c>
      <c r="O387" s="84">
        <v>69945</v>
      </c>
      <c r="P387" s="84" t="s">
        <v>18</v>
      </c>
      <c r="Q387" s="81">
        <v>5</v>
      </c>
      <c r="R387" s="81">
        <v>4</v>
      </c>
      <c r="S387" s="85"/>
      <c r="T387" s="81"/>
      <c r="U387" s="81" t="str" cm="1">
        <f t="array" ref="U387:V387">_xlfn.TEXTSPLIT(M387," - ")</f>
        <v>Wrocław Główny</v>
      </c>
      <c r="V387" s="81" t="str">
        <v>Trzebnica</v>
      </c>
      <c r="W387" s="81">
        <f t="shared" si="50"/>
        <v>1</v>
      </c>
      <c r="X387" s="81">
        <f t="shared" si="52"/>
        <v>0</v>
      </c>
      <c r="Y387" s="81">
        <f t="shared" si="53"/>
        <v>1</v>
      </c>
    </row>
    <row r="388" spans="1:25">
      <c r="A388" s="81" t="s">
        <v>517</v>
      </c>
      <c r="B388" s="82">
        <v>45420</v>
      </c>
      <c r="C388" s="81" t="s">
        <v>177</v>
      </c>
      <c r="D388" s="81">
        <v>7</v>
      </c>
      <c r="E388" s="83">
        <v>0.2951388888888889</v>
      </c>
      <c r="F388" s="83">
        <v>0.29375000000000001</v>
      </c>
      <c r="G388" s="83">
        <v>0.2951388888888889</v>
      </c>
      <c r="H388" s="81">
        <f t="shared" si="49"/>
        <v>7</v>
      </c>
      <c r="I388" s="81" t="str">
        <f>IFERROR(VLOOKUP(E388,Kwadranse!$B$5:$J$100,6,1),"")</f>
        <v>07:01 - 07:15</v>
      </c>
      <c r="J388" s="81">
        <f t="shared" si="51"/>
        <v>7</v>
      </c>
      <c r="K388" s="81" t="str">
        <f>IFERROR(VLOOKUP(G388,Kwadranse!$B$5:$J$100,6,1),"")</f>
        <v>07:01 - 07:15</v>
      </c>
      <c r="L388" s="84" t="s">
        <v>15</v>
      </c>
      <c r="M388" s="84" t="s">
        <v>87</v>
      </c>
      <c r="N388" s="84" t="s">
        <v>17</v>
      </c>
      <c r="O388" s="84">
        <v>69353</v>
      </c>
      <c r="P388" s="84" t="s">
        <v>18</v>
      </c>
      <c r="Q388" s="81">
        <v>8</v>
      </c>
      <c r="R388" s="81">
        <v>23</v>
      </c>
      <c r="S388" s="85"/>
      <c r="T388" s="81"/>
      <c r="U388" s="81" t="str" cm="1">
        <f t="array" ref="U388:V388">_xlfn.TEXTSPLIT(M388," - ")</f>
        <v>Jelcz-Laskowice</v>
      </c>
      <c r="V388" s="81" t="str">
        <v>Wrocław Główny</v>
      </c>
      <c r="W388" s="81">
        <f t="shared" si="50"/>
        <v>0</v>
      </c>
      <c r="X388" s="81">
        <f t="shared" si="52"/>
        <v>1</v>
      </c>
      <c r="Y388" s="81">
        <f t="shared" si="53"/>
        <v>1</v>
      </c>
    </row>
    <row r="389" spans="1:25">
      <c r="A389" s="81" t="s">
        <v>517</v>
      </c>
      <c r="B389" s="82">
        <v>45420</v>
      </c>
      <c r="C389" s="81" t="s">
        <v>177</v>
      </c>
      <c r="D389" s="81">
        <v>8</v>
      </c>
      <c r="E389" s="83">
        <v>0.30069444444444443</v>
      </c>
      <c r="F389" s="83">
        <v>0.30138888888888887</v>
      </c>
      <c r="G389" s="83">
        <v>0.30138888888888887</v>
      </c>
      <c r="H389" s="81">
        <f t="shared" ref="H389:H452" si="54">HOUR(E389)</f>
        <v>7</v>
      </c>
      <c r="I389" s="81" t="str">
        <f>IFERROR(VLOOKUP(E389,Kwadranse!$B$5:$J$100,6,1),"")</f>
        <v>07:01 - 07:15</v>
      </c>
      <c r="J389" s="81">
        <f t="shared" si="51"/>
        <v>7</v>
      </c>
      <c r="K389" s="81" t="str">
        <f>IFERROR(VLOOKUP(G389,Kwadranse!$B$5:$J$100,6,1),"")</f>
        <v>07:01 - 07:15</v>
      </c>
      <c r="L389" s="84" t="s">
        <v>15</v>
      </c>
      <c r="M389" s="84" t="s">
        <v>178</v>
      </c>
      <c r="N389" s="84" t="s">
        <v>181</v>
      </c>
      <c r="O389" s="84">
        <v>6126</v>
      </c>
      <c r="P389" s="84" t="s">
        <v>188</v>
      </c>
      <c r="Q389" s="81">
        <v>9</v>
      </c>
      <c r="R389" s="81">
        <v>3</v>
      </c>
      <c r="S389" s="85"/>
      <c r="T389" s="81"/>
      <c r="U389" s="81" t="str" cm="1">
        <f t="array" ref="U389:V389">_xlfn.TEXTSPLIT(M389," - ")</f>
        <v>Zgorzelec</v>
      </c>
      <c r="V389" s="81" t="str">
        <v>Warszawa Wschodnia</v>
      </c>
      <c r="W389" s="81">
        <v>1</v>
      </c>
      <c r="X389" s="81">
        <f t="shared" si="52"/>
        <v>0</v>
      </c>
      <c r="Y389" s="81">
        <f t="shared" si="53"/>
        <v>1</v>
      </c>
    </row>
    <row r="390" spans="1:25">
      <c r="A390" s="81" t="s">
        <v>517</v>
      </c>
      <c r="B390" s="82">
        <v>45420</v>
      </c>
      <c r="C390" s="81" t="s">
        <v>177</v>
      </c>
      <c r="D390" s="81">
        <v>9</v>
      </c>
      <c r="E390" s="83">
        <v>0.30138888888888887</v>
      </c>
      <c r="F390" s="83">
        <v>0.30208333333333331</v>
      </c>
      <c r="G390" s="83">
        <v>0.30208333333333331</v>
      </c>
      <c r="H390" s="81">
        <f t="shared" si="54"/>
        <v>7</v>
      </c>
      <c r="I390" s="81" t="str">
        <f>IFERROR(VLOOKUP(E390,Kwadranse!$B$5:$J$100,6,1),"")</f>
        <v>07:01 - 07:15</v>
      </c>
      <c r="J390" s="81">
        <f t="shared" ref="J390:J453" si="55">HOUR(G390)</f>
        <v>7</v>
      </c>
      <c r="K390" s="81" t="str">
        <f>IFERROR(VLOOKUP(G390,Kwadranse!$B$5:$J$100,6,1),"")</f>
        <v>07:01 - 07:15</v>
      </c>
      <c r="L390" s="84" t="s">
        <v>15</v>
      </c>
      <c r="M390" s="84" t="s">
        <v>53</v>
      </c>
      <c r="N390" s="84" t="s">
        <v>66</v>
      </c>
      <c r="O390" s="84">
        <v>69906</v>
      </c>
      <c r="P390" s="84" t="s">
        <v>18</v>
      </c>
      <c r="Q390" s="81">
        <v>4</v>
      </c>
      <c r="R390" s="81">
        <v>31</v>
      </c>
      <c r="S390" s="85"/>
      <c r="T390" s="81"/>
      <c r="U390" s="81" t="str" cm="1">
        <f t="array" ref="U390:V390">_xlfn.TEXTSPLIT(M390," - ")</f>
        <v>Trzebnica</v>
      </c>
      <c r="V390" s="81" t="str">
        <v>Świdnica Miasto</v>
      </c>
      <c r="W390" s="81">
        <f t="shared" ref="W390:W452" si="56">IF(M390="Wrocław Główny",0,IF(OR(U390="Wroclaw Główny",U390="Wrocław Główny"),1,0))</f>
        <v>0</v>
      </c>
      <c r="X390" s="81">
        <v>1</v>
      </c>
      <c r="Y390" s="81">
        <f t="shared" ref="Y390:Y453" si="57">X390+W390</f>
        <v>1</v>
      </c>
    </row>
    <row r="391" spans="1:25">
      <c r="A391" s="81" t="s">
        <v>517</v>
      </c>
      <c r="B391" s="82">
        <v>45420</v>
      </c>
      <c r="C391" s="81" t="s">
        <v>177</v>
      </c>
      <c r="D391" s="81">
        <v>10</v>
      </c>
      <c r="E391" s="83">
        <v>0.3125</v>
      </c>
      <c r="F391" s="83">
        <v>0.30902777777777779</v>
      </c>
      <c r="G391" s="83">
        <v>0.31319444444444444</v>
      </c>
      <c r="H391" s="81">
        <f t="shared" si="54"/>
        <v>7</v>
      </c>
      <c r="I391" s="81" t="str">
        <f>IFERROR(VLOOKUP(E391,Kwadranse!$B$5:$J$100,6,1),"")</f>
        <v>07:16 - 07:30</v>
      </c>
      <c r="J391" s="81">
        <f t="shared" si="55"/>
        <v>7</v>
      </c>
      <c r="K391" s="81" t="str">
        <f>IFERROR(VLOOKUP(G391,Kwadranse!$B$5:$J$100,6,1),"")</f>
        <v>07:31 - 07:45</v>
      </c>
      <c r="L391" s="84" t="s">
        <v>15</v>
      </c>
      <c r="M391" s="84" t="s">
        <v>80</v>
      </c>
      <c r="N391" s="84" t="s">
        <v>17</v>
      </c>
      <c r="O391" s="84">
        <v>76531</v>
      </c>
      <c r="P391" s="84" t="s">
        <v>456</v>
      </c>
      <c r="Q391" s="81">
        <v>8</v>
      </c>
      <c r="R391" s="81">
        <v>29</v>
      </c>
      <c r="S391" s="85"/>
      <c r="T391" s="81"/>
      <c r="U391" s="81" t="str" cm="1">
        <f t="array" ref="U391:V391">_xlfn.TEXTSPLIT(M391," - ")</f>
        <v>Ostrów Wielkopolski</v>
      </c>
      <c r="V391" s="81" t="str">
        <v>Wrocław Główny</v>
      </c>
      <c r="W391" s="81">
        <f t="shared" si="56"/>
        <v>0</v>
      </c>
      <c r="X391" s="81">
        <f t="shared" ref="X391:X453" si="58">IF(OR(M391="Wrocław Główny",V391="Wrocław Główny", V391="Wrocław Głowny"),1,0)</f>
        <v>1</v>
      </c>
      <c r="Y391" s="81">
        <f t="shared" si="57"/>
        <v>1</v>
      </c>
    </row>
    <row r="392" spans="1:25">
      <c r="A392" s="81" t="s">
        <v>517</v>
      </c>
      <c r="B392" s="82">
        <v>45420</v>
      </c>
      <c r="C392" s="81" t="s">
        <v>177</v>
      </c>
      <c r="D392" s="81">
        <v>11</v>
      </c>
      <c r="E392" s="83">
        <v>0.31666666666666665</v>
      </c>
      <c r="F392" s="83">
        <v>0.31458333333333333</v>
      </c>
      <c r="G392" s="83">
        <v>0.31666666666666665</v>
      </c>
      <c r="H392" s="81">
        <f t="shared" si="54"/>
        <v>7</v>
      </c>
      <c r="I392" s="81" t="str">
        <f>IFERROR(VLOOKUP(E392,Kwadranse!$B$5:$J$100,6,1),"")</f>
        <v>07:31 - 07:45</v>
      </c>
      <c r="J392" s="81">
        <f t="shared" si="55"/>
        <v>7</v>
      </c>
      <c r="K392" s="81" t="str">
        <f>IFERROR(VLOOKUP(G392,Kwadranse!$B$5:$J$100,6,1),"")</f>
        <v>07:31 - 07:45</v>
      </c>
      <c r="L392" s="84" t="s">
        <v>15</v>
      </c>
      <c r="M392" s="84" t="s">
        <v>179</v>
      </c>
      <c r="N392" s="84" t="s">
        <v>17</v>
      </c>
      <c r="O392" s="84">
        <v>69711</v>
      </c>
      <c r="P392" s="84" t="s">
        <v>18</v>
      </c>
      <c r="Q392" s="81">
        <v>2</v>
      </c>
      <c r="R392" s="81">
        <v>21</v>
      </c>
      <c r="S392" s="85"/>
      <c r="T392" s="81"/>
      <c r="U392" s="81" t="str" cm="1">
        <f t="array" ref="U392:V392">_xlfn.TEXTSPLIT(M392," - ")</f>
        <v>Milicz</v>
      </c>
      <c r="V392" s="81" t="str">
        <v>Wrocław Główny</v>
      </c>
      <c r="W392" s="81">
        <f t="shared" si="56"/>
        <v>0</v>
      </c>
      <c r="X392" s="81">
        <f t="shared" si="58"/>
        <v>1</v>
      </c>
      <c r="Y392" s="81">
        <f t="shared" si="57"/>
        <v>1</v>
      </c>
    </row>
    <row r="393" spans="1:25">
      <c r="A393" s="81" t="s">
        <v>517</v>
      </c>
      <c r="B393" s="82">
        <v>45420</v>
      </c>
      <c r="C393" s="81" t="s">
        <v>177</v>
      </c>
      <c r="D393" s="81">
        <v>12</v>
      </c>
      <c r="E393" s="83">
        <v>0.31527777777777777</v>
      </c>
      <c r="F393" s="83">
        <v>0.31597222222222221</v>
      </c>
      <c r="G393" s="83">
        <v>0.31597222222222221</v>
      </c>
      <c r="H393" s="81">
        <f t="shared" si="54"/>
        <v>7</v>
      </c>
      <c r="I393" s="81" t="str">
        <f>IFERROR(VLOOKUP(E393,Kwadranse!$B$5:$J$100,6,1),"")</f>
        <v>07:31 - 07:45</v>
      </c>
      <c r="J393" s="81">
        <f t="shared" si="55"/>
        <v>7</v>
      </c>
      <c r="K393" s="81" t="str">
        <f>IFERROR(VLOOKUP(G393,Kwadranse!$B$5:$J$100,6,1),"")</f>
        <v>07:31 - 07:45</v>
      </c>
      <c r="L393" s="84" t="s">
        <v>15</v>
      </c>
      <c r="M393" s="84" t="s">
        <v>163</v>
      </c>
      <c r="N393" s="84" t="s">
        <v>90</v>
      </c>
      <c r="O393" s="84">
        <v>69759</v>
      </c>
      <c r="P393" s="84" t="s">
        <v>18</v>
      </c>
      <c r="Q393" s="81">
        <v>17</v>
      </c>
      <c r="R393" s="81">
        <v>21</v>
      </c>
      <c r="S393" s="85"/>
      <c r="T393" s="81"/>
      <c r="U393" s="81" t="str" cm="1">
        <f t="array" ref="U393:V393">_xlfn.TEXTSPLIT(M393," - ")</f>
        <v>Jelcz-Laskowice</v>
      </c>
      <c r="V393" s="81" t="str">
        <v>Oleśnica</v>
      </c>
      <c r="W393" s="81">
        <v>1</v>
      </c>
      <c r="X393" s="81">
        <f t="shared" si="58"/>
        <v>0</v>
      </c>
      <c r="Y393" s="81">
        <f t="shared" si="57"/>
        <v>1</v>
      </c>
    </row>
    <row r="394" spans="1:25">
      <c r="A394" s="81" t="s">
        <v>517</v>
      </c>
      <c r="B394" s="82">
        <v>45420</v>
      </c>
      <c r="C394" s="81" t="s">
        <v>177</v>
      </c>
      <c r="D394" s="81">
        <v>13</v>
      </c>
      <c r="E394" s="83">
        <v>0.31944444444444448</v>
      </c>
      <c r="F394" s="83">
        <v>0.32013888888888892</v>
      </c>
      <c r="G394" s="83">
        <v>0.32013888888888892</v>
      </c>
      <c r="H394" s="81">
        <f t="shared" si="54"/>
        <v>7</v>
      </c>
      <c r="I394" s="81" t="str">
        <f>IFERROR(VLOOKUP(E394,Kwadranse!$B$5:$J$100,6,1),"")</f>
        <v>07:31 - 07:45</v>
      </c>
      <c r="J394" s="81">
        <f t="shared" si="55"/>
        <v>7</v>
      </c>
      <c r="K394" s="81" t="str">
        <f>IFERROR(VLOOKUP(G394,Kwadranse!$B$5:$J$100,6,1),"")</f>
        <v>07:31 - 07:45</v>
      </c>
      <c r="L394" s="84" t="s">
        <v>15</v>
      </c>
      <c r="M394" s="84" t="s">
        <v>86</v>
      </c>
      <c r="N394" s="84" t="s">
        <v>88</v>
      </c>
      <c r="O394" s="84">
        <v>69307</v>
      </c>
      <c r="P394" s="84" t="s">
        <v>18</v>
      </c>
      <c r="Q394" s="81">
        <v>7</v>
      </c>
      <c r="R394" s="81">
        <v>3</v>
      </c>
      <c r="S394" s="85"/>
      <c r="T394" s="81"/>
      <c r="U394" s="81" t="str" cm="1">
        <f t="array" ref="U394:V394">_xlfn.TEXTSPLIT(M394," - ")</f>
        <v>Wrocław Główny</v>
      </c>
      <c r="V394" s="81" t="str">
        <v>Jelcz-Laskowice</v>
      </c>
      <c r="W394" s="81">
        <f t="shared" si="56"/>
        <v>1</v>
      </c>
      <c r="X394" s="81">
        <f t="shared" si="58"/>
        <v>0</v>
      </c>
      <c r="Y394" s="81">
        <f t="shared" si="57"/>
        <v>1</v>
      </c>
    </row>
    <row r="395" spans="1:25">
      <c r="A395" s="81" t="s">
        <v>517</v>
      </c>
      <c r="B395" s="82">
        <v>45420</v>
      </c>
      <c r="C395" s="81" t="s">
        <v>177</v>
      </c>
      <c r="D395" s="81">
        <v>14</v>
      </c>
      <c r="E395" s="83">
        <v>0.3263888888888889</v>
      </c>
      <c r="F395" s="83">
        <v>0.32500000000000001</v>
      </c>
      <c r="G395" s="83">
        <v>0.32708333333333334</v>
      </c>
      <c r="H395" s="81">
        <f t="shared" si="54"/>
        <v>7</v>
      </c>
      <c r="I395" s="81" t="str">
        <f>IFERROR(VLOOKUP(E395,Kwadranse!$B$5:$J$100,6,1),"")</f>
        <v>07:46 - 08:00</v>
      </c>
      <c r="J395" s="81">
        <f t="shared" si="55"/>
        <v>7</v>
      </c>
      <c r="K395" s="81" t="str">
        <f>IFERROR(VLOOKUP(G395,Kwadranse!$B$5:$J$100,6,1),"")</f>
        <v>07:46 - 08:00</v>
      </c>
      <c r="L395" s="84" t="s">
        <v>15</v>
      </c>
      <c r="M395" s="84" t="s">
        <v>81</v>
      </c>
      <c r="N395" s="84" t="s">
        <v>17</v>
      </c>
      <c r="O395" s="84">
        <v>60565</v>
      </c>
      <c r="P395" s="84" t="s">
        <v>456</v>
      </c>
      <c r="Q395" s="81">
        <v>10</v>
      </c>
      <c r="R395" s="81">
        <v>28</v>
      </c>
      <c r="S395" s="85"/>
      <c r="T395" s="81"/>
      <c r="U395" s="81" t="str" cm="1">
        <f t="array" ref="U395:V395">_xlfn.TEXTSPLIT(M395," - ")</f>
        <v>Kluczbork</v>
      </c>
      <c r="V395" s="81" t="str">
        <v>Wrocław Główny</v>
      </c>
      <c r="W395" s="81">
        <f t="shared" si="56"/>
        <v>0</v>
      </c>
      <c r="X395" s="81">
        <f t="shared" si="58"/>
        <v>1</v>
      </c>
      <c r="Y395" s="81">
        <f t="shared" si="57"/>
        <v>1</v>
      </c>
    </row>
    <row r="396" spans="1:25">
      <c r="A396" s="81" t="s">
        <v>517</v>
      </c>
      <c r="B396" s="82">
        <v>45420</v>
      </c>
      <c r="C396" s="81" t="s">
        <v>177</v>
      </c>
      <c r="D396" s="81">
        <v>15</v>
      </c>
      <c r="E396" s="83">
        <v>0.33263888888888887</v>
      </c>
      <c r="F396" s="83">
        <v>0.33263888888888887</v>
      </c>
      <c r="G396" s="83">
        <v>0.33333333333333331</v>
      </c>
      <c r="H396" s="81">
        <f t="shared" si="54"/>
        <v>7</v>
      </c>
      <c r="I396" s="81" t="str">
        <f>IFERROR(VLOOKUP(E396,Kwadranse!$B$5:$J$100,6,1),"")</f>
        <v>07:46 - 08:00</v>
      </c>
      <c r="J396" s="81">
        <f t="shared" si="55"/>
        <v>8</v>
      </c>
      <c r="K396" s="81" t="str">
        <f>IFERROR(VLOOKUP(G396,Kwadranse!$B$5:$J$100,6,1),"")</f>
        <v>07:46 - 08:00</v>
      </c>
      <c r="L396" s="84" t="s">
        <v>15</v>
      </c>
      <c r="M396" s="84" t="s">
        <v>180</v>
      </c>
      <c r="N396" s="84" t="s">
        <v>182</v>
      </c>
      <c r="O396" s="84">
        <v>67791</v>
      </c>
      <c r="P396" s="84" t="s">
        <v>18</v>
      </c>
      <c r="Q396" s="81">
        <v>1</v>
      </c>
      <c r="R396" s="81">
        <v>4</v>
      </c>
      <c r="S396" s="85"/>
      <c r="T396" s="81"/>
      <c r="U396" s="81" t="str" cm="1">
        <f t="array" ref="U396:V396">_xlfn.TEXTSPLIT(M396," - ")</f>
        <v>Wrocław Główny</v>
      </c>
      <c r="V396" s="81" t="str">
        <v>Krotoszyn</v>
      </c>
      <c r="W396" s="81">
        <f t="shared" si="56"/>
        <v>1</v>
      </c>
      <c r="X396" s="81">
        <f t="shared" si="58"/>
        <v>0</v>
      </c>
      <c r="Y396" s="81">
        <f t="shared" si="57"/>
        <v>1</v>
      </c>
    </row>
    <row r="397" spans="1:25">
      <c r="A397" s="81" t="s">
        <v>517</v>
      </c>
      <c r="B397" s="82">
        <v>45420</v>
      </c>
      <c r="C397" s="81" t="s">
        <v>177</v>
      </c>
      <c r="D397" s="81">
        <v>16</v>
      </c>
      <c r="E397" s="83">
        <v>0.33749999999999997</v>
      </c>
      <c r="F397" s="83">
        <v>0.33888888888888885</v>
      </c>
      <c r="G397" s="83">
        <v>0.33888888888888885</v>
      </c>
      <c r="H397" s="81">
        <f t="shared" si="54"/>
        <v>8</v>
      </c>
      <c r="I397" s="81" t="str">
        <f>IFERROR(VLOOKUP(E397,Kwadranse!$B$5:$J$100,6,1),"")</f>
        <v>08:01 - 08:15</v>
      </c>
      <c r="J397" s="81">
        <f t="shared" si="55"/>
        <v>8</v>
      </c>
      <c r="K397" s="81" t="str">
        <f>IFERROR(VLOOKUP(G397,Kwadranse!$B$5:$J$100,6,1),"")</f>
        <v>08:01 - 08:15</v>
      </c>
      <c r="L397" s="84" t="s">
        <v>15</v>
      </c>
      <c r="M397" s="84" t="s">
        <v>79</v>
      </c>
      <c r="N397" s="84" t="s">
        <v>68</v>
      </c>
      <c r="O397" s="84">
        <v>69947</v>
      </c>
      <c r="P397" s="84" t="s">
        <v>18</v>
      </c>
      <c r="Q397" s="81">
        <v>4</v>
      </c>
      <c r="R397" s="81">
        <v>1</v>
      </c>
      <c r="S397" s="85"/>
      <c r="T397" s="81"/>
      <c r="U397" s="81" t="str" cm="1">
        <f t="array" ref="U397:V397">_xlfn.TEXTSPLIT(M397," - ")</f>
        <v>Wrocław Główny</v>
      </c>
      <c r="V397" s="81" t="str">
        <v>Trzebnica</v>
      </c>
      <c r="W397" s="81">
        <f t="shared" si="56"/>
        <v>1</v>
      </c>
      <c r="X397" s="81">
        <f t="shared" si="58"/>
        <v>0</v>
      </c>
      <c r="Y397" s="81">
        <f t="shared" si="57"/>
        <v>1</v>
      </c>
    </row>
    <row r="398" spans="1:25">
      <c r="A398" s="81" t="s">
        <v>517</v>
      </c>
      <c r="B398" s="82">
        <v>45420</v>
      </c>
      <c r="C398" s="81" t="s">
        <v>177</v>
      </c>
      <c r="D398" s="81">
        <v>17</v>
      </c>
      <c r="E398" s="83">
        <v>0.34375</v>
      </c>
      <c r="F398" s="83">
        <v>0.34375</v>
      </c>
      <c r="G398" s="83">
        <v>0.3444444444444445</v>
      </c>
      <c r="H398" s="81">
        <f t="shared" si="54"/>
        <v>8</v>
      </c>
      <c r="I398" s="81" t="str">
        <f>IFERROR(VLOOKUP(E398,Kwadranse!$B$5:$J$100,6,1),"")</f>
        <v>08:01 - 08:15</v>
      </c>
      <c r="J398" s="81">
        <f t="shared" si="55"/>
        <v>8</v>
      </c>
      <c r="K398" s="81" t="str">
        <f>IFERROR(VLOOKUP(G398,Kwadranse!$B$5:$J$100,6,1),"")</f>
        <v>08:16 - 08:30</v>
      </c>
      <c r="L398" s="84" t="s">
        <v>15</v>
      </c>
      <c r="M398" s="84" t="s">
        <v>82</v>
      </c>
      <c r="N398" s="84" t="s">
        <v>91</v>
      </c>
      <c r="O398" s="84">
        <v>64545</v>
      </c>
      <c r="P398" s="84" t="s">
        <v>456</v>
      </c>
      <c r="Q398" s="81">
        <v>8</v>
      </c>
      <c r="R398" s="81">
        <v>0</v>
      </c>
      <c r="S398" s="85"/>
      <c r="T398" s="81"/>
      <c r="U398" s="81" t="str" cm="1">
        <f t="array" ref="U398:V398">_xlfn.TEXTSPLIT(M398," - ")</f>
        <v>Wrocław Główny</v>
      </c>
      <c r="V398" s="81" t="str">
        <v>Lubliniec</v>
      </c>
      <c r="W398" s="81">
        <f t="shared" si="56"/>
        <v>1</v>
      </c>
      <c r="X398" s="81">
        <f t="shared" si="58"/>
        <v>0</v>
      </c>
      <c r="Y398" s="81">
        <f t="shared" si="57"/>
        <v>1</v>
      </c>
    </row>
    <row r="399" spans="1:25">
      <c r="A399" s="81" t="s">
        <v>517</v>
      </c>
      <c r="B399" s="82">
        <v>45420</v>
      </c>
      <c r="C399" s="81" t="s">
        <v>177</v>
      </c>
      <c r="D399" s="81">
        <v>18</v>
      </c>
      <c r="E399" s="83">
        <v>0.34930555555555554</v>
      </c>
      <c r="F399" s="83">
        <v>0.34861111111111115</v>
      </c>
      <c r="G399" s="83">
        <v>0.35000000000000003</v>
      </c>
      <c r="H399" s="81">
        <f t="shared" si="54"/>
        <v>8</v>
      </c>
      <c r="I399" s="81" t="str">
        <f>IFERROR(VLOOKUP(E399,Kwadranse!$B$5:$J$100,6,1),"")</f>
        <v>08:16 - 08:30</v>
      </c>
      <c r="J399" s="81">
        <f t="shared" si="55"/>
        <v>8</v>
      </c>
      <c r="K399" s="81" t="str">
        <f>IFERROR(VLOOKUP(G399,Kwadranse!$B$5:$J$100,6,1),"")</f>
        <v>08:16 - 08:30</v>
      </c>
      <c r="L399" s="84" t="s">
        <v>15</v>
      </c>
      <c r="M399" s="84" t="s">
        <v>57</v>
      </c>
      <c r="N399" s="84" t="s">
        <v>17</v>
      </c>
      <c r="O399" s="84">
        <v>69908</v>
      </c>
      <c r="P399" s="84" t="s">
        <v>18</v>
      </c>
      <c r="Q399" s="81">
        <v>9</v>
      </c>
      <c r="R399" s="81">
        <v>24</v>
      </c>
      <c r="S399" s="85"/>
      <c r="T399" s="81"/>
      <c r="U399" s="81" t="str" cm="1">
        <f t="array" ref="U399:V399">_xlfn.TEXTSPLIT(M399," - ")</f>
        <v>Trzebnica</v>
      </c>
      <c r="V399" s="81" t="str">
        <v>Wrocław Główny</v>
      </c>
      <c r="W399" s="81">
        <f t="shared" si="56"/>
        <v>0</v>
      </c>
      <c r="X399" s="81">
        <f t="shared" si="58"/>
        <v>1</v>
      </c>
      <c r="Y399" s="81">
        <f t="shared" si="57"/>
        <v>1</v>
      </c>
    </row>
    <row r="400" spans="1:25">
      <c r="A400" s="81" t="s">
        <v>517</v>
      </c>
      <c r="B400" s="82">
        <v>45420</v>
      </c>
      <c r="C400" s="81" t="s">
        <v>177</v>
      </c>
      <c r="D400" s="81">
        <v>19</v>
      </c>
      <c r="E400" s="83">
        <v>0.35138888888888892</v>
      </c>
      <c r="F400" s="83">
        <v>0.3527777777777778</v>
      </c>
      <c r="G400" s="83">
        <v>0.3527777777777778</v>
      </c>
      <c r="H400" s="81">
        <f t="shared" si="54"/>
        <v>8</v>
      </c>
      <c r="I400" s="81" t="str">
        <f>IFERROR(VLOOKUP(E400,Kwadranse!$B$5:$J$100,6,1),"")</f>
        <v>08:16 - 08:30</v>
      </c>
      <c r="J400" s="81">
        <f t="shared" si="55"/>
        <v>8</v>
      </c>
      <c r="K400" s="81" t="str">
        <f>IFERROR(VLOOKUP(G400,Kwadranse!$B$5:$J$100,6,1),"")</f>
        <v>08:16 - 08:30</v>
      </c>
      <c r="L400" s="84" t="s">
        <v>15</v>
      </c>
      <c r="M400" s="84" t="s">
        <v>87</v>
      </c>
      <c r="N400" s="84" t="s">
        <v>17</v>
      </c>
      <c r="O400" s="84">
        <v>69355</v>
      </c>
      <c r="P400" s="84" t="s">
        <v>18</v>
      </c>
      <c r="Q400" s="81">
        <v>1</v>
      </c>
      <c r="R400" s="81">
        <v>23</v>
      </c>
      <c r="S400" s="85"/>
      <c r="T400" s="81"/>
      <c r="U400" s="81" t="str" cm="1">
        <f t="array" ref="U400:V400">_xlfn.TEXTSPLIT(M400," - ")</f>
        <v>Jelcz-Laskowice</v>
      </c>
      <c r="V400" s="81" t="str">
        <v>Wrocław Główny</v>
      </c>
      <c r="W400" s="81">
        <f t="shared" si="56"/>
        <v>0</v>
      </c>
      <c r="X400" s="81">
        <f t="shared" si="58"/>
        <v>1</v>
      </c>
      <c r="Y400" s="81">
        <f t="shared" si="57"/>
        <v>1</v>
      </c>
    </row>
    <row r="401" spans="1:25">
      <c r="A401" s="81" t="s">
        <v>517</v>
      </c>
      <c r="B401" s="82">
        <v>45420</v>
      </c>
      <c r="C401" s="81" t="s">
        <v>177</v>
      </c>
      <c r="D401" s="81">
        <v>20</v>
      </c>
      <c r="E401" s="83">
        <v>0.35902777777777778</v>
      </c>
      <c r="F401" s="83">
        <v>0.3611111111111111</v>
      </c>
      <c r="G401" s="83">
        <v>0.3611111111111111</v>
      </c>
      <c r="H401" s="81">
        <f t="shared" si="54"/>
        <v>8</v>
      </c>
      <c r="I401" s="81" t="str">
        <f>IFERROR(VLOOKUP(E401,Kwadranse!$B$5:$J$100,6,1),"")</f>
        <v>08:31 - 08:45</v>
      </c>
      <c r="J401" s="81">
        <f t="shared" si="55"/>
        <v>8</v>
      </c>
      <c r="K401" s="81" t="str">
        <f>IFERROR(VLOOKUP(G401,Kwadranse!$B$5:$J$100,6,1),"")</f>
        <v>08:31 - 08:45</v>
      </c>
      <c r="L401" s="84" t="s">
        <v>15</v>
      </c>
      <c r="M401" s="84" t="s">
        <v>183</v>
      </c>
      <c r="N401" s="84" t="s">
        <v>88</v>
      </c>
      <c r="O401" s="84">
        <v>69715</v>
      </c>
      <c r="P401" s="84" t="s">
        <v>18</v>
      </c>
      <c r="Q401" s="81">
        <v>6</v>
      </c>
      <c r="R401" s="81">
        <v>9</v>
      </c>
      <c r="S401" s="85"/>
      <c r="T401" s="81"/>
      <c r="U401" s="81" t="str" cm="1">
        <f t="array" ref="U401:V401">_xlfn.TEXTSPLIT(M401," - ")</f>
        <v>Oleśnica</v>
      </c>
      <c r="V401" s="81" t="str">
        <v>Jelcz-Laskowice</v>
      </c>
      <c r="W401" s="81">
        <f t="shared" si="56"/>
        <v>0</v>
      </c>
      <c r="X401" s="81">
        <v>1</v>
      </c>
      <c r="Y401" s="81">
        <f t="shared" si="57"/>
        <v>1</v>
      </c>
    </row>
    <row r="402" spans="1:25">
      <c r="A402" s="81" t="s">
        <v>517</v>
      </c>
      <c r="B402" s="82">
        <v>45420</v>
      </c>
      <c r="C402" s="81" t="s">
        <v>177</v>
      </c>
      <c r="D402" s="81">
        <v>21</v>
      </c>
      <c r="E402" s="83">
        <v>0.35972222222222222</v>
      </c>
      <c r="F402" s="83">
        <v>0.36180555555555555</v>
      </c>
      <c r="G402" s="83">
        <v>0.36180555555555555</v>
      </c>
      <c r="H402" s="81">
        <f t="shared" si="54"/>
        <v>8</v>
      </c>
      <c r="I402" s="81" t="str">
        <f>IFERROR(VLOOKUP(E402,Kwadranse!$B$5:$J$100,6,1),"")</f>
        <v>08:31 - 08:45</v>
      </c>
      <c r="J402" s="81">
        <f t="shared" si="55"/>
        <v>8</v>
      </c>
      <c r="K402" s="81" t="str">
        <f>IFERROR(VLOOKUP(G402,Kwadranse!$B$5:$J$100,6,1),"")</f>
        <v>08:31 - 08:45</v>
      </c>
      <c r="L402" s="84" t="s">
        <v>15</v>
      </c>
      <c r="M402" s="84" t="s">
        <v>187</v>
      </c>
      <c r="N402" s="84" t="s">
        <v>181</v>
      </c>
      <c r="O402" s="84">
        <v>61102</v>
      </c>
      <c r="P402" s="84" t="s">
        <v>188</v>
      </c>
      <c r="Q402" s="81">
        <v>18</v>
      </c>
      <c r="R402" s="81">
        <v>2</v>
      </c>
      <c r="S402" s="85"/>
      <c r="T402" s="81"/>
      <c r="U402" s="81" t="str" cm="1">
        <f t="array" ref="U402:V402">_xlfn.TEXTSPLIT(M402," - ")</f>
        <v>Wrocław Główny</v>
      </c>
      <c r="V402" s="81" t="str">
        <v>Warszawa Wschodnia</v>
      </c>
      <c r="W402" s="81">
        <f t="shared" si="56"/>
        <v>1</v>
      </c>
      <c r="X402" s="81">
        <f t="shared" si="58"/>
        <v>0</v>
      </c>
      <c r="Y402" s="81">
        <f t="shared" si="57"/>
        <v>1</v>
      </c>
    </row>
    <row r="403" spans="1:25">
      <c r="A403" s="81" t="s">
        <v>517</v>
      </c>
      <c r="B403" s="82">
        <v>45420</v>
      </c>
      <c r="C403" s="81" t="s">
        <v>177</v>
      </c>
      <c r="D403" s="81">
        <v>22</v>
      </c>
      <c r="E403" s="83">
        <v>0.36874999999999997</v>
      </c>
      <c r="F403" s="83">
        <v>0.36805555555555558</v>
      </c>
      <c r="G403" s="83">
        <v>0.36944444444444446</v>
      </c>
      <c r="H403" s="81">
        <f t="shared" si="54"/>
        <v>8</v>
      </c>
      <c r="I403" s="81" t="str">
        <f>IFERROR(VLOOKUP(E403,Kwadranse!$B$5:$J$100,6,1),"")</f>
        <v>08:46 - 09:00</v>
      </c>
      <c r="J403" s="81">
        <f t="shared" si="55"/>
        <v>8</v>
      </c>
      <c r="K403" s="81" t="str">
        <f>IFERROR(VLOOKUP(G403,Kwadranse!$B$5:$J$100,6,1),"")</f>
        <v>08:46 - 09:00</v>
      </c>
      <c r="L403" s="84" t="s">
        <v>15</v>
      </c>
      <c r="M403" s="84" t="s">
        <v>81</v>
      </c>
      <c r="N403" s="84" t="s">
        <v>17</v>
      </c>
      <c r="O403" s="84">
        <v>60507</v>
      </c>
      <c r="P403" s="84" t="s">
        <v>456</v>
      </c>
      <c r="Q403" s="81">
        <v>5</v>
      </c>
      <c r="R403" s="81">
        <v>7</v>
      </c>
      <c r="S403" s="85"/>
      <c r="T403" s="81"/>
      <c r="U403" s="81" t="str" cm="1">
        <f t="array" ref="U403:V403">_xlfn.TEXTSPLIT(M403," - ")</f>
        <v>Kluczbork</v>
      </c>
      <c r="V403" s="81" t="str">
        <v>Wrocław Główny</v>
      </c>
      <c r="W403" s="81">
        <f t="shared" si="56"/>
        <v>0</v>
      </c>
      <c r="X403" s="81">
        <f t="shared" si="58"/>
        <v>1</v>
      </c>
      <c r="Y403" s="81">
        <f t="shared" si="57"/>
        <v>1</v>
      </c>
    </row>
    <row r="404" spans="1:25">
      <c r="A404" s="81" t="s">
        <v>517</v>
      </c>
      <c r="B404" s="82">
        <v>45420</v>
      </c>
      <c r="C404" s="81" t="s">
        <v>177</v>
      </c>
      <c r="D404" s="81">
        <v>23</v>
      </c>
      <c r="E404" s="83">
        <v>0.37013888888888885</v>
      </c>
      <c r="F404" s="83">
        <v>0.36874999999999997</v>
      </c>
      <c r="G404" s="83">
        <v>0.37083333333333335</v>
      </c>
      <c r="H404" s="81">
        <f t="shared" si="54"/>
        <v>8</v>
      </c>
      <c r="I404" s="81" t="str">
        <f>IFERROR(VLOOKUP(E404,Kwadranse!$B$5:$J$100,6,1),"")</f>
        <v>08:46 - 09:00</v>
      </c>
      <c r="J404" s="81">
        <f t="shared" si="55"/>
        <v>8</v>
      </c>
      <c r="K404" s="81" t="str">
        <f>IFERROR(VLOOKUP(G404,Kwadranse!$B$5:$J$100,6,1),"")</f>
        <v>08:46 - 09:00</v>
      </c>
      <c r="L404" s="84" t="s">
        <v>15</v>
      </c>
      <c r="M404" s="84" t="s">
        <v>83</v>
      </c>
      <c r="N404" s="84" t="s">
        <v>92</v>
      </c>
      <c r="O404" s="96">
        <v>67523</v>
      </c>
      <c r="P404" s="84" t="s">
        <v>456</v>
      </c>
      <c r="Q404" s="81">
        <v>9</v>
      </c>
      <c r="R404" s="81">
        <v>6</v>
      </c>
      <c r="S404" s="85"/>
      <c r="T404" s="81"/>
      <c r="U404" s="81" t="str" cm="1">
        <f t="array" ref="U404:V404">_xlfn.TEXTSPLIT(M404," - ")</f>
        <v>Wrocław Główny</v>
      </c>
      <c r="V404" s="81" t="str">
        <v>Ostrów Wielkopolski</v>
      </c>
      <c r="W404" s="81">
        <f t="shared" si="56"/>
        <v>1</v>
      </c>
      <c r="X404" s="81">
        <f t="shared" si="58"/>
        <v>0</v>
      </c>
      <c r="Y404" s="81">
        <f t="shared" si="57"/>
        <v>1</v>
      </c>
    </row>
    <row r="405" spans="1:25">
      <c r="A405" s="81" t="s">
        <v>517</v>
      </c>
      <c r="B405" s="82">
        <v>45420</v>
      </c>
      <c r="C405" s="81" t="s">
        <v>177</v>
      </c>
      <c r="D405" s="81">
        <v>24</v>
      </c>
      <c r="E405" s="83">
        <v>0.58333333333333337</v>
      </c>
      <c r="F405" s="83">
        <v>0.58402777777777781</v>
      </c>
      <c r="G405" s="83">
        <v>0.58402777777777781</v>
      </c>
      <c r="H405" s="81">
        <f t="shared" si="54"/>
        <v>14</v>
      </c>
      <c r="I405" s="81" t="str">
        <f>IFERROR(VLOOKUP(E405,Kwadranse!$B$5:$J$100,6,1),"")</f>
        <v>13:46 - 14:00</v>
      </c>
      <c r="J405" s="81">
        <f t="shared" si="55"/>
        <v>14</v>
      </c>
      <c r="K405" s="81" t="str">
        <f>IFERROR(VLOOKUP(G405,Kwadranse!$B$5:$J$100,6,1),"")</f>
        <v>14:01 - 14:15</v>
      </c>
      <c r="L405" s="84" t="s">
        <v>15</v>
      </c>
      <c r="M405" s="84" t="s">
        <v>668</v>
      </c>
      <c r="N405" s="84" t="s">
        <v>186</v>
      </c>
      <c r="O405" s="84">
        <v>6520</v>
      </c>
      <c r="P405" s="84" t="s">
        <v>188</v>
      </c>
      <c r="Q405" s="81">
        <v>15</v>
      </c>
      <c r="R405" s="81">
        <v>2</v>
      </c>
      <c r="S405" s="85"/>
      <c r="T405" s="81"/>
      <c r="U405" s="81" t="str" cm="1">
        <f t="array" ref="U405:V405">_xlfn.TEXTSPLIT(M405," - ")</f>
        <v>Wrocław Główny</v>
      </c>
      <c r="V405" s="81" t="str">
        <v>Ełk</v>
      </c>
      <c r="W405" s="81">
        <f t="shared" si="56"/>
        <v>1</v>
      </c>
      <c r="X405" s="81">
        <f t="shared" si="58"/>
        <v>0</v>
      </c>
      <c r="Y405" s="81">
        <f t="shared" si="57"/>
        <v>1</v>
      </c>
    </row>
    <row r="406" spans="1:25">
      <c r="A406" s="81" t="s">
        <v>517</v>
      </c>
      <c r="B406" s="82">
        <v>45420</v>
      </c>
      <c r="C406" s="81" t="s">
        <v>177</v>
      </c>
      <c r="D406" s="81">
        <v>25</v>
      </c>
      <c r="E406" s="83">
        <v>0.59513888888888888</v>
      </c>
      <c r="F406" s="83">
        <v>0.59513888888888888</v>
      </c>
      <c r="G406" s="83">
        <v>0.59583333333333333</v>
      </c>
      <c r="H406" s="81">
        <f t="shared" si="54"/>
        <v>14</v>
      </c>
      <c r="I406" s="81" t="str">
        <f>IFERROR(VLOOKUP(E406,Kwadranse!$B$5:$J$100,6,1),"")</f>
        <v>14:16 - 14:30</v>
      </c>
      <c r="J406" s="81">
        <f t="shared" si="55"/>
        <v>14</v>
      </c>
      <c r="K406" s="81" t="str">
        <f>IFERROR(VLOOKUP(G406,Kwadranse!$B$5:$J$100,6,1),"")</f>
        <v>14:16 - 14:30</v>
      </c>
      <c r="L406" s="84" t="s">
        <v>15</v>
      </c>
      <c r="M406" s="84" t="s">
        <v>86</v>
      </c>
      <c r="N406" s="84" t="s">
        <v>88</v>
      </c>
      <c r="O406" s="84">
        <v>69317</v>
      </c>
      <c r="P406" s="84" t="s">
        <v>18</v>
      </c>
      <c r="Q406" s="81">
        <v>22</v>
      </c>
      <c r="R406" s="81">
        <v>4</v>
      </c>
      <c r="S406" s="85"/>
      <c r="T406" s="81"/>
      <c r="U406" s="81" t="str" cm="1">
        <f t="array" ref="U406:V406">_xlfn.TEXTSPLIT(M406," - ")</f>
        <v>Wrocław Główny</v>
      </c>
      <c r="V406" s="81" t="str">
        <v>Jelcz-Laskowice</v>
      </c>
      <c r="W406" s="81">
        <f t="shared" si="56"/>
        <v>1</v>
      </c>
      <c r="X406" s="81">
        <f t="shared" si="58"/>
        <v>0</v>
      </c>
      <c r="Y406" s="81">
        <f t="shared" si="57"/>
        <v>1</v>
      </c>
    </row>
    <row r="407" spans="1:25">
      <c r="A407" s="81" t="s">
        <v>517</v>
      </c>
      <c r="B407" s="82">
        <v>45420</v>
      </c>
      <c r="C407" s="81" t="s">
        <v>177</v>
      </c>
      <c r="D407" s="81">
        <v>26</v>
      </c>
      <c r="E407" s="83">
        <v>0.60138888888888886</v>
      </c>
      <c r="F407" s="83">
        <v>0.6020833333333333</v>
      </c>
      <c r="G407" s="83">
        <v>0.60277777777777775</v>
      </c>
      <c r="H407" s="81">
        <f t="shared" si="54"/>
        <v>14</v>
      </c>
      <c r="I407" s="81" t="str">
        <f>IFERROR(VLOOKUP(E407,Kwadranse!$B$5:$J$100,6,1),"")</f>
        <v>14:16 - 14:30</v>
      </c>
      <c r="J407" s="81">
        <f t="shared" si="55"/>
        <v>14</v>
      </c>
      <c r="K407" s="81" t="str">
        <f>IFERROR(VLOOKUP(G407,Kwadranse!$B$5:$J$100,6,1),"")</f>
        <v>14:16 - 14:30</v>
      </c>
      <c r="L407" s="84" t="s">
        <v>15</v>
      </c>
      <c r="M407" s="84" t="s">
        <v>83</v>
      </c>
      <c r="N407" s="84" t="s">
        <v>92</v>
      </c>
      <c r="O407" s="96">
        <v>67526</v>
      </c>
      <c r="P407" s="84" t="s">
        <v>456</v>
      </c>
      <c r="Q407" s="81">
        <v>16</v>
      </c>
      <c r="R407" s="81">
        <v>1</v>
      </c>
      <c r="S407" s="85"/>
      <c r="T407" s="81"/>
      <c r="U407" s="81" t="str" cm="1">
        <f t="array" ref="U407:V407">_xlfn.TEXTSPLIT(M407," - ")</f>
        <v>Wrocław Główny</v>
      </c>
      <c r="V407" s="81" t="str">
        <v>Ostrów Wielkopolski</v>
      </c>
      <c r="W407" s="81">
        <f t="shared" si="56"/>
        <v>1</v>
      </c>
      <c r="X407" s="81">
        <f t="shared" si="58"/>
        <v>0</v>
      </c>
      <c r="Y407" s="81">
        <f t="shared" si="57"/>
        <v>1</v>
      </c>
    </row>
    <row r="408" spans="1:25">
      <c r="A408" s="81" t="s">
        <v>517</v>
      </c>
      <c r="B408" s="82">
        <v>45420</v>
      </c>
      <c r="C408" s="81" t="s">
        <v>177</v>
      </c>
      <c r="D408" s="81">
        <v>27</v>
      </c>
      <c r="E408" s="83">
        <v>0.60763888888888895</v>
      </c>
      <c r="F408" s="83">
        <v>0.6069444444444444</v>
      </c>
      <c r="G408" s="83">
        <v>0.60833333333333328</v>
      </c>
      <c r="H408" s="81">
        <f t="shared" si="54"/>
        <v>14</v>
      </c>
      <c r="I408" s="81" t="str">
        <f>IFERROR(VLOOKUP(E408,Kwadranse!$B$5:$J$100,6,1),"")</f>
        <v>14:31 - 14:45</v>
      </c>
      <c r="J408" s="81">
        <f t="shared" si="55"/>
        <v>14</v>
      </c>
      <c r="K408" s="81" t="str">
        <f>IFERROR(VLOOKUP(G408,Kwadranse!$B$5:$J$100,6,1),"")</f>
        <v>14:31 - 14:45</v>
      </c>
      <c r="L408" s="84" t="s">
        <v>15</v>
      </c>
      <c r="M408" s="84" t="s">
        <v>80</v>
      </c>
      <c r="N408" s="84" t="s">
        <v>17</v>
      </c>
      <c r="O408" s="84">
        <v>76535</v>
      </c>
      <c r="P408" s="84" t="s">
        <v>456</v>
      </c>
      <c r="Q408" s="81">
        <v>4</v>
      </c>
      <c r="R408" s="81">
        <v>13</v>
      </c>
      <c r="S408" s="85"/>
      <c r="T408" s="81"/>
      <c r="U408" s="81" t="str" cm="1">
        <f t="array" ref="U408:V408">_xlfn.TEXTSPLIT(M408," - ")</f>
        <v>Ostrów Wielkopolski</v>
      </c>
      <c r="V408" s="81" t="str">
        <v>Wrocław Główny</v>
      </c>
      <c r="W408" s="81">
        <f t="shared" si="56"/>
        <v>0</v>
      </c>
      <c r="X408" s="81">
        <f t="shared" si="58"/>
        <v>1</v>
      </c>
      <c r="Y408" s="81">
        <f t="shared" si="57"/>
        <v>1</v>
      </c>
    </row>
    <row r="409" spans="1:25">
      <c r="A409" s="81" t="s">
        <v>517</v>
      </c>
      <c r="B409" s="82">
        <v>45420</v>
      </c>
      <c r="C409" s="81" t="s">
        <v>177</v>
      </c>
      <c r="D409" s="81">
        <v>28</v>
      </c>
      <c r="E409" s="83">
        <v>0.6118055555555556</v>
      </c>
      <c r="F409" s="83">
        <v>0.6118055555555556</v>
      </c>
      <c r="G409" s="83">
        <v>0.61249999999999993</v>
      </c>
      <c r="H409" s="81">
        <f t="shared" si="54"/>
        <v>14</v>
      </c>
      <c r="I409" s="81" t="str">
        <f>IFERROR(VLOOKUP(E409,Kwadranse!$B$5:$J$100,6,1),"")</f>
        <v>14:31 - 14:45</v>
      </c>
      <c r="J409" s="81">
        <f t="shared" si="55"/>
        <v>14</v>
      </c>
      <c r="K409" s="81" t="str">
        <f>IFERROR(VLOOKUP(G409,Kwadranse!$B$5:$J$100,6,1),"")</f>
        <v>14:31 - 14:45</v>
      </c>
      <c r="L409" s="84" t="s">
        <v>15</v>
      </c>
      <c r="M409" s="84" t="s">
        <v>82</v>
      </c>
      <c r="N409" s="84" t="s">
        <v>91</v>
      </c>
      <c r="O409" s="84">
        <v>64549</v>
      </c>
      <c r="P409" s="84" t="s">
        <v>18</v>
      </c>
      <c r="Q409" s="81">
        <v>22</v>
      </c>
      <c r="R409" s="81">
        <v>2</v>
      </c>
      <c r="S409" s="85"/>
      <c r="T409" s="81"/>
      <c r="U409" s="81" t="str" cm="1">
        <f t="array" ref="U409:V409">_xlfn.TEXTSPLIT(M409," - ")</f>
        <v>Wrocław Główny</v>
      </c>
      <c r="V409" s="81" t="str">
        <v>Lubliniec</v>
      </c>
      <c r="W409" s="81">
        <f t="shared" si="56"/>
        <v>1</v>
      </c>
      <c r="X409" s="81">
        <f t="shared" si="58"/>
        <v>0</v>
      </c>
      <c r="Y409" s="81">
        <f t="shared" si="57"/>
        <v>1</v>
      </c>
    </row>
    <row r="410" spans="1:25">
      <c r="A410" s="81" t="s">
        <v>517</v>
      </c>
      <c r="B410" s="82">
        <v>45420</v>
      </c>
      <c r="C410" s="81" t="s">
        <v>177</v>
      </c>
      <c r="D410" s="81">
        <v>29</v>
      </c>
      <c r="E410" s="83">
        <v>0.61249999999999993</v>
      </c>
      <c r="F410" s="83">
        <v>0.6118055555555556</v>
      </c>
      <c r="G410" s="83">
        <v>0.61319444444444449</v>
      </c>
      <c r="H410" s="81">
        <f t="shared" si="54"/>
        <v>14</v>
      </c>
      <c r="I410" s="81" t="str">
        <f>IFERROR(VLOOKUP(E410,Kwadranse!$B$5:$J$100,6,1),"")</f>
        <v>14:31 - 14:45</v>
      </c>
      <c r="J410" s="81">
        <f t="shared" si="55"/>
        <v>14</v>
      </c>
      <c r="K410" s="81" t="str">
        <f>IFERROR(VLOOKUP(G410,Kwadranse!$B$5:$J$100,6,1),"")</f>
        <v>14:31 - 14:45</v>
      </c>
      <c r="L410" s="84" t="s">
        <v>15</v>
      </c>
      <c r="M410" s="84" t="s">
        <v>87</v>
      </c>
      <c r="N410" s="84" t="s">
        <v>17</v>
      </c>
      <c r="O410" s="84">
        <v>69365</v>
      </c>
      <c r="P410" s="84" t="s">
        <v>456</v>
      </c>
      <c r="Q410" s="81">
        <v>4</v>
      </c>
      <c r="R410" s="81">
        <v>8</v>
      </c>
      <c r="S410" s="85"/>
      <c r="T410" s="81"/>
      <c r="U410" s="81" t="str" cm="1">
        <f t="array" ref="U410:V410">_xlfn.TEXTSPLIT(M410," - ")</f>
        <v>Jelcz-Laskowice</v>
      </c>
      <c r="V410" s="81" t="str">
        <v>Wrocław Główny</v>
      </c>
      <c r="W410" s="81">
        <f t="shared" si="56"/>
        <v>0</v>
      </c>
      <c r="X410" s="81">
        <f t="shared" si="58"/>
        <v>1</v>
      </c>
      <c r="Y410" s="81">
        <f t="shared" si="57"/>
        <v>1</v>
      </c>
    </row>
    <row r="411" spans="1:25">
      <c r="A411" s="81" t="s">
        <v>517</v>
      </c>
      <c r="B411" s="82">
        <v>45420</v>
      </c>
      <c r="C411" s="81" t="s">
        <v>177</v>
      </c>
      <c r="D411" s="81">
        <v>30</v>
      </c>
      <c r="E411" s="83">
        <v>0.61805555555555558</v>
      </c>
      <c r="F411" s="83">
        <v>0.61736111111111114</v>
      </c>
      <c r="G411" s="83">
        <v>0.61875000000000002</v>
      </c>
      <c r="H411" s="81">
        <f t="shared" si="54"/>
        <v>14</v>
      </c>
      <c r="I411" s="81" t="str">
        <f>IFERROR(VLOOKUP(E411,Kwadranse!$B$5:$J$100,6,1),"")</f>
        <v>14:46 - 15:00</v>
      </c>
      <c r="J411" s="81">
        <f t="shared" si="55"/>
        <v>14</v>
      </c>
      <c r="K411" s="81" t="str">
        <f>IFERROR(VLOOKUP(G411,Kwadranse!$B$5:$J$100,6,1),"")</f>
        <v>14:46 - 15:00</v>
      </c>
      <c r="L411" s="84" t="s">
        <v>15</v>
      </c>
      <c r="M411" s="84" t="s">
        <v>100</v>
      </c>
      <c r="N411" s="84" t="s">
        <v>17</v>
      </c>
      <c r="O411" s="84">
        <v>60569</v>
      </c>
      <c r="P411" s="84" t="s">
        <v>18</v>
      </c>
      <c r="Q411" s="81">
        <v>1</v>
      </c>
      <c r="R411" s="81">
        <v>10</v>
      </c>
      <c r="S411" s="85"/>
      <c r="T411" s="81"/>
      <c r="U411" s="81" t="str" cm="1">
        <f t="array" ref="U411:V411">_xlfn.TEXTSPLIT(M411," - ")</f>
        <v>Namysłów</v>
      </c>
      <c r="V411" s="81" t="str">
        <v>Wrocław Główny</v>
      </c>
      <c r="W411" s="81">
        <f t="shared" si="56"/>
        <v>0</v>
      </c>
      <c r="X411" s="81">
        <f t="shared" si="58"/>
        <v>1</v>
      </c>
      <c r="Y411" s="81">
        <f t="shared" si="57"/>
        <v>1</v>
      </c>
    </row>
    <row r="412" spans="1:25">
      <c r="A412" s="81" t="s">
        <v>517</v>
      </c>
      <c r="B412" s="82">
        <v>45420</v>
      </c>
      <c r="C412" s="81" t="s">
        <v>177</v>
      </c>
      <c r="D412" s="81">
        <v>31</v>
      </c>
      <c r="E412" s="83">
        <v>0.62083333333333335</v>
      </c>
      <c r="F412" s="83">
        <v>0.62152777777777779</v>
      </c>
      <c r="G412" s="83">
        <v>0.62152777777777779</v>
      </c>
      <c r="H412" s="81">
        <f t="shared" si="54"/>
        <v>14</v>
      </c>
      <c r="I412" s="81" t="str">
        <f>IFERROR(VLOOKUP(E412,Kwadranse!$B$5:$J$100,6,1),"")</f>
        <v>14:46 - 15:00</v>
      </c>
      <c r="J412" s="81">
        <f t="shared" si="55"/>
        <v>14</v>
      </c>
      <c r="K412" s="81" t="str">
        <f>IFERROR(VLOOKUP(G412,Kwadranse!$B$5:$J$100,6,1),"")</f>
        <v>14:46 - 15:00</v>
      </c>
      <c r="L412" s="84" t="s">
        <v>15</v>
      </c>
      <c r="M412" s="84" t="s">
        <v>79</v>
      </c>
      <c r="N412" s="84" t="s">
        <v>68</v>
      </c>
      <c r="O412" s="84">
        <v>69957</v>
      </c>
      <c r="P412" s="84" t="s">
        <v>18</v>
      </c>
      <c r="Q412" s="81">
        <v>7</v>
      </c>
      <c r="R412" s="81">
        <v>2</v>
      </c>
      <c r="S412" s="85"/>
      <c r="T412" s="81"/>
      <c r="U412" s="81" t="str" cm="1">
        <f t="array" ref="U412:V412">_xlfn.TEXTSPLIT(M412," - ")</f>
        <v>Wrocław Główny</v>
      </c>
      <c r="V412" s="81" t="str">
        <v>Trzebnica</v>
      </c>
      <c r="W412" s="81">
        <f t="shared" si="56"/>
        <v>1</v>
      </c>
      <c r="X412" s="81">
        <f t="shared" si="58"/>
        <v>0</v>
      </c>
      <c r="Y412" s="81">
        <f t="shared" si="57"/>
        <v>1</v>
      </c>
    </row>
    <row r="413" spans="1:25">
      <c r="A413" s="81" t="s">
        <v>517</v>
      </c>
      <c r="B413" s="82">
        <v>45420</v>
      </c>
      <c r="C413" s="81" t="s">
        <v>177</v>
      </c>
      <c r="D413" s="81">
        <v>32</v>
      </c>
      <c r="E413" s="83">
        <v>0.62708333333333333</v>
      </c>
      <c r="F413" s="83">
        <v>0.62777777777777777</v>
      </c>
      <c r="G413" s="83">
        <v>0.62777777777777777</v>
      </c>
      <c r="H413" s="81">
        <f t="shared" si="54"/>
        <v>15</v>
      </c>
      <c r="I413" s="81" t="str">
        <f>IFERROR(VLOOKUP(E413,Kwadranse!$B$5:$J$100,6,1),"")</f>
        <v>15:01 - 15:15</v>
      </c>
      <c r="J413" s="81">
        <f t="shared" si="55"/>
        <v>15</v>
      </c>
      <c r="K413" s="81" t="str">
        <f>IFERROR(VLOOKUP(G413,Kwadranse!$B$5:$J$100,6,1),"")</f>
        <v>15:01 - 15:15</v>
      </c>
      <c r="L413" s="84" t="s">
        <v>15</v>
      </c>
      <c r="M413" s="84" t="s">
        <v>53</v>
      </c>
      <c r="N413" s="84" t="s">
        <v>66</v>
      </c>
      <c r="O413" s="84">
        <v>69918</v>
      </c>
      <c r="P413" s="84" t="s">
        <v>18</v>
      </c>
      <c r="Q413" s="81">
        <v>5</v>
      </c>
      <c r="R413" s="81">
        <v>11</v>
      </c>
      <c r="S413" s="85"/>
      <c r="T413" s="81"/>
      <c r="U413" s="81" t="str" cm="1">
        <f t="array" ref="U413:V413">_xlfn.TEXTSPLIT(M413," - ")</f>
        <v>Trzebnica</v>
      </c>
      <c r="V413" s="81" t="str">
        <v>Świdnica Miasto</v>
      </c>
      <c r="W413" s="81">
        <f t="shared" si="56"/>
        <v>0</v>
      </c>
      <c r="X413" s="81">
        <v>1</v>
      </c>
      <c r="Y413" s="81">
        <f t="shared" si="57"/>
        <v>1</v>
      </c>
    </row>
    <row r="414" spans="1:25">
      <c r="A414" s="81" t="s">
        <v>517</v>
      </c>
      <c r="B414" s="82">
        <v>45420</v>
      </c>
      <c r="C414" s="81" t="s">
        <v>177</v>
      </c>
      <c r="D414" s="81">
        <v>33</v>
      </c>
      <c r="E414" s="83">
        <v>0.64236111111111105</v>
      </c>
      <c r="F414" s="83">
        <v>0.6430555555555556</v>
      </c>
      <c r="G414" s="83">
        <v>0.6430555555555556</v>
      </c>
      <c r="H414" s="81">
        <f t="shared" si="54"/>
        <v>15</v>
      </c>
      <c r="I414" s="81" t="str">
        <f>IFERROR(VLOOKUP(E414,Kwadranse!$B$5:$J$100,6,1),"")</f>
        <v>15:16 - 15:30</v>
      </c>
      <c r="J414" s="81">
        <f t="shared" si="55"/>
        <v>15</v>
      </c>
      <c r="K414" s="81" t="str">
        <f>IFERROR(VLOOKUP(G414,Kwadranse!$B$5:$J$100,6,1),"")</f>
        <v>15:16 - 15:30</v>
      </c>
      <c r="L414" s="84" t="s">
        <v>15</v>
      </c>
      <c r="M414" s="84" t="s">
        <v>86</v>
      </c>
      <c r="N414" s="84" t="s">
        <v>88</v>
      </c>
      <c r="O414" s="84">
        <v>69319</v>
      </c>
      <c r="P414" s="84" t="s">
        <v>18</v>
      </c>
      <c r="Q414" s="81">
        <v>31</v>
      </c>
      <c r="R414" s="81">
        <v>8</v>
      </c>
      <c r="S414" s="85"/>
      <c r="T414" s="81"/>
      <c r="U414" s="81" t="str" cm="1">
        <f t="array" ref="U414:V414">_xlfn.TEXTSPLIT(M414," - ")</f>
        <v>Wrocław Główny</v>
      </c>
      <c r="V414" s="81" t="str">
        <v>Jelcz-Laskowice</v>
      </c>
      <c r="W414" s="81">
        <f t="shared" si="56"/>
        <v>1</v>
      </c>
      <c r="X414" s="81">
        <f t="shared" si="58"/>
        <v>0</v>
      </c>
      <c r="Y414" s="81">
        <f t="shared" si="57"/>
        <v>1</v>
      </c>
    </row>
    <row r="415" spans="1:25">
      <c r="A415" s="81" t="s">
        <v>517</v>
      </c>
      <c r="B415" s="82">
        <v>45420</v>
      </c>
      <c r="C415" s="81" t="s">
        <v>177</v>
      </c>
      <c r="D415" s="81">
        <v>34</v>
      </c>
      <c r="E415" s="83">
        <v>0.64722222222222225</v>
      </c>
      <c r="F415" s="83">
        <v>0.64722222222222225</v>
      </c>
      <c r="G415" s="83">
        <v>0.6479166666666667</v>
      </c>
      <c r="H415" s="81">
        <f t="shared" si="54"/>
        <v>15</v>
      </c>
      <c r="I415" s="81" t="str">
        <f>IFERROR(VLOOKUP(E415,Kwadranse!$B$5:$J$100,6,1),"")</f>
        <v>15:31 - 15:45</v>
      </c>
      <c r="J415" s="81">
        <f t="shared" si="55"/>
        <v>15</v>
      </c>
      <c r="K415" s="81" t="str">
        <f>IFERROR(VLOOKUP(G415,Kwadranse!$B$5:$J$100,6,1),"")</f>
        <v>15:31 - 15:45</v>
      </c>
      <c r="L415" s="84" t="s">
        <v>15</v>
      </c>
      <c r="M415" s="84" t="s">
        <v>101</v>
      </c>
      <c r="N415" s="84" t="s">
        <v>104</v>
      </c>
      <c r="O415" s="84">
        <v>69781</v>
      </c>
      <c r="P415" s="84" t="s">
        <v>18</v>
      </c>
      <c r="Q415" s="81">
        <v>38</v>
      </c>
      <c r="R415" s="81">
        <v>1</v>
      </c>
      <c r="S415" s="85"/>
      <c r="T415" s="81"/>
      <c r="U415" s="81" t="str" cm="1">
        <f t="array" ref="U415:V415">_xlfn.TEXTSPLIT(M415," - ")</f>
        <v>Jelcz-Laskowice</v>
      </c>
      <c r="V415" s="81" t="str">
        <v>Milicz</v>
      </c>
      <c r="W415" s="81">
        <v>1</v>
      </c>
      <c r="X415" s="81">
        <f t="shared" si="58"/>
        <v>0</v>
      </c>
      <c r="Y415" s="81">
        <f t="shared" si="57"/>
        <v>1</v>
      </c>
    </row>
    <row r="416" spans="1:25">
      <c r="A416" s="81" t="s">
        <v>517</v>
      </c>
      <c r="B416" s="82">
        <v>45420</v>
      </c>
      <c r="C416" s="81" t="s">
        <v>177</v>
      </c>
      <c r="D416" s="81">
        <v>35</v>
      </c>
      <c r="E416" s="83">
        <v>0.66111111111111109</v>
      </c>
      <c r="F416" s="83">
        <v>0.66041666666666665</v>
      </c>
      <c r="G416" s="83">
        <v>0.66111111111111109</v>
      </c>
      <c r="H416" s="81">
        <f t="shared" si="54"/>
        <v>15</v>
      </c>
      <c r="I416" s="81" t="str">
        <f>IFERROR(VLOOKUP(E416,Kwadranse!$B$5:$J$100,6,1),"")</f>
        <v>15:46 - 16:00</v>
      </c>
      <c r="J416" s="81">
        <f t="shared" si="55"/>
        <v>15</v>
      </c>
      <c r="K416" s="81" t="str">
        <f>IFERROR(VLOOKUP(G416,Kwadranse!$B$5:$J$100,6,1),"")</f>
        <v>15:46 - 16:00</v>
      </c>
      <c r="L416" s="84" t="s">
        <v>15</v>
      </c>
      <c r="M416" s="84" t="s">
        <v>87</v>
      </c>
      <c r="N416" s="84" t="s">
        <v>17</v>
      </c>
      <c r="O416" s="84">
        <v>69367</v>
      </c>
      <c r="P416" s="84" t="s">
        <v>18</v>
      </c>
      <c r="Q416" s="81">
        <v>2</v>
      </c>
      <c r="R416" s="81">
        <v>9</v>
      </c>
      <c r="S416" s="85"/>
      <c r="T416" s="81"/>
      <c r="U416" s="81" t="str" cm="1">
        <f t="array" ref="U416:V416">_xlfn.TEXTSPLIT(M416," - ")</f>
        <v>Jelcz-Laskowice</v>
      </c>
      <c r="V416" s="81" t="str">
        <v>Wrocław Główny</v>
      </c>
      <c r="W416" s="81">
        <f t="shared" si="56"/>
        <v>0</v>
      </c>
      <c r="X416" s="81">
        <f t="shared" si="58"/>
        <v>1</v>
      </c>
      <c r="Y416" s="81">
        <f t="shared" si="57"/>
        <v>1</v>
      </c>
    </row>
    <row r="417" spans="1:25">
      <c r="A417" s="81" t="s">
        <v>517</v>
      </c>
      <c r="B417" s="82">
        <v>45420</v>
      </c>
      <c r="C417" s="81" t="s">
        <v>177</v>
      </c>
      <c r="D417" s="81">
        <v>36</v>
      </c>
      <c r="E417" s="83">
        <v>0.66875000000000007</v>
      </c>
      <c r="F417" s="83">
        <v>0.66875000000000007</v>
      </c>
      <c r="G417" s="83">
        <v>0.6694444444444444</v>
      </c>
      <c r="H417" s="81">
        <f t="shared" si="54"/>
        <v>16</v>
      </c>
      <c r="I417" s="81" t="str">
        <f>IFERROR(VLOOKUP(E417,Kwadranse!$B$5:$J$100,6,1),"")</f>
        <v>16:01 - 16:15</v>
      </c>
      <c r="J417" s="81">
        <f t="shared" si="55"/>
        <v>16</v>
      </c>
      <c r="K417" s="81" t="str">
        <f>IFERROR(VLOOKUP(G417,Kwadranse!$B$5:$J$100,6,1),"")</f>
        <v>16:01 - 16:15</v>
      </c>
      <c r="L417" s="84" t="s">
        <v>15</v>
      </c>
      <c r="M417" s="84" t="s">
        <v>184</v>
      </c>
      <c r="N417" s="84" t="s">
        <v>88</v>
      </c>
      <c r="O417" s="84">
        <v>69732</v>
      </c>
      <c r="P417" s="84" t="s">
        <v>18</v>
      </c>
      <c r="Q417" s="81">
        <v>15</v>
      </c>
      <c r="R417" s="81">
        <v>13</v>
      </c>
      <c r="S417" s="85"/>
      <c r="T417" s="81"/>
      <c r="U417" s="81" t="str" cm="1">
        <f t="array" ref="U417:V417">_xlfn.TEXTSPLIT(M417," - ")</f>
        <v>Milicz</v>
      </c>
      <c r="V417" s="81" t="str">
        <v>Jelcz-Laskowice</v>
      </c>
      <c r="W417" s="81">
        <f t="shared" si="56"/>
        <v>0</v>
      </c>
      <c r="X417" s="81">
        <v>1</v>
      </c>
      <c r="Y417" s="81">
        <f t="shared" si="57"/>
        <v>1</v>
      </c>
    </row>
    <row r="418" spans="1:25">
      <c r="A418" s="81" t="s">
        <v>517</v>
      </c>
      <c r="B418" s="82">
        <v>45420</v>
      </c>
      <c r="C418" s="81" t="s">
        <v>177</v>
      </c>
      <c r="D418" s="81">
        <v>37</v>
      </c>
      <c r="E418" s="83">
        <v>0.66666666666666663</v>
      </c>
      <c r="F418" s="83">
        <v>0.66875000000000007</v>
      </c>
      <c r="G418" s="83">
        <v>0.66875000000000007</v>
      </c>
      <c r="H418" s="81">
        <f t="shared" si="54"/>
        <v>16</v>
      </c>
      <c r="I418" s="81" t="str">
        <f>IFERROR(VLOOKUP(E418,Kwadranse!$B$5:$J$100,6,1),"")</f>
        <v>15:46 - 16:00</v>
      </c>
      <c r="J418" s="81">
        <f t="shared" si="55"/>
        <v>16</v>
      </c>
      <c r="K418" s="81" t="str">
        <f>IFERROR(VLOOKUP(G418,Kwadranse!$B$5:$J$100,6,1),"")</f>
        <v>16:01 - 16:15</v>
      </c>
      <c r="L418" s="84" t="s">
        <v>15</v>
      </c>
      <c r="M418" s="84" t="s">
        <v>79</v>
      </c>
      <c r="N418" s="84" t="s">
        <v>68</v>
      </c>
      <c r="O418" s="84">
        <v>69959</v>
      </c>
      <c r="P418" s="84" t="s">
        <v>18</v>
      </c>
      <c r="Q418" s="81">
        <v>20</v>
      </c>
      <c r="R418" s="81">
        <v>16</v>
      </c>
      <c r="S418" s="85"/>
      <c r="T418" s="81"/>
      <c r="U418" s="81" t="str" cm="1">
        <f t="array" ref="U418:V418">_xlfn.TEXTSPLIT(M418," - ")</f>
        <v>Wrocław Główny</v>
      </c>
      <c r="V418" s="81" t="str">
        <v>Trzebnica</v>
      </c>
      <c r="W418" s="81">
        <f t="shared" si="56"/>
        <v>1</v>
      </c>
      <c r="X418" s="81">
        <f t="shared" si="58"/>
        <v>0</v>
      </c>
      <c r="Y418" s="81">
        <f t="shared" si="57"/>
        <v>1</v>
      </c>
    </row>
    <row r="419" spans="1:25">
      <c r="A419" s="81" t="s">
        <v>517</v>
      </c>
      <c r="B419" s="82">
        <v>45420</v>
      </c>
      <c r="C419" s="81" t="s">
        <v>177</v>
      </c>
      <c r="D419" s="81">
        <v>38</v>
      </c>
      <c r="E419" s="83">
        <v>0.67361111111111116</v>
      </c>
      <c r="F419" s="83">
        <v>0.6743055555555556</v>
      </c>
      <c r="G419" s="83">
        <v>0.6743055555555556</v>
      </c>
      <c r="H419" s="81">
        <f t="shared" si="54"/>
        <v>16</v>
      </c>
      <c r="I419" s="81" t="str">
        <f>IFERROR(VLOOKUP(E419,Kwadranse!$B$5:$J$100,6,1),"")</f>
        <v>16:01 - 16:15</v>
      </c>
      <c r="J419" s="81">
        <f t="shared" si="55"/>
        <v>16</v>
      </c>
      <c r="K419" s="81" t="str">
        <f>IFERROR(VLOOKUP(G419,Kwadranse!$B$5:$J$100,6,1),"")</f>
        <v>16:01 - 16:15</v>
      </c>
      <c r="L419" s="84" t="s">
        <v>15</v>
      </c>
      <c r="M419" s="84" t="s">
        <v>78</v>
      </c>
      <c r="N419" s="84" t="s">
        <v>89</v>
      </c>
      <c r="O419" s="84">
        <v>60536</v>
      </c>
      <c r="P419" s="84" t="s">
        <v>456</v>
      </c>
      <c r="Q419" s="81">
        <v>21</v>
      </c>
      <c r="R419" s="81">
        <v>6</v>
      </c>
      <c r="S419" s="85"/>
      <c r="T419" s="81"/>
      <c r="U419" s="81" t="str" cm="1">
        <f t="array" ref="U419:V419">_xlfn.TEXTSPLIT(M419," - ")</f>
        <v>Wrocław Główny</v>
      </c>
      <c r="V419" s="81" t="str">
        <v>Kluczbork</v>
      </c>
      <c r="W419" s="81">
        <f t="shared" si="56"/>
        <v>1</v>
      </c>
      <c r="X419" s="81">
        <f t="shared" si="58"/>
        <v>0</v>
      </c>
      <c r="Y419" s="81">
        <f t="shared" si="57"/>
        <v>1</v>
      </c>
    </row>
    <row r="420" spans="1:25">
      <c r="A420" s="81" t="s">
        <v>517</v>
      </c>
      <c r="B420" s="82">
        <v>45420</v>
      </c>
      <c r="C420" s="81" t="s">
        <v>177</v>
      </c>
      <c r="D420" s="81">
        <v>39</v>
      </c>
      <c r="E420" s="83">
        <v>0.67499999999999993</v>
      </c>
      <c r="F420" s="83">
        <v>0.67569444444444438</v>
      </c>
      <c r="G420" s="83">
        <v>0.67569444444444438</v>
      </c>
      <c r="H420" s="81">
        <f t="shared" si="54"/>
        <v>16</v>
      </c>
      <c r="I420" s="81" t="str">
        <f>IFERROR(VLOOKUP(E420,Kwadranse!$B$5:$J$100,6,1),"")</f>
        <v>16:01 - 16:15</v>
      </c>
      <c r="J420" s="81">
        <f t="shared" si="55"/>
        <v>16</v>
      </c>
      <c r="K420" s="81" t="str">
        <f>IFERROR(VLOOKUP(G420,Kwadranse!$B$5:$J$100,6,1),"")</f>
        <v>16:01 - 16:15</v>
      </c>
      <c r="L420" s="84" t="s">
        <v>15</v>
      </c>
      <c r="M420" s="84" t="s">
        <v>185</v>
      </c>
      <c r="N420" s="84" t="s">
        <v>69</v>
      </c>
      <c r="O420" s="84">
        <v>65920</v>
      </c>
      <c r="P420" s="84" t="s">
        <v>18</v>
      </c>
      <c r="Q420" s="81">
        <v>8</v>
      </c>
      <c r="R420" s="81">
        <v>14</v>
      </c>
      <c r="S420" s="85"/>
      <c r="T420" s="81"/>
      <c r="U420" s="81" t="str" cm="1">
        <f t="array" ref="U420:V420">_xlfn.TEXTSPLIT(M420," - ")</f>
        <v>Trzebnica</v>
      </c>
      <c r="V420" s="81" t="str">
        <v xml:space="preserve">Jawor </v>
      </c>
      <c r="W420" s="81">
        <f t="shared" si="56"/>
        <v>0</v>
      </c>
      <c r="X420" s="81">
        <v>1</v>
      </c>
      <c r="Y420" s="81">
        <f t="shared" si="57"/>
        <v>1</v>
      </c>
    </row>
    <row r="421" spans="1:25">
      <c r="A421" s="81" t="s">
        <v>517</v>
      </c>
      <c r="B421" s="82">
        <v>45420</v>
      </c>
      <c r="C421" s="81" t="s">
        <v>177</v>
      </c>
      <c r="D421" s="81">
        <v>40</v>
      </c>
      <c r="E421" s="83">
        <v>0.68263888888888891</v>
      </c>
      <c r="F421" s="83">
        <v>0.68263888888888891</v>
      </c>
      <c r="G421" s="83">
        <v>0.68333333333333324</v>
      </c>
      <c r="H421" s="81">
        <f t="shared" si="54"/>
        <v>16</v>
      </c>
      <c r="I421" s="81" t="str">
        <f>IFERROR(VLOOKUP(E421,Kwadranse!$B$5:$J$100,6,1),"")</f>
        <v>16:16 - 16:30</v>
      </c>
      <c r="J421" s="81">
        <f t="shared" si="55"/>
        <v>16</v>
      </c>
      <c r="K421" s="81" t="str">
        <f>IFERROR(VLOOKUP(G421,Kwadranse!$B$5:$J$100,6,1),"")</f>
        <v>16:16 - 16:30</v>
      </c>
      <c r="L421" s="84" t="s">
        <v>15</v>
      </c>
      <c r="M421" s="84" t="s">
        <v>83</v>
      </c>
      <c r="N421" s="84" t="s">
        <v>92</v>
      </c>
      <c r="O421" s="96">
        <v>67529</v>
      </c>
      <c r="P421" s="84" t="s">
        <v>456</v>
      </c>
      <c r="Q421" s="81">
        <v>8</v>
      </c>
      <c r="R421" s="81">
        <v>8</v>
      </c>
      <c r="S421" s="85"/>
      <c r="T421" s="81"/>
      <c r="U421" s="81" t="str" cm="1">
        <f t="array" ref="U421:V421">_xlfn.TEXTSPLIT(M421," - ")</f>
        <v>Wrocław Główny</v>
      </c>
      <c r="V421" s="81" t="str">
        <v>Ostrów Wielkopolski</v>
      </c>
      <c r="W421" s="81">
        <f t="shared" si="56"/>
        <v>1</v>
      </c>
      <c r="X421" s="81">
        <f t="shared" si="58"/>
        <v>0</v>
      </c>
      <c r="Y421" s="81">
        <f t="shared" si="57"/>
        <v>1</v>
      </c>
    </row>
    <row r="422" spans="1:25">
      <c r="A422" s="81" t="s">
        <v>517</v>
      </c>
      <c r="B422" s="82">
        <v>45420</v>
      </c>
      <c r="C422" s="81" t="s">
        <v>177</v>
      </c>
      <c r="D422" s="81">
        <v>41</v>
      </c>
      <c r="E422" s="83">
        <v>0.68680555555555556</v>
      </c>
      <c r="F422" s="83">
        <v>0.6875</v>
      </c>
      <c r="G422" s="83">
        <v>0.6875</v>
      </c>
      <c r="H422" s="81">
        <f t="shared" si="54"/>
        <v>16</v>
      </c>
      <c r="I422" s="81" t="str">
        <f>IFERROR(VLOOKUP(E422,Kwadranse!$B$5:$J$100,6,1),"")</f>
        <v>16:16 - 16:30</v>
      </c>
      <c r="J422" s="81">
        <f t="shared" si="55"/>
        <v>16</v>
      </c>
      <c r="K422" s="81" t="str">
        <f>IFERROR(VLOOKUP(G422,Kwadranse!$B$5:$J$100,6,1),"")</f>
        <v>16:16 - 16:30</v>
      </c>
      <c r="L422" s="84" t="s">
        <v>15</v>
      </c>
      <c r="M422" s="84" t="s">
        <v>86</v>
      </c>
      <c r="N422" s="84" t="s">
        <v>88</v>
      </c>
      <c r="O422" s="84">
        <v>69321</v>
      </c>
      <c r="P422" s="84" t="s">
        <v>18</v>
      </c>
      <c r="Q422" s="81">
        <v>13</v>
      </c>
      <c r="R422" s="81">
        <v>1</v>
      </c>
      <c r="S422" s="85"/>
      <c r="T422" s="81"/>
      <c r="U422" s="81" t="str" cm="1">
        <f t="array" ref="U422:V422">_xlfn.TEXTSPLIT(M422," - ")</f>
        <v>Wrocław Główny</v>
      </c>
      <c r="V422" s="81" t="str">
        <v>Jelcz-Laskowice</v>
      </c>
      <c r="W422" s="81">
        <f t="shared" si="56"/>
        <v>1</v>
      </c>
      <c r="X422" s="81">
        <f t="shared" si="58"/>
        <v>0</v>
      </c>
      <c r="Y422" s="81">
        <f t="shared" si="57"/>
        <v>1</v>
      </c>
    </row>
    <row r="423" spans="1:25">
      <c r="A423" s="81" t="s">
        <v>517</v>
      </c>
      <c r="B423" s="82">
        <v>45420</v>
      </c>
      <c r="C423" s="81" t="s">
        <v>177</v>
      </c>
      <c r="D423" s="81">
        <v>42</v>
      </c>
      <c r="E423" s="83">
        <v>0.69097222222222221</v>
      </c>
      <c r="F423" s="83">
        <v>0.69166666666666676</v>
      </c>
      <c r="G423" s="83">
        <v>0.69166666666666676</v>
      </c>
      <c r="H423" s="81">
        <f t="shared" si="54"/>
        <v>16</v>
      </c>
      <c r="I423" s="81" t="str">
        <f>IFERROR(VLOOKUP(E423,Kwadranse!$B$5:$J$100,6,1),"")</f>
        <v>16:31 - 16:45</v>
      </c>
      <c r="J423" s="81">
        <f t="shared" si="55"/>
        <v>16</v>
      </c>
      <c r="K423" s="81" t="str">
        <f>IFERROR(VLOOKUP(G423,Kwadranse!$B$5:$J$100,6,1),"")</f>
        <v>16:31 - 16:45</v>
      </c>
      <c r="L423" s="84" t="s">
        <v>15</v>
      </c>
      <c r="M423" s="84" t="s">
        <v>187</v>
      </c>
      <c r="N423" s="84" t="s">
        <v>181</v>
      </c>
      <c r="O423" s="84">
        <v>6122</v>
      </c>
      <c r="P423" s="84" t="s">
        <v>188</v>
      </c>
      <c r="Q423" s="81">
        <v>22</v>
      </c>
      <c r="R423" s="81">
        <v>7</v>
      </c>
      <c r="S423" s="85"/>
      <c r="T423" s="81"/>
      <c r="U423" s="81" t="str" cm="1">
        <f t="array" ref="U423:V423">_xlfn.TEXTSPLIT(M423," - ")</f>
        <v>Wrocław Główny</v>
      </c>
      <c r="V423" s="81" t="str">
        <v>Warszawa Wschodnia</v>
      </c>
      <c r="W423" s="81">
        <f t="shared" si="56"/>
        <v>1</v>
      </c>
      <c r="X423" s="81">
        <f t="shared" si="58"/>
        <v>0</v>
      </c>
      <c r="Y423" s="81">
        <f t="shared" si="57"/>
        <v>1</v>
      </c>
    </row>
    <row r="424" spans="1:25">
      <c r="A424" s="81" t="s">
        <v>517</v>
      </c>
      <c r="B424" s="82">
        <v>45420</v>
      </c>
      <c r="C424" s="81" t="s">
        <v>177</v>
      </c>
      <c r="D424" s="81">
        <v>43</v>
      </c>
      <c r="E424" s="83">
        <v>0.6972222222222223</v>
      </c>
      <c r="F424" s="83">
        <v>0.69652777777777775</v>
      </c>
      <c r="G424" s="83">
        <v>0.69791666666666663</v>
      </c>
      <c r="H424" s="81">
        <f t="shared" si="54"/>
        <v>16</v>
      </c>
      <c r="I424" s="81" t="str">
        <f>IFERROR(VLOOKUP(E424,Kwadranse!$B$5:$J$100,6,1),"")</f>
        <v>16:31 - 16:45</v>
      </c>
      <c r="J424" s="81">
        <f t="shared" si="55"/>
        <v>16</v>
      </c>
      <c r="K424" s="81" t="str">
        <f>IFERROR(VLOOKUP(G424,Kwadranse!$B$5:$J$100,6,1),"")</f>
        <v>16:31 - 16:45</v>
      </c>
      <c r="L424" s="84" t="s">
        <v>15</v>
      </c>
      <c r="M424" s="84" t="s">
        <v>102</v>
      </c>
      <c r="N424" s="84" t="s">
        <v>17</v>
      </c>
      <c r="O424" s="84">
        <v>46543</v>
      </c>
      <c r="P424" s="84" t="s">
        <v>456</v>
      </c>
      <c r="Q424" s="81">
        <v>13</v>
      </c>
      <c r="R424" s="81">
        <v>17</v>
      </c>
      <c r="S424" s="85"/>
      <c r="T424" s="81"/>
      <c r="U424" s="81" t="str" cm="1">
        <f t="array" ref="U424:V424">_xlfn.TEXTSPLIT(M424," - ")</f>
        <v>Lubliniec</v>
      </c>
      <c r="V424" s="81" t="str">
        <v>Wrocław Główny</v>
      </c>
      <c r="W424" s="81">
        <f t="shared" si="56"/>
        <v>0</v>
      </c>
      <c r="X424" s="81">
        <f t="shared" si="58"/>
        <v>1</v>
      </c>
      <c r="Y424" s="81">
        <f t="shared" si="57"/>
        <v>1</v>
      </c>
    </row>
    <row r="425" spans="1:25">
      <c r="A425" s="81" t="s">
        <v>517</v>
      </c>
      <c r="B425" s="82">
        <v>45420</v>
      </c>
      <c r="C425" s="81" t="s">
        <v>177</v>
      </c>
      <c r="D425" s="81">
        <v>44</v>
      </c>
      <c r="E425" s="83">
        <v>0.70763888888888893</v>
      </c>
      <c r="F425" s="83">
        <v>0.70833333333333337</v>
      </c>
      <c r="G425" s="83">
        <v>0.70833333333333337</v>
      </c>
      <c r="H425" s="81">
        <f t="shared" si="54"/>
        <v>16</v>
      </c>
      <c r="I425" s="81" t="str">
        <f>IFERROR(VLOOKUP(E425,Kwadranse!$B$5:$J$100,6,1),"")</f>
        <v>16:46 - 17:00</v>
      </c>
      <c r="J425" s="81">
        <f t="shared" si="55"/>
        <v>17</v>
      </c>
      <c r="K425" s="81" t="str">
        <f>IFERROR(VLOOKUP(G425,Kwadranse!$B$5:$J$100,6,1),"")</f>
        <v>16:46 - 17:00</v>
      </c>
      <c r="L425" s="84" t="s">
        <v>15</v>
      </c>
      <c r="M425" s="84" t="s">
        <v>103</v>
      </c>
      <c r="N425" s="84" t="s">
        <v>105</v>
      </c>
      <c r="O425" s="84">
        <v>64551</v>
      </c>
      <c r="P425" s="84" t="s">
        <v>456</v>
      </c>
      <c r="Q425" s="81">
        <v>21</v>
      </c>
      <c r="R425" s="81">
        <v>7</v>
      </c>
      <c r="S425" s="85"/>
      <c r="T425" s="81"/>
      <c r="U425" s="81" t="str" cm="1">
        <f t="array" ref="U425:V425">_xlfn.TEXTSPLIT(M425," - ")</f>
        <v>Wrocław Główny</v>
      </c>
      <c r="V425" s="81" t="str">
        <v>Częstochowa</v>
      </c>
      <c r="W425" s="81">
        <f t="shared" si="56"/>
        <v>1</v>
      </c>
      <c r="X425" s="81">
        <f t="shared" si="58"/>
        <v>0</v>
      </c>
      <c r="Y425" s="81">
        <f t="shared" si="57"/>
        <v>1</v>
      </c>
    </row>
    <row r="426" spans="1:25">
      <c r="A426" s="81" t="s">
        <v>517</v>
      </c>
      <c r="B426" s="82">
        <v>45420</v>
      </c>
      <c r="C426" s="81" t="s">
        <v>177</v>
      </c>
      <c r="D426" s="81">
        <v>45</v>
      </c>
      <c r="E426" s="83">
        <v>0.70624999999999993</v>
      </c>
      <c r="F426" s="83">
        <v>0.70833333333333337</v>
      </c>
      <c r="G426" s="83">
        <v>0.70833333333333337</v>
      </c>
      <c r="H426" s="81">
        <f t="shared" si="54"/>
        <v>16</v>
      </c>
      <c r="I426" s="81" t="str">
        <f>IFERROR(VLOOKUP(E426,Kwadranse!$B$5:$J$100,6,1),"")</f>
        <v>16:46 - 17:00</v>
      </c>
      <c r="J426" s="81">
        <f t="shared" si="55"/>
        <v>17</v>
      </c>
      <c r="K426" s="81" t="str">
        <f>IFERROR(VLOOKUP(G426,Kwadranse!$B$5:$J$100,6,1),"")</f>
        <v>16:46 - 17:00</v>
      </c>
      <c r="L426" s="84" t="s">
        <v>15</v>
      </c>
      <c r="M426" s="84" t="s">
        <v>80</v>
      </c>
      <c r="N426" s="84" t="s">
        <v>17</v>
      </c>
      <c r="O426" s="84">
        <v>76537</v>
      </c>
      <c r="P426" s="84" t="s">
        <v>456</v>
      </c>
      <c r="Q426" s="81">
        <v>2</v>
      </c>
      <c r="R426" s="81">
        <v>14</v>
      </c>
      <c r="S426" s="85"/>
      <c r="T426" s="81"/>
      <c r="U426" s="81" t="str" cm="1">
        <f t="array" ref="U426:V426">_xlfn.TEXTSPLIT(M426," - ")</f>
        <v>Ostrów Wielkopolski</v>
      </c>
      <c r="V426" s="81" t="str">
        <v>Wrocław Główny</v>
      </c>
      <c r="W426" s="81">
        <f t="shared" si="56"/>
        <v>0</v>
      </c>
      <c r="X426" s="81">
        <f t="shared" si="58"/>
        <v>1</v>
      </c>
      <c r="Y426" s="81">
        <f t="shared" si="57"/>
        <v>1</v>
      </c>
    </row>
    <row r="427" spans="1:25">
      <c r="A427" s="81" t="s">
        <v>517</v>
      </c>
      <c r="B427" s="82">
        <v>45420</v>
      </c>
      <c r="C427" s="81" t="s">
        <v>177</v>
      </c>
      <c r="D427" s="81">
        <v>46</v>
      </c>
      <c r="E427" s="83">
        <v>0.71597222222222223</v>
      </c>
      <c r="F427" s="83">
        <v>0.71597222222222223</v>
      </c>
      <c r="G427" s="83">
        <v>0.71666666666666667</v>
      </c>
      <c r="H427" s="81">
        <f t="shared" si="54"/>
        <v>17</v>
      </c>
      <c r="I427" s="81" t="str">
        <f>IFERROR(VLOOKUP(E427,Kwadranse!$B$5:$J$100,6,1),"")</f>
        <v>17:01 - 17:15</v>
      </c>
      <c r="J427" s="81">
        <f t="shared" si="55"/>
        <v>17</v>
      </c>
      <c r="K427" s="81" t="str">
        <f>IFERROR(VLOOKUP(G427,Kwadranse!$B$5:$J$100,6,1),"")</f>
        <v>17:01 - 17:15</v>
      </c>
      <c r="L427" s="84" t="s">
        <v>15</v>
      </c>
      <c r="M427" s="84" t="s">
        <v>79</v>
      </c>
      <c r="N427" s="84" t="s">
        <v>68</v>
      </c>
      <c r="O427" s="84">
        <v>69961</v>
      </c>
      <c r="P427" s="84" t="s">
        <v>18</v>
      </c>
      <c r="Q427" s="81">
        <v>12</v>
      </c>
      <c r="R427" s="81">
        <v>5</v>
      </c>
      <c r="S427" s="85"/>
      <c r="T427" s="81"/>
      <c r="U427" s="81" t="str" cm="1">
        <f t="array" ref="U427:V427">_xlfn.TEXTSPLIT(M427," - ")</f>
        <v>Wrocław Główny</v>
      </c>
      <c r="V427" s="81" t="str">
        <v>Trzebnica</v>
      </c>
      <c r="W427" s="81">
        <f t="shared" si="56"/>
        <v>1</v>
      </c>
      <c r="X427" s="81">
        <f t="shared" si="58"/>
        <v>0</v>
      </c>
      <c r="Y427" s="81">
        <f t="shared" si="57"/>
        <v>1</v>
      </c>
    </row>
    <row r="428" spans="1:25">
      <c r="A428" s="81" t="s">
        <v>517</v>
      </c>
      <c r="B428" s="82">
        <v>45420</v>
      </c>
      <c r="C428" s="81" t="s">
        <v>177</v>
      </c>
      <c r="D428" s="81">
        <v>47</v>
      </c>
      <c r="E428" s="83">
        <v>0.71666666666666667</v>
      </c>
      <c r="F428" s="83">
        <v>0.71666666666666667</v>
      </c>
      <c r="G428" s="83">
        <v>0.71736111111111101</v>
      </c>
      <c r="H428" s="81">
        <f t="shared" si="54"/>
        <v>17</v>
      </c>
      <c r="I428" s="81" t="str">
        <f>IFERROR(VLOOKUP(E428,Kwadranse!$B$5:$J$100,6,1),"")</f>
        <v>17:01 - 17:15</v>
      </c>
      <c r="J428" s="81">
        <f t="shared" si="55"/>
        <v>17</v>
      </c>
      <c r="K428" s="81" t="str">
        <f>IFERROR(VLOOKUP(G428,Kwadranse!$B$5:$J$100,6,1),"")</f>
        <v>17:01 - 17:15</v>
      </c>
      <c r="L428" s="84" t="s">
        <v>15</v>
      </c>
      <c r="M428" s="84" t="s">
        <v>87</v>
      </c>
      <c r="N428" s="84" t="s">
        <v>17</v>
      </c>
      <c r="O428" s="84">
        <v>69369</v>
      </c>
      <c r="P428" s="84" t="s">
        <v>18</v>
      </c>
      <c r="Q428" s="81">
        <v>5</v>
      </c>
      <c r="R428" s="81">
        <v>3</v>
      </c>
      <c r="S428" s="85"/>
      <c r="T428" s="81"/>
      <c r="U428" s="81" t="str" cm="1">
        <f t="array" ref="U428:V428">_xlfn.TEXTSPLIT(M428," - ")</f>
        <v>Jelcz-Laskowice</v>
      </c>
      <c r="V428" s="81" t="str">
        <v>Wrocław Główny</v>
      </c>
      <c r="W428" s="81">
        <f t="shared" si="56"/>
        <v>0</v>
      </c>
      <c r="X428" s="81">
        <f t="shared" si="58"/>
        <v>1</v>
      </c>
      <c r="Y428" s="81">
        <f t="shared" si="57"/>
        <v>1</v>
      </c>
    </row>
    <row r="429" spans="1:25">
      <c r="A429" s="81" t="s">
        <v>517</v>
      </c>
      <c r="B429" s="82">
        <v>45420</v>
      </c>
      <c r="C429" s="81" t="s">
        <v>177</v>
      </c>
      <c r="D429" s="81">
        <v>48</v>
      </c>
      <c r="E429" s="83">
        <v>0.72291666666666676</v>
      </c>
      <c r="F429" s="83">
        <v>0.72361111111111109</v>
      </c>
      <c r="G429" s="83">
        <v>0.72361111111111109</v>
      </c>
      <c r="H429" s="81">
        <f t="shared" si="54"/>
        <v>17</v>
      </c>
      <c r="I429" s="81" t="str">
        <f>IFERROR(VLOOKUP(E429,Kwadranse!$B$5:$J$100,6,1),"")</f>
        <v>17:16 - 17:30</v>
      </c>
      <c r="J429" s="81">
        <f t="shared" si="55"/>
        <v>17</v>
      </c>
      <c r="K429" s="81" t="str">
        <f>IFERROR(VLOOKUP(G429,Kwadranse!$B$5:$J$100,6,1),"")</f>
        <v>17:16 - 17:30</v>
      </c>
      <c r="L429" s="84" t="s">
        <v>15</v>
      </c>
      <c r="M429" s="84" t="s">
        <v>57</v>
      </c>
      <c r="N429" s="84" t="s">
        <v>17</v>
      </c>
      <c r="O429" s="84">
        <v>69922</v>
      </c>
      <c r="P429" s="84" t="s">
        <v>18</v>
      </c>
      <c r="Q429" s="81">
        <v>1</v>
      </c>
      <c r="R429" s="81">
        <v>7</v>
      </c>
      <c r="S429" s="85"/>
      <c r="T429" s="81"/>
      <c r="U429" s="81" t="str" cm="1">
        <f t="array" ref="U429:V429">_xlfn.TEXTSPLIT(M429," - ")</f>
        <v>Trzebnica</v>
      </c>
      <c r="V429" s="81" t="str">
        <v>Wrocław Główny</v>
      </c>
      <c r="W429" s="81">
        <f t="shared" si="56"/>
        <v>0</v>
      </c>
      <c r="X429" s="81">
        <f t="shared" si="58"/>
        <v>1</v>
      </c>
      <c r="Y429" s="81">
        <f t="shared" si="57"/>
        <v>1</v>
      </c>
    </row>
    <row r="430" spans="1:25">
      <c r="A430" s="81" t="s">
        <v>517</v>
      </c>
      <c r="B430" s="82">
        <v>45420</v>
      </c>
      <c r="C430" s="81" t="s">
        <v>177</v>
      </c>
      <c r="D430" s="81">
        <v>49</v>
      </c>
      <c r="E430" s="83">
        <v>0.74652777777777779</v>
      </c>
      <c r="F430" s="83">
        <v>0.74722222222222223</v>
      </c>
      <c r="G430" s="83">
        <v>0.74722222222222223</v>
      </c>
      <c r="H430" s="81">
        <f t="shared" si="54"/>
        <v>17</v>
      </c>
      <c r="I430" s="81" t="str">
        <f>IFERROR(VLOOKUP(E430,Kwadranse!$B$5:$J$100,6,1),"")</f>
        <v>17:46 - 18:00</v>
      </c>
      <c r="J430" s="81">
        <f t="shared" si="55"/>
        <v>17</v>
      </c>
      <c r="K430" s="81" t="str">
        <f>IFERROR(VLOOKUP(G430,Kwadranse!$B$5:$J$100,6,1),"")</f>
        <v>17:46 - 18:00</v>
      </c>
      <c r="L430" s="84" t="s">
        <v>15</v>
      </c>
      <c r="M430" s="84" t="s">
        <v>86</v>
      </c>
      <c r="N430" s="84" t="s">
        <v>88</v>
      </c>
      <c r="O430" s="84">
        <v>69323</v>
      </c>
      <c r="P430" s="84" t="s">
        <v>18</v>
      </c>
      <c r="Q430" s="81">
        <v>7</v>
      </c>
      <c r="R430" s="81">
        <v>6</v>
      </c>
      <c r="S430" s="85"/>
      <c r="T430" s="81"/>
      <c r="U430" s="81" t="str" cm="1">
        <f t="array" ref="U430:V430">_xlfn.TEXTSPLIT(M430," - ")</f>
        <v>Wrocław Główny</v>
      </c>
      <c r="V430" s="81" t="str">
        <v>Jelcz-Laskowice</v>
      </c>
      <c r="W430" s="81">
        <f t="shared" si="56"/>
        <v>1</v>
      </c>
      <c r="X430" s="81">
        <f t="shared" si="58"/>
        <v>0</v>
      </c>
      <c r="Y430" s="81">
        <f t="shared" si="57"/>
        <v>1</v>
      </c>
    </row>
    <row r="431" spans="1:25">
      <c r="A431" s="86" t="s">
        <v>517</v>
      </c>
      <c r="B431" s="87">
        <v>45420</v>
      </c>
      <c r="C431" s="86" t="s">
        <v>177</v>
      </c>
      <c r="D431" s="86">
        <v>50</v>
      </c>
      <c r="E431" s="88">
        <v>0.74652777777777779</v>
      </c>
      <c r="F431" s="88">
        <v>0.74722222222222223</v>
      </c>
      <c r="G431" s="88">
        <v>0.74722222222222223</v>
      </c>
      <c r="H431" s="86">
        <f t="shared" si="54"/>
        <v>17</v>
      </c>
      <c r="I431" s="86" t="str">
        <f>IFERROR(VLOOKUP(E431,Kwadranse!$B$5:$J$100,6,1),"")</f>
        <v>17:46 - 18:00</v>
      </c>
      <c r="J431" s="86">
        <f t="shared" si="55"/>
        <v>17</v>
      </c>
      <c r="K431" s="86" t="str">
        <f>IFERROR(VLOOKUP(G431,Kwadranse!$B$5:$J$100,6,1),"")</f>
        <v>17:46 - 18:00</v>
      </c>
      <c r="L431" s="89" t="s">
        <v>15</v>
      </c>
      <c r="M431" s="89" t="s">
        <v>184</v>
      </c>
      <c r="N431" s="89" t="s">
        <v>88</v>
      </c>
      <c r="O431" s="89">
        <v>69736</v>
      </c>
      <c r="P431" s="89" t="s">
        <v>18</v>
      </c>
      <c r="Q431" s="86">
        <v>7</v>
      </c>
      <c r="R431" s="86">
        <v>5</v>
      </c>
      <c r="S431" s="90"/>
      <c r="T431" s="86"/>
      <c r="U431" s="81" t="str" cm="1">
        <f t="array" ref="U431:V431">_xlfn.TEXTSPLIT(M431," - ")</f>
        <v>Milicz</v>
      </c>
      <c r="V431" s="81" t="str">
        <v>Jelcz-Laskowice</v>
      </c>
      <c r="W431" s="81">
        <f t="shared" si="56"/>
        <v>0</v>
      </c>
      <c r="X431" s="81">
        <v>1</v>
      </c>
      <c r="Y431" s="81">
        <f t="shared" si="57"/>
        <v>1</v>
      </c>
    </row>
    <row r="432" spans="1:25">
      <c r="A432" s="91" t="s">
        <v>518</v>
      </c>
      <c r="B432" s="92">
        <v>45420</v>
      </c>
      <c r="C432" s="91" t="s">
        <v>189</v>
      </c>
      <c r="D432" s="91">
        <v>1</v>
      </c>
      <c r="E432" s="93">
        <v>0.25069444444444444</v>
      </c>
      <c r="F432" s="93">
        <v>0.25</v>
      </c>
      <c r="G432" s="93">
        <v>0.25138888888888888</v>
      </c>
      <c r="H432" s="91">
        <f t="shared" si="54"/>
        <v>6</v>
      </c>
      <c r="I432" s="91" t="str">
        <f>IFERROR(VLOOKUP(E432,Kwadranse!$B$5:$J$100,6,1),"")</f>
        <v>06:01 - 06:15</v>
      </c>
      <c r="J432" s="91">
        <f t="shared" si="55"/>
        <v>6</v>
      </c>
      <c r="K432" s="91" t="str">
        <f>IFERROR(VLOOKUP(G432,Kwadranse!$B$5:$J$100,6,1),"")</f>
        <v>06:01 - 06:15</v>
      </c>
      <c r="L432" s="94" t="s">
        <v>15</v>
      </c>
      <c r="M432" s="94" t="s">
        <v>53</v>
      </c>
      <c r="N432" s="94" t="s">
        <v>190</v>
      </c>
      <c r="O432" s="94" t="s">
        <v>93</v>
      </c>
      <c r="P432" s="94" t="s">
        <v>18</v>
      </c>
      <c r="Q432" s="91">
        <v>3</v>
      </c>
      <c r="R432" s="91">
        <v>1</v>
      </c>
      <c r="S432" s="95"/>
      <c r="T432" s="91"/>
      <c r="U432" s="81" t="str" cm="1">
        <f t="array" ref="U432:V432">_xlfn.TEXTSPLIT(M432," - ")</f>
        <v>Trzebnica</v>
      </c>
      <c r="V432" s="81" t="str">
        <v>Świdnica Miasto</v>
      </c>
      <c r="W432" s="81">
        <f t="shared" si="56"/>
        <v>0</v>
      </c>
      <c r="X432" s="81">
        <v>1</v>
      </c>
      <c r="Y432" s="81">
        <f t="shared" si="57"/>
        <v>1</v>
      </c>
    </row>
    <row r="433" spans="1:25">
      <c r="A433" s="81" t="s">
        <v>518</v>
      </c>
      <c r="B433" s="82">
        <v>45420</v>
      </c>
      <c r="C433" s="81" t="s">
        <v>189</v>
      </c>
      <c r="D433" s="81">
        <v>2</v>
      </c>
      <c r="E433" s="83">
        <v>0.2638888888888889</v>
      </c>
      <c r="F433" s="83">
        <v>0.26180555555555557</v>
      </c>
      <c r="G433" s="83">
        <v>0.26458333333333334</v>
      </c>
      <c r="H433" s="81">
        <f t="shared" si="54"/>
        <v>6</v>
      </c>
      <c r="I433" s="81" t="str">
        <f>IFERROR(VLOOKUP(E433,Kwadranse!$B$5:$J$100,6,1),"")</f>
        <v>06:16 - 06:30</v>
      </c>
      <c r="J433" s="81">
        <f t="shared" si="55"/>
        <v>6</v>
      </c>
      <c r="K433" s="81" t="str">
        <f>IFERROR(VLOOKUP(G433,Kwadranse!$B$5:$J$100,6,1),"")</f>
        <v>06:16 - 06:30</v>
      </c>
      <c r="L433" s="84" t="s">
        <v>15</v>
      </c>
      <c r="M433" s="84" t="s">
        <v>85</v>
      </c>
      <c r="N433" s="84" t="s">
        <v>88</v>
      </c>
      <c r="O433" s="84">
        <v>767001</v>
      </c>
      <c r="P433" s="84" t="s">
        <v>18</v>
      </c>
      <c r="Q433" s="81">
        <v>5</v>
      </c>
      <c r="R433" s="81">
        <v>11</v>
      </c>
      <c r="S433" s="85"/>
      <c r="T433" s="81"/>
      <c r="U433" s="81" t="str" cm="1">
        <f t="array" ref="U433:V433">_xlfn.TEXTSPLIT(M433," - ")</f>
        <v>Krotoszyn</v>
      </c>
      <c r="V433" s="81" t="str">
        <v>Jelcz-Laskowice</v>
      </c>
      <c r="W433" s="81">
        <f t="shared" si="56"/>
        <v>0</v>
      </c>
      <c r="X433" s="81">
        <v>1</v>
      </c>
      <c r="Y433" s="81">
        <f t="shared" si="57"/>
        <v>1</v>
      </c>
    </row>
    <row r="434" spans="1:25">
      <c r="A434" s="81" t="s">
        <v>518</v>
      </c>
      <c r="B434" s="82">
        <v>45420</v>
      </c>
      <c r="C434" s="81" t="s">
        <v>189</v>
      </c>
      <c r="D434" s="81">
        <v>3</v>
      </c>
      <c r="E434" s="83">
        <v>0.27777777777777779</v>
      </c>
      <c r="F434" s="83">
        <v>0.27777777777777779</v>
      </c>
      <c r="G434" s="83">
        <v>0.27847222222222223</v>
      </c>
      <c r="H434" s="81">
        <f t="shared" si="54"/>
        <v>6</v>
      </c>
      <c r="I434" s="81" t="str">
        <f>IFERROR(VLOOKUP(E434,Kwadranse!$B$5:$J$100,6,1),"")</f>
        <v>06:31 - 06:45</v>
      </c>
      <c r="J434" s="81">
        <f t="shared" si="55"/>
        <v>6</v>
      </c>
      <c r="K434" s="81" t="str">
        <f>IFERROR(VLOOKUP(G434,Kwadranse!$B$5:$J$100,6,1),"")</f>
        <v>06:31 - 06:45</v>
      </c>
      <c r="L434" s="84" t="s">
        <v>15</v>
      </c>
      <c r="M434" s="84" t="s">
        <v>86</v>
      </c>
      <c r="N434" s="84" t="s">
        <v>88</v>
      </c>
      <c r="O434" s="84" t="s">
        <v>192</v>
      </c>
      <c r="P434" s="84" t="s">
        <v>18</v>
      </c>
      <c r="Q434" s="81">
        <v>3</v>
      </c>
      <c r="R434" s="81">
        <v>2</v>
      </c>
      <c r="S434" s="85"/>
      <c r="T434" s="81"/>
      <c r="U434" s="81" t="str" cm="1">
        <f t="array" ref="U434:V434">_xlfn.TEXTSPLIT(M434," - ")</f>
        <v>Wrocław Główny</v>
      </c>
      <c r="V434" s="81" t="str">
        <v>Jelcz-Laskowice</v>
      </c>
      <c r="W434" s="81">
        <f t="shared" si="56"/>
        <v>1</v>
      </c>
      <c r="X434" s="81">
        <f t="shared" si="58"/>
        <v>0</v>
      </c>
      <c r="Y434" s="81">
        <f t="shared" si="57"/>
        <v>1</v>
      </c>
    </row>
    <row r="435" spans="1:25">
      <c r="A435" s="81" t="s">
        <v>518</v>
      </c>
      <c r="B435" s="82">
        <v>45420</v>
      </c>
      <c r="C435" s="81" t="s">
        <v>189</v>
      </c>
      <c r="D435" s="81">
        <v>4</v>
      </c>
      <c r="E435" s="83">
        <v>0.27916666666666667</v>
      </c>
      <c r="F435" s="83">
        <v>0.27847222222222223</v>
      </c>
      <c r="G435" s="83">
        <v>0.27986111111111112</v>
      </c>
      <c r="H435" s="81">
        <f t="shared" si="54"/>
        <v>6</v>
      </c>
      <c r="I435" s="81" t="str">
        <f>IFERROR(VLOOKUP(E435,Kwadranse!$B$5:$J$100,6,1),"")</f>
        <v>06:31 - 06:45</v>
      </c>
      <c r="J435" s="81">
        <f t="shared" si="55"/>
        <v>6</v>
      </c>
      <c r="K435" s="81" t="str">
        <f>IFERROR(VLOOKUP(G435,Kwadranse!$B$5:$J$100,6,1),"")</f>
        <v>06:31 - 06:45</v>
      </c>
      <c r="L435" s="84" t="s">
        <v>15</v>
      </c>
      <c r="M435" s="84" t="s">
        <v>81</v>
      </c>
      <c r="N435" s="84" t="s">
        <v>17</v>
      </c>
      <c r="O435" s="84" t="s">
        <v>193</v>
      </c>
      <c r="P435" s="84" t="s">
        <v>456</v>
      </c>
      <c r="Q435" s="81">
        <v>4</v>
      </c>
      <c r="R435" s="81">
        <v>12</v>
      </c>
      <c r="S435" s="85"/>
      <c r="T435" s="81"/>
      <c r="U435" s="81" t="str" cm="1">
        <f t="array" ref="U435:V435">_xlfn.TEXTSPLIT(M435," - ")</f>
        <v>Kluczbork</v>
      </c>
      <c r="V435" s="81" t="str">
        <v>Wrocław Główny</v>
      </c>
      <c r="W435" s="81">
        <f t="shared" si="56"/>
        <v>0</v>
      </c>
      <c r="X435" s="81">
        <f t="shared" si="58"/>
        <v>1</v>
      </c>
      <c r="Y435" s="81">
        <f t="shared" si="57"/>
        <v>1</v>
      </c>
    </row>
    <row r="436" spans="1:25">
      <c r="A436" s="81" t="s">
        <v>518</v>
      </c>
      <c r="B436" s="82">
        <v>45420</v>
      </c>
      <c r="C436" s="81" t="s">
        <v>189</v>
      </c>
      <c r="D436" s="81">
        <v>5</v>
      </c>
      <c r="E436" s="83">
        <v>0.28750000000000003</v>
      </c>
      <c r="F436" s="83">
        <v>0.28819444444444448</v>
      </c>
      <c r="G436" s="83">
        <v>0.28888888888888892</v>
      </c>
      <c r="H436" s="81">
        <f t="shared" si="54"/>
        <v>6</v>
      </c>
      <c r="I436" s="81" t="str">
        <f>IFERROR(VLOOKUP(E436,Kwadranse!$B$5:$J$100,6,1),"")</f>
        <v>06:46 - 07:00</v>
      </c>
      <c r="J436" s="81">
        <f t="shared" si="55"/>
        <v>6</v>
      </c>
      <c r="K436" s="81" t="str">
        <f>IFERROR(VLOOKUP(G436,Kwadranse!$B$5:$J$100,6,1),"")</f>
        <v>06:46 - 07:00</v>
      </c>
      <c r="L436" s="84" t="s">
        <v>15</v>
      </c>
      <c r="M436" s="84" t="s">
        <v>78</v>
      </c>
      <c r="N436" s="84" t="s">
        <v>89</v>
      </c>
      <c r="O436" s="84">
        <v>60530</v>
      </c>
      <c r="P436" s="84" t="s">
        <v>456</v>
      </c>
      <c r="Q436" s="81">
        <v>9</v>
      </c>
      <c r="R436" s="81">
        <v>2</v>
      </c>
      <c r="S436" s="85"/>
      <c r="T436" s="81"/>
      <c r="U436" s="81" t="str" cm="1">
        <f t="array" ref="U436:V436">_xlfn.TEXTSPLIT(M436," - ")</f>
        <v>Wrocław Główny</v>
      </c>
      <c r="V436" s="81" t="str">
        <v>Kluczbork</v>
      </c>
      <c r="W436" s="81">
        <f t="shared" si="56"/>
        <v>1</v>
      </c>
      <c r="X436" s="81">
        <f t="shared" si="58"/>
        <v>0</v>
      </c>
      <c r="Y436" s="81">
        <f t="shared" si="57"/>
        <v>1</v>
      </c>
    </row>
    <row r="437" spans="1:25">
      <c r="A437" s="81" t="s">
        <v>518</v>
      </c>
      <c r="B437" s="82">
        <v>45420</v>
      </c>
      <c r="C437" s="81" t="s">
        <v>189</v>
      </c>
      <c r="D437" s="81">
        <v>6</v>
      </c>
      <c r="E437" s="83">
        <v>0.29166666666666669</v>
      </c>
      <c r="F437" s="83">
        <v>0.29097222222222224</v>
      </c>
      <c r="G437" s="83">
        <v>0.29236111111111113</v>
      </c>
      <c r="H437" s="81">
        <f t="shared" si="54"/>
        <v>7</v>
      </c>
      <c r="I437" s="81" t="str">
        <f>IFERROR(VLOOKUP(E437,Kwadranse!$B$5:$J$100,6,1),"")</f>
        <v>06:46 - 07:00</v>
      </c>
      <c r="J437" s="81">
        <f t="shared" si="55"/>
        <v>7</v>
      </c>
      <c r="K437" s="81" t="str">
        <f>IFERROR(VLOOKUP(G437,Kwadranse!$B$5:$J$100,6,1),"")</f>
        <v>06:46 - 07:00</v>
      </c>
      <c r="L437" s="84" t="s">
        <v>15</v>
      </c>
      <c r="M437" s="84" t="s">
        <v>87</v>
      </c>
      <c r="N437" s="84" t="s">
        <v>17</v>
      </c>
      <c r="O437" s="84" t="s">
        <v>194</v>
      </c>
      <c r="P437" s="84" t="s">
        <v>18</v>
      </c>
      <c r="Q437" s="81">
        <v>6</v>
      </c>
      <c r="R437" s="81">
        <v>22</v>
      </c>
      <c r="S437" s="85"/>
      <c r="T437" s="81"/>
      <c r="U437" s="81" t="str" cm="1">
        <f t="array" ref="U437:V437">_xlfn.TEXTSPLIT(M437," - ")</f>
        <v>Jelcz-Laskowice</v>
      </c>
      <c r="V437" s="81" t="str">
        <v>Wrocław Główny</v>
      </c>
      <c r="W437" s="81">
        <f t="shared" si="56"/>
        <v>0</v>
      </c>
      <c r="X437" s="81">
        <f t="shared" si="58"/>
        <v>1</v>
      </c>
      <c r="Y437" s="81">
        <f t="shared" si="57"/>
        <v>1</v>
      </c>
    </row>
    <row r="438" spans="1:25">
      <c r="A438" s="81" t="s">
        <v>518</v>
      </c>
      <c r="B438" s="82">
        <v>45420</v>
      </c>
      <c r="C438" s="81" t="s">
        <v>189</v>
      </c>
      <c r="D438" s="81">
        <v>7</v>
      </c>
      <c r="E438" s="83">
        <v>0.29583333333333334</v>
      </c>
      <c r="F438" s="83">
        <v>0.29652777777777778</v>
      </c>
      <c r="G438" s="83">
        <v>0.29652777777777778</v>
      </c>
      <c r="H438" s="81">
        <f t="shared" si="54"/>
        <v>7</v>
      </c>
      <c r="I438" s="81" t="str">
        <f>IFERROR(VLOOKUP(E438,Kwadranse!$B$5:$J$100,6,1),"")</f>
        <v>07:01 - 07:15</v>
      </c>
      <c r="J438" s="81">
        <f t="shared" si="55"/>
        <v>7</v>
      </c>
      <c r="K438" s="81" t="str">
        <f>IFERROR(VLOOKUP(G438,Kwadranse!$B$5:$J$100,6,1),"")</f>
        <v>07:01 - 07:15</v>
      </c>
      <c r="L438" s="84" t="s">
        <v>15</v>
      </c>
      <c r="M438" s="84" t="s">
        <v>79</v>
      </c>
      <c r="N438" s="84" t="s">
        <v>68</v>
      </c>
      <c r="O438" s="84" t="s">
        <v>195</v>
      </c>
      <c r="P438" s="84" t="s">
        <v>18</v>
      </c>
      <c r="Q438" s="81">
        <v>3</v>
      </c>
      <c r="R438" s="81">
        <v>1</v>
      </c>
      <c r="S438" s="85"/>
      <c r="T438" s="81"/>
      <c r="U438" s="81" t="str" cm="1">
        <f t="array" ref="U438:V438">_xlfn.TEXTSPLIT(M438," - ")</f>
        <v>Wrocław Główny</v>
      </c>
      <c r="V438" s="81" t="str">
        <v>Trzebnica</v>
      </c>
      <c r="W438" s="81">
        <f t="shared" si="56"/>
        <v>1</v>
      </c>
      <c r="X438" s="81">
        <f t="shared" si="58"/>
        <v>0</v>
      </c>
      <c r="Y438" s="81">
        <f t="shared" si="57"/>
        <v>1</v>
      </c>
    </row>
    <row r="439" spans="1:25">
      <c r="A439" s="81" t="s">
        <v>518</v>
      </c>
      <c r="B439" s="82">
        <v>45420</v>
      </c>
      <c r="C439" s="81" t="s">
        <v>189</v>
      </c>
      <c r="D439" s="81">
        <v>8</v>
      </c>
      <c r="E439" s="83">
        <v>0.29791666666666666</v>
      </c>
      <c r="F439" s="83">
        <v>0.29722222222222222</v>
      </c>
      <c r="G439" s="83">
        <v>0.29791666666666666</v>
      </c>
      <c r="H439" s="81">
        <f t="shared" si="54"/>
        <v>7</v>
      </c>
      <c r="I439" s="81" t="str">
        <f>IFERROR(VLOOKUP(E439,Kwadranse!$B$5:$J$100,6,1),"")</f>
        <v>07:01 - 07:15</v>
      </c>
      <c r="J439" s="81">
        <f t="shared" si="55"/>
        <v>7</v>
      </c>
      <c r="K439" s="81" t="str">
        <f>IFERROR(VLOOKUP(G439,Kwadranse!$B$5:$J$100,6,1),"")</f>
        <v>07:01 - 07:15</v>
      </c>
      <c r="L439" s="84" t="s">
        <v>15</v>
      </c>
      <c r="M439" s="84" t="s">
        <v>53</v>
      </c>
      <c r="N439" s="84" t="s">
        <v>190</v>
      </c>
      <c r="O439" s="84">
        <v>69906</v>
      </c>
      <c r="P439" s="84" t="s">
        <v>18</v>
      </c>
      <c r="Q439" s="81">
        <v>1</v>
      </c>
      <c r="R439" s="81">
        <v>12</v>
      </c>
      <c r="S439" s="85"/>
      <c r="T439" s="81"/>
      <c r="U439" s="81" t="str" cm="1">
        <f t="array" ref="U439:V439">_xlfn.TEXTSPLIT(M439," - ")</f>
        <v>Trzebnica</v>
      </c>
      <c r="V439" s="81" t="str">
        <v>Świdnica Miasto</v>
      </c>
      <c r="W439" s="81">
        <f t="shared" si="56"/>
        <v>0</v>
      </c>
      <c r="X439" s="81">
        <v>1</v>
      </c>
      <c r="Y439" s="81">
        <f t="shared" si="57"/>
        <v>1</v>
      </c>
    </row>
    <row r="440" spans="1:25">
      <c r="A440" s="81" t="s">
        <v>518</v>
      </c>
      <c r="B440" s="82">
        <v>45420</v>
      </c>
      <c r="C440" s="81" t="s">
        <v>189</v>
      </c>
      <c r="D440" s="81">
        <v>9</v>
      </c>
      <c r="E440" s="83">
        <v>0.30972222222222223</v>
      </c>
      <c r="F440" s="83">
        <v>0.30555555555555552</v>
      </c>
      <c r="G440" s="83">
        <v>0.31041666666666667</v>
      </c>
      <c r="H440" s="81">
        <f t="shared" si="54"/>
        <v>7</v>
      </c>
      <c r="I440" s="81" t="str">
        <f>IFERROR(VLOOKUP(E440,Kwadranse!$B$5:$J$100,6,1),"")</f>
        <v>07:16 - 07:30</v>
      </c>
      <c r="J440" s="81">
        <f t="shared" si="55"/>
        <v>7</v>
      </c>
      <c r="K440" s="81" t="str">
        <f>IFERROR(VLOOKUP(G440,Kwadranse!$B$5:$J$100,6,1),"")</f>
        <v>07:16 - 07:30</v>
      </c>
      <c r="L440" s="84" t="s">
        <v>15</v>
      </c>
      <c r="M440" s="84" t="s">
        <v>80</v>
      </c>
      <c r="N440" s="84" t="s">
        <v>17</v>
      </c>
      <c r="O440" s="84">
        <v>76531</v>
      </c>
      <c r="P440" s="84" t="s">
        <v>456</v>
      </c>
      <c r="Q440" s="81">
        <v>20</v>
      </c>
      <c r="R440" s="81">
        <v>14</v>
      </c>
      <c r="S440" s="85"/>
      <c r="T440" s="81"/>
      <c r="U440" s="81" t="str" cm="1">
        <f t="array" ref="U440:V440">_xlfn.TEXTSPLIT(M440," - ")</f>
        <v>Ostrów Wielkopolski</v>
      </c>
      <c r="V440" s="81" t="str">
        <v>Wrocław Główny</v>
      </c>
      <c r="W440" s="81">
        <f t="shared" si="56"/>
        <v>0</v>
      </c>
      <c r="X440" s="81">
        <f t="shared" si="58"/>
        <v>1</v>
      </c>
      <c r="Y440" s="81">
        <f t="shared" si="57"/>
        <v>1</v>
      </c>
    </row>
    <row r="441" spans="1:25">
      <c r="A441" s="81" t="s">
        <v>518</v>
      </c>
      <c r="B441" s="82">
        <v>45420</v>
      </c>
      <c r="C441" s="81" t="s">
        <v>189</v>
      </c>
      <c r="D441" s="81">
        <v>10</v>
      </c>
      <c r="E441" s="83">
        <v>0.3125</v>
      </c>
      <c r="F441" s="83">
        <v>0.31111111111111112</v>
      </c>
      <c r="G441" s="83">
        <v>0.31319444444444444</v>
      </c>
      <c r="H441" s="81">
        <f t="shared" si="54"/>
        <v>7</v>
      </c>
      <c r="I441" s="81" t="str">
        <f>IFERROR(VLOOKUP(E441,Kwadranse!$B$5:$J$100,6,1),"")</f>
        <v>07:16 - 07:30</v>
      </c>
      <c r="J441" s="81">
        <f t="shared" si="55"/>
        <v>7</v>
      </c>
      <c r="K441" s="81" t="str">
        <f>IFERROR(VLOOKUP(G441,Kwadranse!$B$5:$J$100,6,1),"")</f>
        <v>07:31 - 07:45</v>
      </c>
      <c r="L441" s="84" t="s">
        <v>15</v>
      </c>
      <c r="M441" s="84" t="s">
        <v>191</v>
      </c>
      <c r="N441" s="84" t="s">
        <v>17</v>
      </c>
      <c r="O441" s="84">
        <v>69711</v>
      </c>
      <c r="P441" s="84" t="s">
        <v>18</v>
      </c>
      <c r="Q441" s="81">
        <v>7</v>
      </c>
      <c r="R441" s="81">
        <v>10</v>
      </c>
      <c r="S441" s="85"/>
      <c r="T441" s="81"/>
      <c r="U441" s="81" t="str" cm="1">
        <f t="array" ref="U441:V441">_xlfn.TEXTSPLIT(M441," - ")</f>
        <v>Szcupak</v>
      </c>
      <c r="V441" s="81" t="str">
        <v>Wrocław Główny</v>
      </c>
      <c r="W441" s="81">
        <f t="shared" si="56"/>
        <v>0</v>
      </c>
      <c r="X441" s="81">
        <f t="shared" si="58"/>
        <v>1</v>
      </c>
      <c r="Y441" s="81">
        <f t="shared" si="57"/>
        <v>1</v>
      </c>
    </row>
    <row r="442" spans="1:25">
      <c r="A442" s="81" t="s">
        <v>518</v>
      </c>
      <c r="B442" s="82">
        <v>45420</v>
      </c>
      <c r="C442" s="81" t="s">
        <v>189</v>
      </c>
      <c r="D442" s="81">
        <v>11</v>
      </c>
      <c r="E442" s="83">
        <v>0.31944444444444448</v>
      </c>
      <c r="F442" s="83">
        <v>0.31944444444444448</v>
      </c>
      <c r="G442" s="83">
        <v>0.32013888888888892</v>
      </c>
      <c r="H442" s="81">
        <f t="shared" si="54"/>
        <v>7</v>
      </c>
      <c r="I442" s="81" t="str">
        <f>IFERROR(VLOOKUP(E442,Kwadranse!$B$5:$J$100,6,1),"")</f>
        <v>07:31 - 07:45</v>
      </c>
      <c r="J442" s="81">
        <f t="shared" si="55"/>
        <v>7</v>
      </c>
      <c r="K442" s="81" t="str">
        <f>IFERROR(VLOOKUP(G442,Kwadranse!$B$5:$J$100,6,1),"")</f>
        <v>07:31 - 07:45</v>
      </c>
      <c r="L442" s="84" t="s">
        <v>15</v>
      </c>
      <c r="M442" s="84" t="s">
        <v>449</v>
      </c>
      <c r="N442" s="84" t="s">
        <v>90</v>
      </c>
      <c r="O442" s="84">
        <v>69795</v>
      </c>
      <c r="P442" s="84" t="s">
        <v>18</v>
      </c>
      <c r="Q442" s="81">
        <v>1</v>
      </c>
      <c r="R442" s="81">
        <v>7</v>
      </c>
      <c r="S442" s="85"/>
      <c r="T442" s="81"/>
      <c r="U442" s="81" t="str" cm="1">
        <f t="array" ref="U442:V442">_xlfn.TEXTSPLIT(M442," - ")</f>
        <v>Jelcz Laskowice</v>
      </c>
      <c r="V442" s="81" t="str">
        <v>Oleśnica</v>
      </c>
      <c r="W442" s="81">
        <v>1</v>
      </c>
      <c r="X442" s="81">
        <f t="shared" si="58"/>
        <v>0</v>
      </c>
      <c r="Y442" s="81">
        <f t="shared" si="57"/>
        <v>1</v>
      </c>
    </row>
    <row r="443" spans="1:25">
      <c r="A443" s="81" t="s">
        <v>518</v>
      </c>
      <c r="B443" s="82">
        <v>45420</v>
      </c>
      <c r="C443" s="81" t="s">
        <v>189</v>
      </c>
      <c r="D443" s="81">
        <v>12</v>
      </c>
      <c r="E443" s="83">
        <v>0.32291666666666669</v>
      </c>
      <c r="F443" s="83">
        <v>0.3215277777777778</v>
      </c>
      <c r="G443" s="83">
        <v>0.32361111111111113</v>
      </c>
      <c r="H443" s="81">
        <f t="shared" si="54"/>
        <v>7</v>
      </c>
      <c r="I443" s="81" t="str">
        <f>IFERROR(VLOOKUP(E443,Kwadranse!$B$5:$J$100,6,1),"")</f>
        <v>07:31 - 07:45</v>
      </c>
      <c r="J443" s="81">
        <f t="shared" si="55"/>
        <v>7</v>
      </c>
      <c r="K443" s="81" t="str">
        <f>IFERROR(VLOOKUP(G443,Kwadranse!$B$5:$J$100,6,1),"")</f>
        <v>07:31 - 07:45</v>
      </c>
      <c r="L443" s="84" t="s">
        <v>15</v>
      </c>
      <c r="M443" s="84" t="s">
        <v>81</v>
      </c>
      <c r="N443" s="84" t="s">
        <v>17</v>
      </c>
      <c r="O443" s="84">
        <v>60565</v>
      </c>
      <c r="P443" s="84" t="s">
        <v>456</v>
      </c>
      <c r="Q443" s="81">
        <v>11</v>
      </c>
      <c r="R443" s="81">
        <v>21</v>
      </c>
      <c r="S443" s="85"/>
      <c r="T443" s="81"/>
      <c r="U443" s="81" t="str" cm="1">
        <f t="array" ref="U443:V443">_xlfn.TEXTSPLIT(M443," - ")</f>
        <v>Kluczbork</v>
      </c>
      <c r="V443" s="81" t="str">
        <v>Wrocław Główny</v>
      </c>
      <c r="W443" s="81">
        <f t="shared" si="56"/>
        <v>0</v>
      </c>
      <c r="X443" s="81">
        <f t="shared" si="58"/>
        <v>1</v>
      </c>
      <c r="Y443" s="81">
        <f t="shared" si="57"/>
        <v>1</v>
      </c>
    </row>
    <row r="444" spans="1:25">
      <c r="A444" s="81" t="s">
        <v>518</v>
      </c>
      <c r="B444" s="82">
        <v>45420</v>
      </c>
      <c r="C444" s="81" t="s">
        <v>189</v>
      </c>
      <c r="D444" s="81">
        <v>13</v>
      </c>
      <c r="E444" s="83">
        <v>0.32291666666666669</v>
      </c>
      <c r="F444" s="83">
        <v>0.32291666666666669</v>
      </c>
      <c r="G444" s="83">
        <v>0.32291666666666669</v>
      </c>
      <c r="H444" s="81">
        <f t="shared" si="54"/>
        <v>7</v>
      </c>
      <c r="I444" s="81" t="str">
        <f>IFERROR(VLOOKUP(E444,Kwadranse!$B$5:$J$100,6,1),"")</f>
        <v>07:31 - 07:45</v>
      </c>
      <c r="J444" s="81">
        <f t="shared" si="55"/>
        <v>7</v>
      </c>
      <c r="K444" s="81" t="str">
        <f>IFERROR(VLOOKUP(G444,Kwadranse!$B$5:$J$100,6,1),"")</f>
        <v>07:31 - 07:45</v>
      </c>
      <c r="L444" s="84" t="s">
        <v>15</v>
      </c>
      <c r="M444" s="84" t="s">
        <v>86</v>
      </c>
      <c r="N444" s="84" t="s">
        <v>88</v>
      </c>
      <c r="O444" s="84">
        <v>69307</v>
      </c>
      <c r="P444" s="84" t="s">
        <v>18</v>
      </c>
      <c r="Q444" s="81">
        <v>4</v>
      </c>
      <c r="R444" s="81">
        <v>6</v>
      </c>
      <c r="S444" s="85"/>
      <c r="T444" s="81"/>
      <c r="U444" s="81" t="str" cm="1">
        <f t="array" ref="U444:V444">_xlfn.TEXTSPLIT(M444," - ")</f>
        <v>Wrocław Główny</v>
      </c>
      <c r="V444" s="81" t="str">
        <v>Jelcz-Laskowice</v>
      </c>
      <c r="W444" s="81">
        <f t="shared" si="56"/>
        <v>1</v>
      </c>
      <c r="X444" s="81">
        <f t="shared" si="58"/>
        <v>0</v>
      </c>
      <c r="Y444" s="81">
        <f t="shared" si="57"/>
        <v>1</v>
      </c>
    </row>
    <row r="445" spans="1:25">
      <c r="A445" s="81" t="s">
        <v>518</v>
      </c>
      <c r="B445" s="82">
        <v>45420</v>
      </c>
      <c r="C445" s="81" t="s">
        <v>189</v>
      </c>
      <c r="D445" s="81">
        <v>14</v>
      </c>
      <c r="E445" s="83">
        <v>0.3354166666666667</v>
      </c>
      <c r="F445" s="83">
        <v>0.33611111111111108</v>
      </c>
      <c r="G445" s="83">
        <v>0.33611111111111108</v>
      </c>
      <c r="H445" s="81">
        <f t="shared" si="54"/>
        <v>8</v>
      </c>
      <c r="I445" s="81" t="str">
        <f>IFERROR(VLOOKUP(E445,Kwadranse!$B$5:$J$100,6,1),"")</f>
        <v>08:01 - 08:15</v>
      </c>
      <c r="J445" s="81">
        <f t="shared" si="55"/>
        <v>8</v>
      </c>
      <c r="K445" s="81" t="str">
        <f>IFERROR(VLOOKUP(G445,Kwadranse!$B$5:$J$100,6,1),"")</f>
        <v>08:01 - 08:15</v>
      </c>
      <c r="L445" s="84" t="s">
        <v>15</v>
      </c>
      <c r="M445" s="84" t="s">
        <v>180</v>
      </c>
      <c r="N445" s="84" t="s">
        <v>182</v>
      </c>
      <c r="O445" s="84" t="s">
        <v>196</v>
      </c>
      <c r="P445" s="84" t="s">
        <v>18</v>
      </c>
      <c r="Q445" s="81">
        <v>4</v>
      </c>
      <c r="R445" s="81">
        <v>2</v>
      </c>
      <c r="S445" s="85"/>
      <c r="T445" s="81"/>
      <c r="U445" s="81" t="str" cm="1">
        <f t="array" ref="U445:V445">_xlfn.TEXTSPLIT(M445," - ")</f>
        <v>Wrocław Główny</v>
      </c>
      <c r="V445" s="81" t="str">
        <v>Krotoszyn</v>
      </c>
      <c r="W445" s="81">
        <f t="shared" si="56"/>
        <v>1</v>
      </c>
      <c r="X445" s="81">
        <f t="shared" si="58"/>
        <v>0</v>
      </c>
      <c r="Y445" s="81">
        <f t="shared" si="57"/>
        <v>1</v>
      </c>
    </row>
    <row r="446" spans="1:25">
      <c r="A446" s="81" t="s">
        <v>518</v>
      </c>
      <c r="B446" s="82">
        <v>45420</v>
      </c>
      <c r="C446" s="81" t="s">
        <v>189</v>
      </c>
      <c r="D446" s="81">
        <v>15</v>
      </c>
      <c r="E446" s="83">
        <v>0.34097222222222223</v>
      </c>
      <c r="F446" s="83">
        <v>0.34236111111111112</v>
      </c>
      <c r="G446" s="83">
        <v>0.34236111111111112</v>
      </c>
      <c r="H446" s="81">
        <f t="shared" si="54"/>
        <v>8</v>
      </c>
      <c r="I446" s="81" t="str">
        <f>IFERROR(VLOOKUP(E446,Kwadranse!$B$5:$J$100,6,1),"")</f>
        <v>08:01 - 08:15</v>
      </c>
      <c r="J446" s="81">
        <f t="shared" si="55"/>
        <v>8</v>
      </c>
      <c r="K446" s="81" t="str">
        <f>IFERROR(VLOOKUP(G446,Kwadranse!$B$5:$J$100,6,1),"")</f>
        <v>08:01 - 08:15</v>
      </c>
      <c r="L446" s="84" t="s">
        <v>15</v>
      </c>
      <c r="M446" s="84" t="s">
        <v>79</v>
      </c>
      <c r="N446" s="84" t="s">
        <v>68</v>
      </c>
      <c r="O446" s="84" t="s">
        <v>197</v>
      </c>
      <c r="P446" s="84" t="s">
        <v>18</v>
      </c>
      <c r="Q446" s="81">
        <v>0</v>
      </c>
      <c r="R446" s="81">
        <v>0</v>
      </c>
      <c r="S446" s="85"/>
      <c r="T446" s="81"/>
      <c r="U446" s="81" t="str" cm="1">
        <f t="array" ref="U446:V446">_xlfn.TEXTSPLIT(M446," - ")</f>
        <v>Wrocław Główny</v>
      </c>
      <c r="V446" s="81" t="str">
        <v>Trzebnica</v>
      </c>
      <c r="W446" s="81">
        <f t="shared" si="56"/>
        <v>1</v>
      </c>
      <c r="X446" s="81">
        <f t="shared" si="58"/>
        <v>0</v>
      </c>
      <c r="Y446" s="81">
        <f t="shared" si="57"/>
        <v>1</v>
      </c>
    </row>
    <row r="447" spans="1:25">
      <c r="A447" s="81" t="s">
        <v>518</v>
      </c>
      <c r="B447" s="82">
        <v>45420</v>
      </c>
      <c r="C447" s="81" t="s">
        <v>189</v>
      </c>
      <c r="D447" s="81">
        <v>16</v>
      </c>
      <c r="E447" s="83">
        <v>0.34652777777777777</v>
      </c>
      <c r="F447" s="83">
        <v>0.3430555555555555</v>
      </c>
      <c r="G447" s="83">
        <v>0.34722222222222227</v>
      </c>
      <c r="H447" s="81">
        <f t="shared" si="54"/>
        <v>8</v>
      </c>
      <c r="I447" s="81" t="str">
        <f>IFERROR(VLOOKUP(E447,Kwadranse!$B$5:$J$100,6,1),"")</f>
        <v>08:16 - 08:30</v>
      </c>
      <c r="J447" s="81">
        <f t="shared" si="55"/>
        <v>8</v>
      </c>
      <c r="K447" s="81" t="str">
        <f>IFERROR(VLOOKUP(G447,Kwadranse!$B$5:$J$100,6,1),"")</f>
        <v>08:16 - 08:30</v>
      </c>
      <c r="L447" s="84" t="s">
        <v>15</v>
      </c>
      <c r="M447" s="84" t="s">
        <v>57</v>
      </c>
      <c r="N447" s="84" t="s">
        <v>17</v>
      </c>
      <c r="O447" s="84" t="s">
        <v>198</v>
      </c>
      <c r="P447" s="84" t="s">
        <v>18</v>
      </c>
      <c r="Q447" s="81">
        <v>12</v>
      </c>
      <c r="R447" s="81">
        <v>2</v>
      </c>
      <c r="S447" s="85"/>
      <c r="T447" s="81"/>
      <c r="U447" s="81" t="str" cm="1">
        <f t="array" ref="U447:V447">_xlfn.TEXTSPLIT(M447," - ")</f>
        <v>Trzebnica</v>
      </c>
      <c r="V447" s="81" t="str">
        <v>Wrocław Główny</v>
      </c>
      <c r="W447" s="81">
        <f t="shared" si="56"/>
        <v>0</v>
      </c>
      <c r="X447" s="81">
        <f t="shared" si="58"/>
        <v>1</v>
      </c>
      <c r="Y447" s="81">
        <f t="shared" si="57"/>
        <v>1</v>
      </c>
    </row>
    <row r="448" spans="1:25">
      <c r="A448" s="81" t="s">
        <v>518</v>
      </c>
      <c r="B448" s="82">
        <v>45420</v>
      </c>
      <c r="C448" s="81" t="s">
        <v>189</v>
      </c>
      <c r="D448" s="81">
        <v>17</v>
      </c>
      <c r="E448" s="83">
        <v>0.34722222222222227</v>
      </c>
      <c r="F448" s="83">
        <v>0.34722222222222227</v>
      </c>
      <c r="G448" s="83">
        <v>0.34791666666666665</v>
      </c>
      <c r="H448" s="81">
        <f t="shared" si="54"/>
        <v>8</v>
      </c>
      <c r="I448" s="81" t="str">
        <f>IFERROR(VLOOKUP(E448,Kwadranse!$B$5:$J$100,6,1),"")</f>
        <v>08:16 - 08:30</v>
      </c>
      <c r="J448" s="81">
        <f t="shared" si="55"/>
        <v>8</v>
      </c>
      <c r="K448" s="81" t="str">
        <f>IFERROR(VLOOKUP(G448,Kwadranse!$B$5:$J$100,6,1),"")</f>
        <v>08:16 - 08:30</v>
      </c>
      <c r="L448" s="84" t="s">
        <v>15</v>
      </c>
      <c r="M448" s="84" t="s">
        <v>82</v>
      </c>
      <c r="N448" s="84" t="s">
        <v>91</v>
      </c>
      <c r="O448" s="84">
        <v>64544</v>
      </c>
      <c r="P448" s="84" t="s">
        <v>456</v>
      </c>
      <c r="Q448" s="81">
        <v>2</v>
      </c>
      <c r="R448" s="81">
        <v>1</v>
      </c>
      <c r="S448" s="85"/>
      <c r="T448" s="81"/>
      <c r="U448" s="81" t="str" cm="1">
        <f t="array" ref="U448:V448">_xlfn.TEXTSPLIT(M448," - ")</f>
        <v>Wrocław Główny</v>
      </c>
      <c r="V448" s="81" t="str">
        <v>Lubliniec</v>
      </c>
      <c r="W448" s="81">
        <f t="shared" si="56"/>
        <v>1</v>
      </c>
      <c r="X448" s="81">
        <f t="shared" si="58"/>
        <v>0</v>
      </c>
      <c r="Y448" s="81">
        <f t="shared" si="57"/>
        <v>1</v>
      </c>
    </row>
    <row r="449" spans="1:25">
      <c r="A449" s="81" t="s">
        <v>518</v>
      </c>
      <c r="B449" s="82">
        <v>45420</v>
      </c>
      <c r="C449" s="81" t="s">
        <v>189</v>
      </c>
      <c r="D449" s="81">
        <v>18</v>
      </c>
      <c r="E449" s="83">
        <v>0.34861111111111115</v>
      </c>
      <c r="F449" s="83">
        <v>0.34861111111111115</v>
      </c>
      <c r="G449" s="83">
        <v>0.34861111111111115</v>
      </c>
      <c r="H449" s="81">
        <f t="shared" si="54"/>
        <v>8</v>
      </c>
      <c r="I449" s="81" t="str">
        <f>IFERROR(VLOOKUP(E449,Kwadranse!$B$5:$J$100,6,1),"")</f>
        <v>08:16 - 08:30</v>
      </c>
      <c r="J449" s="81">
        <f t="shared" si="55"/>
        <v>8</v>
      </c>
      <c r="K449" s="81" t="str">
        <f>IFERROR(VLOOKUP(G449,Kwadranse!$B$5:$J$100,6,1),"")</f>
        <v>08:16 - 08:30</v>
      </c>
      <c r="L449" s="84" t="s">
        <v>15</v>
      </c>
      <c r="M449" s="84" t="s">
        <v>87</v>
      </c>
      <c r="N449" s="84" t="s">
        <v>17</v>
      </c>
      <c r="O449" s="84">
        <v>69355</v>
      </c>
      <c r="P449" s="84" t="s">
        <v>18</v>
      </c>
      <c r="Q449" s="81">
        <v>0</v>
      </c>
      <c r="R449" s="81">
        <v>0</v>
      </c>
      <c r="S449" s="85"/>
      <c r="T449" s="81"/>
      <c r="U449" s="81" t="str" cm="1">
        <f t="array" ref="U449:V449">_xlfn.TEXTSPLIT(M449," - ")</f>
        <v>Jelcz-Laskowice</v>
      </c>
      <c r="V449" s="81" t="str">
        <v>Wrocław Główny</v>
      </c>
      <c r="W449" s="81">
        <f t="shared" si="56"/>
        <v>0</v>
      </c>
      <c r="X449" s="81">
        <f t="shared" si="58"/>
        <v>1</v>
      </c>
      <c r="Y449" s="81">
        <f t="shared" si="57"/>
        <v>1</v>
      </c>
    </row>
    <row r="450" spans="1:25">
      <c r="A450" s="81" t="s">
        <v>518</v>
      </c>
      <c r="B450" s="82">
        <v>45420</v>
      </c>
      <c r="C450" s="81" t="s">
        <v>189</v>
      </c>
      <c r="D450" s="81">
        <v>19</v>
      </c>
      <c r="E450" s="83">
        <v>0.35555555555555557</v>
      </c>
      <c r="F450" s="83">
        <v>0.35625000000000001</v>
      </c>
      <c r="G450" s="83">
        <v>0.35625000000000001</v>
      </c>
      <c r="H450" s="81">
        <f t="shared" si="54"/>
        <v>8</v>
      </c>
      <c r="I450" s="81" t="str">
        <f>IFERROR(VLOOKUP(E450,Kwadranse!$B$5:$J$100,6,1),"")</f>
        <v>08:31 - 08:45</v>
      </c>
      <c r="J450" s="81">
        <f t="shared" si="55"/>
        <v>8</v>
      </c>
      <c r="K450" s="81" t="str">
        <f>IFERROR(VLOOKUP(G450,Kwadranse!$B$5:$J$100,6,1),"")</f>
        <v>08:31 - 08:45</v>
      </c>
      <c r="L450" s="84" t="s">
        <v>15</v>
      </c>
      <c r="M450" s="84" t="s">
        <v>183</v>
      </c>
      <c r="N450" s="84" t="s">
        <v>88</v>
      </c>
      <c r="O450" s="84" t="s">
        <v>199</v>
      </c>
      <c r="P450" s="84" t="s">
        <v>18</v>
      </c>
      <c r="Q450" s="81">
        <v>4</v>
      </c>
      <c r="R450" s="81">
        <v>2</v>
      </c>
      <c r="S450" s="85"/>
      <c r="T450" s="81"/>
      <c r="U450" s="81" t="str" cm="1">
        <f t="array" ref="U450:V450">_xlfn.TEXTSPLIT(M450," - ")</f>
        <v>Oleśnica</v>
      </c>
      <c r="V450" s="81" t="str">
        <v>Jelcz-Laskowice</v>
      </c>
      <c r="W450" s="81">
        <f t="shared" si="56"/>
        <v>0</v>
      </c>
      <c r="X450" s="81">
        <v>1</v>
      </c>
      <c r="Y450" s="81">
        <f t="shared" si="57"/>
        <v>1</v>
      </c>
    </row>
    <row r="451" spans="1:25">
      <c r="A451" s="81" t="s">
        <v>518</v>
      </c>
      <c r="B451" s="82">
        <v>45420</v>
      </c>
      <c r="C451" s="81" t="s">
        <v>189</v>
      </c>
      <c r="D451" s="81">
        <v>20</v>
      </c>
      <c r="E451" s="83">
        <v>0.36527777777777781</v>
      </c>
      <c r="F451" s="83">
        <v>0.36458333333333331</v>
      </c>
      <c r="G451" s="83">
        <v>0.3659722222222222</v>
      </c>
      <c r="H451" s="81">
        <f t="shared" si="54"/>
        <v>8</v>
      </c>
      <c r="I451" s="81" t="str">
        <f>IFERROR(VLOOKUP(E451,Kwadranse!$B$5:$J$100,6,1),"")</f>
        <v>08:46 - 09:00</v>
      </c>
      <c r="J451" s="81">
        <f t="shared" si="55"/>
        <v>8</v>
      </c>
      <c r="K451" s="81" t="str">
        <f>IFERROR(VLOOKUP(G451,Kwadranse!$B$5:$J$100,6,1),"")</f>
        <v>08:46 - 09:00</v>
      </c>
      <c r="L451" s="84" t="s">
        <v>15</v>
      </c>
      <c r="M451" s="84" t="s">
        <v>81</v>
      </c>
      <c r="N451" s="84" t="s">
        <v>17</v>
      </c>
      <c r="O451" s="84" t="s">
        <v>200</v>
      </c>
      <c r="P451" s="84" t="s">
        <v>456</v>
      </c>
      <c r="Q451" s="81">
        <v>5</v>
      </c>
      <c r="R451" s="81">
        <v>7</v>
      </c>
      <c r="S451" s="85"/>
      <c r="T451" s="81"/>
      <c r="U451" s="81" t="str" cm="1">
        <f t="array" ref="U451:V451">_xlfn.TEXTSPLIT(M451," - ")</f>
        <v>Kluczbork</v>
      </c>
      <c r="V451" s="81" t="str">
        <v>Wrocław Główny</v>
      </c>
      <c r="W451" s="81">
        <f t="shared" si="56"/>
        <v>0</v>
      </c>
      <c r="X451" s="81">
        <f t="shared" si="58"/>
        <v>1</v>
      </c>
      <c r="Y451" s="81">
        <f t="shared" si="57"/>
        <v>1</v>
      </c>
    </row>
    <row r="452" spans="1:25">
      <c r="A452" s="81" t="s">
        <v>518</v>
      </c>
      <c r="B452" s="82">
        <v>45420</v>
      </c>
      <c r="C452" s="81" t="s">
        <v>189</v>
      </c>
      <c r="D452" s="81">
        <v>21</v>
      </c>
      <c r="E452" s="83">
        <v>0.37152777777777779</v>
      </c>
      <c r="F452" s="83">
        <v>0.37222222222222223</v>
      </c>
      <c r="G452" s="83">
        <v>0.37361111111111112</v>
      </c>
      <c r="H452" s="81">
        <f t="shared" si="54"/>
        <v>8</v>
      </c>
      <c r="I452" s="81" t="str">
        <f>IFERROR(VLOOKUP(E452,Kwadranse!$B$5:$J$100,6,1),"")</f>
        <v>08:46 - 09:00</v>
      </c>
      <c r="J452" s="81">
        <f t="shared" si="55"/>
        <v>8</v>
      </c>
      <c r="K452" s="81" t="str">
        <f>IFERROR(VLOOKUP(G452,Kwadranse!$B$5:$J$100,6,1),"")</f>
        <v>08:46 - 09:00</v>
      </c>
      <c r="L452" s="84" t="s">
        <v>15</v>
      </c>
      <c r="M452" s="84" t="s">
        <v>83</v>
      </c>
      <c r="N452" s="84" t="s">
        <v>92</v>
      </c>
      <c r="O452" s="96">
        <v>60567</v>
      </c>
      <c r="P452" s="84" t="s">
        <v>456</v>
      </c>
      <c r="Q452" s="81">
        <v>4</v>
      </c>
      <c r="R452" s="81">
        <v>6</v>
      </c>
      <c r="S452" s="85"/>
      <c r="T452" s="81"/>
      <c r="U452" s="81" t="str" cm="1">
        <f t="array" ref="U452:V452">_xlfn.TEXTSPLIT(M452," - ")</f>
        <v>Wrocław Główny</v>
      </c>
      <c r="V452" s="81" t="str">
        <v>Ostrów Wielkopolski</v>
      </c>
      <c r="W452" s="81">
        <f t="shared" si="56"/>
        <v>1</v>
      </c>
      <c r="X452" s="81">
        <f t="shared" si="58"/>
        <v>0</v>
      </c>
      <c r="Y452" s="81">
        <f t="shared" si="57"/>
        <v>1</v>
      </c>
    </row>
    <row r="453" spans="1:25">
      <c r="A453" s="81" t="s">
        <v>518</v>
      </c>
      <c r="B453" s="82">
        <v>45420</v>
      </c>
      <c r="C453" s="81" t="s">
        <v>189</v>
      </c>
      <c r="D453" s="81">
        <v>22</v>
      </c>
      <c r="E453" s="83">
        <v>0.37152777777777773</v>
      </c>
      <c r="F453" s="83">
        <v>0.37291666666666662</v>
      </c>
      <c r="G453" s="83">
        <v>0.37152777777777773</v>
      </c>
      <c r="H453" s="81">
        <f t="shared" ref="H453:H516" si="59">HOUR(E453)</f>
        <v>8</v>
      </c>
      <c r="I453" s="81" t="str">
        <f>IFERROR(VLOOKUP(E453,Kwadranse!$B$5:$J$100,6,1),"")</f>
        <v>08:46 - 09:00</v>
      </c>
      <c r="J453" s="81">
        <f t="shared" si="55"/>
        <v>8</v>
      </c>
      <c r="K453" s="81" t="str">
        <f>IFERROR(VLOOKUP(G453,Kwadranse!$B$5:$J$100,6,1),"")</f>
        <v>08:46 - 09:00</v>
      </c>
      <c r="L453" s="84" t="s">
        <v>15</v>
      </c>
      <c r="M453" s="84" t="s">
        <v>80</v>
      </c>
      <c r="N453" s="84" t="s">
        <v>17</v>
      </c>
      <c r="O453" s="84">
        <v>76533</v>
      </c>
      <c r="P453" s="84" t="s">
        <v>456</v>
      </c>
      <c r="Q453" s="81">
        <v>3</v>
      </c>
      <c r="R453" s="81">
        <v>6</v>
      </c>
      <c r="S453" s="85"/>
      <c r="T453" s="81"/>
      <c r="U453" s="81" t="str" cm="1">
        <f t="array" ref="U453:V453">_xlfn.TEXTSPLIT(M453," - ")</f>
        <v>Ostrów Wielkopolski</v>
      </c>
      <c r="V453" s="81" t="str">
        <v>Wrocław Główny</v>
      </c>
      <c r="W453" s="81">
        <f t="shared" ref="W453:W516" si="60">IF(M453="Wrocław Główny",0,IF(OR(U453="Wroclaw Główny",U453="Wrocław Główny"),1,0))</f>
        <v>0</v>
      </c>
      <c r="X453" s="81">
        <f t="shared" si="58"/>
        <v>1</v>
      </c>
      <c r="Y453" s="81">
        <f t="shared" si="57"/>
        <v>1</v>
      </c>
    </row>
    <row r="454" spans="1:25">
      <c r="A454" s="81" t="s">
        <v>518</v>
      </c>
      <c r="B454" s="82">
        <v>45420</v>
      </c>
      <c r="C454" s="81" t="s">
        <v>189</v>
      </c>
      <c r="D454" s="81">
        <v>23</v>
      </c>
      <c r="E454" s="83">
        <v>0.59930555555555554</v>
      </c>
      <c r="F454" s="83">
        <v>0.59861111111111109</v>
      </c>
      <c r="G454" s="83">
        <v>0.59930555555555554</v>
      </c>
      <c r="H454" s="81">
        <f t="shared" si="59"/>
        <v>14</v>
      </c>
      <c r="I454" s="81" t="str">
        <f>IFERROR(VLOOKUP(E454,Kwadranse!$B$5:$J$100,6,1),"")</f>
        <v>14:16 - 14:30</v>
      </c>
      <c r="J454" s="81">
        <f t="shared" ref="J454:J517" si="61">HOUR(G454)</f>
        <v>14</v>
      </c>
      <c r="K454" s="81" t="str">
        <f>IFERROR(VLOOKUP(G454,Kwadranse!$B$5:$J$100,6,1),"")</f>
        <v>14:16 - 14:30</v>
      </c>
      <c r="L454" s="84" t="s">
        <v>15</v>
      </c>
      <c r="M454" s="84" t="s">
        <v>86</v>
      </c>
      <c r="N454" s="84" t="s">
        <v>88</v>
      </c>
      <c r="O454" s="84">
        <v>69317</v>
      </c>
      <c r="P454" s="84" t="s">
        <v>18</v>
      </c>
      <c r="Q454" s="81">
        <v>10</v>
      </c>
      <c r="R454" s="81">
        <v>8</v>
      </c>
      <c r="S454" s="85"/>
      <c r="T454" s="81"/>
      <c r="U454" s="81" t="str" cm="1">
        <f t="array" ref="U454:V454">_xlfn.TEXTSPLIT(M454," - ")</f>
        <v>Wrocław Główny</v>
      </c>
      <c r="V454" s="81" t="str">
        <v>Jelcz-Laskowice</v>
      </c>
      <c r="W454" s="81">
        <f t="shared" si="60"/>
        <v>1</v>
      </c>
      <c r="X454" s="81">
        <f t="shared" ref="X454:X517" si="62">IF(OR(M454="Wrocław Główny",V454="Wrocław Główny", V454="Wrocław Głowny"),1,0)</f>
        <v>0</v>
      </c>
      <c r="Y454" s="81">
        <f t="shared" ref="Y454:Y517" si="63">X454+W454</f>
        <v>1</v>
      </c>
    </row>
    <row r="455" spans="1:25">
      <c r="A455" s="81" t="s">
        <v>518</v>
      </c>
      <c r="B455" s="82">
        <v>45420</v>
      </c>
      <c r="C455" s="81" t="s">
        <v>189</v>
      </c>
      <c r="D455" s="81">
        <v>24</v>
      </c>
      <c r="E455" s="83">
        <v>0.60416666666666663</v>
      </c>
      <c r="F455" s="83">
        <v>0.60347222222222219</v>
      </c>
      <c r="G455" s="83">
        <v>0.60486111111111118</v>
      </c>
      <c r="H455" s="81">
        <f t="shared" si="59"/>
        <v>14</v>
      </c>
      <c r="I455" s="81" t="str">
        <f>IFERROR(VLOOKUP(E455,Kwadranse!$B$5:$J$100,6,1),"")</f>
        <v>14:16 - 14:30</v>
      </c>
      <c r="J455" s="81">
        <f t="shared" si="61"/>
        <v>14</v>
      </c>
      <c r="K455" s="81" t="str">
        <f>IFERROR(VLOOKUP(G455,Kwadranse!$B$5:$J$100,6,1),"")</f>
        <v>14:16 - 14:30</v>
      </c>
      <c r="L455" s="84" t="s">
        <v>15</v>
      </c>
      <c r="M455" s="84" t="s">
        <v>80</v>
      </c>
      <c r="N455" s="84" t="s">
        <v>17</v>
      </c>
      <c r="O455" s="84">
        <v>76535</v>
      </c>
      <c r="P455" s="84" t="s">
        <v>456</v>
      </c>
      <c r="Q455" s="81">
        <v>3</v>
      </c>
      <c r="R455" s="81">
        <v>7</v>
      </c>
      <c r="S455" s="85"/>
      <c r="T455" s="81"/>
      <c r="U455" s="81" t="str" cm="1">
        <f t="array" ref="U455:V455">_xlfn.TEXTSPLIT(M455," - ")</f>
        <v>Ostrów Wielkopolski</v>
      </c>
      <c r="V455" s="81" t="str">
        <v>Wrocław Główny</v>
      </c>
      <c r="W455" s="81">
        <f t="shared" si="60"/>
        <v>0</v>
      </c>
      <c r="X455" s="81">
        <f t="shared" si="62"/>
        <v>1</v>
      </c>
      <c r="Y455" s="81">
        <f t="shared" si="63"/>
        <v>1</v>
      </c>
    </row>
    <row r="456" spans="1:25">
      <c r="A456" s="81" t="s">
        <v>518</v>
      </c>
      <c r="B456" s="82">
        <v>45420</v>
      </c>
      <c r="C456" s="81" t="s">
        <v>189</v>
      </c>
      <c r="D456" s="81">
        <v>25</v>
      </c>
      <c r="E456" s="83">
        <v>0.60486111111111118</v>
      </c>
      <c r="F456" s="83">
        <v>0.60486111111111118</v>
      </c>
      <c r="G456" s="83">
        <v>0.60555555555555551</v>
      </c>
      <c r="H456" s="81">
        <f t="shared" si="59"/>
        <v>14</v>
      </c>
      <c r="I456" s="81" t="str">
        <f>IFERROR(VLOOKUP(E456,Kwadranse!$B$5:$J$100,6,1),"")</f>
        <v>14:16 - 14:30</v>
      </c>
      <c r="J456" s="81">
        <f t="shared" si="61"/>
        <v>14</v>
      </c>
      <c r="K456" s="81" t="str">
        <f>IFERROR(VLOOKUP(G456,Kwadranse!$B$5:$J$100,6,1),"")</f>
        <v>14:31 - 14:45</v>
      </c>
      <c r="L456" s="84" t="s">
        <v>15</v>
      </c>
      <c r="M456" s="84" t="s">
        <v>83</v>
      </c>
      <c r="N456" s="84" t="s">
        <v>92</v>
      </c>
      <c r="O456" s="96">
        <v>67526</v>
      </c>
      <c r="P456" s="84" t="s">
        <v>456</v>
      </c>
      <c r="Q456" s="81">
        <v>10</v>
      </c>
      <c r="R456" s="81">
        <v>2</v>
      </c>
      <c r="S456" s="85"/>
      <c r="T456" s="81"/>
      <c r="U456" s="81" t="str" cm="1">
        <f t="array" ref="U456:V456">_xlfn.TEXTSPLIT(M456," - ")</f>
        <v>Wrocław Główny</v>
      </c>
      <c r="V456" s="81" t="str">
        <v>Ostrów Wielkopolski</v>
      </c>
      <c r="W456" s="81">
        <f t="shared" si="60"/>
        <v>1</v>
      </c>
      <c r="X456" s="81">
        <f t="shared" si="62"/>
        <v>0</v>
      </c>
      <c r="Y456" s="81">
        <f t="shared" si="63"/>
        <v>1</v>
      </c>
    </row>
    <row r="457" spans="1:25">
      <c r="A457" s="81" t="s">
        <v>518</v>
      </c>
      <c r="B457" s="82">
        <v>45420</v>
      </c>
      <c r="C457" s="81" t="s">
        <v>189</v>
      </c>
      <c r="D457" s="81">
        <v>26</v>
      </c>
      <c r="E457" s="83">
        <v>0.60902777777777783</v>
      </c>
      <c r="F457" s="83">
        <v>0.60902777777777783</v>
      </c>
      <c r="G457" s="83">
        <v>0.60972222222222217</v>
      </c>
      <c r="H457" s="81">
        <f t="shared" si="59"/>
        <v>14</v>
      </c>
      <c r="I457" s="81" t="str">
        <f>IFERROR(VLOOKUP(E457,Kwadranse!$B$5:$J$100,6,1),"")</f>
        <v>14:31 - 14:45</v>
      </c>
      <c r="J457" s="81">
        <f t="shared" si="61"/>
        <v>14</v>
      </c>
      <c r="K457" s="81" t="str">
        <f>IFERROR(VLOOKUP(G457,Kwadranse!$B$5:$J$100,6,1),"")</f>
        <v>14:31 - 14:45</v>
      </c>
      <c r="L457" s="84" t="s">
        <v>15</v>
      </c>
      <c r="M457" s="84" t="s">
        <v>87</v>
      </c>
      <c r="N457" s="84" t="s">
        <v>17</v>
      </c>
      <c r="O457" s="84" t="s">
        <v>201</v>
      </c>
      <c r="P457" s="84" t="s">
        <v>18</v>
      </c>
      <c r="Q457" s="81">
        <v>2</v>
      </c>
      <c r="R457" s="81">
        <v>9</v>
      </c>
      <c r="S457" s="85"/>
      <c r="T457" s="81"/>
      <c r="U457" s="81" t="str" cm="1">
        <f t="array" ref="U457:V457">_xlfn.TEXTSPLIT(M457," - ")</f>
        <v>Jelcz-Laskowice</v>
      </c>
      <c r="V457" s="81" t="str">
        <v>Wrocław Główny</v>
      </c>
      <c r="W457" s="81">
        <f t="shared" si="60"/>
        <v>0</v>
      </c>
      <c r="X457" s="81">
        <f t="shared" si="62"/>
        <v>1</v>
      </c>
      <c r="Y457" s="81">
        <f t="shared" si="63"/>
        <v>1</v>
      </c>
    </row>
    <row r="458" spans="1:25">
      <c r="A458" s="81" t="s">
        <v>518</v>
      </c>
      <c r="B458" s="82">
        <v>45420</v>
      </c>
      <c r="C458" s="81" t="s">
        <v>189</v>
      </c>
      <c r="D458" s="81">
        <v>27</v>
      </c>
      <c r="E458" s="83">
        <v>0.61527777777777781</v>
      </c>
      <c r="F458" s="83">
        <v>0.61319444444444449</v>
      </c>
      <c r="G458" s="83">
        <v>0.61527777777777781</v>
      </c>
      <c r="H458" s="81">
        <f t="shared" si="59"/>
        <v>14</v>
      </c>
      <c r="I458" s="81" t="str">
        <f>IFERROR(VLOOKUP(E458,Kwadranse!$B$5:$J$100,6,1),"")</f>
        <v>14:46 - 15:00</v>
      </c>
      <c r="J458" s="81">
        <f t="shared" si="61"/>
        <v>14</v>
      </c>
      <c r="K458" s="81" t="str">
        <f>IFERROR(VLOOKUP(G458,Kwadranse!$B$5:$J$100,6,1),"")</f>
        <v>14:46 - 15:00</v>
      </c>
      <c r="L458" s="84" t="s">
        <v>15</v>
      </c>
      <c r="M458" s="84" t="s">
        <v>100</v>
      </c>
      <c r="N458" s="84" t="s">
        <v>17</v>
      </c>
      <c r="O458" s="84">
        <v>60569</v>
      </c>
      <c r="P458" s="84" t="s">
        <v>456</v>
      </c>
      <c r="Q458" s="81">
        <v>1</v>
      </c>
      <c r="R458" s="81">
        <v>5</v>
      </c>
      <c r="S458" s="85"/>
      <c r="T458" s="81"/>
      <c r="U458" s="81" t="str" cm="1">
        <f t="array" ref="U458:V458">_xlfn.TEXTSPLIT(M458," - ")</f>
        <v>Namysłów</v>
      </c>
      <c r="V458" s="81" t="str">
        <v>Wrocław Główny</v>
      </c>
      <c r="W458" s="81">
        <f t="shared" si="60"/>
        <v>0</v>
      </c>
      <c r="X458" s="81">
        <f t="shared" si="62"/>
        <v>1</v>
      </c>
      <c r="Y458" s="81">
        <f t="shared" si="63"/>
        <v>1</v>
      </c>
    </row>
    <row r="459" spans="1:25">
      <c r="A459" s="81" t="s">
        <v>518</v>
      </c>
      <c r="B459" s="82">
        <v>45420</v>
      </c>
      <c r="C459" s="81" t="s">
        <v>189</v>
      </c>
      <c r="D459" s="81">
        <v>28</v>
      </c>
      <c r="E459" s="83">
        <v>0.61527777777777781</v>
      </c>
      <c r="F459" s="83">
        <v>0.61527777777777781</v>
      </c>
      <c r="G459" s="83">
        <v>0.61597222222222225</v>
      </c>
      <c r="H459" s="81">
        <f t="shared" si="59"/>
        <v>14</v>
      </c>
      <c r="I459" s="81" t="str">
        <f>IFERROR(VLOOKUP(E459,Kwadranse!$B$5:$J$100,6,1),"")</f>
        <v>14:46 - 15:00</v>
      </c>
      <c r="J459" s="81">
        <f t="shared" si="61"/>
        <v>14</v>
      </c>
      <c r="K459" s="81" t="str">
        <f>IFERROR(VLOOKUP(G459,Kwadranse!$B$5:$J$100,6,1),"")</f>
        <v>14:46 - 15:00</v>
      </c>
      <c r="L459" s="84" t="s">
        <v>15</v>
      </c>
      <c r="M459" s="84" t="s">
        <v>82</v>
      </c>
      <c r="N459" s="84" t="s">
        <v>91</v>
      </c>
      <c r="O459" s="84">
        <v>64548</v>
      </c>
      <c r="P459" s="84" t="s">
        <v>456</v>
      </c>
      <c r="Q459" s="81">
        <v>17</v>
      </c>
      <c r="R459" s="81">
        <v>5</v>
      </c>
      <c r="S459" s="85"/>
      <c r="T459" s="81"/>
      <c r="U459" s="81" t="str" cm="1">
        <f t="array" ref="U459:V459">_xlfn.TEXTSPLIT(M459," - ")</f>
        <v>Wrocław Główny</v>
      </c>
      <c r="V459" s="81" t="str">
        <v>Lubliniec</v>
      </c>
      <c r="W459" s="81">
        <f t="shared" si="60"/>
        <v>1</v>
      </c>
      <c r="X459" s="81">
        <f t="shared" si="62"/>
        <v>0</v>
      </c>
      <c r="Y459" s="81">
        <f t="shared" si="63"/>
        <v>1</v>
      </c>
    </row>
    <row r="460" spans="1:25">
      <c r="A460" s="81" t="s">
        <v>518</v>
      </c>
      <c r="B460" s="82">
        <v>45420</v>
      </c>
      <c r="C460" s="81" t="s">
        <v>189</v>
      </c>
      <c r="D460" s="81">
        <v>29</v>
      </c>
      <c r="E460" s="83">
        <v>0.62430555555555556</v>
      </c>
      <c r="F460" s="83">
        <v>0.62430555555555556</v>
      </c>
      <c r="G460" s="83">
        <v>0.625</v>
      </c>
      <c r="H460" s="81">
        <f t="shared" si="59"/>
        <v>14</v>
      </c>
      <c r="I460" s="81" t="str">
        <f>IFERROR(VLOOKUP(E460,Kwadranse!$B$5:$J$100,6,1),"")</f>
        <v>14:46 - 15:00</v>
      </c>
      <c r="J460" s="81">
        <f t="shared" si="61"/>
        <v>15</v>
      </c>
      <c r="K460" s="81" t="str">
        <f>IFERROR(VLOOKUP(G460,Kwadranse!$B$5:$J$100,6,1),"")</f>
        <v>14:46 - 15:00</v>
      </c>
      <c r="L460" s="84" t="s">
        <v>15</v>
      </c>
      <c r="M460" s="84" t="s">
        <v>53</v>
      </c>
      <c r="N460" s="84" t="s">
        <v>190</v>
      </c>
      <c r="O460" s="84" t="s">
        <v>202</v>
      </c>
      <c r="P460" s="84" t="s">
        <v>18</v>
      </c>
      <c r="Q460" s="81">
        <v>3</v>
      </c>
      <c r="R460" s="81">
        <v>4</v>
      </c>
      <c r="S460" s="85"/>
      <c r="T460" s="81"/>
      <c r="U460" s="81" t="str" cm="1">
        <f t="array" ref="U460:V460">_xlfn.TEXTSPLIT(M460," - ")</f>
        <v>Trzebnica</v>
      </c>
      <c r="V460" s="81" t="str">
        <v>Świdnica Miasto</v>
      </c>
      <c r="W460" s="81">
        <f t="shared" si="60"/>
        <v>0</v>
      </c>
      <c r="X460" s="81">
        <v>1</v>
      </c>
      <c r="Y460" s="81">
        <f t="shared" si="63"/>
        <v>1</v>
      </c>
    </row>
    <row r="461" spans="1:25">
      <c r="A461" s="81" t="s">
        <v>518</v>
      </c>
      <c r="B461" s="82">
        <v>45420</v>
      </c>
      <c r="C461" s="81" t="s">
        <v>189</v>
      </c>
      <c r="D461" s="81">
        <v>30</v>
      </c>
      <c r="E461" s="83">
        <v>0.625</v>
      </c>
      <c r="F461" s="83">
        <v>0.625</v>
      </c>
      <c r="G461" s="83">
        <v>0.62569444444444444</v>
      </c>
      <c r="H461" s="81">
        <f t="shared" si="59"/>
        <v>15</v>
      </c>
      <c r="I461" s="81" t="str">
        <f>IFERROR(VLOOKUP(E461,Kwadranse!$B$5:$J$100,6,1),"")</f>
        <v>14:46 - 15:00</v>
      </c>
      <c r="J461" s="81">
        <f t="shared" si="61"/>
        <v>15</v>
      </c>
      <c r="K461" s="81" t="str">
        <f>IFERROR(VLOOKUP(G461,Kwadranse!$B$5:$J$100,6,1),"")</f>
        <v>15:01 - 15:15</v>
      </c>
      <c r="L461" s="84" t="s">
        <v>15</v>
      </c>
      <c r="M461" s="84" t="s">
        <v>57</v>
      </c>
      <c r="N461" s="84" t="s">
        <v>17</v>
      </c>
      <c r="O461" s="84">
        <v>69957</v>
      </c>
      <c r="P461" s="84" t="s">
        <v>18</v>
      </c>
      <c r="Q461" s="81">
        <v>16</v>
      </c>
      <c r="R461" s="81">
        <v>5</v>
      </c>
      <c r="S461" s="85"/>
      <c r="T461" s="81"/>
      <c r="U461" s="81" t="str" cm="1">
        <f t="array" ref="U461:V461">_xlfn.TEXTSPLIT(M461," - ")</f>
        <v>Trzebnica</v>
      </c>
      <c r="V461" s="81" t="str">
        <v>Wrocław Główny</v>
      </c>
      <c r="W461" s="81">
        <f t="shared" si="60"/>
        <v>0</v>
      </c>
      <c r="X461" s="81">
        <f t="shared" si="62"/>
        <v>1</v>
      </c>
      <c r="Y461" s="81">
        <f t="shared" si="63"/>
        <v>1</v>
      </c>
    </row>
    <row r="462" spans="1:25">
      <c r="A462" s="81" t="s">
        <v>518</v>
      </c>
      <c r="B462" s="82">
        <v>45420</v>
      </c>
      <c r="C462" s="81" t="s">
        <v>189</v>
      </c>
      <c r="D462" s="81">
        <v>31</v>
      </c>
      <c r="E462" s="83">
        <v>0.64583333333333337</v>
      </c>
      <c r="F462" s="83">
        <v>0.64583333333333337</v>
      </c>
      <c r="G462" s="83">
        <v>0.64652777777777781</v>
      </c>
      <c r="H462" s="81">
        <f t="shared" si="59"/>
        <v>15</v>
      </c>
      <c r="I462" s="81" t="str">
        <f>IFERROR(VLOOKUP(E462,Kwadranse!$B$5:$J$100,6,1),"")</f>
        <v>15:16 - 15:30</v>
      </c>
      <c r="J462" s="81">
        <f t="shared" si="61"/>
        <v>15</v>
      </c>
      <c r="K462" s="81" t="str">
        <f>IFERROR(VLOOKUP(G462,Kwadranse!$B$5:$J$100,6,1),"")</f>
        <v>15:31 - 15:45</v>
      </c>
      <c r="L462" s="84" t="s">
        <v>15</v>
      </c>
      <c r="M462" s="84" t="s">
        <v>86</v>
      </c>
      <c r="N462" s="84" t="s">
        <v>88</v>
      </c>
      <c r="O462" s="84" t="s">
        <v>539</v>
      </c>
      <c r="P462" s="84" t="s">
        <v>18</v>
      </c>
      <c r="Q462" s="81">
        <v>12</v>
      </c>
      <c r="R462" s="81">
        <v>13</v>
      </c>
      <c r="S462" s="85"/>
      <c r="T462" s="81"/>
      <c r="U462" s="81" t="str" cm="1">
        <f t="array" ref="U462:V462">_xlfn.TEXTSPLIT(M462," - ")</f>
        <v>Wrocław Główny</v>
      </c>
      <c r="V462" s="81" t="str">
        <v>Jelcz-Laskowice</v>
      </c>
      <c r="W462" s="81">
        <f t="shared" si="60"/>
        <v>1</v>
      </c>
      <c r="X462" s="81">
        <f t="shared" si="62"/>
        <v>0</v>
      </c>
      <c r="Y462" s="81">
        <f t="shared" si="63"/>
        <v>1</v>
      </c>
    </row>
    <row r="463" spans="1:25">
      <c r="A463" s="81" t="s">
        <v>518</v>
      </c>
      <c r="B463" s="82">
        <v>45420</v>
      </c>
      <c r="C463" s="81" t="s">
        <v>189</v>
      </c>
      <c r="D463" s="81">
        <v>32</v>
      </c>
      <c r="E463" s="83">
        <v>0.65069444444444446</v>
      </c>
      <c r="F463" s="83">
        <v>0.65069444444444446</v>
      </c>
      <c r="G463" s="83">
        <v>0.65138888888888891</v>
      </c>
      <c r="H463" s="81">
        <f t="shared" si="59"/>
        <v>15</v>
      </c>
      <c r="I463" s="81" t="str">
        <f>IFERROR(VLOOKUP(E463,Kwadranse!$B$5:$J$100,6,1),"")</f>
        <v>15:31 - 15:45</v>
      </c>
      <c r="J463" s="81">
        <f t="shared" si="61"/>
        <v>15</v>
      </c>
      <c r="K463" s="81" t="str">
        <f>IFERROR(VLOOKUP(G463,Kwadranse!$B$5:$J$100,6,1),"")</f>
        <v>15:31 - 15:45</v>
      </c>
      <c r="L463" s="84" t="s">
        <v>15</v>
      </c>
      <c r="M463" s="84" t="s">
        <v>101</v>
      </c>
      <c r="N463" s="84" t="s">
        <v>104</v>
      </c>
      <c r="O463" s="84">
        <v>69781</v>
      </c>
      <c r="P463" s="84" t="s">
        <v>18</v>
      </c>
      <c r="Q463" s="81">
        <v>29</v>
      </c>
      <c r="R463" s="81">
        <v>9</v>
      </c>
      <c r="S463" s="85"/>
      <c r="T463" s="81"/>
      <c r="U463" s="81" t="str" cm="1">
        <f t="array" ref="U463:V463">_xlfn.TEXTSPLIT(M463," - ")</f>
        <v>Jelcz-Laskowice</v>
      </c>
      <c r="V463" s="81" t="str">
        <v>Milicz</v>
      </c>
      <c r="W463" s="81">
        <v>1</v>
      </c>
      <c r="X463" s="81">
        <f t="shared" si="62"/>
        <v>0</v>
      </c>
      <c r="Y463" s="81">
        <f t="shared" si="63"/>
        <v>1</v>
      </c>
    </row>
    <row r="464" spans="1:25">
      <c r="A464" s="81" t="s">
        <v>518</v>
      </c>
      <c r="B464" s="82">
        <v>45420</v>
      </c>
      <c r="C464" s="81" t="s">
        <v>189</v>
      </c>
      <c r="D464" s="81">
        <v>33</v>
      </c>
      <c r="E464" s="83">
        <v>0.65763888888888888</v>
      </c>
      <c r="F464" s="83">
        <v>0.65763888888888888</v>
      </c>
      <c r="G464" s="83">
        <v>0.65763888888888888</v>
      </c>
      <c r="H464" s="81">
        <f t="shared" si="59"/>
        <v>15</v>
      </c>
      <c r="I464" s="81" t="str">
        <f>IFERROR(VLOOKUP(E464,Kwadranse!$B$5:$J$100,6,1),"")</f>
        <v>15:46 - 16:00</v>
      </c>
      <c r="J464" s="81">
        <f t="shared" si="61"/>
        <v>15</v>
      </c>
      <c r="K464" s="81" t="str">
        <f>IFERROR(VLOOKUP(G464,Kwadranse!$B$5:$J$100,6,1),"")</f>
        <v>15:46 - 16:00</v>
      </c>
      <c r="L464" s="84" t="s">
        <v>15</v>
      </c>
      <c r="M464" s="84" t="s">
        <v>87</v>
      </c>
      <c r="N464" s="84" t="s">
        <v>17</v>
      </c>
      <c r="O464" s="84">
        <v>69367</v>
      </c>
      <c r="P464" s="84" t="s">
        <v>18</v>
      </c>
      <c r="Q464" s="81">
        <v>4</v>
      </c>
      <c r="R464" s="81">
        <v>12</v>
      </c>
      <c r="S464" s="85"/>
      <c r="T464" s="81"/>
      <c r="U464" s="81" t="str" cm="1">
        <f t="array" ref="U464:V464">_xlfn.TEXTSPLIT(M464," - ")</f>
        <v>Jelcz-Laskowice</v>
      </c>
      <c r="V464" s="81" t="str">
        <v>Wrocław Główny</v>
      </c>
      <c r="W464" s="81">
        <f t="shared" si="60"/>
        <v>0</v>
      </c>
      <c r="X464" s="81">
        <f t="shared" si="62"/>
        <v>1</v>
      </c>
      <c r="Y464" s="81">
        <f t="shared" si="63"/>
        <v>1</v>
      </c>
    </row>
    <row r="465" spans="1:25">
      <c r="A465" s="81" t="s">
        <v>518</v>
      </c>
      <c r="B465" s="82">
        <v>45420</v>
      </c>
      <c r="C465" s="81" t="s">
        <v>189</v>
      </c>
      <c r="D465" s="81">
        <v>34</v>
      </c>
      <c r="E465" s="83">
        <v>0.66666666666666663</v>
      </c>
      <c r="F465" s="83">
        <v>0.66527777777777775</v>
      </c>
      <c r="G465" s="83">
        <v>0.66736111111111107</v>
      </c>
      <c r="H465" s="81">
        <f t="shared" si="59"/>
        <v>16</v>
      </c>
      <c r="I465" s="81" t="str">
        <f>IFERROR(VLOOKUP(E465,Kwadranse!$B$5:$J$100,6,1),"")</f>
        <v>15:46 - 16:00</v>
      </c>
      <c r="J465" s="81">
        <f t="shared" si="61"/>
        <v>16</v>
      </c>
      <c r="K465" s="81" t="str">
        <f>IFERROR(VLOOKUP(G465,Kwadranse!$B$5:$J$100,6,1),"")</f>
        <v>15:46 - 16:00</v>
      </c>
      <c r="L465" s="84" t="s">
        <v>15</v>
      </c>
      <c r="M465" s="84" t="s">
        <v>184</v>
      </c>
      <c r="N465" s="84" t="s">
        <v>88</v>
      </c>
      <c r="O465" s="84" t="s">
        <v>203</v>
      </c>
      <c r="P465" s="84" t="s">
        <v>18</v>
      </c>
      <c r="Q465" s="81">
        <v>4</v>
      </c>
      <c r="R465" s="81">
        <v>7</v>
      </c>
      <c r="S465" s="85"/>
      <c r="T465" s="81"/>
      <c r="U465" s="81" t="str" cm="1">
        <f t="array" ref="U465:V465">_xlfn.TEXTSPLIT(M465," - ")</f>
        <v>Milicz</v>
      </c>
      <c r="V465" s="81" t="str">
        <v>Jelcz-Laskowice</v>
      </c>
      <c r="W465" s="81">
        <f t="shared" si="60"/>
        <v>0</v>
      </c>
      <c r="X465" s="81">
        <v>1</v>
      </c>
      <c r="Y465" s="81">
        <f t="shared" si="63"/>
        <v>1</v>
      </c>
    </row>
    <row r="466" spans="1:25">
      <c r="A466" s="81" t="s">
        <v>518</v>
      </c>
      <c r="B466" s="82">
        <v>45420</v>
      </c>
      <c r="C466" s="81" t="s">
        <v>189</v>
      </c>
      <c r="D466" s="81">
        <v>35</v>
      </c>
      <c r="E466" s="83">
        <v>0.67152777777777783</v>
      </c>
      <c r="F466" s="83">
        <v>0.67152777777777783</v>
      </c>
      <c r="G466" s="83">
        <v>0.67222222222222217</v>
      </c>
      <c r="H466" s="81">
        <f t="shared" si="59"/>
        <v>16</v>
      </c>
      <c r="I466" s="81" t="str">
        <f>IFERROR(VLOOKUP(E466,Kwadranse!$B$5:$J$100,6,1),"")</f>
        <v>16:01 - 16:15</v>
      </c>
      <c r="J466" s="81">
        <f t="shared" si="61"/>
        <v>16</v>
      </c>
      <c r="K466" s="81" t="str">
        <f>IFERROR(VLOOKUP(G466,Kwadranse!$B$5:$J$100,6,1),"")</f>
        <v>16:01 - 16:15</v>
      </c>
      <c r="L466" s="84" t="s">
        <v>15</v>
      </c>
      <c r="M466" s="84" t="s">
        <v>79</v>
      </c>
      <c r="N466" s="84" t="s">
        <v>68</v>
      </c>
      <c r="O466" s="84">
        <v>69959</v>
      </c>
      <c r="P466" s="84" t="s">
        <v>18</v>
      </c>
      <c r="Q466" s="81">
        <v>5</v>
      </c>
      <c r="R466" s="81">
        <v>18</v>
      </c>
      <c r="S466" s="85"/>
      <c r="T466" s="81"/>
      <c r="U466" s="81" t="str" cm="1">
        <f t="array" ref="U466:V466">_xlfn.TEXTSPLIT(M466," - ")</f>
        <v>Wrocław Główny</v>
      </c>
      <c r="V466" s="81" t="str">
        <v>Trzebnica</v>
      </c>
      <c r="W466" s="81">
        <f t="shared" si="60"/>
        <v>1</v>
      </c>
      <c r="X466" s="81">
        <f t="shared" si="62"/>
        <v>0</v>
      </c>
      <c r="Y466" s="81">
        <f t="shared" si="63"/>
        <v>1</v>
      </c>
    </row>
    <row r="467" spans="1:25">
      <c r="A467" s="81" t="s">
        <v>518</v>
      </c>
      <c r="B467" s="82">
        <v>45420</v>
      </c>
      <c r="C467" s="81" t="s">
        <v>189</v>
      </c>
      <c r="D467" s="81">
        <v>36</v>
      </c>
      <c r="E467" s="83">
        <v>0.67222222222222217</v>
      </c>
      <c r="F467" s="83">
        <v>0.67222222222222217</v>
      </c>
      <c r="G467" s="83">
        <v>0.67291666666666661</v>
      </c>
      <c r="H467" s="81">
        <f t="shared" si="59"/>
        <v>16</v>
      </c>
      <c r="I467" s="81" t="str">
        <f>IFERROR(VLOOKUP(E467,Kwadranse!$B$5:$J$100,6,1),"")</f>
        <v>16:01 - 16:15</v>
      </c>
      <c r="J467" s="81">
        <f t="shared" si="61"/>
        <v>16</v>
      </c>
      <c r="K467" s="81" t="str">
        <f>IFERROR(VLOOKUP(G467,Kwadranse!$B$5:$J$100,6,1),"")</f>
        <v>16:01 - 16:15</v>
      </c>
      <c r="L467" s="84" t="s">
        <v>15</v>
      </c>
      <c r="M467" s="84" t="s">
        <v>64</v>
      </c>
      <c r="N467" s="84" t="s">
        <v>69</v>
      </c>
      <c r="O467" s="84">
        <v>69920</v>
      </c>
      <c r="P467" s="84" t="s">
        <v>18</v>
      </c>
      <c r="Q467" s="81">
        <v>7</v>
      </c>
      <c r="R467" s="81">
        <v>3</v>
      </c>
      <c r="S467" s="85"/>
      <c r="T467" s="81"/>
      <c r="U467" s="81" t="str" cm="1">
        <f t="array" ref="U467:V467">_xlfn.TEXTSPLIT(M467," - ")</f>
        <v>Trzebnica</v>
      </c>
      <c r="V467" s="81" t="str">
        <v>Jawor</v>
      </c>
      <c r="W467" s="81">
        <f t="shared" si="60"/>
        <v>0</v>
      </c>
      <c r="X467" s="81">
        <v>1</v>
      </c>
      <c r="Y467" s="81">
        <f t="shared" si="63"/>
        <v>1</v>
      </c>
    </row>
    <row r="468" spans="1:25">
      <c r="A468" s="81" t="s">
        <v>518</v>
      </c>
      <c r="B468" s="82">
        <v>45420</v>
      </c>
      <c r="C468" s="81" t="s">
        <v>189</v>
      </c>
      <c r="D468" s="81">
        <v>37</v>
      </c>
      <c r="E468" s="83">
        <v>0.67708333333333337</v>
      </c>
      <c r="F468" s="83">
        <v>0.67708333333333337</v>
      </c>
      <c r="G468" s="83">
        <v>0.6777777777777777</v>
      </c>
      <c r="H468" s="81">
        <f t="shared" si="59"/>
        <v>16</v>
      </c>
      <c r="I468" s="81" t="str">
        <f>IFERROR(VLOOKUP(E468,Kwadranse!$B$5:$J$100,6,1),"")</f>
        <v>16:01 - 16:15</v>
      </c>
      <c r="J468" s="81">
        <f t="shared" si="61"/>
        <v>16</v>
      </c>
      <c r="K468" s="81" t="str">
        <f>IFERROR(VLOOKUP(G468,Kwadranse!$B$5:$J$100,6,1),"")</f>
        <v>16:16 - 16:30</v>
      </c>
      <c r="L468" s="84" t="s">
        <v>15</v>
      </c>
      <c r="M468" s="84" t="s">
        <v>78</v>
      </c>
      <c r="N468" s="84" t="s">
        <v>89</v>
      </c>
      <c r="O468" s="84">
        <v>60536</v>
      </c>
      <c r="P468" s="84" t="s">
        <v>456</v>
      </c>
      <c r="Q468" s="81">
        <v>11</v>
      </c>
      <c r="R468" s="81">
        <v>5</v>
      </c>
      <c r="S468" s="85"/>
      <c r="T468" s="81"/>
      <c r="U468" s="81" t="str" cm="1">
        <f t="array" ref="U468:V468">_xlfn.TEXTSPLIT(M468," - ")</f>
        <v>Wrocław Główny</v>
      </c>
      <c r="V468" s="81" t="str">
        <v>Kluczbork</v>
      </c>
      <c r="W468" s="81">
        <f t="shared" si="60"/>
        <v>1</v>
      </c>
      <c r="X468" s="81">
        <f t="shared" si="62"/>
        <v>0</v>
      </c>
      <c r="Y468" s="81">
        <f t="shared" si="63"/>
        <v>1</v>
      </c>
    </row>
    <row r="469" spans="1:25">
      <c r="A469" s="81" t="s">
        <v>518</v>
      </c>
      <c r="B469" s="82">
        <v>45420</v>
      </c>
      <c r="C469" s="81" t="s">
        <v>189</v>
      </c>
      <c r="D469" s="81">
        <v>38</v>
      </c>
      <c r="E469" s="83">
        <v>0.68611111111111101</v>
      </c>
      <c r="F469" s="83">
        <v>0.68611111111111101</v>
      </c>
      <c r="G469" s="83">
        <v>0.68680555555555556</v>
      </c>
      <c r="H469" s="81">
        <f t="shared" si="59"/>
        <v>16</v>
      </c>
      <c r="I469" s="81" t="str">
        <f>IFERROR(VLOOKUP(E469,Kwadranse!$B$5:$J$100,6,1),"")</f>
        <v>16:16 - 16:30</v>
      </c>
      <c r="J469" s="81">
        <f t="shared" si="61"/>
        <v>16</v>
      </c>
      <c r="K469" s="81" t="str">
        <f>IFERROR(VLOOKUP(G469,Kwadranse!$B$5:$J$100,6,1),"")</f>
        <v>16:16 - 16:30</v>
      </c>
      <c r="L469" s="84" t="s">
        <v>15</v>
      </c>
      <c r="M469" s="84" t="s">
        <v>83</v>
      </c>
      <c r="N469" s="84" t="s">
        <v>92</v>
      </c>
      <c r="O469" s="96">
        <v>67528</v>
      </c>
      <c r="P469" s="84" t="s">
        <v>456</v>
      </c>
      <c r="Q469" s="81">
        <v>7</v>
      </c>
      <c r="R469" s="81">
        <v>6</v>
      </c>
      <c r="S469" s="85"/>
      <c r="T469" s="81"/>
      <c r="U469" s="81" t="str" cm="1">
        <f t="array" ref="U469:V469">_xlfn.TEXTSPLIT(M469," - ")</f>
        <v>Wrocław Główny</v>
      </c>
      <c r="V469" s="81" t="str">
        <v>Ostrów Wielkopolski</v>
      </c>
      <c r="W469" s="81">
        <f t="shared" si="60"/>
        <v>1</v>
      </c>
      <c r="X469" s="81">
        <f t="shared" si="62"/>
        <v>0</v>
      </c>
      <c r="Y469" s="81">
        <f t="shared" si="63"/>
        <v>1</v>
      </c>
    </row>
    <row r="470" spans="1:25">
      <c r="A470" s="81" t="s">
        <v>518</v>
      </c>
      <c r="B470" s="82">
        <v>45420</v>
      </c>
      <c r="C470" s="81" t="s">
        <v>189</v>
      </c>
      <c r="D470" s="81">
        <v>39</v>
      </c>
      <c r="E470" s="83">
        <v>0.69027777777777777</v>
      </c>
      <c r="F470" s="83">
        <v>0.69027777777777777</v>
      </c>
      <c r="G470" s="83">
        <v>0.69097222222222221</v>
      </c>
      <c r="H470" s="81">
        <f t="shared" si="59"/>
        <v>16</v>
      </c>
      <c r="I470" s="81" t="str">
        <f>IFERROR(VLOOKUP(E470,Kwadranse!$B$5:$J$100,6,1),"")</f>
        <v>16:31 - 16:45</v>
      </c>
      <c r="J470" s="81">
        <f t="shared" si="61"/>
        <v>16</v>
      </c>
      <c r="K470" s="81" t="str">
        <f>IFERROR(VLOOKUP(G470,Kwadranse!$B$5:$J$100,6,1),"")</f>
        <v>16:31 - 16:45</v>
      </c>
      <c r="L470" s="84" t="s">
        <v>15</v>
      </c>
      <c r="M470" s="84" t="s">
        <v>86</v>
      </c>
      <c r="N470" s="84" t="s">
        <v>88</v>
      </c>
      <c r="O470" s="84">
        <v>69321</v>
      </c>
      <c r="P470" s="84" t="s">
        <v>18</v>
      </c>
      <c r="Q470" s="81">
        <v>14</v>
      </c>
      <c r="R470" s="81">
        <v>10</v>
      </c>
      <c r="S470" s="85"/>
      <c r="T470" s="81"/>
      <c r="U470" s="81" t="str" cm="1">
        <f t="array" ref="U470:V470">_xlfn.TEXTSPLIT(M470," - ")</f>
        <v>Wrocław Główny</v>
      </c>
      <c r="V470" s="81" t="str">
        <v>Jelcz-Laskowice</v>
      </c>
      <c r="W470" s="81">
        <f t="shared" si="60"/>
        <v>1</v>
      </c>
      <c r="X470" s="81">
        <f t="shared" si="62"/>
        <v>0</v>
      </c>
      <c r="Y470" s="81">
        <f t="shared" si="63"/>
        <v>1</v>
      </c>
    </row>
    <row r="471" spans="1:25">
      <c r="A471" s="81" t="s">
        <v>518</v>
      </c>
      <c r="B471" s="82">
        <v>45420</v>
      </c>
      <c r="C471" s="81" t="s">
        <v>189</v>
      </c>
      <c r="D471" s="81">
        <v>40</v>
      </c>
      <c r="E471" s="83">
        <v>0.69444444444444453</v>
      </c>
      <c r="F471" s="83">
        <v>0.69374999999999998</v>
      </c>
      <c r="G471" s="83">
        <v>0.69444444444444453</v>
      </c>
      <c r="H471" s="81">
        <f t="shared" si="59"/>
        <v>16</v>
      </c>
      <c r="I471" s="81" t="str">
        <f>IFERROR(VLOOKUP(E471,Kwadranse!$B$5:$J$100,6,1),"")</f>
        <v>16:31 - 16:45</v>
      </c>
      <c r="J471" s="81">
        <f t="shared" si="61"/>
        <v>16</v>
      </c>
      <c r="K471" s="81" t="str">
        <f>IFERROR(VLOOKUP(G471,Kwadranse!$B$5:$J$100,6,1),"")</f>
        <v>16:31 - 16:45</v>
      </c>
      <c r="L471" s="84" t="s">
        <v>15</v>
      </c>
      <c r="M471" s="84" t="s">
        <v>102</v>
      </c>
      <c r="N471" s="84" t="s">
        <v>17</v>
      </c>
      <c r="O471" s="84" t="s">
        <v>204</v>
      </c>
      <c r="P471" s="84" t="s">
        <v>456</v>
      </c>
      <c r="Q471" s="81">
        <v>5</v>
      </c>
      <c r="R471" s="81">
        <v>7</v>
      </c>
      <c r="S471" s="85"/>
      <c r="T471" s="81"/>
      <c r="U471" s="81" t="str" cm="1">
        <f t="array" ref="U471:V471">_xlfn.TEXTSPLIT(M471," - ")</f>
        <v>Lubliniec</v>
      </c>
      <c r="V471" s="81" t="str">
        <v>Wrocław Główny</v>
      </c>
      <c r="W471" s="81">
        <f t="shared" si="60"/>
        <v>0</v>
      </c>
      <c r="X471" s="81">
        <f t="shared" si="62"/>
        <v>1</v>
      </c>
      <c r="Y471" s="81">
        <f t="shared" si="63"/>
        <v>1</v>
      </c>
    </row>
    <row r="472" spans="1:25">
      <c r="A472" s="81" t="s">
        <v>518</v>
      </c>
      <c r="B472" s="82">
        <v>45420</v>
      </c>
      <c r="C472" s="81" t="s">
        <v>189</v>
      </c>
      <c r="D472" s="81">
        <v>41</v>
      </c>
      <c r="E472" s="83">
        <v>0.70416666666666661</v>
      </c>
      <c r="F472" s="83">
        <v>0.70416666666666661</v>
      </c>
      <c r="G472" s="83">
        <v>0.70416666666666661</v>
      </c>
      <c r="H472" s="81">
        <f t="shared" si="59"/>
        <v>16</v>
      </c>
      <c r="I472" s="81" t="str">
        <f>IFERROR(VLOOKUP(E472,Kwadranse!$B$5:$J$100,6,1),"")</f>
        <v>16:46 - 17:00</v>
      </c>
      <c r="J472" s="81">
        <f t="shared" si="61"/>
        <v>16</v>
      </c>
      <c r="K472" s="81" t="str">
        <f>IFERROR(VLOOKUP(G472,Kwadranse!$B$5:$J$100,6,1),"")</f>
        <v>16:46 - 17:00</v>
      </c>
      <c r="L472" s="84" t="s">
        <v>15</v>
      </c>
      <c r="M472" s="84" t="s">
        <v>80</v>
      </c>
      <c r="N472" s="84" t="s">
        <v>17</v>
      </c>
      <c r="O472" s="84" t="s">
        <v>108</v>
      </c>
      <c r="P472" s="84" t="s">
        <v>456</v>
      </c>
      <c r="Q472" s="81">
        <v>0</v>
      </c>
      <c r="R472" s="81">
        <v>3</v>
      </c>
      <c r="S472" s="85"/>
      <c r="T472" s="81"/>
      <c r="U472" s="81" t="str" cm="1">
        <f t="array" ref="U472:V472">_xlfn.TEXTSPLIT(M472," - ")</f>
        <v>Ostrów Wielkopolski</v>
      </c>
      <c r="V472" s="81" t="str">
        <v>Wrocław Główny</v>
      </c>
      <c r="W472" s="81">
        <f t="shared" si="60"/>
        <v>0</v>
      </c>
      <c r="X472" s="81">
        <f t="shared" si="62"/>
        <v>1</v>
      </c>
      <c r="Y472" s="81">
        <f t="shared" si="63"/>
        <v>1</v>
      </c>
    </row>
    <row r="473" spans="1:25">
      <c r="A473" s="81" t="s">
        <v>518</v>
      </c>
      <c r="B473" s="82">
        <v>45420</v>
      </c>
      <c r="C473" s="81" t="s">
        <v>189</v>
      </c>
      <c r="D473" s="81">
        <v>42</v>
      </c>
      <c r="E473" s="83">
        <v>0.71180555555555547</v>
      </c>
      <c r="F473" s="83">
        <v>0.71180555555555547</v>
      </c>
      <c r="G473" s="83">
        <v>0.71180555555555547</v>
      </c>
      <c r="H473" s="81">
        <f t="shared" si="59"/>
        <v>17</v>
      </c>
      <c r="I473" s="81" t="str">
        <f>IFERROR(VLOOKUP(E473,Kwadranse!$B$5:$J$100,6,1),"")</f>
        <v>17:01 - 17:15</v>
      </c>
      <c r="J473" s="81">
        <f t="shared" si="61"/>
        <v>17</v>
      </c>
      <c r="K473" s="81" t="str">
        <f>IFERROR(VLOOKUP(G473,Kwadranse!$B$5:$J$100,6,1),"")</f>
        <v>17:01 - 17:15</v>
      </c>
      <c r="L473" s="84" t="s">
        <v>15</v>
      </c>
      <c r="M473" s="84" t="s">
        <v>103</v>
      </c>
      <c r="N473" s="84" t="s">
        <v>105</v>
      </c>
      <c r="O473" s="84" t="s">
        <v>107</v>
      </c>
      <c r="P473" s="84" t="s">
        <v>456</v>
      </c>
      <c r="Q473" s="81">
        <v>11</v>
      </c>
      <c r="R473" s="81">
        <v>5</v>
      </c>
      <c r="S473" s="85"/>
      <c r="T473" s="81"/>
      <c r="U473" s="81" t="str" cm="1">
        <f t="array" ref="U473:V473">_xlfn.TEXTSPLIT(M473," - ")</f>
        <v>Wrocław Główny</v>
      </c>
      <c r="V473" s="81" t="str">
        <v>Częstochowa</v>
      </c>
      <c r="W473" s="81">
        <f t="shared" si="60"/>
        <v>1</v>
      </c>
      <c r="X473" s="81">
        <f t="shared" si="62"/>
        <v>0</v>
      </c>
      <c r="Y473" s="81">
        <f t="shared" si="63"/>
        <v>1</v>
      </c>
    </row>
    <row r="474" spans="1:25">
      <c r="A474" s="81" t="s">
        <v>518</v>
      </c>
      <c r="B474" s="82">
        <v>45420</v>
      </c>
      <c r="C474" s="81" t="s">
        <v>189</v>
      </c>
      <c r="D474" s="81">
        <v>43</v>
      </c>
      <c r="E474" s="83">
        <v>0.71319444444444446</v>
      </c>
      <c r="F474" s="83">
        <v>0.71388888888888891</v>
      </c>
      <c r="G474" s="83">
        <v>0.71388888888888891</v>
      </c>
      <c r="H474" s="81">
        <f t="shared" si="59"/>
        <v>17</v>
      </c>
      <c r="I474" s="81" t="str">
        <f>IFERROR(VLOOKUP(E474,Kwadranse!$B$5:$J$100,6,1),"")</f>
        <v>17:01 - 17:15</v>
      </c>
      <c r="J474" s="81">
        <f t="shared" si="61"/>
        <v>17</v>
      </c>
      <c r="K474" s="81" t="str">
        <f>IFERROR(VLOOKUP(G474,Kwadranse!$B$5:$J$100,6,1),"")</f>
        <v>17:01 - 17:15</v>
      </c>
      <c r="L474" s="84" t="s">
        <v>15</v>
      </c>
      <c r="M474" s="84" t="s">
        <v>87</v>
      </c>
      <c r="N474" s="84" t="s">
        <v>17</v>
      </c>
      <c r="O474" s="84" t="s">
        <v>205</v>
      </c>
      <c r="P474" s="84" t="s">
        <v>18</v>
      </c>
      <c r="Q474" s="81">
        <v>3</v>
      </c>
      <c r="R474" s="81">
        <v>3</v>
      </c>
      <c r="S474" s="85"/>
      <c r="T474" s="81"/>
      <c r="U474" s="81" t="str" cm="1">
        <f t="array" ref="U474:V474">_xlfn.TEXTSPLIT(M474," - ")</f>
        <v>Jelcz-Laskowice</v>
      </c>
      <c r="V474" s="81" t="str">
        <v>Wrocław Główny</v>
      </c>
      <c r="W474" s="81">
        <f t="shared" si="60"/>
        <v>0</v>
      </c>
      <c r="X474" s="81">
        <f t="shared" si="62"/>
        <v>1</v>
      </c>
      <c r="Y474" s="81">
        <f t="shared" si="63"/>
        <v>1</v>
      </c>
    </row>
    <row r="475" spans="1:25">
      <c r="A475" s="81" t="s">
        <v>518</v>
      </c>
      <c r="B475" s="82">
        <v>45420</v>
      </c>
      <c r="C475" s="81" t="s">
        <v>189</v>
      </c>
      <c r="D475" s="81">
        <v>44</v>
      </c>
      <c r="E475" s="83">
        <v>0.71944444444444444</v>
      </c>
      <c r="F475" s="83">
        <v>0.71944444444444444</v>
      </c>
      <c r="G475" s="83">
        <v>0.72013888888888899</v>
      </c>
      <c r="H475" s="81">
        <f t="shared" si="59"/>
        <v>17</v>
      </c>
      <c r="I475" s="81" t="str">
        <f>IFERROR(VLOOKUP(E475,Kwadranse!$B$5:$J$100,6,1),"")</f>
        <v>17:16 - 17:30</v>
      </c>
      <c r="J475" s="81">
        <f t="shared" si="61"/>
        <v>17</v>
      </c>
      <c r="K475" s="81" t="str">
        <f>IFERROR(VLOOKUP(G475,Kwadranse!$B$5:$J$100,6,1),"")</f>
        <v>17:16 - 17:30</v>
      </c>
      <c r="L475" s="84" t="s">
        <v>15</v>
      </c>
      <c r="M475" s="84" t="s">
        <v>79</v>
      </c>
      <c r="N475" s="84" t="s">
        <v>68</v>
      </c>
      <c r="O475" s="84">
        <v>69961</v>
      </c>
      <c r="P475" s="84" t="s">
        <v>18</v>
      </c>
      <c r="Q475" s="81">
        <v>10</v>
      </c>
      <c r="R475" s="81">
        <v>15</v>
      </c>
      <c r="S475" s="85"/>
      <c r="T475" s="81"/>
      <c r="U475" s="81" t="str" cm="1">
        <f t="array" ref="U475:V475">_xlfn.TEXTSPLIT(M475," - ")</f>
        <v>Wrocław Główny</v>
      </c>
      <c r="V475" s="81" t="str">
        <v>Trzebnica</v>
      </c>
      <c r="W475" s="81">
        <f t="shared" si="60"/>
        <v>1</v>
      </c>
      <c r="X475" s="81">
        <f t="shared" si="62"/>
        <v>0</v>
      </c>
      <c r="Y475" s="81">
        <f t="shared" si="63"/>
        <v>1</v>
      </c>
    </row>
    <row r="476" spans="1:25">
      <c r="A476" s="81" t="s">
        <v>518</v>
      </c>
      <c r="B476" s="82">
        <v>45420</v>
      </c>
      <c r="C476" s="81" t="s">
        <v>189</v>
      </c>
      <c r="D476" s="81">
        <v>45</v>
      </c>
      <c r="E476" s="83">
        <v>0.72013888888888899</v>
      </c>
      <c r="F476" s="83">
        <v>0.72013888888888899</v>
      </c>
      <c r="G476" s="83">
        <v>0.72013888888888899</v>
      </c>
      <c r="H476" s="81">
        <f t="shared" si="59"/>
        <v>17</v>
      </c>
      <c r="I476" s="81" t="str">
        <f>IFERROR(VLOOKUP(E476,Kwadranse!$B$5:$J$100,6,1),"")</f>
        <v>17:16 - 17:30</v>
      </c>
      <c r="J476" s="81">
        <f t="shared" si="61"/>
        <v>17</v>
      </c>
      <c r="K476" s="81" t="str">
        <f>IFERROR(VLOOKUP(G476,Kwadranse!$B$5:$J$100,6,1),"")</f>
        <v>17:16 - 17:30</v>
      </c>
      <c r="L476" s="84" t="s">
        <v>15</v>
      </c>
      <c r="M476" s="84" t="s">
        <v>57</v>
      </c>
      <c r="N476" s="84" t="s">
        <v>17</v>
      </c>
      <c r="O476" s="84">
        <v>69922</v>
      </c>
      <c r="P476" s="84" t="s">
        <v>18</v>
      </c>
      <c r="Q476" s="81">
        <v>2</v>
      </c>
      <c r="R476" s="81">
        <v>5</v>
      </c>
      <c r="S476" s="85"/>
      <c r="T476" s="81"/>
      <c r="U476" s="81" t="str" cm="1">
        <f t="array" ref="U476:V476">_xlfn.TEXTSPLIT(M476," - ")</f>
        <v>Trzebnica</v>
      </c>
      <c r="V476" s="81" t="str">
        <v>Wrocław Główny</v>
      </c>
      <c r="W476" s="81">
        <f t="shared" si="60"/>
        <v>0</v>
      </c>
      <c r="X476" s="81">
        <f t="shared" si="62"/>
        <v>1</v>
      </c>
      <c r="Y476" s="81">
        <f t="shared" si="63"/>
        <v>1</v>
      </c>
    </row>
    <row r="477" spans="1:25">
      <c r="A477" s="86" t="s">
        <v>518</v>
      </c>
      <c r="B477" s="87">
        <v>45420</v>
      </c>
      <c r="C477" s="86" t="s">
        <v>189</v>
      </c>
      <c r="D477" s="86">
        <v>46</v>
      </c>
      <c r="E477" s="88">
        <v>0.74236111111111114</v>
      </c>
      <c r="F477" s="88">
        <v>0.74305555555555547</v>
      </c>
      <c r="G477" s="88">
        <v>0.74305555555555547</v>
      </c>
      <c r="H477" s="86">
        <f t="shared" si="59"/>
        <v>17</v>
      </c>
      <c r="I477" s="86" t="str">
        <f>IFERROR(VLOOKUP(E477,Kwadranse!$B$5:$J$100,6,1),"")</f>
        <v>17:46 - 18:00</v>
      </c>
      <c r="J477" s="86">
        <f t="shared" si="61"/>
        <v>17</v>
      </c>
      <c r="K477" s="86" t="str">
        <f>IFERROR(VLOOKUP(G477,Kwadranse!$B$5:$J$100,6,1),"")</f>
        <v>17:46 - 18:00</v>
      </c>
      <c r="L477" s="89" t="s">
        <v>15</v>
      </c>
      <c r="M477" s="89" t="s">
        <v>184</v>
      </c>
      <c r="N477" s="89" t="s">
        <v>88</v>
      </c>
      <c r="O477" s="89" t="s">
        <v>206</v>
      </c>
      <c r="P477" s="89" t="s">
        <v>18</v>
      </c>
      <c r="Q477" s="86">
        <v>3</v>
      </c>
      <c r="R477" s="86">
        <v>6</v>
      </c>
      <c r="S477" s="90"/>
      <c r="T477" s="86"/>
      <c r="U477" s="81" t="str" cm="1">
        <f t="array" ref="U477:V477">_xlfn.TEXTSPLIT(M477," - ")</f>
        <v>Milicz</v>
      </c>
      <c r="V477" s="81" t="str">
        <v>Jelcz-Laskowice</v>
      </c>
      <c r="W477" s="81">
        <f t="shared" si="60"/>
        <v>0</v>
      </c>
      <c r="X477" s="81">
        <v>1</v>
      </c>
      <c r="Y477" s="81">
        <f t="shared" si="63"/>
        <v>1</v>
      </c>
    </row>
    <row r="478" spans="1:25">
      <c r="A478" s="91" t="s">
        <v>519</v>
      </c>
      <c r="B478" s="92">
        <v>45420</v>
      </c>
      <c r="C478" s="91" t="s">
        <v>207</v>
      </c>
      <c r="D478" s="91">
        <v>1</v>
      </c>
      <c r="E478" s="93">
        <v>0.28541666666666665</v>
      </c>
      <c r="F478" s="93">
        <v>0.28611111111111115</v>
      </c>
      <c r="G478" s="93">
        <v>0.28611111111111115</v>
      </c>
      <c r="H478" s="91">
        <f t="shared" si="59"/>
        <v>6</v>
      </c>
      <c r="I478" s="91" t="str">
        <f>IFERROR(VLOOKUP(E478,Kwadranse!$B$5:$J$100,6,1),"")</f>
        <v>06:46 - 07:00</v>
      </c>
      <c r="J478" s="91">
        <f t="shared" si="61"/>
        <v>6</v>
      </c>
      <c r="K478" s="91" t="str">
        <f>IFERROR(VLOOKUP(G478,Kwadranse!$B$5:$J$100,6,1),"")</f>
        <v>06:46 - 07:00</v>
      </c>
      <c r="L478" s="94" t="s">
        <v>15</v>
      </c>
      <c r="M478" s="94" t="s">
        <v>87</v>
      </c>
      <c r="N478" s="94" t="s">
        <v>17</v>
      </c>
      <c r="O478" s="94">
        <v>69359</v>
      </c>
      <c r="P478" s="94" t="s">
        <v>18</v>
      </c>
      <c r="Q478" s="91">
        <v>9</v>
      </c>
      <c r="R478" s="91">
        <v>5</v>
      </c>
      <c r="S478" s="95"/>
      <c r="T478" s="91"/>
      <c r="U478" s="81" t="str" cm="1">
        <f t="array" ref="U478:V478">_xlfn.TEXTSPLIT(M478," - ")</f>
        <v>Jelcz-Laskowice</v>
      </c>
      <c r="V478" s="81" t="str">
        <v>Wrocław Główny</v>
      </c>
      <c r="W478" s="81">
        <f t="shared" si="60"/>
        <v>0</v>
      </c>
      <c r="X478" s="81">
        <f t="shared" si="62"/>
        <v>1</v>
      </c>
      <c r="Y478" s="81">
        <f t="shared" si="63"/>
        <v>1</v>
      </c>
    </row>
    <row r="479" spans="1:25">
      <c r="A479" s="81" t="s">
        <v>519</v>
      </c>
      <c r="B479" s="82">
        <v>45420</v>
      </c>
      <c r="C479" s="81" t="s">
        <v>207</v>
      </c>
      <c r="D479" s="81">
        <v>2</v>
      </c>
      <c r="E479" s="83">
        <v>0.28263888888888888</v>
      </c>
      <c r="F479" s="83">
        <v>0.28680555555555554</v>
      </c>
      <c r="G479" s="83">
        <v>0.28680555555555554</v>
      </c>
      <c r="H479" s="81">
        <f t="shared" si="59"/>
        <v>6</v>
      </c>
      <c r="I479" s="81" t="str">
        <f>IFERROR(VLOOKUP(E479,Kwadranse!$B$5:$J$100,6,1),"")</f>
        <v>06:46 - 07:00</v>
      </c>
      <c r="J479" s="81">
        <f t="shared" si="61"/>
        <v>6</v>
      </c>
      <c r="K479" s="81" t="str">
        <f>IFERROR(VLOOKUP(G479,Kwadranse!$B$5:$J$100,6,1),"")</f>
        <v>06:46 - 07:00</v>
      </c>
      <c r="L479" s="84" t="s">
        <v>15</v>
      </c>
      <c r="M479" s="84" t="s">
        <v>86</v>
      </c>
      <c r="N479" s="84" t="s">
        <v>88</v>
      </c>
      <c r="O479" s="84">
        <v>69305</v>
      </c>
      <c r="P479" s="84" t="s">
        <v>18</v>
      </c>
      <c r="Q479" s="81">
        <v>2</v>
      </c>
      <c r="R479" s="81">
        <v>1</v>
      </c>
      <c r="S479" s="85"/>
      <c r="T479" s="81"/>
      <c r="U479" s="81" t="str" cm="1">
        <f t="array" ref="U479:V479">_xlfn.TEXTSPLIT(M479," - ")</f>
        <v>Wrocław Główny</v>
      </c>
      <c r="V479" s="81" t="str">
        <v>Jelcz-Laskowice</v>
      </c>
      <c r="W479" s="81">
        <f t="shared" si="60"/>
        <v>1</v>
      </c>
      <c r="X479" s="81">
        <f t="shared" si="62"/>
        <v>0</v>
      </c>
      <c r="Y479" s="81">
        <f t="shared" si="63"/>
        <v>1</v>
      </c>
    </row>
    <row r="480" spans="1:25">
      <c r="A480" s="81" t="s">
        <v>519</v>
      </c>
      <c r="B480" s="82">
        <v>45420</v>
      </c>
      <c r="C480" s="81" t="s">
        <v>207</v>
      </c>
      <c r="D480" s="81">
        <v>3</v>
      </c>
      <c r="E480" s="83">
        <v>0.32708333333333334</v>
      </c>
      <c r="F480" s="83">
        <v>0.32777777777777778</v>
      </c>
      <c r="G480" s="83">
        <v>0.32777777777777778</v>
      </c>
      <c r="H480" s="81">
        <f t="shared" si="59"/>
        <v>7</v>
      </c>
      <c r="I480" s="81" t="str">
        <f>IFERROR(VLOOKUP(E480,Kwadranse!$B$5:$J$100,6,1),"")</f>
        <v>07:46 - 08:00</v>
      </c>
      <c r="J480" s="81">
        <f t="shared" si="61"/>
        <v>7</v>
      </c>
      <c r="K480" s="81" t="str">
        <f>IFERROR(VLOOKUP(G480,Kwadranse!$B$5:$J$100,6,1),"")</f>
        <v>07:46 - 08:00</v>
      </c>
      <c r="L480" s="84" t="s">
        <v>15</v>
      </c>
      <c r="M480" s="84" t="s">
        <v>86</v>
      </c>
      <c r="N480" s="84" t="s">
        <v>88</v>
      </c>
      <c r="O480" s="84">
        <v>69307</v>
      </c>
      <c r="P480" s="84" t="s">
        <v>18</v>
      </c>
      <c r="Q480" s="81">
        <v>3</v>
      </c>
      <c r="R480" s="81">
        <v>3</v>
      </c>
      <c r="S480" s="85"/>
      <c r="T480" s="81"/>
      <c r="U480" s="81" t="str" cm="1">
        <f t="array" ref="U480:V480">_xlfn.TEXTSPLIT(M480," - ")</f>
        <v>Wrocław Główny</v>
      </c>
      <c r="V480" s="81" t="str">
        <v>Jelcz-Laskowice</v>
      </c>
      <c r="W480" s="81">
        <f t="shared" si="60"/>
        <v>1</v>
      </c>
      <c r="X480" s="81">
        <f t="shared" si="62"/>
        <v>0</v>
      </c>
      <c r="Y480" s="81">
        <f t="shared" si="63"/>
        <v>1</v>
      </c>
    </row>
    <row r="481" spans="1:25">
      <c r="A481" s="81" t="s">
        <v>519</v>
      </c>
      <c r="B481" s="82">
        <v>45420</v>
      </c>
      <c r="C481" s="81" t="s">
        <v>207</v>
      </c>
      <c r="D481" s="81">
        <v>4</v>
      </c>
      <c r="E481" s="83">
        <v>0.34236111111111112</v>
      </c>
      <c r="F481" s="83">
        <v>0.3430555555555555</v>
      </c>
      <c r="G481" s="83">
        <v>0.3430555555555555</v>
      </c>
      <c r="H481" s="81">
        <f t="shared" si="59"/>
        <v>8</v>
      </c>
      <c r="I481" s="81" t="str">
        <f>IFERROR(VLOOKUP(E481,Kwadranse!$B$5:$J$100,6,1),"")</f>
        <v>08:01 - 08:15</v>
      </c>
      <c r="J481" s="81">
        <f t="shared" si="61"/>
        <v>8</v>
      </c>
      <c r="K481" s="81" t="str">
        <f>IFERROR(VLOOKUP(G481,Kwadranse!$B$5:$J$100,6,1),"")</f>
        <v>08:01 - 08:15</v>
      </c>
      <c r="L481" s="84" t="s">
        <v>15</v>
      </c>
      <c r="M481" s="84" t="s">
        <v>87</v>
      </c>
      <c r="N481" s="84" t="s">
        <v>17</v>
      </c>
      <c r="O481" s="84">
        <v>69355</v>
      </c>
      <c r="P481" s="84" t="s">
        <v>18</v>
      </c>
      <c r="Q481" s="81">
        <v>17</v>
      </c>
      <c r="R481" s="81">
        <v>8</v>
      </c>
      <c r="S481" s="85"/>
      <c r="T481" s="81"/>
      <c r="U481" s="81" t="str" cm="1">
        <f t="array" ref="U481:V481">_xlfn.TEXTSPLIT(M481," - ")</f>
        <v>Jelcz-Laskowice</v>
      </c>
      <c r="V481" s="81" t="str">
        <v>Wrocław Główny</v>
      </c>
      <c r="W481" s="81">
        <f t="shared" si="60"/>
        <v>0</v>
      </c>
      <c r="X481" s="81">
        <f t="shared" si="62"/>
        <v>1</v>
      </c>
      <c r="Y481" s="81">
        <f t="shared" si="63"/>
        <v>1</v>
      </c>
    </row>
    <row r="482" spans="1:25">
      <c r="A482" s="81" t="s">
        <v>519</v>
      </c>
      <c r="B482" s="82">
        <v>45420</v>
      </c>
      <c r="C482" s="81" t="s">
        <v>207</v>
      </c>
      <c r="D482" s="81">
        <v>5</v>
      </c>
      <c r="E482" s="83">
        <v>0.60347222222222219</v>
      </c>
      <c r="F482" s="83">
        <v>0.60277777777777775</v>
      </c>
      <c r="G482" s="83">
        <v>0.60416666666666663</v>
      </c>
      <c r="H482" s="81">
        <f t="shared" si="59"/>
        <v>14</v>
      </c>
      <c r="I482" s="81" t="str">
        <f>IFERROR(VLOOKUP(E482,Kwadranse!$B$5:$J$100,6,1),"")</f>
        <v>14:16 - 14:30</v>
      </c>
      <c r="J482" s="81">
        <f t="shared" si="61"/>
        <v>14</v>
      </c>
      <c r="K482" s="81" t="str">
        <f>IFERROR(VLOOKUP(G482,Kwadranse!$B$5:$J$100,6,1),"")</f>
        <v>14:16 - 14:30</v>
      </c>
      <c r="L482" s="84" t="s">
        <v>15</v>
      </c>
      <c r="M482" s="84" t="s">
        <v>86</v>
      </c>
      <c r="N482" s="84" t="s">
        <v>88</v>
      </c>
      <c r="O482" s="84">
        <v>69317</v>
      </c>
      <c r="P482" s="84" t="s">
        <v>18</v>
      </c>
      <c r="Q482" s="81">
        <v>4</v>
      </c>
      <c r="R482" s="81">
        <v>5</v>
      </c>
      <c r="S482" s="85"/>
      <c r="T482" s="81"/>
      <c r="U482" s="81" t="str" cm="1">
        <f t="array" ref="U482:V482">_xlfn.TEXTSPLIT(M482," - ")</f>
        <v>Wrocław Główny</v>
      </c>
      <c r="V482" s="81" t="str">
        <v>Jelcz-Laskowice</v>
      </c>
      <c r="W482" s="81">
        <f t="shared" si="60"/>
        <v>1</v>
      </c>
      <c r="X482" s="81">
        <f t="shared" si="62"/>
        <v>0</v>
      </c>
      <c r="Y482" s="81">
        <f t="shared" si="63"/>
        <v>1</v>
      </c>
    </row>
    <row r="483" spans="1:25">
      <c r="A483" s="81" t="s">
        <v>519</v>
      </c>
      <c r="B483" s="82">
        <v>45420</v>
      </c>
      <c r="C483" s="81" t="s">
        <v>207</v>
      </c>
      <c r="D483" s="81">
        <v>6</v>
      </c>
      <c r="E483" s="83">
        <v>0.6020833333333333</v>
      </c>
      <c r="F483" s="83">
        <v>0.60416666666666663</v>
      </c>
      <c r="G483" s="83">
        <v>0.60416666666666663</v>
      </c>
      <c r="H483" s="81">
        <f t="shared" si="59"/>
        <v>14</v>
      </c>
      <c r="I483" s="81" t="str">
        <f>IFERROR(VLOOKUP(E483,Kwadranse!$B$5:$J$100,6,1),"")</f>
        <v>14:16 - 14:30</v>
      </c>
      <c r="J483" s="81">
        <f t="shared" si="61"/>
        <v>14</v>
      </c>
      <c r="K483" s="81" t="str">
        <f>IFERROR(VLOOKUP(G483,Kwadranse!$B$5:$J$100,6,1),"")</f>
        <v>14:16 - 14:30</v>
      </c>
      <c r="L483" s="84" t="s">
        <v>15</v>
      </c>
      <c r="M483" s="84" t="s">
        <v>87</v>
      </c>
      <c r="N483" s="84" t="s">
        <v>17</v>
      </c>
      <c r="O483" s="84">
        <v>69365</v>
      </c>
      <c r="P483" s="84" t="s">
        <v>18</v>
      </c>
      <c r="Q483" s="81">
        <v>4</v>
      </c>
      <c r="R483" s="81">
        <v>1</v>
      </c>
      <c r="S483" s="85"/>
      <c r="T483" s="81"/>
      <c r="U483" s="81" t="str" cm="1">
        <f t="array" ref="U483:V483">_xlfn.TEXTSPLIT(M483," - ")</f>
        <v>Jelcz-Laskowice</v>
      </c>
      <c r="V483" s="81" t="str">
        <v>Wrocław Główny</v>
      </c>
      <c r="W483" s="81">
        <f t="shared" si="60"/>
        <v>0</v>
      </c>
      <c r="X483" s="81">
        <f t="shared" si="62"/>
        <v>1</v>
      </c>
      <c r="Y483" s="81">
        <f t="shared" si="63"/>
        <v>1</v>
      </c>
    </row>
    <row r="484" spans="1:25">
      <c r="A484" s="81" t="s">
        <v>519</v>
      </c>
      <c r="B484" s="82">
        <v>45420</v>
      </c>
      <c r="C484" s="81" t="s">
        <v>207</v>
      </c>
      <c r="D484" s="81">
        <v>7</v>
      </c>
      <c r="E484" s="83">
        <v>0.65208333333333335</v>
      </c>
      <c r="F484" s="83">
        <v>0.65277777777777779</v>
      </c>
      <c r="G484" s="83">
        <v>0.65277777777777779</v>
      </c>
      <c r="H484" s="81">
        <f t="shared" si="59"/>
        <v>15</v>
      </c>
      <c r="I484" s="81" t="str">
        <f>IFERROR(VLOOKUP(E484,Kwadranse!$B$5:$J$100,6,1),"")</f>
        <v>15:31 - 15:45</v>
      </c>
      <c r="J484" s="81">
        <f t="shared" si="61"/>
        <v>15</v>
      </c>
      <c r="K484" s="81" t="str">
        <f>IFERROR(VLOOKUP(G484,Kwadranse!$B$5:$J$100,6,1),"")</f>
        <v>15:31 - 15:45</v>
      </c>
      <c r="L484" s="84" t="s">
        <v>15</v>
      </c>
      <c r="M484" s="84" t="s">
        <v>87</v>
      </c>
      <c r="N484" s="84" t="s">
        <v>17</v>
      </c>
      <c r="O484" s="84">
        <v>69367</v>
      </c>
      <c r="P484" s="84" t="s">
        <v>18</v>
      </c>
      <c r="Q484" s="81">
        <v>8</v>
      </c>
      <c r="R484" s="81">
        <v>2</v>
      </c>
      <c r="S484" s="85"/>
      <c r="T484" s="81"/>
      <c r="U484" s="81" t="str" cm="1">
        <f t="array" ref="U484:V484">_xlfn.TEXTSPLIT(M484," - ")</f>
        <v>Jelcz-Laskowice</v>
      </c>
      <c r="V484" s="81" t="str">
        <v>Wrocław Główny</v>
      </c>
      <c r="W484" s="81">
        <f t="shared" si="60"/>
        <v>0</v>
      </c>
      <c r="X484" s="81">
        <f t="shared" si="62"/>
        <v>1</v>
      </c>
      <c r="Y484" s="81">
        <f t="shared" si="63"/>
        <v>1</v>
      </c>
    </row>
    <row r="485" spans="1:25">
      <c r="A485" s="81" t="s">
        <v>519</v>
      </c>
      <c r="B485" s="82">
        <v>45420</v>
      </c>
      <c r="C485" s="81" t="s">
        <v>207</v>
      </c>
      <c r="D485" s="81">
        <v>8</v>
      </c>
      <c r="E485" s="83">
        <v>0.65</v>
      </c>
      <c r="F485" s="83">
        <v>0.65347222222222223</v>
      </c>
      <c r="G485" s="83">
        <v>0.65347222222222223</v>
      </c>
      <c r="H485" s="81">
        <f t="shared" si="59"/>
        <v>15</v>
      </c>
      <c r="I485" s="81" t="str">
        <f>IFERROR(VLOOKUP(E485,Kwadranse!$B$5:$J$100,6,1),"")</f>
        <v>15:31 - 15:45</v>
      </c>
      <c r="J485" s="81">
        <f t="shared" si="61"/>
        <v>15</v>
      </c>
      <c r="K485" s="81" t="str">
        <f>IFERROR(VLOOKUP(G485,Kwadranse!$B$5:$J$100,6,1),"")</f>
        <v>15:31 - 15:45</v>
      </c>
      <c r="L485" s="84" t="s">
        <v>15</v>
      </c>
      <c r="M485" s="84" t="s">
        <v>86</v>
      </c>
      <c r="N485" s="84" t="s">
        <v>88</v>
      </c>
      <c r="O485" s="84">
        <v>69319</v>
      </c>
      <c r="P485" s="84" t="s">
        <v>18</v>
      </c>
      <c r="Q485" s="81">
        <v>6</v>
      </c>
      <c r="R485" s="81">
        <v>14</v>
      </c>
      <c r="S485" s="85"/>
      <c r="T485" s="81"/>
      <c r="U485" s="81" t="str" cm="1">
        <f t="array" ref="U485:V485">_xlfn.TEXTSPLIT(M485," - ")</f>
        <v>Wrocław Główny</v>
      </c>
      <c r="V485" s="81" t="str">
        <v>Jelcz-Laskowice</v>
      </c>
      <c r="W485" s="81">
        <f t="shared" si="60"/>
        <v>1</v>
      </c>
      <c r="X485" s="81">
        <f t="shared" si="62"/>
        <v>0</v>
      </c>
      <c r="Y485" s="81">
        <f t="shared" si="63"/>
        <v>1</v>
      </c>
    </row>
    <row r="486" spans="1:25">
      <c r="A486" s="81" t="s">
        <v>519</v>
      </c>
      <c r="B486" s="82">
        <v>45420</v>
      </c>
      <c r="C486" s="81" t="s">
        <v>207</v>
      </c>
      <c r="D486" s="81">
        <v>9</v>
      </c>
      <c r="E486" s="83">
        <v>0.69444444444444453</v>
      </c>
      <c r="F486" s="83">
        <v>0.69513888888888886</v>
      </c>
      <c r="G486" s="83">
        <v>0.69513888888888886</v>
      </c>
      <c r="H486" s="81">
        <f t="shared" si="59"/>
        <v>16</v>
      </c>
      <c r="I486" s="81" t="str">
        <f>IFERROR(VLOOKUP(E486,Kwadranse!$B$5:$J$100,6,1),"")</f>
        <v>16:31 - 16:45</v>
      </c>
      <c r="J486" s="81">
        <f t="shared" si="61"/>
        <v>16</v>
      </c>
      <c r="K486" s="81" t="str">
        <f>IFERROR(VLOOKUP(G486,Kwadranse!$B$5:$J$100,6,1),"")</f>
        <v>16:31 - 16:45</v>
      </c>
      <c r="L486" s="84" t="s">
        <v>15</v>
      </c>
      <c r="M486" s="84" t="s">
        <v>86</v>
      </c>
      <c r="N486" s="84" t="s">
        <v>88</v>
      </c>
      <c r="O486" s="84">
        <v>69321</v>
      </c>
      <c r="P486" s="84" t="s">
        <v>18</v>
      </c>
      <c r="Q486" s="81">
        <v>2</v>
      </c>
      <c r="R486" s="81">
        <v>9</v>
      </c>
      <c r="S486" s="85"/>
      <c r="T486" s="81"/>
      <c r="U486" s="81" t="str" cm="1">
        <f t="array" ref="U486:V486">_xlfn.TEXTSPLIT(M486," - ")</f>
        <v>Wrocław Główny</v>
      </c>
      <c r="V486" s="81" t="str">
        <v>Jelcz-Laskowice</v>
      </c>
      <c r="W486" s="81">
        <f t="shared" si="60"/>
        <v>1</v>
      </c>
      <c r="X486" s="81">
        <f t="shared" si="62"/>
        <v>0</v>
      </c>
      <c r="Y486" s="81">
        <f t="shared" si="63"/>
        <v>1</v>
      </c>
    </row>
    <row r="487" spans="1:25">
      <c r="A487" s="86" t="s">
        <v>519</v>
      </c>
      <c r="B487" s="87">
        <v>45420</v>
      </c>
      <c r="C487" s="86" t="s">
        <v>207</v>
      </c>
      <c r="D487" s="86">
        <v>10</v>
      </c>
      <c r="E487" s="88">
        <v>0.70833333333333337</v>
      </c>
      <c r="F487" s="88">
        <v>0.7090277777777777</v>
      </c>
      <c r="G487" s="88">
        <v>0.7090277777777777</v>
      </c>
      <c r="H487" s="86">
        <f t="shared" si="59"/>
        <v>17</v>
      </c>
      <c r="I487" s="86" t="str">
        <f>IFERROR(VLOOKUP(E487,Kwadranse!$B$5:$J$100,6,1),"")</f>
        <v>16:46 - 17:00</v>
      </c>
      <c r="J487" s="86">
        <f t="shared" si="61"/>
        <v>17</v>
      </c>
      <c r="K487" s="86" t="str">
        <f>IFERROR(VLOOKUP(G487,Kwadranse!$B$5:$J$100,6,1),"")</f>
        <v>17:01 - 17:15</v>
      </c>
      <c r="L487" s="89" t="s">
        <v>15</v>
      </c>
      <c r="M487" s="89" t="s">
        <v>87</v>
      </c>
      <c r="N487" s="89" t="s">
        <v>17</v>
      </c>
      <c r="O487" s="89">
        <v>69369</v>
      </c>
      <c r="P487" s="89" t="s">
        <v>18</v>
      </c>
      <c r="Q487" s="86">
        <v>7</v>
      </c>
      <c r="R487" s="86">
        <v>2</v>
      </c>
      <c r="S487" s="90"/>
      <c r="T487" s="86"/>
      <c r="U487" s="81" t="str" cm="1">
        <f t="array" ref="U487:V487">_xlfn.TEXTSPLIT(M487," - ")</f>
        <v>Jelcz-Laskowice</v>
      </c>
      <c r="V487" s="81" t="str">
        <v>Wrocław Główny</v>
      </c>
      <c r="W487" s="81">
        <f t="shared" si="60"/>
        <v>0</v>
      </c>
      <c r="X487" s="81">
        <f t="shared" si="62"/>
        <v>1</v>
      </c>
      <c r="Y487" s="81">
        <f t="shared" si="63"/>
        <v>1</v>
      </c>
    </row>
    <row r="488" spans="1:25">
      <c r="A488" s="91" t="s">
        <v>520</v>
      </c>
      <c r="B488" s="92">
        <v>45420</v>
      </c>
      <c r="C488" s="91" t="s">
        <v>433</v>
      </c>
      <c r="D488" s="91">
        <v>1</v>
      </c>
      <c r="E488" s="93">
        <v>0.28333333333333333</v>
      </c>
      <c r="F488" s="93">
        <v>0.28402777777777777</v>
      </c>
      <c r="G488" s="93">
        <v>0.28402777777777777</v>
      </c>
      <c r="H488" s="91">
        <f t="shared" si="59"/>
        <v>6</v>
      </c>
      <c r="I488" s="91" t="str">
        <f>IFERROR(VLOOKUP(E488,Kwadranse!$B$5:$J$100,6,1),"")</f>
        <v>06:46 - 07:00</v>
      </c>
      <c r="J488" s="91">
        <f t="shared" si="61"/>
        <v>6</v>
      </c>
      <c r="K488" s="91" t="str">
        <f>IFERROR(VLOOKUP(G488,Kwadranse!$B$5:$J$100,6,1),"")</f>
        <v>06:46 - 07:00</v>
      </c>
      <c r="L488" s="94" t="s">
        <v>401</v>
      </c>
      <c r="M488" s="94" t="s">
        <v>87</v>
      </c>
      <c r="N488" s="94" t="s">
        <v>17</v>
      </c>
      <c r="O488" s="94">
        <v>69353</v>
      </c>
      <c r="P488" s="94" t="s">
        <v>18</v>
      </c>
      <c r="Q488" s="91">
        <v>7</v>
      </c>
      <c r="R488" s="91">
        <v>1</v>
      </c>
      <c r="S488" s="95"/>
      <c r="T488" s="91"/>
      <c r="U488" s="81" t="str" cm="1">
        <f t="array" ref="U488:V488">_xlfn.TEXTSPLIT(M488," - ")</f>
        <v>Jelcz-Laskowice</v>
      </c>
      <c r="V488" s="81" t="str">
        <v>Wrocław Główny</v>
      </c>
      <c r="W488" s="81">
        <f t="shared" si="60"/>
        <v>0</v>
      </c>
      <c r="X488" s="81">
        <f t="shared" si="62"/>
        <v>1</v>
      </c>
      <c r="Y488" s="81">
        <f t="shared" si="63"/>
        <v>1</v>
      </c>
    </row>
    <row r="489" spans="1:25">
      <c r="A489" s="81" t="s">
        <v>520</v>
      </c>
      <c r="B489" s="82">
        <v>45420</v>
      </c>
      <c r="C489" s="81" t="s">
        <v>433</v>
      </c>
      <c r="D489" s="81">
        <v>2</v>
      </c>
      <c r="E489" s="83">
        <v>0.28888888888888892</v>
      </c>
      <c r="F489" s="83">
        <v>0.28888888888888892</v>
      </c>
      <c r="G489" s="83">
        <v>0.28888888888888892</v>
      </c>
      <c r="H489" s="81">
        <f t="shared" si="59"/>
        <v>6</v>
      </c>
      <c r="I489" s="81" t="str">
        <f>IFERROR(VLOOKUP(E489,Kwadranse!$B$5:$J$100,6,1),"")</f>
        <v>06:46 - 07:00</v>
      </c>
      <c r="J489" s="81">
        <f t="shared" si="61"/>
        <v>6</v>
      </c>
      <c r="K489" s="81" t="str">
        <f>IFERROR(VLOOKUP(G489,Kwadranse!$B$5:$J$100,6,1),"")</f>
        <v>06:46 - 07:00</v>
      </c>
      <c r="L489" s="84" t="s">
        <v>401</v>
      </c>
      <c r="M489" s="84" t="s">
        <v>86</v>
      </c>
      <c r="N489" s="84" t="s">
        <v>88</v>
      </c>
      <c r="O489" s="84">
        <v>69305</v>
      </c>
      <c r="P489" s="84" t="s">
        <v>18</v>
      </c>
      <c r="Q489" s="81">
        <v>0</v>
      </c>
      <c r="R489" s="81">
        <v>2</v>
      </c>
      <c r="S489" s="85"/>
      <c r="T489" s="81"/>
      <c r="U489" s="81" t="str" cm="1">
        <f t="array" ref="U489:V489">_xlfn.TEXTSPLIT(M489," - ")</f>
        <v>Wrocław Główny</v>
      </c>
      <c r="V489" s="81" t="str">
        <v>Jelcz-Laskowice</v>
      </c>
      <c r="W489" s="81">
        <f t="shared" si="60"/>
        <v>1</v>
      </c>
      <c r="X489" s="81">
        <f t="shared" si="62"/>
        <v>0</v>
      </c>
      <c r="Y489" s="81">
        <f t="shared" si="63"/>
        <v>1</v>
      </c>
    </row>
    <row r="490" spans="1:25">
      <c r="A490" s="81" t="s">
        <v>520</v>
      </c>
      <c r="B490" s="82">
        <v>45420</v>
      </c>
      <c r="C490" s="81" t="s">
        <v>433</v>
      </c>
      <c r="D490" s="81">
        <v>3</v>
      </c>
      <c r="E490" s="83">
        <v>0.32916666666666666</v>
      </c>
      <c r="F490" s="83">
        <v>0.3298611111111111</v>
      </c>
      <c r="G490" s="83">
        <v>0.3298611111111111</v>
      </c>
      <c r="H490" s="81">
        <f t="shared" si="59"/>
        <v>7</v>
      </c>
      <c r="I490" s="81" t="str">
        <f>IFERROR(VLOOKUP(E490,Kwadranse!$B$5:$J$100,6,1),"")</f>
        <v>07:46 - 08:00</v>
      </c>
      <c r="J490" s="81">
        <f t="shared" si="61"/>
        <v>7</v>
      </c>
      <c r="K490" s="81" t="str">
        <f>IFERROR(VLOOKUP(G490,Kwadranse!$B$5:$J$100,6,1),"")</f>
        <v>07:46 - 08:00</v>
      </c>
      <c r="L490" s="84" t="s">
        <v>401</v>
      </c>
      <c r="M490" s="84" t="s">
        <v>86</v>
      </c>
      <c r="N490" s="84" t="s">
        <v>88</v>
      </c>
      <c r="O490" s="84">
        <v>69307</v>
      </c>
      <c r="P490" s="84" t="s">
        <v>18</v>
      </c>
      <c r="Q490" s="81">
        <v>0</v>
      </c>
      <c r="R490" s="81">
        <v>0</v>
      </c>
      <c r="S490" s="85"/>
      <c r="T490" s="81"/>
      <c r="U490" s="81" t="str" cm="1">
        <f t="array" ref="U490:V490">_xlfn.TEXTSPLIT(M490," - ")</f>
        <v>Wrocław Główny</v>
      </c>
      <c r="V490" s="81" t="str">
        <v>Jelcz-Laskowice</v>
      </c>
      <c r="W490" s="81">
        <f t="shared" si="60"/>
        <v>1</v>
      </c>
      <c r="X490" s="81">
        <f t="shared" si="62"/>
        <v>0</v>
      </c>
      <c r="Y490" s="81">
        <f t="shared" si="63"/>
        <v>1</v>
      </c>
    </row>
    <row r="491" spans="1:25">
      <c r="A491" s="81" t="s">
        <v>520</v>
      </c>
      <c r="B491" s="82">
        <v>45420</v>
      </c>
      <c r="C491" s="81" t="s">
        <v>433</v>
      </c>
      <c r="D491" s="81">
        <v>4</v>
      </c>
      <c r="E491" s="83">
        <v>0.34027777777777773</v>
      </c>
      <c r="F491" s="83">
        <v>0.34027777777777773</v>
      </c>
      <c r="G491" s="83">
        <v>0.34097222222222223</v>
      </c>
      <c r="H491" s="81">
        <f t="shared" si="59"/>
        <v>8</v>
      </c>
      <c r="I491" s="81" t="str">
        <f>IFERROR(VLOOKUP(E491,Kwadranse!$B$5:$J$100,6,1),"")</f>
        <v>08:01 - 08:15</v>
      </c>
      <c r="J491" s="81">
        <f t="shared" si="61"/>
        <v>8</v>
      </c>
      <c r="K491" s="81" t="str">
        <f>IFERROR(VLOOKUP(G491,Kwadranse!$B$5:$J$100,6,1),"")</f>
        <v>08:01 - 08:15</v>
      </c>
      <c r="L491" s="84" t="s">
        <v>401</v>
      </c>
      <c r="M491" s="84" t="s">
        <v>87</v>
      </c>
      <c r="N491" s="84" t="s">
        <v>17</v>
      </c>
      <c r="O491" s="84">
        <v>69355</v>
      </c>
      <c r="P491" s="84" t="s">
        <v>18</v>
      </c>
      <c r="Q491" s="81">
        <v>3</v>
      </c>
      <c r="R491" s="81">
        <v>0</v>
      </c>
      <c r="S491" s="85"/>
      <c r="T491" s="81"/>
      <c r="U491" s="81" t="str" cm="1">
        <f t="array" ref="U491:V491">_xlfn.TEXTSPLIT(M491," - ")</f>
        <v>Jelcz-Laskowice</v>
      </c>
      <c r="V491" s="81" t="str">
        <v>Wrocław Główny</v>
      </c>
      <c r="W491" s="81">
        <f t="shared" si="60"/>
        <v>0</v>
      </c>
      <c r="X491" s="81">
        <f t="shared" si="62"/>
        <v>1</v>
      </c>
      <c r="Y491" s="81">
        <f t="shared" si="63"/>
        <v>1</v>
      </c>
    </row>
    <row r="492" spans="1:25">
      <c r="A492" s="81" t="s">
        <v>520</v>
      </c>
      <c r="B492" s="82">
        <v>45420</v>
      </c>
      <c r="C492" s="81" t="s">
        <v>433</v>
      </c>
      <c r="D492" s="81">
        <v>5</v>
      </c>
      <c r="E492" s="83">
        <v>0.6</v>
      </c>
      <c r="F492" s="83">
        <v>0.59861111111111109</v>
      </c>
      <c r="G492" s="83">
        <v>0.6</v>
      </c>
      <c r="H492" s="81">
        <f t="shared" si="59"/>
        <v>14</v>
      </c>
      <c r="I492" s="81" t="str">
        <f>IFERROR(VLOOKUP(E492,Kwadranse!$B$5:$J$100,6,1),"")</f>
        <v>14:16 - 14:30</v>
      </c>
      <c r="J492" s="81">
        <f t="shared" si="61"/>
        <v>14</v>
      </c>
      <c r="K492" s="81" t="str">
        <f>IFERROR(VLOOKUP(G492,Kwadranse!$B$5:$J$100,6,1),"")</f>
        <v>14:16 - 14:30</v>
      </c>
      <c r="L492" s="84" t="s">
        <v>401</v>
      </c>
      <c r="M492" s="84" t="s">
        <v>87</v>
      </c>
      <c r="N492" s="84" t="s">
        <v>17</v>
      </c>
      <c r="O492" s="84">
        <v>69365</v>
      </c>
      <c r="P492" s="84" t="s">
        <v>18</v>
      </c>
      <c r="Q492" s="81">
        <v>3</v>
      </c>
      <c r="R492" s="81">
        <v>0</v>
      </c>
      <c r="S492" s="85"/>
      <c r="T492" s="81"/>
      <c r="U492" s="81" t="str" cm="1">
        <f t="array" ref="U492:V492">_xlfn.TEXTSPLIT(M492," - ")</f>
        <v>Jelcz-Laskowice</v>
      </c>
      <c r="V492" s="81" t="str">
        <v>Wrocław Główny</v>
      </c>
      <c r="W492" s="81">
        <f t="shared" si="60"/>
        <v>0</v>
      </c>
      <c r="X492" s="81">
        <f t="shared" si="62"/>
        <v>1</v>
      </c>
      <c r="Y492" s="81">
        <f t="shared" si="63"/>
        <v>1</v>
      </c>
    </row>
    <row r="493" spans="1:25">
      <c r="A493" s="81" t="s">
        <v>520</v>
      </c>
      <c r="B493" s="82">
        <v>45420</v>
      </c>
      <c r="C493" s="81" t="s">
        <v>433</v>
      </c>
      <c r="D493" s="81">
        <v>6</v>
      </c>
      <c r="E493" s="83">
        <v>0.60625000000000007</v>
      </c>
      <c r="F493" s="83">
        <v>0.60486111111111118</v>
      </c>
      <c r="G493" s="83">
        <v>0.6069444444444444</v>
      </c>
      <c r="H493" s="81">
        <f t="shared" si="59"/>
        <v>14</v>
      </c>
      <c r="I493" s="81" t="str">
        <f>IFERROR(VLOOKUP(E493,Kwadranse!$B$5:$J$100,6,1),"")</f>
        <v>14:31 - 14:45</v>
      </c>
      <c r="J493" s="81">
        <f t="shared" si="61"/>
        <v>14</v>
      </c>
      <c r="K493" s="81" t="str">
        <f>IFERROR(VLOOKUP(G493,Kwadranse!$B$5:$J$100,6,1),"")</f>
        <v>14:31 - 14:45</v>
      </c>
      <c r="L493" s="84" t="s">
        <v>401</v>
      </c>
      <c r="M493" s="84" t="s">
        <v>86</v>
      </c>
      <c r="N493" s="84" t="s">
        <v>88</v>
      </c>
      <c r="O493" s="84">
        <v>69317</v>
      </c>
      <c r="P493" s="84" t="s">
        <v>18</v>
      </c>
      <c r="Q493" s="81">
        <v>1</v>
      </c>
      <c r="R493" s="81">
        <v>2</v>
      </c>
      <c r="S493" s="85"/>
      <c r="T493" s="81"/>
      <c r="U493" s="81" t="str" cm="1">
        <f t="array" ref="U493:V493">_xlfn.TEXTSPLIT(M493," - ")</f>
        <v>Wrocław Główny</v>
      </c>
      <c r="V493" s="81" t="str">
        <v>Jelcz-Laskowice</v>
      </c>
      <c r="W493" s="81">
        <f t="shared" si="60"/>
        <v>1</v>
      </c>
      <c r="X493" s="81">
        <f t="shared" si="62"/>
        <v>0</v>
      </c>
      <c r="Y493" s="81">
        <f t="shared" si="63"/>
        <v>1</v>
      </c>
    </row>
    <row r="494" spans="1:25">
      <c r="A494" s="81" t="s">
        <v>520</v>
      </c>
      <c r="B494" s="82">
        <v>45420</v>
      </c>
      <c r="C494" s="81" t="s">
        <v>433</v>
      </c>
      <c r="D494" s="81">
        <v>7</v>
      </c>
      <c r="E494" s="83">
        <v>0.65</v>
      </c>
      <c r="F494" s="83">
        <v>0.65069444444444446</v>
      </c>
      <c r="G494" s="83">
        <v>0.65069444444444446</v>
      </c>
      <c r="H494" s="81">
        <f t="shared" si="59"/>
        <v>15</v>
      </c>
      <c r="I494" s="81" t="str">
        <f>IFERROR(VLOOKUP(E494,Kwadranse!$B$5:$J$100,6,1),"")</f>
        <v>15:31 - 15:45</v>
      </c>
      <c r="J494" s="81">
        <f t="shared" si="61"/>
        <v>15</v>
      </c>
      <c r="K494" s="81" t="str">
        <f>IFERROR(VLOOKUP(G494,Kwadranse!$B$5:$J$100,6,1),"")</f>
        <v>15:31 - 15:45</v>
      </c>
      <c r="L494" s="84" t="s">
        <v>401</v>
      </c>
      <c r="M494" s="84" t="s">
        <v>87</v>
      </c>
      <c r="N494" s="84" t="s">
        <v>17</v>
      </c>
      <c r="O494" s="84">
        <v>69367</v>
      </c>
      <c r="P494" s="84" t="s">
        <v>18</v>
      </c>
      <c r="Q494" s="81">
        <v>3</v>
      </c>
      <c r="R494" s="81">
        <v>0</v>
      </c>
      <c r="S494" s="85"/>
      <c r="T494" s="81"/>
      <c r="U494" s="81" t="str" cm="1">
        <f t="array" ref="U494:V494">_xlfn.TEXTSPLIT(M494," - ")</f>
        <v>Jelcz-Laskowice</v>
      </c>
      <c r="V494" s="81" t="str">
        <v>Wrocław Główny</v>
      </c>
      <c r="W494" s="81">
        <f t="shared" si="60"/>
        <v>0</v>
      </c>
      <c r="X494" s="81">
        <f t="shared" si="62"/>
        <v>1</v>
      </c>
      <c r="Y494" s="81">
        <f t="shared" si="63"/>
        <v>1</v>
      </c>
    </row>
    <row r="495" spans="1:25">
      <c r="A495" s="81" t="s">
        <v>520</v>
      </c>
      <c r="B495" s="82">
        <v>45420</v>
      </c>
      <c r="C495" s="81" t="s">
        <v>433</v>
      </c>
      <c r="D495" s="81">
        <v>8</v>
      </c>
      <c r="E495" s="83">
        <v>0.65486111111111112</v>
      </c>
      <c r="F495" s="83">
        <v>0.65625</v>
      </c>
      <c r="G495" s="83">
        <v>0.65625</v>
      </c>
      <c r="H495" s="81">
        <f t="shared" si="59"/>
        <v>15</v>
      </c>
      <c r="I495" s="81" t="str">
        <f>IFERROR(VLOOKUP(E495,Kwadranse!$B$5:$J$100,6,1),"")</f>
        <v>15:31 - 15:45</v>
      </c>
      <c r="J495" s="81">
        <f t="shared" si="61"/>
        <v>15</v>
      </c>
      <c r="K495" s="81" t="str">
        <f>IFERROR(VLOOKUP(G495,Kwadranse!$B$5:$J$100,6,1),"")</f>
        <v>15:31 - 15:45</v>
      </c>
      <c r="L495" s="84" t="s">
        <v>401</v>
      </c>
      <c r="M495" s="84" t="s">
        <v>86</v>
      </c>
      <c r="N495" s="84" t="s">
        <v>88</v>
      </c>
      <c r="O495" s="84">
        <v>69319</v>
      </c>
      <c r="P495" s="84" t="s">
        <v>18</v>
      </c>
      <c r="Q495" s="81">
        <v>0</v>
      </c>
      <c r="R495" s="81">
        <v>3</v>
      </c>
      <c r="S495" s="85"/>
      <c r="T495" s="81"/>
      <c r="U495" s="81" t="str" cm="1">
        <f t="array" ref="U495:V495">_xlfn.TEXTSPLIT(M495," - ")</f>
        <v>Wrocław Główny</v>
      </c>
      <c r="V495" s="81" t="str">
        <v>Jelcz-Laskowice</v>
      </c>
      <c r="W495" s="81">
        <f t="shared" si="60"/>
        <v>1</v>
      </c>
      <c r="X495" s="81">
        <f t="shared" si="62"/>
        <v>0</v>
      </c>
      <c r="Y495" s="81">
        <f t="shared" si="63"/>
        <v>1</v>
      </c>
    </row>
    <row r="496" spans="1:25">
      <c r="A496" s="81" t="s">
        <v>520</v>
      </c>
      <c r="B496" s="82">
        <v>45420</v>
      </c>
      <c r="C496" s="81" t="s">
        <v>433</v>
      </c>
      <c r="D496" s="81">
        <v>9</v>
      </c>
      <c r="E496" s="83">
        <v>0.6972222222222223</v>
      </c>
      <c r="F496" s="83">
        <v>0.6972222222222223</v>
      </c>
      <c r="G496" s="83">
        <v>0.6972222222222223</v>
      </c>
      <c r="H496" s="81">
        <f t="shared" si="59"/>
        <v>16</v>
      </c>
      <c r="I496" s="81" t="str">
        <f>IFERROR(VLOOKUP(E496,Kwadranse!$B$5:$J$100,6,1),"")</f>
        <v>16:31 - 16:45</v>
      </c>
      <c r="J496" s="81">
        <f t="shared" si="61"/>
        <v>16</v>
      </c>
      <c r="K496" s="81" t="str">
        <f>IFERROR(VLOOKUP(G496,Kwadranse!$B$5:$J$100,6,1),"")</f>
        <v>16:31 - 16:45</v>
      </c>
      <c r="L496" s="84" t="s">
        <v>401</v>
      </c>
      <c r="M496" s="84" t="s">
        <v>86</v>
      </c>
      <c r="N496" s="84" t="s">
        <v>88</v>
      </c>
      <c r="O496" s="84">
        <v>69321</v>
      </c>
      <c r="P496" s="84" t="s">
        <v>18</v>
      </c>
      <c r="Q496" s="81">
        <v>0</v>
      </c>
      <c r="R496" s="81">
        <v>5</v>
      </c>
      <c r="S496" s="85"/>
      <c r="T496" s="81"/>
      <c r="U496" s="81" t="str" cm="1">
        <f t="array" ref="U496:V496">_xlfn.TEXTSPLIT(M496," - ")</f>
        <v>Wrocław Główny</v>
      </c>
      <c r="V496" s="81" t="str">
        <v>Jelcz-Laskowice</v>
      </c>
      <c r="W496" s="81">
        <f t="shared" si="60"/>
        <v>1</v>
      </c>
      <c r="X496" s="81">
        <f t="shared" si="62"/>
        <v>0</v>
      </c>
      <c r="Y496" s="81">
        <f t="shared" si="63"/>
        <v>1</v>
      </c>
    </row>
    <row r="497" spans="1:25">
      <c r="A497" s="86" t="s">
        <v>520</v>
      </c>
      <c r="B497" s="87">
        <v>45420</v>
      </c>
      <c r="C497" s="86" t="s">
        <v>433</v>
      </c>
      <c r="D497" s="86">
        <v>10</v>
      </c>
      <c r="E497" s="88">
        <v>0.70624999999999993</v>
      </c>
      <c r="F497" s="88">
        <v>0.70694444444444438</v>
      </c>
      <c r="G497" s="88">
        <v>0.70694444444444438</v>
      </c>
      <c r="H497" s="86">
        <f t="shared" si="59"/>
        <v>16</v>
      </c>
      <c r="I497" s="86" t="str">
        <f>IFERROR(VLOOKUP(E497,Kwadranse!$B$5:$J$100,6,1),"")</f>
        <v>16:46 - 17:00</v>
      </c>
      <c r="J497" s="86">
        <f t="shared" si="61"/>
        <v>16</v>
      </c>
      <c r="K497" s="86" t="str">
        <f>IFERROR(VLOOKUP(G497,Kwadranse!$B$5:$J$100,6,1),"")</f>
        <v>16:46 - 17:00</v>
      </c>
      <c r="L497" s="89" t="s">
        <v>401</v>
      </c>
      <c r="M497" s="89" t="s">
        <v>87</v>
      </c>
      <c r="N497" s="89" t="s">
        <v>17</v>
      </c>
      <c r="O497" s="89">
        <v>69369</v>
      </c>
      <c r="P497" s="89" t="s">
        <v>18</v>
      </c>
      <c r="Q497" s="86">
        <v>1</v>
      </c>
      <c r="R497" s="86">
        <v>0</v>
      </c>
      <c r="S497" s="90"/>
      <c r="T497" s="86"/>
      <c r="U497" s="81" t="str" cm="1">
        <f t="array" ref="U497:V497">_xlfn.TEXTSPLIT(M497," - ")</f>
        <v>Jelcz-Laskowice</v>
      </c>
      <c r="V497" s="81" t="str">
        <v>Wrocław Główny</v>
      </c>
      <c r="W497" s="81">
        <f t="shared" si="60"/>
        <v>0</v>
      </c>
      <c r="X497" s="81">
        <f t="shared" si="62"/>
        <v>1</v>
      </c>
      <c r="Y497" s="81">
        <f t="shared" si="63"/>
        <v>1</v>
      </c>
    </row>
    <row r="498" spans="1:25">
      <c r="A498" s="91" t="s">
        <v>521</v>
      </c>
      <c r="B498" s="92">
        <v>45420</v>
      </c>
      <c r="C498" s="91" t="s">
        <v>208</v>
      </c>
      <c r="D498" s="91">
        <v>1</v>
      </c>
      <c r="E498" s="93">
        <v>0.25138888888888888</v>
      </c>
      <c r="F498" s="93">
        <v>0.25208333333333333</v>
      </c>
      <c r="G498" s="93">
        <v>0.25208333333333333</v>
      </c>
      <c r="H498" s="91">
        <f t="shared" si="59"/>
        <v>6</v>
      </c>
      <c r="I498" s="91" t="str">
        <f>IFERROR(VLOOKUP(E498,Kwadranse!$B$5:$J$100,6,1),"")</f>
        <v>06:01 - 06:15</v>
      </c>
      <c r="J498" s="91">
        <f t="shared" si="61"/>
        <v>6</v>
      </c>
      <c r="K498" s="91" t="str">
        <f>IFERROR(VLOOKUP(G498,Kwadranse!$B$5:$J$100,6,1),"")</f>
        <v>06:01 - 06:15</v>
      </c>
      <c r="L498" s="94" t="s">
        <v>15</v>
      </c>
      <c r="M498" s="94" t="s">
        <v>79</v>
      </c>
      <c r="N498" s="103" t="s">
        <v>68</v>
      </c>
      <c r="O498" s="94">
        <v>60238</v>
      </c>
      <c r="P498" s="94" t="s">
        <v>18</v>
      </c>
      <c r="Q498" s="91">
        <v>3</v>
      </c>
      <c r="R498" s="91">
        <v>5</v>
      </c>
      <c r="S498" s="95"/>
      <c r="T498" s="91"/>
      <c r="U498" s="81" t="str" cm="1">
        <f t="array" ref="U498:V498">_xlfn.TEXTSPLIT(M498," - ")</f>
        <v>Wrocław Główny</v>
      </c>
      <c r="V498" s="81" t="str">
        <v>Trzebnica</v>
      </c>
      <c r="W498" s="81">
        <f t="shared" si="60"/>
        <v>1</v>
      </c>
      <c r="X498" s="81">
        <f t="shared" si="62"/>
        <v>0</v>
      </c>
      <c r="Y498" s="81">
        <f t="shared" si="63"/>
        <v>1</v>
      </c>
    </row>
    <row r="499" spans="1:25">
      <c r="A499" s="81" t="s">
        <v>521</v>
      </c>
      <c r="B499" s="82">
        <v>45420</v>
      </c>
      <c r="C499" s="81" t="s">
        <v>208</v>
      </c>
      <c r="D499" s="81">
        <v>2</v>
      </c>
      <c r="E499" s="83">
        <v>0.26111111111111113</v>
      </c>
      <c r="F499" s="83">
        <v>0.25972222222222224</v>
      </c>
      <c r="G499" s="83">
        <v>0.26180555555555557</v>
      </c>
      <c r="H499" s="81">
        <f t="shared" si="59"/>
        <v>6</v>
      </c>
      <c r="I499" s="81" t="str">
        <f>IFERROR(VLOOKUP(E499,Kwadranse!$B$5:$J$100,6,1),"")</f>
        <v>06:01 - 06:15</v>
      </c>
      <c r="J499" s="81">
        <f t="shared" si="61"/>
        <v>6</v>
      </c>
      <c r="K499" s="81" t="str">
        <f>IFERROR(VLOOKUP(G499,Kwadranse!$B$5:$J$100,6,1),"")</f>
        <v>06:16 - 06:30</v>
      </c>
      <c r="L499" s="84" t="s">
        <v>15</v>
      </c>
      <c r="M499" s="84" t="s">
        <v>183</v>
      </c>
      <c r="N499" s="84" t="s">
        <v>88</v>
      </c>
      <c r="O499" s="84">
        <v>76700</v>
      </c>
      <c r="P499" s="84" t="s">
        <v>18</v>
      </c>
      <c r="Q499" s="81">
        <v>22</v>
      </c>
      <c r="R499" s="81">
        <v>7</v>
      </c>
      <c r="S499" s="85"/>
      <c r="T499" s="81"/>
      <c r="U499" s="81" t="str" cm="1">
        <f t="array" ref="U499:V499">_xlfn.TEXTSPLIT(M499," - ")</f>
        <v>Oleśnica</v>
      </c>
      <c r="V499" s="81" t="str">
        <v>Jelcz-Laskowice</v>
      </c>
      <c r="W499" s="81">
        <f t="shared" si="60"/>
        <v>0</v>
      </c>
      <c r="X499" s="81">
        <v>1</v>
      </c>
      <c r="Y499" s="81">
        <f t="shared" si="63"/>
        <v>1</v>
      </c>
    </row>
    <row r="500" spans="1:25">
      <c r="A500" s="81" t="s">
        <v>521</v>
      </c>
      <c r="B500" s="82">
        <v>45420</v>
      </c>
      <c r="C500" s="81" t="s">
        <v>208</v>
      </c>
      <c r="D500" s="81">
        <v>3</v>
      </c>
      <c r="E500" s="83">
        <v>0.27569444444444446</v>
      </c>
      <c r="F500" s="83">
        <v>0.27569444444444446</v>
      </c>
      <c r="G500" s="83">
        <v>0.27638888888888885</v>
      </c>
      <c r="H500" s="81">
        <f t="shared" si="59"/>
        <v>6</v>
      </c>
      <c r="I500" s="81" t="str">
        <f>IFERROR(VLOOKUP(E500,Kwadranse!$B$5:$J$100,6,1),"")</f>
        <v>06:31 - 06:45</v>
      </c>
      <c r="J500" s="81">
        <f t="shared" si="61"/>
        <v>6</v>
      </c>
      <c r="K500" s="81" t="str">
        <f>IFERROR(VLOOKUP(G500,Kwadranse!$B$5:$J$100,6,1),"")</f>
        <v>06:31 - 06:45</v>
      </c>
      <c r="L500" s="84" t="s">
        <v>15</v>
      </c>
      <c r="M500" s="84" t="s">
        <v>81</v>
      </c>
      <c r="N500" s="84" t="s">
        <v>17</v>
      </c>
      <c r="O500" s="84">
        <v>60563</v>
      </c>
      <c r="P500" s="84" t="s">
        <v>456</v>
      </c>
      <c r="Q500" s="81">
        <v>37</v>
      </c>
      <c r="R500" s="81">
        <v>13</v>
      </c>
      <c r="S500" s="85"/>
      <c r="T500" s="81"/>
      <c r="U500" s="81" t="str" cm="1">
        <f t="array" ref="U500:V500">_xlfn.TEXTSPLIT(M500," - ")</f>
        <v>Kluczbork</v>
      </c>
      <c r="V500" s="81" t="str">
        <v>Wrocław Główny</v>
      </c>
      <c r="W500" s="81">
        <f t="shared" si="60"/>
        <v>0</v>
      </c>
      <c r="X500" s="81">
        <f t="shared" si="62"/>
        <v>1</v>
      </c>
      <c r="Y500" s="81">
        <f t="shared" si="63"/>
        <v>1</v>
      </c>
    </row>
    <row r="501" spans="1:25">
      <c r="A501" s="81" t="s">
        <v>521</v>
      </c>
      <c r="B501" s="82">
        <v>45420</v>
      </c>
      <c r="C501" s="81" t="s">
        <v>208</v>
      </c>
      <c r="D501" s="81">
        <v>4</v>
      </c>
      <c r="E501" s="83">
        <v>0.2902777777777778</v>
      </c>
      <c r="F501" s="83">
        <v>0.2902777777777778</v>
      </c>
      <c r="G501" s="83">
        <v>0.29097222222222224</v>
      </c>
      <c r="H501" s="81">
        <f t="shared" si="59"/>
        <v>6</v>
      </c>
      <c r="I501" s="81" t="str">
        <f>IFERROR(VLOOKUP(E501,Kwadranse!$B$5:$J$100,6,1),"")</f>
        <v>06:46 - 07:00</v>
      </c>
      <c r="J501" s="81">
        <f t="shared" si="61"/>
        <v>6</v>
      </c>
      <c r="K501" s="81" t="str">
        <f>IFERROR(VLOOKUP(G501,Kwadranse!$B$5:$J$100,6,1),"")</f>
        <v>06:46 - 07:00</v>
      </c>
      <c r="L501" s="84" t="s">
        <v>15</v>
      </c>
      <c r="M501" s="84" t="s">
        <v>78</v>
      </c>
      <c r="N501" s="84" t="s">
        <v>89</v>
      </c>
      <c r="O501" s="84">
        <v>60530</v>
      </c>
      <c r="P501" s="84" t="s">
        <v>456</v>
      </c>
      <c r="Q501" s="81">
        <v>16</v>
      </c>
      <c r="R501" s="81">
        <v>15</v>
      </c>
      <c r="S501" s="85"/>
      <c r="T501" s="81"/>
      <c r="U501" s="81" t="str" cm="1">
        <f t="array" ref="U501:V501">_xlfn.TEXTSPLIT(M501," - ")</f>
        <v>Wrocław Główny</v>
      </c>
      <c r="V501" s="81" t="str">
        <v>Kluczbork</v>
      </c>
      <c r="W501" s="81">
        <f t="shared" si="60"/>
        <v>1</v>
      </c>
      <c r="X501" s="81">
        <f t="shared" si="62"/>
        <v>0</v>
      </c>
      <c r="Y501" s="81">
        <f t="shared" si="63"/>
        <v>1</v>
      </c>
    </row>
    <row r="502" spans="1:25">
      <c r="A502" s="81" t="s">
        <v>521</v>
      </c>
      <c r="B502" s="82">
        <v>45420</v>
      </c>
      <c r="C502" s="81" t="s">
        <v>208</v>
      </c>
      <c r="D502" s="81">
        <v>5</v>
      </c>
      <c r="E502" s="83">
        <v>0.29444444444444445</v>
      </c>
      <c r="F502" s="83">
        <v>0.2951388888888889</v>
      </c>
      <c r="G502" s="83">
        <v>0.2951388888888889</v>
      </c>
      <c r="H502" s="81">
        <f t="shared" si="59"/>
        <v>7</v>
      </c>
      <c r="I502" s="81" t="str">
        <f>IFERROR(VLOOKUP(E502,Kwadranse!$B$5:$J$100,6,1),"")</f>
        <v>07:01 - 07:15</v>
      </c>
      <c r="J502" s="81">
        <f t="shared" si="61"/>
        <v>7</v>
      </c>
      <c r="K502" s="81" t="str">
        <f>IFERROR(VLOOKUP(G502,Kwadranse!$B$5:$J$100,6,1),"")</f>
        <v>07:01 - 07:15</v>
      </c>
      <c r="L502" s="84" t="s">
        <v>15</v>
      </c>
      <c r="M502" s="84" t="s">
        <v>53</v>
      </c>
      <c r="N502" s="84" t="s">
        <v>66</v>
      </c>
      <c r="O502" s="84">
        <v>69906</v>
      </c>
      <c r="P502" s="84" t="s">
        <v>18</v>
      </c>
      <c r="Q502" s="81">
        <v>35</v>
      </c>
      <c r="R502" s="81">
        <v>8</v>
      </c>
      <c r="S502" s="85"/>
      <c r="T502" s="81"/>
      <c r="U502" s="81" t="str" cm="1">
        <f t="array" ref="U502:V502">_xlfn.TEXTSPLIT(M502," - ")</f>
        <v>Trzebnica</v>
      </c>
      <c r="V502" s="81" t="str">
        <v>Świdnica Miasto</v>
      </c>
      <c r="W502" s="81">
        <f t="shared" si="60"/>
        <v>0</v>
      </c>
      <c r="X502" s="81">
        <v>1</v>
      </c>
      <c r="Y502" s="81">
        <f t="shared" si="63"/>
        <v>1</v>
      </c>
    </row>
    <row r="503" spans="1:25">
      <c r="A503" s="81" t="s">
        <v>521</v>
      </c>
      <c r="B503" s="82">
        <v>45420</v>
      </c>
      <c r="C503" s="81" t="s">
        <v>208</v>
      </c>
      <c r="D503" s="81">
        <v>6</v>
      </c>
      <c r="E503" s="83">
        <v>0.30138888888888887</v>
      </c>
      <c r="F503" s="83">
        <v>0.2986111111111111</v>
      </c>
      <c r="G503" s="83">
        <v>0.30138888888888887</v>
      </c>
      <c r="H503" s="81">
        <f t="shared" si="59"/>
        <v>7</v>
      </c>
      <c r="I503" s="81" t="str">
        <f>IFERROR(VLOOKUP(E503,Kwadranse!$B$5:$J$100,6,1),"")</f>
        <v>07:01 - 07:15</v>
      </c>
      <c r="J503" s="81">
        <f t="shared" si="61"/>
        <v>7</v>
      </c>
      <c r="K503" s="81" t="str">
        <f>IFERROR(VLOOKUP(G503,Kwadranse!$B$5:$J$100,6,1),"")</f>
        <v>07:01 - 07:15</v>
      </c>
      <c r="L503" s="84" t="s">
        <v>15</v>
      </c>
      <c r="M503" s="84" t="s">
        <v>79</v>
      </c>
      <c r="N503" s="84" t="s">
        <v>68</v>
      </c>
      <c r="O503" s="84">
        <v>69945</v>
      </c>
      <c r="P503" s="84" t="s">
        <v>18</v>
      </c>
      <c r="Q503" s="81">
        <v>8</v>
      </c>
      <c r="R503" s="81">
        <v>14</v>
      </c>
      <c r="S503" s="85"/>
      <c r="T503" s="81"/>
      <c r="U503" s="81" t="str" cm="1">
        <f t="array" ref="U503:V503">_xlfn.TEXTSPLIT(M503," - ")</f>
        <v>Wrocław Główny</v>
      </c>
      <c r="V503" s="81" t="str">
        <v>Trzebnica</v>
      </c>
      <c r="W503" s="81">
        <f t="shared" si="60"/>
        <v>1</v>
      </c>
      <c r="X503" s="81">
        <f t="shared" si="62"/>
        <v>0</v>
      </c>
      <c r="Y503" s="81">
        <f t="shared" si="63"/>
        <v>1</v>
      </c>
    </row>
    <row r="504" spans="1:25">
      <c r="A504" s="81" t="s">
        <v>521</v>
      </c>
      <c r="B504" s="82">
        <v>45420</v>
      </c>
      <c r="C504" s="81" t="s">
        <v>208</v>
      </c>
      <c r="D504" s="81">
        <v>7</v>
      </c>
      <c r="E504" s="83">
        <v>0.30763888888888891</v>
      </c>
      <c r="F504" s="83">
        <v>0.3034722222222222</v>
      </c>
      <c r="G504" s="83">
        <v>0.30833333333333335</v>
      </c>
      <c r="H504" s="81">
        <f t="shared" si="59"/>
        <v>7</v>
      </c>
      <c r="I504" s="81" t="str">
        <f>IFERROR(VLOOKUP(E504,Kwadranse!$B$5:$J$100,6,1),"")</f>
        <v>07:16 - 07:30</v>
      </c>
      <c r="J504" s="81">
        <f t="shared" si="61"/>
        <v>7</v>
      </c>
      <c r="K504" s="81" t="str">
        <f>IFERROR(VLOOKUP(G504,Kwadranse!$B$5:$J$100,6,1),"")</f>
        <v>07:16 - 07:30</v>
      </c>
      <c r="L504" s="84" t="s">
        <v>15</v>
      </c>
      <c r="M504" s="84" t="s">
        <v>80</v>
      </c>
      <c r="N504" s="84" t="s">
        <v>17</v>
      </c>
      <c r="O504" s="84">
        <v>76531</v>
      </c>
      <c r="P504" s="84" t="s">
        <v>456</v>
      </c>
      <c r="Q504" s="81">
        <v>40</v>
      </c>
      <c r="R504" s="81">
        <v>12</v>
      </c>
      <c r="S504" s="85"/>
      <c r="T504" s="81"/>
      <c r="U504" s="81" t="str" cm="1">
        <f t="array" ref="U504:V504">_xlfn.TEXTSPLIT(M504," - ")</f>
        <v>Ostrów Wielkopolski</v>
      </c>
      <c r="V504" s="81" t="str">
        <v>Wrocław Główny</v>
      </c>
      <c r="W504" s="81">
        <f t="shared" si="60"/>
        <v>0</v>
      </c>
      <c r="X504" s="81">
        <f t="shared" si="62"/>
        <v>1</v>
      </c>
      <c r="Y504" s="81">
        <f t="shared" si="63"/>
        <v>1</v>
      </c>
    </row>
    <row r="505" spans="1:25">
      <c r="A505" s="81" t="s">
        <v>521</v>
      </c>
      <c r="B505" s="82">
        <v>45420</v>
      </c>
      <c r="C505" s="81" t="s">
        <v>208</v>
      </c>
      <c r="D505" s="81">
        <v>8</v>
      </c>
      <c r="E505" s="83">
        <v>0.31111111111111112</v>
      </c>
      <c r="F505" s="83">
        <v>0.30902777777777779</v>
      </c>
      <c r="G505" s="83">
        <v>0.31111111111111112</v>
      </c>
      <c r="H505" s="81">
        <f t="shared" si="59"/>
        <v>7</v>
      </c>
      <c r="I505" s="81" t="str">
        <f>IFERROR(VLOOKUP(E505,Kwadranse!$B$5:$J$100,6,1),"")</f>
        <v>07:16 - 07:30</v>
      </c>
      <c r="J505" s="81">
        <f t="shared" si="61"/>
        <v>7</v>
      </c>
      <c r="K505" s="81" t="str">
        <f>IFERROR(VLOOKUP(G505,Kwadranse!$B$5:$J$100,6,1),"")</f>
        <v>07:16 - 07:30</v>
      </c>
      <c r="L505" s="84" t="s">
        <v>15</v>
      </c>
      <c r="M505" s="84" t="s">
        <v>179</v>
      </c>
      <c r="N505" s="84" t="s">
        <v>17</v>
      </c>
      <c r="O505" s="84">
        <v>69710</v>
      </c>
      <c r="P505" s="84" t="s">
        <v>18</v>
      </c>
      <c r="Q505" s="81">
        <v>19</v>
      </c>
      <c r="R505" s="81">
        <v>10</v>
      </c>
      <c r="S505" s="85"/>
      <c r="T505" s="81"/>
      <c r="U505" s="81" t="str" cm="1">
        <f t="array" ref="U505:V505">_xlfn.TEXTSPLIT(M505," - ")</f>
        <v>Milicz</v>
      </c>
      <c r="V505" s="81" t="str">
        <v>Wrocław Główny</v>
      </c>
      <c r="W505" s="81">
        <f t="shared" si="60"/>
        <v>0</v>
      </c>
      <c r="X505" s="81">
        <f t="shared" si="62"/>
        <v>1</v>
      </c>
      <c r="Y505" s="81">
        <f t="shared" si="63"/>
        <v>1</v>
      </c>
    </row>
    <row r="506" spans="1:25">
      <c r="A506" s="81" t="s">
        <v>521</v>
      </c>
      <c r="B506" s="82">
        <v>45420</v>
      </c>
      <c r="C506" s="81" t="s">
        <v>208</v>
      </c>
      <c r="D506" s="81">
        <v>9</v>
      </c>
      <c r="E506" s="83">
        <v>0.32013888888888892</v>
      </c>
      <c r="F506" s="83">
        <v>0.31944444444444448</v>
      </c>
      <c r="G506" s="83">
        <v>0.32083333333333336</v>
      </c>
      <c r="H506" s="81">
        <f t="shared" si="59"/>
        <v>7</v>
      </c>
      <c r="I506" s="81" t="str">
        <f>IFERROR(VLOOKUP(E506,Kwadranse!$B$5:$J$100,6,1),"")</f>
        <v>07:31 - 07:45</v>
      </c>
      <c r="J506" s="81">
        <f t="shared" si="61"/>
        <v>7</v>
      </c>
      <c r="K506" s="81" t="str">
        <f>IFERROR(VLOOKUP(G506,Kwadranse!$B$5:$J$100,6,1),"")</f>
        <v>07:31 - 07:45</v>
      </c>
      <c r="L506" s="84" t="s">
        <v>15</v>
      </c>
      <c r="M506" s="84" t="s">
        <v>81</v>
      </c>
      <c r="N506" s="84" t="s">
        <v>17</v>
      </c>
      <c r="O506" s="84">
        <v>60565</v>
      </c>
      <c r="P506" s="84" t="s">
        <v>456</v>
      </c>
      <c r="Q506" s="81">
        <v>52</v>
      </c>
      <c r="R506" s="81">
        <v>18</v>
      </c>
      <c r="S506" s="85"/>
      <c r="T506" s="81"/>
      <c r="U506" s="81" t="str" cm="1">
        <f t="array" ref="U506:V506">_xlfn.TEXTSPLIT(M506," - ")</f>
        <v>Kluczbork</v>
      </c>
      <c r="V506" s="81" t="str">
        <v>Wrocław Główny</v>
      </c>
      <c r="W506" s="81">
        <f t="shared" si="60"/>
        <v>0</v>
      </c>
      <c r="X506" s="81">
        <f t="shared" si="62"/>
        <v>1</v>
      </c>
      <c r="Y506" s="81">
        <f t="shared" si="63"/>
        <v>1</v>
      </c>
    </row>
    <row r="507" spans="1:25">
      <c r="A507" s="81" t="s">
        <v>521</v>
      </c>
      <c r="B507" s="82">
        <v>45420</v>
      </c>
      <c r="C507" s="81" t="s">
        <v>208</v>
      </c>
      <c r="D507" s="81">
        <v>10</v>
      </c>
      <c r="E507" s="83">
        <v>0.3215277777777778</v>
      </c>
      <c r="F507" s="83">
        <v>0.32222222222222224</v>
      </c>
      <c r="G507" s="83">
        <v>0.32222222222222224</v>
      </c>
      <c r="H507" s="81">
        <f t="shared" si="59"/>
        <v>7</v>
      </c>
      <c r="I507" s="81" t="str">
        <f>IFERROR(VLOOKUP(E507,Kwadranse!$B$5:$J$100,6,1),"")</f>
        <v>07:31 - 07:45</v>
      </c>
      <c r="J507" s="81">
        <f t="shared" si="61"/>
        <v>7</v>
      </c>
      <c r="K507" s="81" t="str">
        <f>IFERROR(VLOOKUP(G507,Kwadranse!$B$5:$J$100,6,1),"")</f>
        <v>07:31 - 07:45</v>
      </c>
      <c r="L507" s="84" t="s">
        <v>15</v>
      </c>
      <c r="M507" s="84" t="s">
        <v>163</v>
      </c>
      <c r="N507" s="84" t="s">
        <v>90</v>
      </c>
      <c r="O507" s="84">
        <v>69759</v>
      </c>
      <c r="P507" s="84" t="s">
        <v>18</v>
      </c>
      <c r="Q507" s="81">
        <v>4</v>
      </c>
      <c r="R507" s="81">
        <v>35</v>
      </c>
      <c r="S507" s="85"/>
      <c r="T507" s="81"/>
      <c r="U507" s="81" t="str" cm="1">
        <f t="array" ref="U507:V507">_xlfn.TEXTSPLIT(M507," - ")</f>
        <v>Jelcz-Laskowice</v>
      </c>
      <c r="V507" s="81" t="str">
        <v>Oleśnica</v>
      </c>
      <c r="W507" s="81">
        <v>1</v>
      </c>
      <c r="X507" s="81">
        <f t="shared" si="62"/>
        <v>0</v>
      </c>
      <c r="Y507" s="81">
        <f t="shared" si="63"/>
        <v>1</v>
      </c>
    </row>
    <row r="508" spans="1:25">
      <c r="A508" s="81" t="s">
        <v>521</v>
      </c>
      <c r="B508" s="82">
        <v>45420</v>
      </c>
      <c r="C508" s="81" t="s">
        <v>208</v>
      </c>
      <c r="D508" s="81">
        <v>11</v>
      </c>
      <c r="E508" s="83">
        <v>0.33749999999999997</v>
      </c>
      <c r="F508" s="83">
        <v>0.33819444444444446</v>
      </c>
      <c r="G508" s="83">
        <v>0.33819444444444446</v>
      </c>
      <c r="H508" s="81">
        <f t="shared" si="59"/>
        <v>8</v>
      </c>
      <c r="I508" s="81" t="str">
        <f>IFERROR(VLOOKUP(E508,Kwadranse!$B$5:$J$100,6,1),"")</f>
        <v>08:01 - 08:15</v>
      </c>
      <c r="J508" s="81">
        <f t="shared" si="61"/>
        <v>8</v>
      </c>
      <c r="K508" s="81" t="str">
        <f>IFERROR(VLOOKUP(G508,Kwadranse!$B$5:$J$100,6,1),"")</f>
        <v>08:01 - 08:15</v>
      </c>
      <c r="L508" s="84" t="s">
        <v>15</v>
      </c>
      <c r="M508" s="84" t="s">
        <v>180</v>
      </c>
      <c r="N508" s="84" t="s">
        <v>182</v>
      </c>
      <c r="O508" s="84">
        <v>67791</v>
      </c>
      <c r="P508" s="84" t="s">
        <v>18</v>
      </c>
      <c r="Q508" s="81">
        <v>4</v>
      </c>
      <c r="R508" s="81">
        <v>5</v>
      </c>
      <c r="S508" s="85"/>
      <c r="T508" s="81"/>
      <c r="U508" s="81" t="str" cm="1">
        <f t="array" ref="U508:V508">_xlfn.TEXTSPLIT(M508," - ")</f>
        <v>Wrocław Główny</v>
      </c>
      <c r="V508" s="81" t="str">
        <v>Krotoszyn</v>
      </c>
      <c r="W508" s="81">
        <f t="shared" si="60"/>
        <v>1</v>
      </c>
      <c r="X508" s="81">
        <f t="shared" si="62"/>
        <v>0</v>
      </c>
      <c r="Y508" s="81">
        <f t="shared" si="63"/>
        <v>1</v>
      </c>
    </row>
    <row r="509" spans="1:25">
      <c r="A509" s="81" t="s">
        <v>521</v>
      </c>
      <c r="B509" s="82">
        <v>45420</v>
      </c>
      <c r="C509" s="81" t="s">
        <v>208</v>
      </c>
      <c r="D509" s="81">
        <v>12</v>
      </c>
      <c r="E509" s="83">
        <v>0.34375</v>
      </c>
      <c r="F509" s="83">
        <v>0.34097222222222223</v>
      </c>
      <c r="G509" s="83">
        <v>0.3444444444444445</v>
      </c>
      <c r="H509" s="81">
        <f t="shared" si="59"/>
        <v>8</v>
      </c>
      <c r="I509" s="81" t="str">
        <f>IFERROR(VLOOKUP(E509,Kwadranse!$B$5:$J$100,6,1),"")</f>
        <v>08:01 - 08:15</v>
      </c>
      <c r="J509" s="81">
        <f t="shared" si="61"/>
        <v>8</v>
      </c>
      <c r="K509" s="81" t="str">
        <f>IFERROR(VLOOKUP(G509,Kwadranse!$B$5:$J$100,6,1),"")</f>
        <v>08:16 - 08:30</v>
      </c>
      <c r="L509" s="84" t="s">
        <v>15</v>
      </c>
      <c r="M509" s="84" t="s">
        <v>57</v>
      </c>
      <c r="N509" s="84" t="s">
        <v>17</v>
      </c>
      <c r="O509" s="84">
        <v>69908</v>
      </c>
      <c r="P509" s="84" t="s">
        <v>18</v>
      </c>
      <c r="Q509" s="81">
        <v>32</v>
      </c>
      <c r="R509" s="81">
        <v>5</v>
      </c>
      <c r="S509" s="85"/>
      <c r="T509" s="81"/>
      <c r="U509" s="81" t="str" cm="1">
        <f t="array" ref="U509:V509">_xlfn.TEXTSPLIT(M509," - ")</f>
        <v>Trzebnica</v>
      </c>
      <c r="V509" s="81" t="str">
        <v>Wrocław Główny</v>
      </c>
      <c r="W509" s="81">
        <f t="shared" si="60"/>
        <v>0</v>
      </c>
      <c r="X509" s="81">
        <f t="shared" si="62"/>
        <v>1</v>
      </c>
      <c r="Y509" s="81">
        <f t="shared" si="63"/>
        <v>1</v>
      </c>
    </row>
    <row r="510" spans="1:25">
      <c r="A510" s="81" t="s">
        <v>521</v>
      </c>
      <c r="B510" s="82">
        <v>45420</v>
      </c>
      <c r="C510" s="81" t="s">
        <v>208</v>
      </c>
      <c r="D510" s="81">
        <v>13</v>
      </c>
      <c r="E510" s="83">
        <v>0.34652777777777777</v>
      </c>
      <c r="F510" s="83">
        <v>0.3444444444444445</v>
      </c>
      <c r="G510" s="83">
        <v>0.34722222222222227</v>
      </c>
      <c r="H510" s="81">
        <f t="shared" si="59"/>
        <v>8</v>
      </c>
      <c r="I510" s="81" t="str">
        <f>IFERROR(VLOOKUP(E510,Kwadranse!$B$5:$J$100,6,1),"")</f>
        <v>08:16 - 08:30</v>
      </c>
      <c r="J510" s="81">
        <f t="shared" si="61"/>
        <v>8</v>
      </c>
      <c r="K510" s="81" t="str">
        <f>IFERROR(VLOOKUP(G510,Kwadranse!$B$5:$J$100,6,1),"")</f>
        <v>08:16 - 08:30</v>
      </c>
      <c r="L510" s="84" t="s">
        <v>15</v>
      </c>
      <c r="M510" s="84" t="s">
        <v>79</v>
      </c>
      <c r="N510" s="84" t="s">
        <v>68</v>
      </c>
      <c r="O510" s="84">
        <v>69947</v>
      </c>
      <c r="P510" s="84" t="s">
        <v>18</v>
      </c>
      <c r="Q510" s="81">
        <v>0</v>
      </c>
      <c r="R510" s="81">
        <v>1</v>
      </c>
      <c r="S510" s="85"/>
      <c r="T510" s="81"/>
      <c r="U510" s="81" t="str" cm="1">
        <f t="array" ref="U510:V510">_xlfn.TEXTSPLIT(M510," - ")</f>
        <v>Wrocław Główny</v>
      </c>
      <c r="V510" s="81" t="str">
        <v>Trzebnica</v>
      </c>
      <c r="W510" s="81">
        <f t="shared" si="60"/>
        <v>1</v>
      </c>
      <c r="X510" s="81">
        <f t="shared" si="62"/>
        <v>0</v>
      </c>
      <c r="Y510" s="81">
        <f t="shared" si="63"/>
        <v>1</v>
      </c>
    </row>
    <row r="511" spans="1:25">
      <c r="A511" s="81" t="s">
        <v>521</v>
      </c>
      <c r="B511" s="82">
        <v>45420</v>
      </c>
      <c r="C511" s="81" t="s">
        <v>208</v>
      </c>
      <c r="D511" s="81">
        <v>14</v>
      </c>
      <c r="E511" s="83">
        <v>0.34930555555555554</v>
      </c>
      <c r="F511" s="83">
        <v>0.34930555555555554</v>
      </c>
      <c r="G511" s="83">
        <v>0.35000000000000003</v>
      </c>
      <c r="H511" s="81">
        <f t="shared" si="59"/>
        <v>8</v>
      </c>
      <c r="I511" s="81" t="str">
        <f>IFERROR(VLOOKUP(E511,Kwadranse!$B$5:$J$100,6,1),"")</f>
        <v>08:16 - 08:30</v>
      </c>
      <c r="J511" s="81">
        <f t="shared" si="61"/>
        <v>8</v>
      </c>
      <c r="K511" s="81" t="str">
        <f>IFERROR(VLOOKUP(G511,Kwadranse!$B$5:$J$100,6,1),"")</f>
        <v>08:16 - 08:30</v>
      </c>
      <c r="L511" s="84" t="s">
        <v>15</v>
      </c>
      <c r="M511" s="84" t="s">
        <v>82</v>
      </c>
      <c r="N511" s="84" t="s">
        <v>91</v>
      </c>
      <c r="O511" s="84">
        <v>64544</v>
      </c>
      <c r="P511" s="84" t="s">
        <v>456</v>
      </c>
      <c r="Q511" s="81">
        <v>3</v>
      </c>
      <c r="R511" s="81">
        <v>3</v>
      </c>
      <c r="S511" s="85"/>
      <c r="T511" s="81"/>
      <c r="U511" s="81" t="str" cm="1">
        <f t="array" ref="U511:V511">_xlfn.TEXTSPLIT(M511," - ")</f>
        <v>Wrocław Główny</v>
      </c>
      <c r="V511" s="81" t="str">
        <v>Lubliniec</v>
      </c>
      <c r="W511" s="81">
        <f t="shared" si="60"/>
        <v>1</v>
      </c>
      <c r="X511" s="81">
        <f t="shared" si="62"/>
        <v>0</v>
      </c>
      <c r="Y511" s="81">
        <f t="shared" si="63"/>
        <v>1</v>
      </c>
    </row>
    <row r="512" spans="1:25">
      <c r="A512" s="81" t="s">
        <v>521</v>
      </c>
      <c r="B512" s="82">
        <v>45420</v>
      </c>
      <c r="C512" s="81" t="s">
        <v>208</v>
      </c>
      <c r="D512" s="81">
        <v>15</v>
      </c>
      <c r="E512" s="83">
        <v>0.35347222222222219</v>
      </c>
      <c r="F512" s="83">
        <v>0.35416666666666669</v>
      </c>
      <c r="G512" s="83">
        <v>0.35416666666666669</v>
      </c>
      <c r="H512" s="81">
        <f t="shared" si="59"/>
        <v>8</v>
      </c>
      <c r="I512" s="81" t="str">
        <f>IFERROR(VLOOKUP(E512,Kwadranse!$B$5:$J$100,6,1),"")</f>
        <v>08:16 - 08:30</v>
      </c>
      <c r="J512" s="81">
        <f t="shared" si="61"/>
        <v>8</v>
      </c>
      <c r="K512" s="81" t="str">
        <f>IFERROR(VLOOKUP(G512,Kwadranse!$B$5:$J$100,6,1),"")</f>
        <v>08:16 - 08:30</v>
      </c>
      <c r="L512" s="84" t="s">
        <v>15</v>
      </c>
      <c r="M512" s="84" t="s">
        <v>183</v>
      </c>
      <c r="N512" s="84" t="s">
        <v>88</v>
      </c>
      <c r="O512" s="84">
        <v>69715</v>
      </c>
      <c r="P512" s="84" t="s">
        <v>18</v>
      </c>
      <c r="Q512" s="81">
        <v>10</v>
      </c>
      <c r="R512" s="81">
        <v>1</v>
      </c>
      <c r="S512" s="85"/>
      <c r="T512" s="81"/>
      <c r="U512" s="81" t="str" cm="1">
        <f t="array" ref="U512:V512">_xlfn.TEXTSPLIT(M512," - ")</f>
        <v>Oleśnica</v>
      </c>
      <c r="V512" s="81" t="str">
        <v>Jelcz-Laskowice</v>
      </c>
      <c r="W512" s="81">
        <f t="shared" si="60"/>
        <v>0</v>
      </c>
      <c r="X512" s="81">
        <v>1</v>
      </c>
      <c r="Y512" s="81">
        <f t="shared" si="63"/>
        <v>1</v>
      </c>
    </row>
    <row r="513" spans="1:25">
      <c r="A513" s="81" t="s">
        <v>521</v>
      </c>
      <c r="B513" s="82">
        <v>45420</v>
      </c>
      <c r="C513" s="81" t="s">
        <v>208</v>
      </c>
      <c r="D513" s="81">
        <v>16</v>
      </c>
      <c r="E513" s="83">
        <v>0.36249999999999999</v>
      </c>
      <c r="F513" s="83">
        <v>0.36249999999999999</v>
      </c>
      <c r="G513" s="83">
        <v>0.36319444444444443</v>
      </c>
      <c r="H513" s="81">
        <f t="shared" si="59"/>
        <v>8</v>
      </c>
      <c r="I513" s="81" t="str">
        <f>IFERROR(VLOOKUP(E513,Kwadranse!$B$5:$J$100,6,1),"")</f>
        <v>08:31 - 08:45</v>
      </c>
      <c r="J513" s="81">
        <f t="shared" si="61"/>
        <v>8</v>
      </c>
      <c r="K513" s="81" t="str">
        <f>IFERROR(VLOOKUP(G513,Kwadranse!$B$5:$J$100,6,1),"")</f>
        <v>08:31 - 08:45</v>
      </c>
      <c r="L513" s="84" t="s">
        <v>15</v>
      </c>
      <c r="M513" s="84" t="s">
        <v>81</v>
      </c>
      <c r="N513" s="84" t="s">
        <v>17</v>
      </c>
      <c r="O513" s="84">
        <v>60567</v>
      </c>
      <c r="P513" s="84" t="s">
        <v>456</v>
      </c>
      <c r="Q513" s="81">
        <v>11</v>
      </c>
      <c r="R513" s="81">
        <v>3</v>
      </c>
      <c r="S513" s="85"/>
      <c r="T513" s="81"/>
      <c r="U513" s="81" t="str" cm="1">
        <f t="array" ref="U513:V513">_xlfn.TEXTSPLIT(M513," - ")</f>
        <v>Kluczbork</v>
      </c>
      <c r="V513" s="81" t="str">
        <v>Wrocław Główny</v>
      </c>
      <c r="W513" s="81">
        <f t="shared" si="60"/>
        <v>0</v>
      </c>
      <c r="X513" s="81">
        <f t="shared" si="62"/>
        <v>1</v>
      </c>
      <c r="Y513" s="81">
        <f t="shared" si="63"/>
        <v>1</v>
      </c>
    </row>
    <row r="514" spans="1:25">
      <c r="A514" s="81" t="s">
        <v>521</v>
      </c>
      <c r="B514" s="82">
        <v>45420</v>
      </c>
      <c r="C514" s="81" t="s">
        <v>208</v>
      </c>
      <c r="D514" s="81">
        <v>17</v>
      </c>
      <c r="E514" s="83">
        <v>0.37152777777777773</v>
      </c>
      <c r="F514" s="83">
        <v>0.37083333333333335</v>
      </c>
      <c r="G514" s="83">
        <v>0.37222222222222223</v>
      </c>
      <c r="H514" s="81">
        <f t="shared" si="59"/>
        <v>8</v>
      </c>
      <c r="I514" s="81" t="str">
        <f>IFERROR(VLOOKUP(E514,Kwadranse!$B$5:$J$100,6,1),"")</f>
        <v>08:46 - 09:00</v>
      </c>
      <c r="J514" s="81">
        <f t="shared" si="61"/>
        <v>8</v>
      </c>
      <c r="K514" s="81" t="str">
        <f>IFERROR(VLOOKUP(G514,Kwadranse!$B$5:$J$100,6,1),"")</f>
        <v>08:46 - 09:00</v>
      </c>
      <c r="L514" s="84" t="s">
        <v>15</v>
      </c>
      <c r="M514" s="84" t="s">
        <v>80</v>
      </c>
      <c r="N514" s="84" t="s">
        <v>17</v>
      </c>
      <c r="O514" s="84">
        <v>76533</v>
      </c>
      <c r="P514" s="84" t="s">
        <v>456</v>
      </c>
      <c r="Q514" s="81">
        <v>3</v>
      </c>
      <c r="R514" s="81">
        <v>2</v>
      </c>
      <c r="S514" s="85"/>
      <c r="T514" s="81"/>
      <c r="U514" s="81" t="str" cm="1">
        <f t="array" ref="U514:V514">_xlfn.TEXTSPLIT(M514," - ")</f>
        <v>Ostrów Wielkopolski</v>
      </c>
      <c r="V514" s="81" t="str">
        <v>Wrocław Główny</v>
      </c>
      <c r="W514" s="81">
        <f t="shared" si="60"/>
        <v>0</v>
      </c>
      <c r="X514" s="81">
        <f t="shared" si="62"/>
        <v>1</v>
      </c>
      <c r="Y514" s="81">
        <f t="shared" si="63"/>
        <v>1</v>
      </c>
    </row>
    <row r="515" spans="1:25">
      <c r="A515" s="81" t="s">
        <v>521</v>
      </c>
      <c r="B515" s="82">
        <v>45420</v>
      </c>
      <c r="C515" s="81" t="s">
        <v>208</v>
      </c>
      <c r="D515" s="81">
        <v>18</v>
      </c>
      <c r="E515" s="83">
        <v>0.3756944444444445</v>
      </c>
      <c r="F515" s="83">
        <v>0.3743055555555555</v>
      </c>
      <c r="G515" s="83">
        <v>0.37638888888888888</v>
      </c>
      <c r="H515" s="81">
        <f t="shared" si="59"/>
        <v>9</v>
      </c>
      <c r="I515" s="81" t="str">
        <f>IFERROR(VLOOKUP(E515,Kwadranse!$B$5:$J$100,6,1),"")</f>
        <v>09:01 - 09:15</v>
      </c>
      <c r="J515" s="81">
        <f t="shared" si="61"/>
        <v>9</v>
      </c>
      <c r="K515" s="81" t="str">
        <f>IFERROR(VLOOKUP(G515,Kwadranse!$B$5:$J$100,6,1),"")</f>
        <v>09:01 - 09:15</v>
      </c>
      <c r="L515" s="84" t="s">
        <v>15</v>
      </c>
      <c r="M515" s="84" t="s">
        <v>83</v>
      </c>
      <c r="N515" s="84" t="s">
        <v>92</v>
      </c>
      <c r="O515" s="96">
        <v>67523</v>
      </c>
      <c r="P515" s="84" t="s">
        <v>456</v>
      </c>
      <c r="Q515" s="81">
        <v>1</v>
      </c>
      <c r="R515" s="81">
        <v>2</v>
      </c>
      <c r="S515" s="85"/>
      <c r="T515" s="81"/>
      <c r="U515" s="81" t="str" cm="1">
        <f t="array" ref="U515:V515">_xlfn.TEXTSPLIT(M515," - ")</f>
        <v>Wrocław Główny</v>
      </c>
      <c r="V515" s="81" t="str">
        <v>Ostrów Wielkopolski</v>
      </c>
      <c r="W515" s="81">
        <f t="shared" si="60"/>
        <v>1</v>
      </c>
      <c r="X515" s="81">
        <f t="shared" si="62"/>
        <v>0</v>
      </c>
      <c r="Y515" s="81">
        <f t="shared" si="63"/>
        <v>1</v>
      </c>
    </row>
    <row r="516" spans="1:25">
      <c r="A516" s="81" t="s">
        <v>521</v>
      </c>
      <c r="B516" s="82">
        <v>45420</v>
      </c>
      <c r="C516" s="81" t="s">
        <v>208</v>
      </c>
      <c r="D516" s="81">
        <v>19</v>
      </c>
      <c r="E516" s="83">
        <v>0.60138888888888886</v>
      </c>
      <c r="F516" s="83">
        <v>0.60138888888888886</v>
      </c>
      <c r="G516" s="83">
        <v>0.6020833333333333</v>
      </c>
      <c r="H516" s="81">
        <f t="shared" si="59"/>
        <v>14</v>
      </c>
      <c r="I516" s="81" t="str">
        <f>IFERROR(VLOOKUP(E516,Kwadranse!$B$5:$J$100,6,1),"")</f>
        <v>14:16 - 14:30</v>
      </c>
      <c r="J516" s="81">
        <f t="shared" si="61"/>
        <v>14</v>
      </c>
      <c r="K516" s="81" t="str">
        <f>IFERROR(VLOOKUP(G516,Kwadranse!$B$5:$J$100,6,1),"")</f>
        <v>14:16 - 14:30</v>
      </c>
      <c r="L516" s="84" t="s">
        <v>15</v>
      </c>
      <c r="M516" s="84" t="s">
        <v>80</v>
      </c>
      <c r="N516" s="84" t="s">
        <v>17</v>
      </c>
      <c r="O516" s="84">
        <v>76535</v>
      </c>
      <c r="P516" s="84" t="s">
        <v>456</v>
      </c>
      <c r="Q516" s="81">
        <v>28</v>
      </c>
      <c r="R516" s="81">
        <v>16</v>
      </c>
      <c r="S516" s="85"/>
      <c r="T516" s="81"/>
      <c r="U516" s="81" t="str" cm="1">
        <f t="array" ref="U516:V516">_xlfn.TEXTSPLIT(M516," - ")</f>
        <v>Ostrów Wielkopolski</v>
      </c>
      <c r="V516" s="81" t="str">
        <v>Wrocław Główny</v>
      </c>
      <c r="W516" s="81">
        <f t="shared" si="60"/>
        <v>0</v>
      </c>
      <c r="X516" s="81">
        <f t="shared" si="62"/>
        <v>1</v>
      </c>
      <c r="Y516" s="81">
        <f t="shared" si="63"/>
        <v>1</v>
      </c>
    </row>
    <row r="517" spans="1:25">
      <c r="A517" s="81" t="s">
        <v>521</v>
      </c>
      <c r="B517" s="82">
        <v>45420</v>
      </c>
      <c r="C517" s="81" t="s">
        <v>208</v>
      </c>
      <c r="D517" s="81">
        <v>20</v>
      </c>
      <c r="E517" s="83">
        <v>0.60833333333333328</v>
      </c>
      <c r="F517" s="83">
        <v>0.6069444444444444</v>
      </c>
      <c r="G517" s="83">
        <v>0.60902777777777783</v>
      </c>
      <c r="H517" s="81">
        <f t="shared" ref="H517:H580" si="64">HOUR(E517)</f>
        <v>14</v>
      </c>
      <c r="I517" s="81" t="str">
        <f>IFERROR(VLOOKUP(E517,Kwadranse!$B$5:$J$100,6,1),"")</f>
        <v>14:31 - 14:45</v>
      </c>
      <c r="J517" s="81">
        <f t="shared" si="61"/>
        <v>14</v>
      </c>
      <c r="K517" s="81" t="str">
        <f>IFERROR(VLOOKUP(G517,Kwadranse!$B$5:$J$100,6,1),"")</f>
        <v>14:31 - 14:45</v>
      </c>
      <c r="L517" s="84" t="s">
        <v>15</v>
      </c>
      <c r="M517" s="84" t="s">
        <v>83</v>
      </c>
      <c r="N517" s="84" t="s">
        <v>92</v>
      </c>
      <c r="O517" s="96">
        <v>67526</v>
      </c>
      <c r="P517" s="84" t="s">
        <v>456</v>
      </c>
      <c r="Q517" s="81">
        <v>18</v>
      </c>
      <c r="R517" s="81">
        <v>20</v>
      </c>
      <c r="S517" s="85"/>
      <c r="T517" s="81"/>
      <c r="U517" s="81" t="str" cm="1">
        <f t="array" ref="U517:V517">_xlfn.TEXTSPLIT(M517," - ")</f>
        <v>Wrocław Główny</v>
      </c>
      <c r="V517" s="81" t="str">
        <v>Ostrów Wielkopolski</v>
      </c>
      <c r="W517" s="81">
        <f t="shared" ref="W517:W580" si="65">IF(M517="Wrocław Główny",0,IF(OR(U517="Wroclaw Główny",U517="Wrocław Główny"),1,0))</f>
        <v>1</v>
      </c>
      <c r="X517" s="81">
        <f t="shared" si="62"/>
        <v>0</v>
      </c>
      <c r="Y517" s="81">
        <f t="shared" si="63"/>
        <v>1</v>
      </c>
    </row>
    <row r="518" spans="1:25">
      <c r="A518" s="81" t="s">
        <v>521</v>
      </c>
      <c r="B518" s="82">
        <v>45420</v>
      </c>
      <c r="C518" s="81" t="s">
        <v>208</v>
      </c>
      <c r="D518" s="81">
        <v>21</v>
      </c>
      <c r="E518" s="83">
        <v>0.61249999999999993</v>
      </c>
      <c r="F518" s="83">
        <v>0.61111111111111105</v>
      </c>
      <c r="G518" s="83">
        <v>0.61319444444444449</v>
      </c>
      <c r="H518" s="81">
        <f t="shared" si="64"/>
        <v>14</v>
      </c>
      <c r="I518" s="81" t="str">
        <f>IFERROR(VLOOKUP(E518,Kwadranse!$B$5:$J$100,6,1),"")</f>
        <v>14:31 - 14:45</v>
      </c>
      <c r="J518" s="81">
        <f t="shared" ref="J518:J581" si="66">HOUR(G518)</f>
        <v>14</v>
      </c>
      <c r="K518" s="81" t="str">
        <f>IFERROR(VLOOKUP(G518,Kwadranse!$B$5:$J$100,6,1),"")</f>
        <v>14:31 - 14:45</v>
      </c>
      <c r="L518" s="84" t="s">
        <v>15</v>
      </c>
      <c r="M518" s="84" t="s">
        <v>209</v>
      </c>
      <c r="N518" s="84" t="s">
        <v>17</v>
      </c>
      <c r="O518" s="84">
        <v>60569</v>
      </c>
      <c r="P518" s="84" t="s">
        <v>456</v>
      </c>
      <c r="Q518" s="81">
        <v>6</v>
      </c>
      <c r="R518" s="81">
        <v>10</v>
      </c>
      <c r="S518" s="85"/>
      <c r="T518" s="81"/>
      <c r="U518" s="81" t="str" cm="1">
        <f t="array" ref="U518:V518">_xlfn.TEXTSPLIT(M518," - ")</f>
        <v>Namysłów</v>
      </c>
      <c r="V518" s="81" t="str">
        <v>Wrocław Głowny</v>
      </c>
      <c r="W518" s="81">
        <f t="shared" si="65"/>
        <v>0</v>
      </c>
      <c r="X518" s="81">
        <f t="shared" ref="X518:X581" si="67">IF(OR(M518="Wrocław Główny",V518="Wrocław Główny", V518="Wrocław Głowny"),1,0)</f>
        <v>1</v>
      </c>
      <c r="Y518" s="81">
        <f t="shared" ref="Y518:Y581" si="68">X518+W518</f>
        <v>1</v>
      </c>
    </row>
    <row r="519" spans="1:25">
      <c r="A519" s="81" t="s">
        <v>521</v>
      </c>
      <c r="B519" s="82">
        <v>45420</v>
      </c>
      <c r="C519" s="81" t="s">
        <v>208</v>
      </c>
      <c r="D519" s="81">
        <v>22</v>
      </c>
      <c r="E519" s="83">
        <v>0.61944444444444446</v>
      </c>
      <c r="F519" s="83">
        <v>0.61736111111111114</v>
      </c>
      <c r="G519" s="83">
        <v>0.62013888888888891</v>
      </c>
      <c r="H519" s="81">
        <f t="shared" si="64"/>
        <v>14</v>
      </c>
      <c r="I519" s="81" t="str">
        <f>IFERROR(VLOOKUP(E519,Kwadranse!$B$5:$J$100,6,1),"")</f>
        <v>14:46 - 15:00</v>
      </c>
      <c r="J519" s="81">
        <f t="shared" si="66"/>
        <v>14</v>
      </c>
      <c r="K519" s="81" t="str">
        <f>IFERROR(VLOOKUP(G519,Kwadranse!$B$5:$J$100,6,1),"")</f>
        <v>14:46 - 15:00</v>
      </c>
      <c r="L519" s="84" t="s">
        <v>15</v>
      </c>
      <c r="M519" s="84" t="s">
        <v>82</v>
      </c>
      <c r="N519" s="84" t="s">
        <v>91</v>
      </c>
      <c r="O519" s="84">
        <v>64548</v>
      </c>
      <c r="P519" s="84" t="s">
        <v>456</v>
      </c>
      <c r="Q519" s="81">
        <v>12</v>
      </c>
      <c r="R519" s="81">
        <v>7</v>
      </c>
      <c r="S519" s="85"/>
      <c r="T519" s="81"/>
      <c r="U519" s="81" t="str" cm="1">
        <f t="array" ref="U519:V519">_xlfn.TEXTSPLIT(M519," - ")</f>
        <v>Wrocław Główny</v>
      </c>
      <c r="V519" s="81" t="str">
        <v>Lubliniec</v>
      </c>
      <c r="W519" s="81">
        <f t="shared" si="65"/>
        <v>1</v>
      </c>
      <c r="X519" s="81">
        <f t="shared" si="67"/>
        <v>0</v>
      </c>
      <c r="Y519" s="81">
        <f t="shared" si="68"/>
        <v>1</v>
      </c>
    </row>
    <row r="520" spans="1:25">
      <c r="A520" s="81" t="s">
        <v>521</v>
      </c>
      <c r="B520" s="82">
        <v>45420</v>
      </c>
      <c r="C520" s="81" t="s">
        <v>208</v>
      </c>
      <c r="D520" s="81">
        <v>23</v>
      </c>
      <c r="E520" s="83">
        <v>0.62152777777777779</v>
      </c>
      <c r="F520" s="83">
        <v>0.62222222222222223</v>
      </c>
      <c r="G520" s="83">
        <v>0.62222222222222223</v>
      </c>
      <c r="H520" s="81">
        <f t="shared" si="64"/>
        <v>14</v>
      </c>
      <c r="I520" s="81" t="str">
        <f>IFERROR(VLOOKUP(E520,Kwadranse!$B$5:$J$100,6,1),"")</f>
        <v>14:46 - 15:00</v>
      </c>
      <c r="J520" s="81">
        <f t="shared" si="66"/>
        <v>14</v>
      </c>
      <c r="K520" s="81" t="str">
        <f>IFERROR(VLOOKUP(G520,Kwadranse!$B$5:$J$100,6,1),"")</f>
        <v>14:46 - 15:00</v>
      </c>
      <c r="L520" s="84" t="s">
        <v>15</v>
      </c>
      <c r="M520" s="84" t="s">
        <v>53</v>
      </c>
      <c r="N520" s="84" t="s">
        <v>66</v>
      </c>
      <c r="O520" s="84">
        <v>69918</v>
      </c>
      <c r="P520" s="84" t="s">
        <v>18</v>
      </c>
      <c r="Q520" s="81">
        <v>10</v>
      </c>
      <c r="R520" s="81">
        <v>7</v>
      </c>
      <c r="S520" s="85"/>
      <c r="T520" s="81"/>
      <c r="U520" s="81" t="str" cm="1">
        <f t="array" ref="U520:V520">_xlfn.TEXTSPLIT(M520," - ")</f>
        <v>Trzebnica</v>
      </c>
      <c r="V520" s="81" t="str">
        <v>Świdnica Miasto</v>
      </c>
      <c r="W520" s="81">
        <f t="shared" si="65"/>
        <v>0</v>
      </c>
      <c r="X520" s="81">
        <v>1</v>
      </c>
      <c r="Y520" s="81">
        <f t="shared" si="68"/>
        <v>1</v>
      </c>
    </row>
    <row r="521" spans="1:25">
      <c r="A521" s="81" t="s">
        <v>521</v>
      </c>
      <c r="B521" s="82">
        <v>45420</v>
      </c>
      <c r="C521" s="81" t="s">
        <v>208</v>
      </c>
      <c r="D521" s="81">
        <v>24</v>
      </c>
      <c r="E521" s="83">
        <v>0.62708333333333333</v>
      </c>
      <c r="F521" s="83">
        <v>0.62777777777777777</v>
      </c>
      <c r="G521" s="83">
        <v>0.62777777777777777</v>
      </c>
      <c r="H521" s="81">
        <f t="shared" si="64"/>
        <v>15</v>
      </c>
      <c r="I521" s="81" t="str">
        <f>IFERROR(VLOOKUP(E521,Kwadranse!$B$5:$J$100,6,1),"")</f>
        <v>15:01 - 15:15</v>
      </c>
      <c r="J521" s="81">
        <f t="shared" si="66"/>
        <v>15</v>
      </c>
      <c r="K521" s="81" t="str">
        <f>IFERROR(VLOOKUP(G521,Kwadranse!$B$5:$J$100,6,1),"")</f>
        <v>15:01 - 15:15</v>
      </c>
      <c r="L521" s="84" t="s">
        <v>15</v>
      </c>
      <c r="M521" s="84" t="s">
        <v>79</v>
      </c>
      <c r="N521" s="84" t="s">
        <v>68</v>
      </c>
      <c r="O521" s="84">
        <v>69957</v>
      </c>
      <c r="P521" s="84" t="s">
        <v>18</v>
      </c>
      <c r="Q521" s="81">
        <v>11</v>
      </c>
      <c r="R521" s="81">
        <v>13</v>
      </c>
      <c r="S521" s="85"/>
      <c r="T521" s="81"/>
      <c r="U521" s="81" t="str" cm="1">
        <f t="array" ref="U521:V521">_xlfn.TEXTSPLIT(M521," - ")</f>
        <v>Wrocław Główny</v>
      </c>
      <c r="V521" s="81" t="str">
        <v>Trzebnica</v>
      </c>
      <c r="W521" s="81">
        <f t="shared" si="65"/>
        <v>1</v>
      </c>
      <c r="X521" s="81">
        <f t="shared" si="67"/>
        <v>0</v>
      </c>
      <c r="Y521" s="81">
        <f t="shared" si="68"/>
        <v>1</v>
      </c>
    </row>
    <row r="522" spans="1:25">
      <c r="A522" s="81" t="s">
        <v>521</v>
      </c>
      <c r="B522" s="82">
        <v>45420</v>
      </c>
      <c r="C522" s="81" t="s">
        <v>208</v>
      </c>
      <c r="D522" s="81">
        <v>25</v>
      </c>
      <c r="E522" s="83">
        <v>0.65277777777777779</v>
      </c>
      <c r="F522" s="83">
        <v>0.65277777777777779</v>
      </c>
      <c r="G522" s="83">
        <v>0.65347222222222223</v>
      </c>
      <c r="H522" s="81">
        <f t="shared" si="64"/>
        <v>15</v>
      </c>
      <c r="I522" s="81" t="str">
        <f>IFERROR(VLOOKUP(E522,Kwadranse!$B$5:$J$100,6,1),"")</f>
        <v>15:31 - 15:45</v>
      </c>
      <c r="J522" s="81">
        <f t="shared" si="66"/>
        <v>15</v>
      </c>
      <c r="K522" s="81" t="str">
        <f>IFERROR(VLOOKUP(G522,Kwadranse!$B$5:$J$100,6,1),"")</f>
        <v>15:31 - 15:45</v>
      </c>
      <c r="L522" s="84" t="s">
        <v>15</v>
      </c>
      <c r="M522" s="84" t="s">
        <v>101</v>
      </c>
      <c r="N522" s="84" t="s">
        <v>104</v>
      </c>
      <c r="O522" s="84">
        <v>69781</v>
      </c>
      <c r="P522" s="84" t="s">
        <v>18</v>
      </c>
      <c r="Q522" s="81">
        <v>23</v>
      </c>
      <c r="R522" s="81">
        <v>56</v>
      </c>
      <c r="S522" s="85"/>
      <c r="T522" s="81"/>
      <c r="U522" s="81" t="str" cm="1">
        <f t="array" ref="U522:V522">_xlfn.TEXTSPLIT(M522," - ")</f>
        <v>Jelcz-Laskowice</v>
      </c>
      <c r="V522" s="81" t="str">
        <v>Milicz</v>
      </c>
      <c r="W522" s="81">
        <v>1</v>
      </c>
      <c r="X522" s="81">
        <f t="shared" si="67"/>
        <v>0</v>
      </c>
      <c r="Y522" s="81">
        <f t="shared" si="68"/>
        <v>1</v>
      </c>
    </row>
    <row r="523" spans="1:25">
      <c r="A523" s="81" t="s">
        <v>521</v>
      </c>
      <c r="B523" s="82">
        <v>45420</v>
      </c>
      <c r="C523" s="81" t="s">
        <v>208</v>
      </c>
      <c r="D523" s="81">
        <v>26</v>
      </c>
      <c r="E523" s="83">
        <v>0.66388888888888886</v>
      </c>
      <c r="F523" s="83">
        <v>0.66319444444444442</v>
      </c>
      <c r="G523" s="83">
        <v>0.6645833333333333</v>
      </c>
      <c r="H523" s="81">
        <f t="shared" si="64"/>
        <v>15</v>
      </c>
      <c r="I523" s="81" t="str">
        <f>IFERROR(VLOOKUP(E523,Kwadranse!$B$5:$J$100,6,1),"")</f>
        <v>15:46 - 16:00</v>
      </c>
      <c r="J523" s="81">
        <f t="shared" si="66"/>
        <v>15</v>
      </c>
      <c r="K523" s="81" t="str">
        <f>IFERROR(VLOOKUP(G523,Kwadranse!$B$5:$J$100,6,1),"")</f>
        <v>15:46 - 16:00</v>
      </c>
      <c r="L523" s="84" t="s">
        <v>15</v>
      </c>
      <c r="M523" s="84" t="s">
        <v>184</v>
      </c>
      <c r="N523" s="84" t="s">
        <v>88</v>
      </c>
      <c r="O523" s="84">
        <v>69732</v>
      </c>
      <c r="P523" s="84" t="s">
        <v>18</v>
      </c>
      <c r="Q523" s="81">
        <v>36</v>
      </c>
      <c r="R523" s="81">
        <v>8</v>
      </c>
      <c r="S523" s="85"/>
      <c r="T523" s="81"/>
      <c r="U523" s="81" t="str" cm="1">
        <f t="array" ref="U523:V523">_xlfn.TEXTSPLIT(M523," - ")</f>
        <v>Milicz</v>
      </c>
      <c r="V523" s="81" t="str">
        <v>Jelcz-Laskowice</v>
      </c>
      <c r="W523" s="81">
        <f t="shared" si="65"/>
        <v>0</v>
      </c>
      <c r="X523" s="81">
        <v>1</v>
      </c>
      <c r="Y523" s="81">
        <f t="shared" si="68"/>
        <v>1</v>
      </c>
    </row>
    <row r="524" spans="1:25">
      <c r="A524" s="81" t="s">
        <v>521</v>
      </c>
      <c r="B524" s="82">
        <v>45420</v>
      </c>
      <c r="C524" s="81" t="s">
        <v>208</v>
      </c>
      <c r="D524" s="81">
        <v>27</v>
      </c>
      <c r="E524" s="83">
        <v>0.6694444444444444</v>
      </c>
      <c r="F524" s="83">
        <v>0.67013888888888884</v>
      </c>
      <c r="G524" s="83">
        <v>0.67013888888888884</v>
      </c>
      <c r="H524" s="81">
        <f t="shared" si="64"/>
        <v>16</v>
      </c>
      <c r="I524" s="81" t="str">
        <f>IFERROR(VLOOKUP(E524,Kwadranse!$B$5:$J$100,6,1),"")</f>
        <v>16:01 - 16:15</v>
      </c>
      <c r="J524" s="81">
        <f t="shared" si="66"/>
        <v>16</v>
      </c>
      <c r="K524" s="81" t="str">
        <f>IFERROR(VLOOKUP(G524,Kwadranse!$B$5:$J$100,6,1),"")</f>
        <v>16:01 - 16:15</v>
      </c>
      <c r="L524" s="84" t="s">
        <v>15</v>
      </c>
      <c r="M524" s="84" t="s">
        <v>64</v>
      </c>
      <c r="N524" s="84" t="s">
        <v>69</v>
      </c>
      <c r="O524" s="84">
        <v>69920</v>
      </c>
      <c r="P524" s="84" t="s">
        <v>18</v>
      </c>
      <c r="Q524" s="81">
        <v>26</v>
      </c>
      <c r="R524" s="81">
        <v>10</v>
      </c>
      <c r="S524" s="85"/>
      <c r="T524" s="81"/>
      <c r="U524" s="81" t="str" cm="1">
        <f t="array" ref="U524:V524">_xlfn.TEXTSPLIT(M524," - ")</f>
        <v>Trzebnica</v>
      </c>
      <c r="V524" s="81" t="str">
        <v>Jawor</v>
      </c>
      <c r="W524" s="81">
        <f t="shared" si="65"/>
        <v>0</v>
      </c>
      <c r="X524" s="81">
        <v>1</v>
      </c>
      <c r="Y524" s="81">
        <f t="shared" si="68"/>
        <v>1</v>
      </c>
    </row>
    <row r="525" spans="1:25">
      <c r="A525" s="81" t="s">
        <v>521</v>
      </c>
      <c r="B525" s="82">
        <v>45420</v>
      </c>
      <c r="C525" s="81" t="s">
        <v>208</v>
      </c>
      <c r="D525" s="81">
        <v>28</v>
      </c>
      <c r="E525" s="83">
        <v>0.67499999999999993</v>
      </c>
      <c r="F525" s="83">
        <v>0.6743055555555556</v>
      </c>
      <c r="G525" s="83">
        <v>0.67499999999999993</v>
      </c>
      <c r="H525" s="81">
        <f t="shared" si="64"/>
        <v>16</v>
      </c>
      <c r="I525" s="81" t="str">
        <f>IFERROR(VLOOKUP(E525,Kwadranse!$B$5:$J$100,6,1),"")</f>
        <v>16:01 - 16:15</v>
      </c>
      <c r="J525" s="81">
        <f t="shared" si="66"/>
        <v>16</v>
      </c>
      <c r="K525" s="81" t="str">
        <f>IFERROR(VLOOKUP(G525,Kwadranse!$B$5:$J$100,6,1),"")</f>
        <v>16:01 - 16:15</v>
      </c>
      <c r="L525" s="84" t="s">
        <v>15</v>
      </c>
      <c r="M525" s="84" t="s">
        <v>79</v>
      </c>
      <c r="N525" s="84" t="s">
        <v>68</v>
      </c>
      <c r="O525" s="84">
        <v>69959</v>
      </c>
      <c r="P525" s="84" t="s">
        <v>18</v>
      </c>
      <c r="Q525" s="81">
        <v>7</v>
      </c>
      <c r="R525" s="81">
        <v>39</v>
      </c>
      <c r="S525" s="85"/>
      <c r="T525" s="81"/>
      <c r="U525" s="81" t="str" cm="1">
        <f t="array" ref="U525:V525">_xlfn.TEXTSPLIT(M525," - ")</f>
        <v>Wrocław Główny</v>
      </c>
      <c r="V525" s="81" t="str">
        <v>Trzebnica</v>
      </c>
      <c r="W525" s="81">
        <f t="shared" si="65"/>
        <v>1</v>
      </c>
      <c r="X525" s="81">
        <f t="shared" si="67"/>
        <v>0</v>
      </c>
      <c r="Y525" s="81">
        <f t="shared" si="68"/>
        <v>1</v>
      </c>
    </row>
    <row r="526" spans="1:25">
      <c r="A526" s="81" t="s">
        <v>521</v>
      </c>
      <c r="B526" s="82">
        <v>45420</v>
      </c>
      <c r="C526" s="81" t="s">
        <v>208</v>
      </c>
      <c r="D526" s="81">
        <v>29</v>
      </c>
      <c r="E526" s="83">
        <v>0.6791666666666667</v>
      </c>
      <c r="F526" s="83">
        <v>0.6791666666666667</v>
      </c>
      <c r="G526" s="83">
        <v>0.67986111111111114</v>
      </c>
      <c r="H526" s="81">
        <f t="shared" si="64"/>
        <v>16</v>
      </c>
      <c r="I526" s="81" t="str">
        <f>IFERROR(VLOOKUP(E526,Kwadranse!$B$5:$J$100,6,1),"")</f>
        <v>16:16 - 16:30</v>
      </c>
      <c r="J526" s="81">
        <f t="shared" si="66"/>
        <v>16</v>
      </c>
      <c r="K526" s="81" t="str">
        <f>IFERROR(VLOOKUP(G526,Kwadranse!$B$5:$J$100,6,1),"")</f>
        <v>16:16 - 16:30</v>
      </c>
      <c r="L526" s="84" t="s">
        <v>15</v>
      </c>
      <c r="M526" s="84" t="s">
        <v>78</v>
      </c>
      <c r="N526" s="84" t="s">
        <v>89</v>
      </c>
      <c r="O526" s="84">
        <v>60536</v>
      </c>
      <c r="P526" s="84" t="s">
        <v>456</v>
      </c>
      <c r="Q526" s="81">
        <v>20</v>
      </c>
      <c r="R526" s="81">
        <v>22</v>
      </c>
      <c r="S526" s="85"/>
      <c r="T526" s="81"/>
      <c r="U526" s="81" t="str" cm="1">
        <f t="array" ref="U526:V526">_xlfn.TEXTSPLIT(M526," - ")</f>
        <v>Wrocław Główny</v>
      </c>
      <c r="V526" s="81" t="str">
        <v>Kluczbork</v>
      </c>
      <c r="W526" s="81">
        <f t="shared" si="65"/>
        <v>1</v>
      </c>
      <c r="X526" s="81">
        <f t="shared" si="67"/>
        <v>0</v>
      </c>
      <c r="Y526" s="81">
        <f t="shared" si="68"/>
        <v>1</v>
      </c>
    </row>
    <row r="527" spans="1:25">
      <c r="A527" s="81" t="s">
        <v>521</v>
      </c>
      <c r="B527" s="82">
        <v>45420</v>
      </c>
      <c r="C527" s="81" t="s">
        <v>208</v>
      </c>
      <c r="D527" s="81">
        <v>30</v>
      </c>
      <c r="E527" s="83">
        <v>0.68888888888888899</v>
      </c>
      <c r="F527" s="83">
        <v>0.68819444444444444</v>
      </c>
      <c r="G527" s="83">
        <v>0.68958333333333333</v>
      </c>
      <c r="H527" s="81">
        <f t="shared" si="64"/>
        <v>16</v>
      </c>
      <c r="I527" s="81" t="str">
        <f>IFERROR(VLOOKUP(E527,Kwadranse!$B$5:$J$100,6,1),"")</f>
        <v>16:31 - 16:45</v>
      </c>
      <c r="J527" s="81">
        <f t="shared" si="66"/>
        <v>16</v>
      </c>
      <c r="K527" s="81" t="str">
        <f>IFERROR(VLOOKUP(G527,Kwadranse!$B$5:$J$100,6,1),"")</f>
        <v>16:31 - 16:45</v>
      </c>
      <c r="L527" s="84" t="s">
        <v>15</v>
      </c>
      <c r="M527" s="84" t="s">
        <v>83</v>
      </c>
      <c r="N527" s="84" t="s">
        <v>92</v>
      </c>
      <c r="O527" s="96">
        <v>67528</v>
      </c>
      <c r="P527" s="84" t="s">
        <v>456</v>
      </c>
      <c r="Q527" s="81">
        <v>14</v>
      </c>
      <c r="R527" s="81">
        <v>12</v>
      </c>
      <c r="S527" s="85"/>
      <c r="T527" s="81"/>
      <c r="U527" s="81" t="str" cm="1">
        <f t="array" ref="U527:V527">_xlfn.TEXTSPLIT(M527," - ")</f>
        <v>Wrocław Główny</v>
      </c>
      <c r="V527" s="81" t="str">
        <v>Ostrów Wielkopolski</v>
      </c>
      <c r="W527" s="81">
        <f t="shared" si="65"/>
        <v>1</v>
      </c>
      <c r="X527" s="81">
        <f t="shared" si="67"/>
        <v>0</v>
      </c>
      <c r="Y527" s="81">
        <f t="shared" si="68"/>
        <v>1</v>
      </c>
    </row>
    <row r="528" spans="1:25">
      <c r="A528" s="81" t="s">
        <v>521</v>
      </c>
      <c r="B528" s="82">
        <v>45420</v>
      </c>
      <c r="C528" s="81" t="s">
        <v>208</v>
      </c>
      <c r="D528" s="81">
        <v>31</v>
      </c>
      <c r="E528" s="83">
        <v>0.69166666666666676</v>
      </c>
      <c r="F528" s="83">
        <v>0.69097222222222221</v>
      </c>
      <c r="G528" s="83">
        <v>0.69236111111111109</v>
      </c>
      <c r="H528" s="81">
        <f t="shared" si="64"/>
        <v>16</v>
      </c>
      <c r="I528" s="81" t="str">
        <f>IFERROR(VLOOKUP(E528,Kwadranse!$B$5:$J$100,6,1),"")</f>
        <v>16:31 - 16:45</v>
      </c>
      <c r="J528" s="81">
        <f t="shared" si="66"/>
        <v>16</v>
      </c>
      <c r="K528" s="81" t="str">
        <f>IFERROR(VLOOKUP(G528,Kwadranse!$B$5:$J$100,6,1),"")</f>
        <v>16:31 - 16:45</v>
      </c>
      <c r="L528" s="84" t="s">
        <v>15</v>
      </c>
      <c r="M528" s="84" t="s">
        <v>102</v>
      </c>
      <c r="N528" s="84" t="s">
        <v>17</v>
      </c>
      <c r="O528" s="84">
        <v>46545</v>
      </c>
      <c r="P528" s="84" t="s">
        <v>456</v>
      </c>
      <c r="Q528" s="81">
        <v>19</v>
      </c>
      <c r="R528" s="81">
        <v>4</v>
      </c>
      <c r="S528" s="85"/>
      <c r="T528" s="81"/>
      <c r="U528" s="81" t="str" cm="1">
        <f t="array" ref="U528:V528">_xlfn.TEXTSPLIT(M528," - ")</f>
        <v>Lubliniec</v>
      </c>
      <c r="V528" s="81" t="str">
        <v>Wrocław Główny</v>
      </c>
      <c r="W528" s="81">
        <f t="shared" si="65"/>
        <v>0</v>
      </c>
      <c r="X528" s="81">
        <f t="shared" si="67"/>
        <v>1</v>
      </c>
      <c r="Y528" s="81">
        <f t="shared" si="68"/>
        <v>1</v>
      </c>
    </row>
    <row r="529" spans="1:25">
      <c r="A529" s="81" t="s">
        <v>521</v>
      </c>
      <c r="B529" s="82">
        <v>45420</v>
      </c>
      <c r="C529" s="81" t="s">
        <v>208</v>
      </c>
      <c r="D529" s="81">
        <v>32</v>
      </c>
      <c r="E529" s="83">
        <v>0.70138888888888884</v>
      </c>
      <c r="F529" s="83">
        <v>0.70208333333333339</v>
      </c>
      <c r="G529" s="83">
        <v>0.70208333333333339</v>
      </c>
      <c r="H529" s="81">
        <f t="shared" si="64"/>
        <v>16</v>
      </c>
      <c r="I529" s="81" t="str">
        <f>IFERROR(VLOOKUP(E529,Kwadranse!$B$5:$J$100,6,1),"")</f>
        <v>16:46 - 17:00</v>
      </c>
      <c r="J529" s="81">
        <f t="shared" si="66"/>
        <v>16</v>
      </c>
      <c r="K529" s="81" t="str">
        <f>IFERROR(VLOOKUP(G529,Kwadranse!$B$5:$J$100,6,1),"")</f>
        <v>16:46 - 17:00</v>
      </c>
      <c r="L529" s="84" t="s">
        <v>15</v>
      </c>
      <c r="M529" s="84" t="s">
        <v>80</v>
      </c>
      <c r="N529" s="84" t="s">
        <v>17</v>
      </c>
      <c r="O529" s="84">
        <v>76537</v>
      </c>
      <c r="P529" s="84" t="s">
        <v>456</v>
      </c>
      <c r="Q529" s="81">
        <v>2</v>
      </c>
      <c r="R529" s="81">
        <v>5</v>
      </c>
      <c r="S529" s="85"/>
      <c r="T529" s="81"/>
      <c r="U529" s="81" t="str" cm="1">
        <f t="array" ref="U529:V529">_xlfn.TEXTSPLIT(M529," - ")</f>
        <v>Ostrów Wielkopolski</v>
      </c>
      <c r="V529" s="81" t="str">
        <v>Wrocław Główny</v>
      </c>
      <c r="W529" s="81">
        <f t="shared" si="65"/>
        <v>0</v>
      </c>
      <c r="X529" s="81">
        <f t="shared" si="67"/>
        <v>1</v>
      </c>
      <c r="Y529" s="81">
        <f t="shared" si="68"/>
        <v>1</v>
      </c>
    </row>
    <row r="530" spans="1:25">
      <c r="A530" s="81" t="s">
        <v>521</v>
      </c>
      <c r="B530" s="82">
        <v>45420</v>
      </c>
      <c r="C530" s="81" t="s">
        <v>208</v>
      </c>
      <c r="D530" s="81">
        <v>33</v>
      </c>
      <c r="E530" s="83">
        <v>0.71319444444444446</v>
      </c>
      <c r="F530" s="83">
        <v>0.71388888888888891</v>
      </c>
      <c r="G530" s="83">
        <v>0.71388888888888891</v>
      </c>
      <c r="H530" s="81">
        <f t="shared" si="64"/>
        <v>17</v>
      </c>
      <c r="I530" s="81" t="str">
        <f>IFERROR(VLOOKUP(E530,Kwadranse!$B$5:$J$100,6,1),"")</f>
        <v>17:01 - 17:15</v>
      </c>
      <c r="J530" s="81">
        <f t="shared" si="66"/>
        <v>17</v>
      </c>
      <c r="K530" s="81" t="str">
        <f>IFERROR(VLOOKUP(G530,Kwadranse!$B$5:$J$100,6,1),"")</f>
        <v>17:01 - 17:15</v>
      </c>
      <c r="L530" s="84" t="s">
        <v>15</v>
      </c>
      <c r="M530" s="84" t="s">
        <v>103</v>
      </c>
      <c r="N530" s="84" t="s">
        <v>105</v>
      </c>
      <c r="O530" s="84">
        <v>64550</v>
      </c>
      <c r="P530" s="84" t="s">
        <v>456</v>
      </c>
      <c r="Q530" s="81">
        <v>7</v>
      </c>
      <c r="R530" s="81">
        <v>26</v>
      </c>
      <c r="S530" s="85"/>
      <c r="T530" s="81"/>
      <c r="U530" s="81" t="str" cm="1">
        <f t="array" ref="U530:V530">_xlfn.TEXTSPLIT(M530," - ")</f>
        <v>Wrocław Główny</v>
      </c>
      <c r="V530" s="81" t="str">
        <v>Częstochowa</v>
      </c>
      <c r="W530" s="81">
        <f t="shared" si="65"/>
        <v>1</v>
      </c>
      <c r="X530" s="81">
        <f t="shared" si="67"/>
        <v>0</v>
      </c>
      <c r="Y530" s="81">
        <f t="shared" si="68"/>
        <v>1</v>
      </c>
    </row>
    <row r="531" spans="1:25">
      <c r="A531" s="81" t="s">
        <v>521</v>
      </c>
      <c r="B531" s="82">
        <v>45420</v>
      </c>
      <c r="C531" s="81" t="s">
        <v>208</v>
      </c>
      <c r="D531" s="81">
        <v>34</v>
      </c>
      <c r="E531" s="83">
        <v>0.71736111111111101</v>
      </c>
      <c r="F531" s="83">
        <v>0.71736111111111101</v>
      </c>
      <c r="G531" s="83">
        <v>0.71736111111111101</v>
      </c>
      <c r="H531" s="81">
        <f t="shared" si="64"/>
        <v>17</v>
      </c>
      <c r="I531" s="81" t="str">
        <f>IFERROR(VLOOKUP(E531,Kwadranse!$B$5:$J$100,6,1),"")</f>
        <v>17:01 - 17:15</v>
      </c>
      <c r="J531" s="81">
        <f t="shared" si="66"/>
        <v>17</v>
      </c>
      <c r="K531" s="81" t="str">
        <f>IFERROR(VLOOKUP(G531,Kwadranse!$B$5:$J$100,6,1),"")</f>
        <v>17:01 - 17:15</v>
      </c>
      <c r="L531" s="84" t="s">
        <v>15</v>
      </c>
      <c r="M531" s="84" t="s">
        <v>57</v>
      </c>
      <c r="N531" s="84" t="s">
        <v>17</v>
      </c>
      <c r="O531" s="84">
        <v>69922</v>
      </c>
      <c r="P531" s="84" t="s">
        <v>18</v>
      </c>
      <c r="Q531" s="81">
        <v>12</v>
      </c>
      <c r="R531" s="81">
        <v>5</v>
      </c>
      <c r="S531" s="85"/>
      <c r="T531" s="81"/>
      <c r="U531" s="81" t="str" cm="1">
        <f t="array" ref="U531:V531">_xlfn.TEXTSPLIT(M531," - ")</f>
        <v>Trzebnica</v>
      </c>
      <c r="V531" s="81" t="str">
        <v>Wrocław Główny</v>
      </c>
      <c r="W531" s="81">
        <f t="shared" si="65"/>
        <v>0</v>
      </c>
      <c r="X531" s="81">
        <f t="shared" si="67"/>
        <v>1</v>
      </c>
      <c r="Y531" s="81">
        <f t="shared" si="68"/>
        <v>1</v>
      </c>
    </row>
    <row r="532" spans="1:25">
      <c r="A532" s="81" t="s">
        <v>521</v>
      </c>
      <c r="B532" s="82">
        <v>45420</v>
      </c>
      <c r="C532" s="81" t="s">
        <v>208</v>
      </c>
      <c r="D532" s="81">
        <v>35</v>
      </c>
      <c r="E532" s="83">
        <v>0.72222222222222221</v>
      </c>
      <c r="F532" s="83">
        <v>0.72222222222222221</v>
      </c>
      <c r="G532" s="83">
        <v>0.72291666666666676</v>
      </c>
      <c r="H532" s="81">
        <f t="shared" si="64"/>
        <v>17</v>
      </c>
      <c r="I532" s="81" t="str">
        <f>IFERROR(VLOOKUP(E532,Kwadranse!$B$5:$J$100,6,1),"")</f>
        <v>17:16 - 17:30</v>
      </c>
      <c r="J532" s="81">
        <f t="shared" si="66"/>
        <v>17</v>
      </c>
      <c r="K532" s="81" t="str">
        <f>IFERROR(VLOOKUP(G532,Kwadranse!$B$5:$J$100,6,1),"")</f>
        <v>17:16 - 17:30</v>
      </c>
      <c r="L532" s="84" t="s">
        <v>15</v>
      </c>
      <c r="M532" s="84" t="s">
        <v>79</v>
      </c>
      <c r="N532" s="84" t="s">
        <v>68</v>
      </c>
      <c r="O532" s="84">
        <v>69961</v>
      </c>
      <c r="P532" s="84" t="s">
        <v>18</v>
      </c>
      <c r="Q532" s="81">
        <v>5</v>
      </c>
      <c r="R532" s="81">
        <v>22</v>
      </c>
      <c r="S532" s="85"/>
      <c r="T532" s="81"/>
      <c r="U532" s="81" t="str" cm="1">
        <f t="array" ref="U532:V532">_xlfn.TEXTSPLIT(M532," - ")</f>
        <v>Wrocław Główny</v>
      </c>
      <c r="V532" s="81" t="str">
        <v>Trzebnica</v>
      </c>
      <c r="W532" s="81">
        <f t="shared" si="65"/>
        <v>1</v>
      </c>
      <c r="X532" s="81">
        <f t="shared" si="67"/>
        <v>0</v>
      </c>
      <c r="Y532" s="81">
        <f t="shared" si="68"/>
        <v>1</v>
      </c>
    </row>
    <row r="533" spans="1:25">
      <c r="A533" s="86" t="s">
        <v>521</v>
      </c>
      <c r="B533" s="87">
        <v>45420</v>
      </c>
      <c r="C533" s="86" t="s">
        <v>208</v>
      </c>
      <c r="D533" s="86">
        <v>36</v>
      </c>
      <c r="E533" s="88">
        <v>0.7402777777777777</v>
      </c>
      <c r="F533" s="88">
        <v>0.74097222222222225</v>
      </c>
      <c r="G533" s="102">
        <v>0.7416666666666667</v>
      </c>
      <c r="H533" s="86">
        <f t="shared" si="64"/>
        <v>17</v>
      </c>
      <c r="I533" s="86" t="str">
        <f>IFERROR(VLOOKUP(E533,Kwadranse!$B$5:$J$100,6,1),"")</f>
        <v>17:46 - 18:00</v>
      </c>
      <c r="J533" s="86">
        <f t="shared" si="66"/>
        <v>17</v>
      </c>
      <c r="K533" s="86" t="str">
        <f>IFERROR(VLOOKUP(G533,Kwadranse!$B$5:$J$100,6,1),"")</f>
        <v>17:46 - 18:00</v>
      </c>
      <c r="L533" s="89" t="s">
        <v>15</v>
      </c>
      <c r="M533" s="89" t="s">
        <v>184</v>
      </c>
      <c r="N533" s="89" t="s">
        <v>88</v>
      </c>
      <c r="O533" s="89">
        <v>69736</v>
      </c>
      <c r="P533" s="89" t="s">
        <v>18</v>
      </c>
      <c r="Q533" s="86">
        <v>3</v>
      </c>
      <c r="R533" s="86">
        <v>8</v>
      </c>
      <c r="S533" s="90"/>
      <c r="T533" s="86"/>
      <c r="U533" s="81" t="str" cm="1">
        <f t="array" ref="U533:V533">_xlfn.TEXTSPLIT(M533," - ")</f>
        <v>Milicz</v>
      </c>
      <c r="V533" s="81" t="str">
        <v>Jelcz-Laskowice</v>
      </c>
      <c r="W533" s="81">
        <f t="shared" si="65"/>
        <v>0</v>
      </c>
      <c r="X533" s="81">
        <v>1</v>
      </c>
      <c r="Y533" s="81">
        <f t="shared" si="68"/>
        <v>1</v>
      </c>
    </row>
    <row r="534" spans="1:25">
      <c r="A534" s="91" t="s">
        <v>522</v>
      </c>
      <c r="B534" s="92">
        <v>45420</v>
      </c>
      <c r="C534" s="91" t="s">
        <v>210</v>
      </c>
      <c r="D534" s="91">
        <v>1</v>
      </c>
      <c r="E534" s="93">
        <v>0.28194444444444444</v>
      </c>
      <c r="F534" s="93">
        <v>0.28263888888888888</v>
      </c>
      <c r="G534" s="93">
        <v>0.28263888888888888</v>
      </c>
      <c r="H534" s="91">
        <f t="shared" si="64"/>
        <v>6</v>
      </c>
      <c r="I534" s="91" t="str">
        <f>IFERROR(VLOOKUP(E534,Kwadranse!$B$5:$J$100,6,1),"")</f>
        <v>06:46 - 07:00</v>
      </c>
      <c r="J534" s="91">
        <f t="shared" si="66"/>
        <v>6</v>
      </c>
      <c r="K534" s="91" t="str">
        <f>IFERROR(VLOOKUP(G534,Kwadranse!$B$5:$J$100,6,1),"")</f>
        <v>06:46 - 07:00</v>
      </c>
      <c r="L534" s="94" t="s">
        <v>15</v>
      </c>
      <c r="M534" s="94" t="s">
        <v>87</v>
      </c>
      <c r="N534" s="94" t="s">
        <v>17</v>
      </c>
      <c r="O534" s="94">
        <v>69353</v>
      </c>
      <c r="P534" s="94" t="s">
        <v>18</v>
      </c>
      <c r="Q534" s="91">
        <v>16</v>
      </c>
      <c r="R534" s="91">
        <v>2</v>
      </c>
      <c r="S534" s="95"/>
      <c r="T534" s="91"/>
      <c r="U534" s="81" t="str" cm="1">
        <f t="array" ref="U534:V534">_xlfn.TEXTSPLIT(M534," - ")</f>
        <v>Jelcz-Laskowice</v>
      </c>
      <c r="V534" s="81" t="str">
        <v>Wrocław Główny</v>
      </c>
      <c r="W534" s="81">
        <f t="shared" si="65"/>
        <v>0</v>
      </c>
      <c r="X534" s="81">
        <f t="shared" si="67"/>
        <v>1</v>
      </c>
      <c r="Y534" s="81">
        <f t="shared" si="68"/>
        <v>1</v>
      </c>
    </row>
    <row r="535" spans="1:25">
      <c r="A535" s="81" t="s">
        <v>522</v>
      </c>
      <c r="B535" s="82">
        <v>45420</v>
      </c>
      <c r="C535" s="81" t="s">
        <v>210</v>
      </c>
      <c r="D535" s="81">
        <v>2</v>
      </c>
      <c r="E535" s="83">
        <v>0.28958333333333336</v>
      </c>
      <c r="F535" s="83">
        <v>0.29097222222222224</v>
      </c>
      <c r="G535" s="83">
        <v>0.29097222222222224</v>
      </c>
      <c r="H535" s="81">
        <f t="shared" si="64"/>
        <v>6</v>
      </c>
      <c r="I535" s="81" t="str">
        <f>IFERROR(VLOOKUP(E535,Kwadranse!$B$5:$J$100,6,1),"")</f>
        <v>06:46 - 07:00</v>
      </c>
      <c r="J535" s="81">
        <f t="shared" si="66"/>
        <v>6</v>
      </c>
      <c r="K535" s="81" t="str">
        <f>IFERROR(VLOOKUP(G535,Kwadranse!$B$5:$J$100,6,1),"")</f>
        <v>06:46 - 07:00</v>
      </c>
      <c r="L535" s="84" t="s">
        <v>15</v>
      </c>
      <c r="M535" s="84" t="s">
        <v>86</v>
      </c>
      <c r="N535" s="84" t="s">
        <v>88</v>
      </c>
      <c r="O535" s="84">
        <v>69305</v>
      </c>
      <c r="P535" s="84" t="s">
        <v>18</v>
      </c>
      <c r="Q535" s="81">
        <v>0</v>
      </c>
      <c r="R535" s="81">
        <v>0</v>
      </c>
      <c r="S535" s="85"/>
      <c r="T535" s="81"/>
      <c r="U535" s="81" t="str" cm="1">
        <f t="array" ref="U535:V535">_xlfn.TEXTSPLIT(M535," - ")</f>
        <v>Wrocław Główny</v>
      </c>
      <c r="V535" s="81" t="str">
        <v>Jelcz-Laskowice</v>
      </c>
      <c r="W535" s="81">
        <f t="shared" si="65"/>
        <v>1</v>
      </c>
      <c r="X535" s="81">
        <f t="shared" si="67"/>
        <v>0</v>
      </c>
      <c r="Y535" s="81">
        <f t="shared" si="68"/>
        <v>1</v>
      </c>
    </row>
    <row r="536" spans="1:25">
      <c r="A536" s="81" t="s">
        <v>522</v>
      </c>
      <c r="B536" s="82">
        <v>45420</v>
      </c>
      <c r="C536" s="81" t="s">
        <v>210</v>
      </c>
      <c r="D536" s="81">
        <v>3</v>
      </c>
      <c r="E536" s="83">
        <v>0.33055555555555555</v>
      </c>
      <c r="F536" s="83">
        <v>0.33124999999999999</v>
      </c>
      <c r="G536" s="83">
        <v>0.33055555555555555</v>
      </c>
      <c r="H536" s="81">
        <f t="shared" si="64"/>
        <v>7</v>
      </c>
      <c r="I536" s="81" t="str">
        <f>IFERROR(VLOOKUP(E536,Kwadranse!$B$5:$J$100,6,1),"")</f>
        <v>07:46 - 08:00</v>
      </c>
      <c r="J536" s="81">
        <f t="shared" si="66"/>
        <v>7</v>
      </c>
      <c r="K536" s="81" t="str">
        <f>IFERROR(VLOOKUP(G536,Kwadranse!$B$5:$J$100,6,1),"")</f>
        <v>07:46 - 08:00</v>
      </c>
      <c r="L536" s="84" t="s">
        <v>15</v>
      </c>
      <c r="M536" s="84" t="s">
        <v>86</v>
      </c>
      <c r="N536" s="84" t="s">
        <v>88</v>
      </c>
      <c r="O536" s="84">
        <v>69307</v>
      </c>
      <c r="P536" s="84" t="s">
        <v>18</v>
      </c>
      <c r="Q536" s="81">
        <v>0</v>
      </c>
      <c r="R536" s="81">
        <v>2</v>
      </c>
      <c r="S536" s="85"/>
      <c r="T536" s="81"/>
      <c r="U536" s="81" t="str" cm="1">
        <f t="array" ref="U536:V536">_xlfn.TEXTSPLIT(M536," - ")</f>
        <v>Wrocław Główny</v>
      </c>
      <c r="V536" s="81" t="str">
        <v>Jelcz-Laskowice</v>
      </c>
      <c r="W536" s="81">
        <f t="shared" si="65"/>
        <v>1</v>
      </c>
      <c r="X536" s="81">
        <f t="shared" si="67"/>
        <v>0</v>
      </c>
      <c r="Y536" s="81">
        <f t="shared" si="68"/>
        <v>1</v>
      </c>
    </row>
    <row r="537" spans="1:25">
      <c r="A537" s="81" t="s">
        <v>522</v>
      </c>
      <c r="B537" s="82">
        <v>45420</v>
      </c>
      <c r="C537" s="81" t="s">
        <v>210</v>
      </c>
      <c r="D537" s="81">
        <v>4</v>
      </c>
      <c r="E537" s="83">
        <v>0.33888888888888885</v>
      </c>
      <c r="F537" s="83">
        <v>0.33888888888888885</v>
      </c>
      <c r="G537" s="83">
        <v>0.33958333333333335</v>
      </c>
      <c r="H537" s="81">
        <f t="shared" si="64"/>
        <v>8</v>
      </c>
      <c r="I537" s="81" t="str">
        <f>IFERROR(VLOOKUP(E537,Kwadranse!$B$5:$J$100,6,1),"")</f>
        <v>08:01 - 08:15</v>
      </c>
      <c r="J537" s="81">
        <f t="shared" si="66"/>
        <v>8</v>
      </c>
      <c r="K537" s="81" t="str">
        <f>IFERROR(VLOOKUP(G537,Kwadranse!$B$5:$J$100,6,1),"")</f>
        <v>08:01 - 08:15</v>
      </c>
      <c r="L537" s="84" t="s">
        <v>15</v>
      </c>
      <c r="M537" s="84" t="s">
        <v>87</v>
      </c>
      <c r="N537" s="84" t="s">
        <v>17</v>
      </c>
      <c r="O537" s="84">
        <v>69355</v>
      </c>
      <c r="P537" s="84" t="s">
        <v>18</v>
      </c>
      <c r="Q537" s="81">
        <v>13</v>
      </c>
      <c r="R537" s="81">
        <v>2</v>
      </c>
      <c r="S537" s="85"/>
      <c r="T537" s="81"/>
      <c r="U537" s="81" t="str" cm="1">
        <f t="array" ref="U537:V537">_xlfn.TEXTSPLIT(M537," - ")</f>
        <v>Jelcz-Laskowice</v>
      </c>
      <c r="V537" s="81" t="str">
        <v>Wrocław Główny</v>
      </c>
      <c r="W537" s="81">
        <f t="shared" si="65"/>
        <v>0</v>
      </c>
      <c r="X537" s="81">
        <f t="shared" si="67"/>
        <v>1</v>
      </c>
      <c r="Y537" s="81">
        <f t="shared" si="68"/>
        <v>1</v>
      </c>
    </row>
    <row r="538" spans="1:25">
      <c r="A538" s="81" t="s">
        <v>522</v>
      </c>
      <c r="B538" s="82">
        <v>45420</v>
      </c>
      <c r="C538" s="81" t="s">
        <v>210</v>
      </c>
      <c r="D538" s="81">
        <v>5</v>
      </c>
      <c r="E538" s="83">
        <v>0.59791666666666665</v>
      </c>
      <c r="F538" s="83">
        <v>0.59722222222222221</v>
      </c>
      <c r="G538" s="83">
        <v>0.59861111111111109</v>
      </c>
      <c r="H538" s="81">
        <f t="shared" si="64"/>
        <v>14</v>
      </c>
      <c r="I538" s="81" t="str">
        <f>IFERROR(VLOOKUP(E538,Kwadranse!$B$5:$J$100,6,1),"")</f>
        <v>14:16 - 14:30</v>
      </c>
      <c r="J538" s="81">
        <f t="shared" si="66"/>
        <v>14</v>
      </c>
      <c r="K538" s="81" t="str">
        <f>IFERROR(VLOOKUP(G538,Kwadranse!$B$5:$J$100,6,1),"")</f>
        <v>14:16 - 14:30</v>
      </c>
      <c r="L538" s="84" t="s">
        <v>15</v>
      </c>
      <c r="M538" s="84" t="s">
        <v>87</v>
      </c>
      <c r="N538" s="84" t="s">
        <v>17</v>
      </c>
      <c r="O538" s="104">
        <v>69365</v>
      </c>
      <c r="P538" s="84" t="s">
        <v>18</v>
      </c>
      <c r="Q538" s="81">
        <v>3</v>
      </c>
      <c r="R538" s="81">
        <v>1</v>
      </c>
      <c r="S538" s="85"/>
      <c r="T538" s="81"/>
      <c r="U538" s="81" t="str" cm="1">
        <f t="array" ref="U538:V538">_xlfn.TEXTSPLIT(M538," - ")</f>
        <v>Jelcz-Laskowice</v>
      </c>
      <c r="V538" s="81" t="str">
        <v>Wrocław Główny</v>
      </c>
      <c r="W538" s="81">
        <f t="shared" si="65"/>
        <v>0</v>
      </c>
      <c r="X538" s="81">
        <f t="shared" si="67"/>
        <v>1</v>
      </c>
      <c r="Y538" s="81">
        <f t="shared" si="68"/>
        <v>1</v>
      </c>
    </row>
    <row r="539" spans="1:25">
      <c r="A539" s="81" t="s">
        <v>522</v>
      </c>
      <c r="B539" s="82">
        <v>45420</v>
      </c>
      <c r="C539" s="81" t="s">
        <v>210</v>
      </c>
      <c r="D539" s="81">
        <v>6</v>
      </c>
      <c r="E539" s="83">
        <v>0.6069444444444444</v>
      </c>
      <c r="F539" s="83">
        <v>0.60625000000000007</v>
      </c>
      <c r="G539" s="83">
        <v>0.60763888888888895</v>
      </c>
      <c r="H539" s="81">
        <f t="shared" si="64"/>
        <v>14</v>
      </c>
      <c r="I539" s="81" t="str">
        <f>IFERROR(VLOOKUP(E539,Kwadranse!$B$5:$J$100,6,1),"")</f>
        <v>14:31 - 14:45</v>
      </c>
      <c r="J539" s="81">
        <f t="shared" si="66"/>
        <v>14</v>
      </c>
      <c r="K539" s="81" t="str">
        <f>IFERROR(VLOOKUP(G539,Kwadranse!$B$5:$J$100,6,1),"")</f>
        <v>14:31 - 14:45</v>
      </c>
      <c r="L539" s="84" t="s">
        <v>15</v>
      </c>
      <c r="M539" s="84" t="s">
        <v>86</v>
      </c>
      <c r="N539" s="84" t="s">
        <v>88</v>
      </c>
      <c r="O539" s="104">
        <v>69317</v>
      </c>
      <c r="P539" s="84" t="s">
        <v>18</v>
      </c>
      <c r="Q539" s="81">
        <v>5</v>
      </c>
      <c r="R539" s="81">
        <v>9</v>
      </c>
      <c r="S539" s="85"/>
      <c r="T539" s="81"/>
      <c r="U539" s="81" t="str" cm="1">
        <f t="array" ref="U539:V539">_xlfn.TEXTSPLIT(M539," - ")</f>
        <v>Wrocław Główny</v>
      </c>
      <c r="V539" s="81" t="str">
        <v>Jelcz-Laskowice</v>
      </c>
      <c r="W539" s="81">
        <f t="shared" si="65"/>
        <v>1</v>
      </c>
      <c r="X539" s="81">
        <f t="shared" si="67"/>
        <v>0</v>
      </c>
      <c r="Y539" s="81">
        <f t="shared" si="68"/>
        <v>1</v>
      </c>
    </row>
    <row r="540" spans="1:25">
      <c r="A540" s="81" t="s">
        <v>522</v>
      </c>
      <c r="B540" s="82">
        <v>45420</v>
      </c>
      <c r="C540" s="81" t="s">
        <v>210</v>
      </c>
      <c r="D540" s="81">
        <v>7</v>
      </c>
      <c r="E540" s="83">
        <v>0.6479166666666667</v>
      </c>
      <c r="F540" s="83">
        <v>0.64861111111111114</v>
      </c>
      <c r="G540" s="83">
        <v>0.64861111111111114</v>
      </c>
      <c r="H540" s="81">
        <f t="shared" si="64"/>
        <v>15</v>
      </c>
      <c r="I540" s="81" t="str">
        <f>IFERROR(VLOOKUP(E540,Kwadranse!$B$5:$J$100,6,1),"")</f>
        <v>15:31 - 15:45</v>
      </c>
      <c r="J540" s="81">
        <f t="shared" si="66"/>
        <v>15</v>
      </c>
      <c r="K540" s="81" t="str">
        <f>IFERROR(VLOOKUP(G540,Kwadranse!$B$5:$J$100,6,1),"")</f>
        <v>15:31 - 15:45</v>
      </c>
      <c r="L540" s="84" t="s">
        <v>15</v>
      </c>
      <c r="M540" s="84" t="s">
        <v>87</v>
      </c>
      <c r="N540" s="84" t="s">
        <v>17</v>
      </c>
      <c r="O540" s="104">
        <v>69367</v>
      </c>
      <c r="P540" s="84" t="s">
        <v>18</v>
      </c>
      <c r="Q540" s="81">
        <v>1</v>
      </c>
      <c r="R540" s="81">
        <v>0</v>
      </c>
      <c r="S540" s="85"/>
      <c r="T540" s="81"/>
      <c r="U540" s="81" t="str" cm="1">
        <f t="array" ref="U540:V540">_xlfn.TEXTSPLIT(M540," - ")</f>
        <v>Jelcz-Laskowice</v>
      </c>
      <c r="V540" s="81" t="str">
        <v>Wrocław Główny</v>
      </c>
      <c r="W540" s="81">
        <f t="shared" si="65"/>
        <v>0</v>
      </c>
      <c r="X540" s="81">
        <f t="shared" si="67"/>
        <v>1</v>
      </c>
      <c r="Y540" s="81">
        <f t="shared" si="68"/>
        <v>1</v>
      </c>
    </row>
    <row r="541" spans="1:25">
      <c r="A541" s="81" t="s">
        <v>522</v>
      </c>
      <c r="B541" s="82">
        <v>45420</v>
      </c>
      <c r="C541" s="81" t="s">
        <v>210</v>
      </c>
      <c r="D541" s="81">
        <v>8</v>
      </c>
      <c r="E541" s="83">
        <v>0.65694444444444444</v>
      </c>
      <c r="F541" s="83">
        <v>0.65763888888888888</v>
      </c>
      <c r="G541" s="83">
        <v>0.65694444444444444</v>
      </c>
      <c r="H541" s="81">
        <f t="shared" si="64"/>
        <v>15</v>
      </c>
      <c r="I541" s="81" t="str">
        <f>IFERROR(VLOOKUP(E541,Kwadranse!$B$5:$J$100,6,1),"")</f>
        <v>15:46 - 16:00</v>
      </c>
      <c r="J541" s="81">
        <f t="shared" si="66"/>
        <v>15</v>
      </c>
      <c r="K541" s="81" t="str">
        <f>IFERROR(VLOOKUP(G541,Kwadranse!$B$5:$J$100,6,1),"")</f>
        <v>15:46 - 16:00</v>
      </c>
      <c r="L541" s="84" t="s">
        <v>15</v>
      </c>
      <c r="M541" s="84" t="s">
        <v>86</v>
      </c>
      <c r="N541" s="84" t="s">
        <v>88</v>
      </c>
      <c r="O541" s="104">
        <v>69319</v>
      </c>
      <c r="P541" s="84" t="s">
        <v>18</v>
      </c>
      <c r="Q541" s="81">
        <v>4</v>
      </c>
      <c r="R541" s="81">
        <v>11</v>
      </c>
      <c r="S541" s="85"/>
      <c r="T541" s="81"/>
      <c r="U541" s="81" t="str" cm="1">
        <f t="array" ref="U541:V541">_xlfn.TEXTSPLIT(M541," - ")</f>
        <v>Wrocław Główny</v>
      </c>
      <c r="V541" s="81" t="str">
        <v>Jelcz-Laskowice</v>
      </c>
      <c r="W541" s="81">
        <f t="shared" si="65"/>
        <v>1</v>
      </c>
      <c r="X541" s="81">
        <f t="shared" si="67"/>
        <v>0</v>
      </c>
      <c r="Y541" s="81">
        <f t="shared" si="68"/>
        <v>1</v>
      </c>
    </row>
    <row r="542" spans="1:25">
      <c r="A542" s="81" t="s">
        <v>522</v>
      </c>
      <c r="B542" s="82">
        <v>45420</v>
      </c>
      <c r="C542" s="81" t="s">
        <v>210</v>
      </c>
      <c r="D542" s="81">
        <v>9</v>
      </c>
      <c r="E542" s="83">
        <v>0.69791666666666663</v>
      </c>
      <c r="F542" s="83">
        <v>0.69861111111111107</v>
      </c>
      <c r="G542" s="83">
        <v>0.69861111111111107</v>
      </c>
      <c r="H542" s="81">
        <f t="shared" si="64"/>
        <v>16</v>
      </c>
      <c r="I542" s="81" t="str">
        <f>IFERROR(VLOOKUP(E542,Kwadranse!$B$5:$J$100,6,1),"")</f>
        <v>16:31 - 16:45</v>
      </c>
      <c r="J542" s="81">
        <f t="shared" si="66"/>
        <v>16</v>
      </c>
      <c r="K542" s="81" t="str">
        <f>IFERROR(VLOOKUP(G542,Kwadranse!$B$5:$J$100,6,1),"")</f>
        <v>16:31 - 16:45</v>
      </c>
      <c r="L542" s="84" t="s">
        <v>15</v>
      </c>
      <c r="M542" s="84" t="s">
        <v>86</v>
      </c>
      <c r="N542" s="84" t="s">
        <v>88</v>
      </c>
      <c r="O542" s="104">
        <v>69321</v>
      </c>
      <c r="P542" s="84" t="s">
        <v>18</v>
      </c>
      <c r="Q542" s="81">
        <v>1</v>
      </c>
      <c r="R542" s="81">
        <v>9</v>
      </c>
      <c r="S542" s="85"/>
      <c r="T542" s="81"/>
      <c r="U542" s="81" t="str" cm="1">
        <f t="array" ref="U542:V542">_xlfn.TEXTSPLIT(M542," - ")</f>
        <v>Wrocław Główny</v>
      </c>
      <c r="V542" s="81" t="str">
        <v>Jelcz-Laskowice</v>
      </c>
      <c r="W542" s="81">
        <f t="shared" si="65"/>
        <v>1</v>
      </c>
      <c r="X542" s="81">
        <f t="shared" si="67"/>
        <v>0</v>
      </c>
      <c r="Y542" s="81">
        <f t="shared" si="68"/>
        <v>1</v>
      </c>
    </row>
    <row r="543" spans="1:25">
      <c r="A543" s="81" t="s">
        <v>522</v>
      </c>
      <c r="B543" s="82">
        <v>45420</v>
      </c>
      <c r="C543" s="81" t="s">
        <v>210</v>
      </c>
      <c r="D543" s="81">
        <v>10</v>
      </c>
      <c r="E543" s="83">
        <v>0.70486111111111116</v>
      </c>
      <c r="F543" s="83">
        <v>0.7055555555555556</v>
      </c>
      <c r="G543" s="83">
        <v>0.7055555555555556</v>
      </c>
      <c r="H543" s="81">
        <f t="shared" si="64"/>
        <v>16</v>
      </c>
      <c r="I543" s="81" t="str">
        <f>IFERROR(VLOOKUP(E543,Kwadranse!$B$5:$J$100,6,1),"")</f>
        <v>16:46 - 17:00</v>
      </c>
      <c r="J543" s="81">
        <f t="shared" si="66"/>
        <v>16</v>
      </c>
      <c r="K543" s="81" t="str">
        <f>IFERROR(VLOOKUP(G543,Kwadranse!$B$5:$J$100,6,1),"")</f>
        <v>16:46 - 17:00</v>
      </c>
      <c r="L543" s="84" t="s">
        <v>15</v>
      </c>
      <c r="M543" s="84" t="s">
        <v>87</v>
      </c>
      <c r="N543" s="84" t="s">
        <v>17</v>
      </c>
      <c r="O543" s="104">
        <v>69369</v>
      </c>
      <c r="P543" s="84" t="s">
        <v>18</v>
      </c>
      <c r="Q543" s="81">
        <v>4</v>
      </c>
      <c r="R543" s="81">
        <v>3</v>
      </c>
      <c r="S543" s="85"/>
      <c r="T543" s="81"/>
      <c r="U543" s="81" t="str" cm="1">
        <f t="array" ref="U543:V543">_xlfn.TEXTSPLIT(M543," - ")</f>
        <v>Jelcz-Laskowice</v>
      </c>
      <c r="V543" s="81" t="str">
        <v>Wrocław Główny</v>
      </c>
      <c r="W543" s="81">
        <f t="shared" si="65"/>
        <v>0</v>
      </c>
      <c r="X543" s="81">
        <f t="shared" si="67"/>
        <v>1</v>
      </c>
      <c r="Y543" s="81">
        <f t="shared" si="68"/>
        <v>1</v>
      </c>
    </row>
    <row r="544" spans="1:25">
      <c r="A544" s="86" t="s">
        <v>522</v>
      </c>
      <c r="B544" s="87">
        <v>45420</v>
      </c>
      <c r="C544" s="86" t="s">
        <v>210</v>
      </c>
      <c r="D544" s="86">
        <v>11</v>
      </c>
      <c r="E544" s="88">
        <v>0.74861111111111101</v>
      </c>
      <c r="F544" s="88">
        <v>0.74930555555555556</v>
      </c>
      <c r="G544" s="88">
        <v>0.74930555555555556</v>
      </c>
      <c r="H544" s="86">
        <f t="shared" si="64"/>
        <v>17</v>
      </c>
      <c r="I544" s="86" t="str">
        <f>IFERROR(VLOOKUP(E544,Kwadranse!$B$5:$J$100,6,1),"")</f>
        <v>17:46 - 18:00</v>
      </c>
      <c r="J544" s="86">
        <f t="shared" si="66"/>
        <v>17</v>
      </c>
      <c r="K544" s="86" t="str">
        <f>IFERROR(VLOOKUP(G544,Kwadranse!$B$5:$J$100,6,1),"")</f>
        <v>17:46 - 18:00</v>
      </c>
      <c r="L544" s="89" t="s">
        <v>15</v>
      </c>
      <c r="M544" s="89" t="s">
        <v>87</v>
      </c>
      <c r="N544" s="89" t="s">
        <v>17</v>
      </c>
      <c r="O544" s="105">
        <v>69371</v>
      </c>
      <c r="P544" s="89" t="s">
        <v>18</v>
      </c>
      <c r="Q544" s="86">
        <v>1</v>
      </c>
      <c r="R544" s="86">
        <v>0</v>
      </c>
      <c r="S544" s="90"/>
      <c r="T544" s="86"/>
      <c r="U544" s="81" t="str" cm="1">
        <f t="array" ref="U544:V544">_xlfn.TEXTSPLIT(M544," - ")</f>
        <v>Jelcz-Laskowice</v>
      </c>
      <c r="V544" s="81" t="str">
        <v>Wrocław Główny</v>
      </c>
      <c r="W544" s="81">
        <f t="shared" si="65"/>
        <v>0</v>
      </c>
      <c r="X544" s="81">
        <f t="shared" si="67"/>
        <v>1</v>
      </c>
      <c r="Y544" s="81">
        <f t="shared" si="68"/>
        <v>1</v>
      </c>
    </row>
    <row r="545" spans="1:25">
      <c r="A545" s="91" t="s">
        <v>523</v>
      </c>
      <c r="B545" s="92">
        <v>45420</v>
      </c>
      <c r="C545" s="91" t="s">
        <v>211</v>
      </c>
      <c r="D545" s="91">
        <v>1</v>
      </c>
      <c r="E545" s="93">
        <v>0.28055555555555556</v>
      </c>
      <c r="F545" s="93">
        <v>0.28125</v>
      </c>
      <c r="G545" s="93">
        <v>0.28125</v>
      </c>
      <c r="H545" s="91">
        <f t="shared" si="64"/>
        <v>6</v>
      </c>
      <c r="I545" s="91" t="str">
        <f>IFERROR(VLOOKUP(E545,Kwadranse!$B$5:$J$100,6,1),"")</f>
        <v>06:31 - 06:45</v>
      </c>
      <c r="J545" s="91">
        <f t="shared" si="66"/>
        <v>6</v>
      </c>
      <c r="K545" s="91" t="str">
        <f>IFERROR(VLOOKUP(G545,Kwadranse!$B$5:$J$100,6,1),"")</f>
        <v>06:31 - 06:45</v>
      </c>
      <c r="L545" s="94" t="s">
        <v>15</v>
      </c>
      <c r="M545" s="94" t="s">
        <v>87</v>
      </c>
      <c r="N545" s="94" t="s">
        <v>17</v>
      </c>
      <c r="O545" s="94">
        <v>69353</v>
      </c>
      <c r="P545" s="94" t="s">
        <v>18</v>
      </c>
      <c r="Q545" s="91">
        <v>5</v>
      </c>
      <c r="R545" s="91">
        <v>0</v>
      </c>
      <c r="S545" s="95"/>
      <c r="T545" s="91"/>
      <c r="U545" s="81" t="str" cm="1">
        <f t="array" ref="U545:V545">_xlfn.TEXTSPLIT(M545," - ")</f>
        <v>Jelcz-Laskowice</v>
      </c>
      <c r="V545" s="81" t="str">
        <v>Wrocław Główny</v>
      </c>
      <c r="W545" s="81">
        <f t="shared" si="65"/>
        <v>0</v>
      </c>
      <c r="X545" s="81">
        <f t="shared" si="67"/>
        <v>1</v>
      </c>
      <c r="Y545" s="81">
        <f t="shared" si="68"/>
        <v>1</v>
      </c>
    </row>
    <row r="546" spans="1:25">
      <c r="A546" s="81" t="s">
        <v>523</v>
      </c>
      <c r="B546" s="82">
        <v>45420</v>
      </c>
      <c r="C546" s="81" t="s">
        <v>211</v>
      </c>
      <c r="D546" s="81">
        <v>2</v>
      </c>
      <c r="E546" s="83">
        <v>0.29166666666666669</v>
      </c>
      <c r="F546" s="83">
        <v>0.29236111111111113</v>
      </c>
      <c r="G546" s="83">
        <v>0.29236111111111113</v>
      </c>
      <c r="H546" s="81">
        <f t="shared" si="64"/>
        <v>7</v>
      </c>
      <c r="I546" s="81" t="str">
        <f>IFERROR(VLOOKUP(E546,Kwadranse!$B$5:$J$100,6,1),"")</f>
        <v>06:46 - 07:00</v>
      </c>
      <c r="J546" s="81">
        <f t="shared" si="66"/>
        <v>7</v>
      </c>
      <c r="K546" s="81" t="str">
        <f>IFERROR(VLOOKUP(G546,Kwadranse!$B$5:$J$100,6,1),"")</f>
        <v>06:46 - 07:00</v>
      </c>
      <c r="L546" s="84" t="s">
        <v>15</v>
      </c>
      <c r="M546" s="84" t="s">
        <v>86</v>
      </c>
      <c r="N546" s="84" t="s">
        <v>88</v>
      </c>
      <c r="O546" s="84">
        <v>69305</v>
      </c>
      <c r="P546" s="84" t="s">
        <v>18</v>
      </c>
      <c r="Q546" s="81">
        <v>0</v>
      </c>
      <c r="R546" s="81">
        <v>1</v>
      </c>
      <c r="S546" s="85"/>
      <c r="T546" s="81"/>
      <c r="U546" s="81" t="str" cm="1">
        <f t="array" ref="U546:V546">_xlfn.TEXTSPLIT(M546," - ")</f>
        <v>Wrocław Główny</v>
      </c>
      <c r="V546" s="81" t="str">
        <v>Jelcz-Laskowice</v>
      </c>
      <c r="W546" s="81">
        <f t="shared" si="65"/>
        <v>1</v>
      </c>
      <c r="X546" s="81">
        <f t="shared" si="67"/>
        <v>0</v>
      </c>
      <c r="Y546" s="81">
        <f t="shared" si="68"/>
        <v>1</v>
      </c>
    </row>
    <row r="547" spans="1:25">
      <c r="A547" s="81" t="s">
        <v>523</v>
      </c>
      <c r="B547" s="82">
        <v>45420</v>
      </c>
      <c r="C547" s="81" t="s">
        <v>211</v>
      </c>
      <c r="D547" s="81">
        <v>3</v>
      </c>
      <c r="E547" s="83">
        <v>0.33194444444444443</v>
      </c>
      <c r="F547" s="83">
        <v>0.33263888888888887</v>
      </c>
      <c r="G547" s="83">
        <v>0.33263888888888887</v>
      </c>
      <c r="H547" s="81">
        <f t="shared" si="64"/>
        <v>7</v>
      </c>
      <c r="I547" s="81" t="str">
        <f>IFERROR(VLOOKUP(E547,Kwadranse!$B$5:$J$100,6,1),"")</f>
        <v>07:46 - 08:00</v>
      </c>
      <c r="J547" s="81">
        <f t="shared" si="66"/>
        <v>7</v>
      </c>
      <c r="K547" s="81" t="str">
        <f>IFERROR(VLOOKUP(G547,Kwadranse!$B$5:$J$100,6,1),"")</f>
        <v>07:46 - 08:00</v>
      </c>
      <c r="L547" s="84" t="s">
        <v>15</v>
      </c>
      <c r="M547" s="84" t="s">
        <v>86</v>
      </c>
      <c r="N547" s="84" t="s">
        <v>88</v>
      </c>
      <c r="O547" s="84">
        <v>69307</v>
      </c>
      <c r="P547" s="84" t="s">
        <v>18</v>
      </c>
      <c r="Q547" s="81">
        <v>1</v>
      </c>
      <c r="R547" s="81">
        <v>4</v>
      </c>
      <c r="S547" s="85"/>
      <c r="T547" s="81"/>
      <c r="U547" s="81" t="str" cm="1">
        <f t="array" ref="U547:V547">_xlfn.TEXTSPLIT(M547," - ")</f>
        <v>Wrocław Główny</v>
      </c>
      <c r="V547" s="81" t="str">
        <v>Jelcz-Laskowice</v>
      </c>
      <c r="W547" s="81">
        <f t="shared" si="65"/>
        <v>1</v>
      </c>
      <c r="X547" s="81">
        <f t="shared" si="67"/>
        <v>0</v>
      </c>
      <c r="Y547" s="81">
        <f t="shared" si="68"/>
        <v>1</v>
      </c>
    </row>
    <row r="548" spans="1:25">
      <c r="A548" s="81" t="s">
        <v>523</v>
      </c>
      <c r="B548" s="82">
        <v>45420</v>
      </c>
      <c r="C548" s="81" t="s">
        <v>211</v>
      </c>
      <c r="D548" s="81">
        <v>4</v>
      </c>
      <c r="E548" s="83">
        <v>0.33749999999999997</v>
      </c>
      <c r="F548" s="83">
        <v>0.33819444444444446</v>
      </c>
      <c r="G548" s="83">
        <v>0.33819444444444446</v>
      </c>
      <c r="H548" s="81">
        <f t="shared" si="64"/>
        <v>8</v>
      </c>
      <c r="I548" s="81" t="str">
        <f>IFERROR(VLOOKUP(E548,Kwadranse!$B$5:$J$100,6,1),"")</f>
        <v>08:01 - 08:15</v>
      </c>
      <c r="J548" s="81">
        <f t="shared" si="66"/>
        <v>8</v>
      </c>
      <c r="K548" s="81" t="str">
        <f>IFERROR(VLOOKUP(G548,Kwadranse!$B$5:$J$100,6,1),"")</f>
        <v>08:01 - 08:15</v>
      </c>
      <c r="L548" s="84" t="s">
        <v>15</v>
      </c>
      <c r="M548" s="84" t="s">
        <v>87</v>
      </c>
      <c r="N548" s="84" t="s">
        <v>17</v>
      </c>
      <c r="O548" s="84">
        <v>69355</v>
      </c>
      <c r="P548" s="84" t="s">
        <v>18</v>
      </c>
      <c r="Q548" s="81">
        <v>6</v>
      </c>
      <c r="R548" s="81">
        <v>0</v>
      </c>
      <c r="S548" s="85"/>
      <c r="T548" s="81"/>
      <c r="U548" s="81" t="str" cm="1">
        <f t="array" ref="U548:V548">_xlfn.TEXTSPLIT(M548," - ")</f>
        <v>Jelcz-Laskowice</v>
      </c>
      <c r="V548" s="81" t="str">
        <v>Wrocław Główny</v>
      </c>
      <c r="W548" s="81">
        <f t="shared" si="65"/>
        <v>0</v>
      </c>
      <c r="X548" s="81">
        <f t="shared" si="67"/>
        <v>1</v>
      </c>
      <c r="Y548" s="81">
        <f t="shared" si="68"/>
        <v>1</v>
      </c>
    </row>
    <row r="549" spans="1:25">
      <c r="A549" s="81" t="s">
        <v>523</v>
      </c>
      <c r="B549" s="82">
        <v>45420</v>
      </c>
      <c r="C549" s="81" t="s">
        <v>211</v>
      </c>
      <c r="D549" s="81">
        <v>5</v>
      </c>
      <c r="E549" s="83">
        <v>0.59722222222222221</v>
      </c>
      <c r="F549" s="83">
        <v>0.59652777777777777</v>
      </c>
      <c r="G549" s="83">
        <v>0.59722222222222221</v>
      </c>
      <c r="H549" s="81">
        <f t="shared" si="64"/>
        <v>14</v>
      </c>
      <c r="I549" s="81" t="str">
        <f>IFERROR(VLOOKUP(E549,Kwadranse!$B$5:$J$100,6,1),"")</f>
        <v>14:16 - 14:30</v>
      </c>
      <c r="J549" s="81">
        <f t="shared" si="66"/>
        <v>14</v>
      </c>
      <c r="K549" s="81" t="str">
        <f>IFERROR(VLOOKUP(G549,Kwadranse!$B$5:$J$100,6,1),"")</f>
        <v>14:16 - 14:30</v>
      </c>
      <c r="L549" s="84" t="s">
        <v>15</v>
      </c>
      <c r="M549" s="84" t="s">
        <v>87</v>
      </c>
      <c r="N549" s="84" t="s">
        <v>17</v>
      </c>
      <c r="O549" s="84">
        <v>69365</v>
      </c>
      <c r="P549" s="84" t="s">
        <v>18</v>
      </c>
      <c r="Q549" s="81">
        <v>0</v>
      </c>
      <c r="R549" s="81">
        <v>0</v>
      </c>
      <c r="S549" s="85"/>
      <c r="T549" s="81"/>
      <c r="U549" s="81" t="str" cm="1">
        <f t="array" ref="U549:V549">_xlfn.TEXTSPLIT(M549," - ")</f>
        <v>Jelcz-Laskowice</v>
      </c>
      <c r="V549" s="81" t="str">
        <v>Wrocław Główny</v>
      </c>
      <c r="W549" s="81">
        <f t="shared" si="65"/>
        <v>0</v>
      </c>
      <c r="X549" s="81">
        <f t="shared" si="67"/>
        <v>1</v>
      </c>
      <c r="Y549" s="81">
        <f t="shared" si="68"/>
        <v>1</v>
      </c>
    </row>
    <row r="550" spans="1:25">
      <c r="A550" s="81" t="s">
        <v>523</v>
      </c>
      <c r="B550" s="82">
        <v>45420</v>
      </c>
      <c r="C550" s="81" t="s">
        <v>211</v>
      </c>
      <c r="D550" s="81">
        <v>6</v>
      </c>
      <c r="E550" s="83">
        <v>0.60902777777777783</v>
      </c>
      <c r="F550" s="83">
        <v>0.60763888888888895</v>
      </c>
      <c r="G550" s="83">
        <v>0.60902777777777783</v>
      </c>
      <c r="H550" s="81">
        <f t="shared" si="64"/>
        <v>14</v>
      </c>
      <c r="I550" s="81" t="str">
        <f>IFERROR(VLOOKUP(E550,Kwadranse!$B$5:$J$100,6,1),"")</f>
        <v>14:31 - 14:45</v>
      </c>
      <c r="J550" s="81">
        <f t="shared" si="66"/>
        <v>14</v>
      </c>
      <c r="K550" s="81" t="str">
        <f>IFERROR(VLOOKUP(G550,Kwadranse!$B$5:$J$100,6,1),"")</f>
        <v>14:31 - 14:45</v>
      </c>
      <c r="L550" s="84" t="s">
        <v>15</v>
      </c>
      <c r="M550" s="84" t="s">
        <v>86</v>
      </c>
      <c r="N550" s="84" t="s">
        <v>88</v>
      </c>
      <c r="O550" s="84">
        <v>69317</v>
      </c>
      <c r="P550" s="84" t="s">
        <v>18</v>
      </c>
      <c r="Q550" s="81">
        <v>0</v>
      </c>
      <c r="R550" s="81">
        <v>1</v>
      </c>
      <c r="S550" s="85"/>
      <c r="T550" s="81"/>
      <c r="U550" s="81" t="str" cm="1">
        <f t="array" ref="U550:V550">_xlfn.TEXTSPLIT(M550," - ")</f>
        <v>Wrocław Główny</v>
      </c>
      <c r="V550" s="81" t="str">
        <v>Jelcz-Laskowice</v>
      </c>
      <c r="W550" s="81">
        <f t="shared" si="65"/>
        <v>1</v>
      </c>
      <c r="X550" s="81">
        <f t="shared" si="67"/>
        <v>0</v>
      </c>
      <c r="Y550" s="81">
        <f t="shared" si="68"/>
        <v>1</v>
      </c>
    </row>
    <row r="551" spans="1:25">
      <c r="A551" s="81" t="s">
        <v>523</v>
      </c>
      <c r="B551" s="82">
        <v>45420</v>
      </c>
      <c r="C551" s="81" t="s">
        <v>211</v>
      </c>
      <c r="D551" s="81">
        <v>7</v>
      </c>
      <c r="E551" s="83">
        <v>0.64652777777777781</v>
      </c>
      <c r="F551" s="83">
        <v>0.64722222222222225</v>
      </c>
      <c r="G551" s="83">
        <v>0.64722222222222225</v>
      </c>
      <c r="H551" s="81">
        <f t="shared" si="64"/>
        <v>15</v>
      </c>
      <c r="I551" s="81" t="str">
        <f>IFERROR(VLOOKUP(E551,Kwadranse!$B$5:$J$100,6,1),"")</f>
        <v>15:31 - 15:45</v>
      </c>
      <c r="J551" s="81">
        <f t="shared" si="66"/>
        <v>15</v>
      </c>
      <c r="K551" s="81" t="str">
        <f>IFERROR(VLOOKUP(G551,Kwadranse!$B$5:$J$100,6,1),"")</f>
        <v>15:31 - 15:45</v>
      </c>
      <c r="L551" s="84" t="s">
        <v>15</v>
      </c>
      <c r="M551" s="84" t="s">
        <v>87</v>
      </c>
      <c r="N551" s="84" t="s">
        <v>17</v>
      </c>
      <c r="O551" s="84">
        <v>69367</v>
      </c>
      <c r="P551" s="84" t="s">
        <v>18</v>
      </c>
      <c r="Q551" s="81">
        <v>1</v>
      </c>
      <c r="R551" s="81">
        <v>0</v>
      </c>
      <c r="S551" s="85"/>
      <c r="T551" s="81"/>
      <c r="U551" s="81" t="str" cm="1">
        <f t="array" ref="U551:V551">_xlfn.TEXTSPLIT(M551," - ")</f>
        <v>Jelcz-Laskowice</v>
      </c>
      <c r="V551" s="81" t="str">
        <v>Wrocław Główny</v>
      </c>
      <c r="W551" s="81">
        <f t="shared" si="65"/>
        <v>0</v>
      </c>
      <c r="X551" s="81">
        <f t="shared" si="67"/>
        <v>1</v>
      </c>
      <c r="Y551" s="81">
        <f t="shared" si="68"/>
        <v>1</v>
      </c>
    </row>
    <row r="552" spans="1:25">
      <c r="A552" s="81" t="s">
        <v>523</v>
      </c>
      <c r="B552" s="82">
        <v>45420</v>
      </c>
      <c r="C552" s="81" t="s">
        <v>211</v>
      </c>
      <c r="D552" s="81">
        <v>8</v>
      </c>
      <c r="E552" s="83">
        <v>0.65833333333333333</v>
      </c>
      <c r="F552" s="83">
        <v>0.65902777777777777</v>
      </c>
      <c r="G552" s="83">
        <v>0.65902777777777777</v>
      </c>
      <c r="H552" s="81">
        <f t="shared" si="64"/>
        <v>15</v>
      </c>
      <c r="I552" s="81" t="str">
        <f>IFERROR(VLOOKUP(E552,Kwadranse!$B$5:$J$100,6,1),"")</f>
        <v>15:46 - 16:00</v>
      </c>
      <c r="J552" s="81">
        <f t="shared" si="66"/>
        <v>15</v>
      </c>
      <c r="K552" s="81" t="str">
        <f>IFERROR(VLOOKUP(G552,Kwadranse!$B$5:$J$100,6,1),"")</f>
        <v>15:46 - 16:00</v>
      </c>
      <c r="L552" s="84" t="s">
        <v>15</v>
      </c>
      <c r="M552" s="84" t="s">
        <v>86</v>
      </c>
      <c r="N552" s="84" t="s">
        <v>88</v>
      </c>
      <c r="O552" s="84">
        <v>69319</v>
      </c>
      <c r="P552" s="84" t="s">
        <v>18</v>
      </c>
      <c r="Q552" s="81">
        <v>0</v>
      </c>
      <c r="R552" s="81">
        <v>9</v>
      </c>
      <c r="S552" s="85"/>
      <c r="T552" s="81"/>
      <c r="U552" s="81" t="str" cm="1">
        <f t="array" ref="U552:V552">_xlfn.TEXTSPLIT(M552," - ")</f>
        <v>Wrocław Główny</v>
      </c>
      <c r="V552" s="81" t="str">
        <v>Jelcz-Laskowice</v>
      </c>
      <c r="W552" s="81">
        <f t="shared" si="65"/>
        <v>1</v>
      </c>
      <c r="X552" s="81">
        <f t="shared" si="67"/>
        <v>0</v>
      </c>
      <c r="Y552" s="81">
        <f t="shared" si="68"/>
        <v>1</v>
      </c>
    </row>
    <row r="553" spans="1:25">
      <c r="A553" s="81" t="s">
        <v>523</v>
      </c>
      <c r="B553" s="82">
        <v>45420</v>
      </c>
      <c r="C553" s="81" t="s">
        <v>211</v>
      </c>
      <c r="D553" s="81">
        <v>9</v>
      </c>
      <c r="E553" s="83">
        <v>0.69930555555555562</v>
      </c>
      <c r="F553" s="83">
        <v>0.70000000000000007</v>
      </c>
      <c r="G553" s="83">
        <v>0.70000000000000007</v>
      </c>
      <c r="H553" s="81">
        <f t="shared" si="64"/>
        <v>16</v>
      </c>
      <c r="I553" s="81" t="str">
        <f>IFERROR(VLOOKUP(E553,Kwadranse!$B$5:$J$100,6,1),"")</f>
        <v>16:46 - 17:00</v>
      </c>
      <c r="J553" s="81">
        <f t="shared" si="66"/>
        <v>16</v>
      </c>
      <c r="K553" s="81" t="str">
        <f>IFERROR(VLOOKUP(G553,Kwadranse!$B$5:$J$100,6,1),"")</f>
        <v>16:46 - 17:00</v>
      </c>
      <c r="L553" s="84" t="s">
        <v>15</v>
      </c>
      <c r="M553" s="84" t="s">
        <v>86</v>
      </c>
      <c r="N553" s="84" t="s">
        <v>88</v>
      </c>
      <c r="O553" s="84">
        <v>69321</v>
      </c>
      <c r="P553" s="84" t="s">
        <v>18</v>
      </c>
      <c r="Q553" s="81">
        <v>0</v>
      </c>
      <c r="R553" s="81">
        <v>5</v>
      </c>
      <c r="S553" s="85"/>
      <c r="T553" s="81"/>
      <c r="U553" s="81" t="str" cm="1">
        <f t="array" ref="U553:V553">_xlfn.TEXTSPLIT(M553," - ")</f>
        <v>Wrocław Główny</v>
      </c>
      <c r="V553" s="81" t="str">
        <v>Jelcz-Laskowice</v>
      </c>
      <c r="W553" s="81">
        <f t="shared" si="65"/>
        <v>1</v>
      </c>
      <c r="X553" s="81">
        <f t="shared" si="67"/>
        <v>0</v>
      </c>
      <c r="Y553" s="81">
        <f t="shared" si="68"/>
        <v>1</v>
      </c>
    </row>
    <row r="554" spans="1:25">
      <c r="A554" s="81" t="s">
        <v>523</v>
      </c>
      <c r="B554" s="82">
        <v>45420</v>
      </c>
      <c r="C554" s="81" t="s">
        <v>211</v>
      </c>
      <c r="D554" s="81">
        <v>10</v>
      </c>
      <c r="E554" s="83">
        <v>0.70347222222222217</v>
      </c>
      <c r="F554" s="83">
        <v>0.70416666666666661</v>
      </c>
      <c r="G554" s="83">
        <v>0.70416666666666661</v>
      </c>
      <c r="H554" s="81">
        <f t="shared" si="64"/>
        <v>16</v>
      </c>
      <c r="I554" s="81" t="str">
        <f>IFERROR(VLOOKUP(E554,Kwadranse!$B$5:$J$100,6,1),"")</f>
        <v>16:46 - 17:00</v>
      </c>
      <c r="J554" s="81">
        <f t="shared" si="66"/>
        <v>16</v>
      </c>
      <c r="K554" s="81" t="str">
        <f>IFERROR(VLOOKUP(G554,Kwadranse!$B$5:$J$100,6,1),"")</f>
        <v>16:46 - 17:00</v>
      </c>
      <c r="L554" s="84" t="s">
        <v>15</v>
      </c>
      <c r="M554" s="84" t="s">
        <v>87</v>
      </c>
      <c r="N554" s="84" t="s">
        <v>17</v>
      </c>
      <c r="O554" s="84">
        <v>69369</v>
      </c>
      <c r="P554" s="84" t="s">
        <v>18</v>
      </c>
      <c r="Q554" s="81">
        <v>4</v>
      </c>
      <c r="R554" s="81">
        <v>0</v>
      </c>
      <c r="S554" s="85"/>
      <c r="T554" s="81"/>
      <c r="U554" s="81" t="str" cm="1">
        <f t="array" ref="U554:V554">_xlfn.TEXTSPLIT(M554," - ")</f>
        <v>Jelcz-Laskowice</v>
      </c>
      <c r="V554" s="81" t="str">
        <v>Wrocław Główny</v>
      </c>
      <c r="W554" s="81">
        <f t="shared" si="65"/>
        <v>0</v>
      </c>
      <c r="X554" s="81">
        <f t="shared" si="67"/>
        <v>1</v>
      </c>
      <c r="Y554" s="81">
        <f t="shared" si="68"/>
        <v>1</v>
      </c>
    </row>
    <row r="555" spans="1:25">
      <c r="A555" s="86" t="s">
        <v>523</v>
      </c>
      <c r="B555" s="87">
        <v>45420</v>
      </c>
      <c r="C555" s="86" t="s">
        <v>211</v>
      </c>
      <c r="D555" s="86">
        <v>11</v>
      </c>
      <c r="E555" s="88">
        <v>0.74791666666666667</v>
      </c>
      <c r="F555" s="88">
        <v>0.74791666666666667</v>
      </c>
      <c r="G555" s="88">
        <v>0.74791666666666667</v>
      </c>
      <c r="H555" s="86">
        <f t="shared" si="64"/>
        <v>17</v>
      </c>
      <c r="I555" s="86" t="str">
        <f>IFERROR(VLOOKUP(E555,Kwadranse!$B$5:$J$100,6,1),"")</f>
        <v>17:46 - 18:00</v>
      </c>
      <c r="J555" s="86">
        <f t="shared" si="66"/>
        <v>17</v>
      </c>
      <c r="K555" s="86" t="str">
        <f>IFERROR(VLOOKUP(G555,Kwadranse!$B$5:$J$100,6,1),"")</f>
        <v>17:46 - 18:00</v>
      </c>
      <c r="L555" s="89" t="s">
        <v>15</v>
      </c>
      <c r="M555" s="89" t="s">
        <v>87</v>
      </c>
      <c r="N555" s="89" t="s">
        <v>17</v>
      </c>
      <c r="O555" s="89">
        <v>69371</v>
      </c>
      <c r="P555" s="89" t="s">
        <v>18</v>
      </c>
      <c r="Q555" s="86">
        <v>0</v>
      </c>
      <c r="R555" s="86">
        <v>1</v>
      </c>
      <c r="S555" s="90"/>
      <c r="T555" s="86"/>
      <c r="U555" s="81" t="str" cm="1">
        <f t="array" ref="U555:V555">_xlfn.TEXTSPLIT(M555," - ")</f>
        <v>Jelcz-Laskowice</v>
      </c>
      <c r="V555" s="81" t="str">
        <v>Wrocław Główny</v>
      </c>
      <c r="W555" s="81">
        <f t="shared" si="65"/>
        <v>0</v>
      </c>
      <c r="X555" s="81">
        <f t="shared" si="67"/>
        <v>1</v>
      </c>
      <c r="Y555" s="81">
        <f t="shared" si="68"/>
        <v>1</v>
      </c>
    </row>
    <row r="556" spans="1:25">
      <c r="A556" s="91" t="s">
        <v>524</v>
      </c>
      <c r="B556" s="92">
        <v>45420</v>
      </c>
      <c r="C556" s="91" t="s">
        <v>212</v>
      </c>
      <c r="D556" s="91">
        <v>1</v>
      </c>
      <c r="E556" s="93">
        <v>0.25416666666666665</v>
      </c>
      <c r="F556" s="93">
        <v>0.25347222222222221</v>
      </c>
      <c r="G556" s="93">
        <v>0.25416666666666665</v>
      </c>
      <c r="H556" s="91">
        <f t="shared" si="64"/>
        <v>6</v>
      </c>
      <c r="I556" s="91" t="str">
        <f>IFERROR(VLOOKUP(E556,Kwadranse!$B$5:$J$100,6,1),"")</f>
        <v>06:01 - 06:15</v>
      </c>
      <c r="J556" s="91">
        <f t="shared" si="66"/>
        <v>6</v>
      </c>
      <c r="K556" s="91" t="str">
        <f>IFERROR(VLOOKUP(G556,Kwadranse!$B$5:$J$100,6,1),"")</f>
        <v>06:01 - 06:15</v>
      </c>
      <c r="L556" s="94" t="s">
        <v>15</v>
      </c>
      <c r="M556" s="94" t="s">
        <v>79</v>
      </c>
      <c r="N556" s="94" t="s">
        <v>68</v>
      </c>
      <c r="O556" s="94">
        <v>60238</v>
      </c>
      <c r="P556" s="94" t="s">
        <v>18</v>
      </c>
      <c r="Q556" s="91">
        <v>3</v>
      </c>
      <c r="R556" s="91">
        <v>0</v>
      </c>
      <c r="S556" s="95"/>
      <c r="T556" s="91"/>
      <c r="U556" s="81" t="str" cm="1">
        <f t="array" ref="U556:V556">_xlfn.TEXTSPLIT(M556," - ")</f>
        <v>Wrocław Główny</v>
      </c>
      <c r="V556" s="81" t="str">
        <v>Trzebnica</v>
      </c>
      <c r="W556" s="81">
        <f t="shared" si="65"/>
        <v>1</v>
      </c>
      <c r="X556" s="81">
        <f t="shared" si="67"/>
        <v>0</v>
      </c>
      <c r="Y556" s="81">
        <f t="shared" si="68"/>
        <v>1</v>
      </c>
    </row>
    <row r="557" spans="1:25">
      <c r="A557" s="81" t="s">
        <v>524</v>
      </c>
      <c r="B557" s="82">
        <v>45420</v>
      </c>
      <c r="C557" s="81" t="s">
        <v>212</v>
      </c>
      <c r="D557" s="81">
        <v>2</v>
      </c>
      <c r="E557" s="83">
        <v>0.29305555555555557</v>
      </c>
      <c r="F557" s="83">
        <v>0.29305555555555557</v>
      </c>
      <c r="G557" s="83">
        <v>0.29305555555555557</v>
      </c>
      <c r="H557" s="81">
        <f t="shared" si="64"/>
        <v>7</v>
      </c>
      <c r="I557" s="81" t="str">
        <f>IFERROR(VLOOKUP(E557,Kwadranse!$B$5:$J$100,6,1),"")</f>
        <v>07:01 - 07:15</v>
      </c>
      <c r="J557" s="81">
        <f t="shared" si="66"/>
        <v>7</v>
      </c>
      <c r="K557" s="81" t="str">
        <f>IFERROR(VLOOKUP(G557,Kwadranse!$B$5:$J$100,6,1),"")</f>
        <v>07:01 - 07:15</v>
      </c>
      <c r="L557" s="84" t="s">
        <v>15</v>
      </c>
      <c r="M557" s="84" t="s">
        <v>213</v>
      </c>
      <c r="N557" s="84" t="s">
        <v>214</v>
      </c>
      <c r="O557" s="84">
        <v>69906</v>
      </c>
      <c r="P557" s="84" t="s">
        <v>18</v>
      </c>
      <c r="Q557" s="81">
        <v>10</v>
      </c>
      <c r="R557" s="81">
        <v>1</v>
      </c>
      <c r="S557" s="85"/>
      <c r="T557" s="81"/>
      <c r="U557" s="81" t="str" cm="1">
        <f t="array" ref="U557:V557">_xlfn.TEXTSPLIT(M557," - ")</f>
        <v>Trzebnica</v>
      </c>
      <c r="V557" s="81" t="str">
        <v>Świdnica</v>
      </c>
      <c r="W557" s="81">
        <f t="shared" si="65"/>
        <v>0</v>
      </c>
      <c r="X557" s="81">
        <v>1</v>
      </c>
      <c r="Y557" s="81">
        <f t="shared" si="68"/>
        <v>1</v>
      </c>
    </row>
    <row r="558" spans="1:25">
      <c r="A558" s="81" t="s">
        <v>524</v>
      </c>
      <c r="B558" s="82">
        <v>45420</v>
      </c>
      <c r="C558" s="81" t="s">
        <v>212</v>
      </c>
      <c r="D558" s="81">
        <v>3</v>
      </c>
      <c r="E558" s="83">
        <v>0.3034722222222222</v>
      </c>
      <c r="F558" s="83">
        <v>0.30069444444444443</v>
      </c>
      <c r="G558" s="83">
        <v>0.3034722222222222</v>
      </c>
      <c r="H558" s="81">
        <f t="shared" si="64"/>
        <v>7</v>
      </c>
      <c r="I558" s="81" t="str">
        <f>IFERROR(VLOOKUP(E558,Kwadranse!$B$5:$J$100,6,1),"")</f>
        <v>07:16 - 07:30</v>
      </c>
      <c r="J558" s="81">
        <f t="shared" si="66"/>
        <v>7</v>
      </c>
      <c r="K558" s="81" t="str">
        <f>IFERROR(VLOOKUP(G558,Kwadranse!$B$5:$J$100,6,1),"")</f>
        <v>07:16 - 07:30</v>
      </c>
      <c r="L558" s="84" t="s">
        <v>15</v>
      </c>
      <c r="M558" s="84" t="s">
        <v>79</v>
      </c>
      <c r="N558" s="84" t="s">
        <v>68</v>
      </c>
      <c r="O558" s="84">
        <v>69945</v>
      </c>
      <c r="P558" s="84" t="s">
        <v>18</v>
      </c>
      <c r="Q558" s="81">
        <v>1</v>
      </c>
      <c r="R558" s="81">
        <v>3</v>
      </c>
      <c r="S558" s="85"/>
      <c r="T558" s="81"/>
      <c r="U558" s="81" t="str" cm="1">
        <f t="array" ref="U558:V558">_xlfn.TEXTSPLIT(M558," - ")</f>
        <v>Wrocław Główny</v>
      </c>
      <c r="V558" s="81" t="str">
        <v>Trzebnica</v>
      </c>
      <c r="W558" s="81">
        <f t="shared" si="65"/>
        <v>1</v>
      </c>
      <c r="X558" s="81">
        <f t="shared" si="67"/>
        <v>0</v>
      </c>
      <c r="Y558" s="81">
        <f t="shared" si="68"/>
        <v>1</v>
      </c>
    </row>
    <row r="559" spans="1:25">
      <c r="A559" s="81" t="s">
        <v>524</v>
      </c>
      <c r="B559" s="82">
        <v>45420</v>
      </c>
      <c r="C559" s="81" t="s">
        <v>212</v>
      </c>
      <c r="D559" s="81">
        <v>4</v>
      </c>
      <c r="E559" s="83">
        <v>0.34166666666666662</v>
      </c>
      <c r="F559" s="83">
        <v>0.33888888888888885</v>
      </c>
      <c r="G559" s="83">
        <v>0.34166666666666662</v>
      </c>
      <c r="H559" s="81">
        <f t="shared" si="64"/>
        <v>8</v>
      </c>
      <c r="I559" s="81" t="str">
        <f>IFERROR(VLOOKUP(E559,Kwadranse!$B$5:$J$100,6,1),"")</f>
        <v>08:01 - 08:15</v>
      </c>
      <c r="J559" s="81">
        <f t="shared" si="66"/>
        <v>8</v>
      </c>
      <c r="K559" s="81" t="str">
        <f>IFERROR(VLOOKUP(G559,Kwadranse!$B$5:$J$100,6,1),"")</f>
        <v>08:01 - 08:15</v>
      </c>
      <c r="L559" s="84" t="s">
        <v>15</v>
      </c>
      <c r="M559" s="84" t="s">
        <v>57</v>
      </c>
      <c r="N559" s="84" t="s">
        <v>17</v>
      </c>
      <c r="O559" s="84">
        <v>69908</v>
      </c>
      <c r="P559" s="84" t="s">
        <v>18</v>
      </c>
      <c r="Q559" s="81">
        <v>9</v>
      </c>
      <c r="R559" s="81">
        <v>1</v>
      </c>
      <c r="S559" s="85"/>
      <c r="T559" s="81"/>
      <c r="U559" s="81" t="str" cm="1">
        <f t="array" ref="U559:V559">_xlfn.TEXTSPLIT(M559," - ")</f>
        <v>Trzebnica</v>
      </c>
      <c r="V559" s="81" t="str">
        <v>Wrocław Główny</v>
      </c>
      <c r="W559" s="81">
        <f t="shared" si="65"/>
        <v>0</v>
      </c>
      <c r="X559" s="81">
        <f t="shared" si="67"/>
        <v>1</v>
      </c>
      <c r="Y559" s="81">
        <f t="shared" si="68"/>
        <v>1</v>
      </c>
    </row>
    <row r="560" spans="1:25">
      <c r="A560" s="81" t="s">
        <v>524</v>
      </c>
      <c r="B560" s="82">
        <v>45420</v>
      </c>
      <c r="C560" s="81" t="s">
        <v>212</v>
      </c>
      <c r="D560" s="81">
        <v>5</v>
      </c>
      <c r="E560" s="83">
        <v>0.34791666666666665</v>
      </c>
      <c r="F560" s="83">
        <v>0.34652777777777777</v>
      </c>
      <c r="G560" s="83">
        <v>0.34791666666666665</v>
      </c>
      <c r="H560" s="81">
        <f t="shared" si="64"/>
        <v>8</v>
      </c>
      <c r="I560" s="81" t="str">
        <f>IFERROR(VLOOKUP(E560,Kwadranse!$B$5:$J$100,6,1),"")</f>
        <v>08:16 - 08:30</v>
      </c>
      <c r="J560" s="81">
        <f t="shared" si="66"/>
        <v>8</v>
      </c>
      <c r="K560" s="81" t="str">
        <f>IFERROR(VLOOKUP(G560,Kwadranse!$B$5:$J$100,6,1),"")</f>
        <v>08:16 - 08:30</v>
      </c>
      <c r="L560" s="84" t="s">
        <v>15</v>
      </c>
      <c r="M560" s="84" t="s">
        <v>79</v>
      </c>
      <c r="N560" s="84" t="s">
        <v>68</v>
      </c>
      <c r="O560" s="84">
        <v>69947</v>
      </c>
      <c r="P560" s="84" t="s">
        <v>18</v>
      </c>
      <c r="Q560" s="81">
        <v>1</v>
      </c>
      <c r="R560" s="81">
        <v>1</v>
      </c>
      <c r="S560" s="85"/>
      <c r="T560" s="81"/>
      <c r="U560" s="81" t="str" cm="1">
        <f t="array" ref="U560:V560">_xlfn.TEXTSPLIT(M560," - ")</f>
        <v>Wrocław Główny</v>
      </c>
      <c r="V560" s="81" t="str">
        <v>Trzebnica</v>
      </c>
      <c r="W560" s="81">
        <f t="shared" si="65"/>
        <v>1</v>
      </c>
      <c r="X560" s="81">
        <f t="shared" si="67"/>
        <v>0</v>
      </c>
      <c r="Y560" s="81">
        <f t="shared" si="68"/>
        <v>1</v>
      </c>
    </row>
    <row r="561" spans="1:25">
      <c r="A561" s="81" t="s">
        <v>524</v>
      </c>
      <c r="B561" s="82">
        <v>45420</v>
      </c>
      <c r="C561" s="81" t="s">
        <v>212</v>
      </c>
      <c r="D561" s="81">
        <v>6</v>
      </c>
      <c r="E561" s="83">
        <v>0.62013888888888891</v>
      </c>
      <c r="F561" s="83">
        <v>0.62013888888888891</v>
      </c>
      <c r="G561" s="83">
        <v>0.62013888888888891</v>
      </c>
      <c r="H561" s="81">
        <f t="shared" si="64"/>
        <v>14</v>
      </c>
      <c r="I561" s="81" t="str">
        <f>IFERROR(VLOOKUP(E561,Kwadranse!$B$5:$J$100,6,1),"")</f>
        <v>14:46 - 15:00</v>
      </c>
      <c r="J561" s="81">
        <f t="shared" si="66"/>
        <v>14</v>
      </c>
      <c r="K561" s="81" t="str">
        <f>IFERROR(VLOOKUP(G561,Kwadranse!$B$5:$J$100,6,1),"")</f>
        <v>14:46 - 15:00</v>
      </c>
      <c r="L561" s="84" t="s">
        <v>15</v>
      </c>
      <c r="M561" s="84" t="s">
        <v>213</v>
      </c>
      <c r="N561" s="84" t="s">
        <v>214</v>
      </c>
      <c r="O561" s="84">
        <v>69918</v>
      </c>
      <c r="P561" s="84" t="s">
        <v>18</v>
      </c>
      <c r="Q561" s="81">
        <v>0</v>
      </c>
      <c r="R561" s="81">
        <v>3</v>
      </c>
      <c r="S561" s="85"/>
      <c r="T561" s="81"/>
      <c r="U561" s="81" t="str" cm="1">
        <f t="array" ref="U561:V561">_xlfn.TEXTSPLIT(M561," - ")</f>
        <v>Trzebnica</v>
      </c>
      <c r="V561" s="81" t="str">
        <v>Świdnica</v>
      </c>
      <c r="W561" s="81">
        <f t="shared" si="65"/>
        <v>0</v>
      </c>
      <c r="X561" s="81">
        <v>1</v>
      </c>
      <c r="Y561" s="81">
        <f t="shared" si="68"/>
        <v>1</v>
      </c>
    </row>
    <row r="562" spans="1:25">
      <c r="A562" s="81" t="s">
        <v>524</v>
      </c>
      <c r="B562" s="82">
        <v>45420</v>
      </c>
      <c r="C562" s="81" t="s">
        <v>212</v>
      </c>
      <c r="D562" s="81">
        <v>7</v>
      </c>
      <c r="E562" s="83">
        <v>0.62986111111111109</v>
      </c>
      <c r="F562" s="83">
        <v>0.62916666666666665</v>
      </c>
      <c r="G562" s="83">
        <v>0.62986111111111109</v>
      </c>
      <c r="H562" s="81">
        <f t="shared" si="64"/>
        <v>15</v>
      </c>
      <c r="I562" s="81" t="str">
        <f>IFERROR(VLOOKUP(E562,Kwadranse!$B$5:$J$100,6,1),"")</f>
        <v>15:01 - 15:15</v>
      </c>
      <c r="J562" s="81">
        <f t="shared" si="66"/>
        <v>15</v>
      </c>
      <c r="K562" s="81" t="str">
        <f>IFERROR(VLOOKUP(G562,Kwadranse!$B$5:$J$100,6,1),"")</f>
        <v>15:01 - 15:15</v>
      </c>
      <c r="L562" s="84" t="s">
        <v>15</v>
      </c>
      <c r="M562" s="84" t="s">
        <v>79</v>
      </c>
      <c r="N562" s="84" t="s">
        <v>68</v>
      </c>
      <c r="O562" s="84">
        <v>69957</v>
      </c>
      <c r="P562" s="84" t="s">
        <v>18</v>
      </c>
      <c r="Q562" s="81">
        <v>6</v>
      </c>
      <c r="R562" s="81">
        <v>6</v>
      </c>
      <c r="S562" s="85"/>
      <c r="T562" s="81"/>
      <c r="U562" s="81" t="str" cm="1">
        <f t="array" ref="U562:V562">_xlfn.TEXTSPLIT(M562," - ")</f>
        <v>Wrocław Główny</v>
      </c>
      <c r="V562" s="81" t="str">
        <v>Trzebnica</v>
      </c>
      <c r="W562" s="81">
        <f t="shared" si="65"/>
        <v>1</v>
      </c>
      <c r="X562" s="81">
        <f t="shared" si="67"/>
        <v>0</v>
      </c>
      <c r="Y562" s="81">
        <f t="shared" si="68"/>
        <v>1</v>
      </c>
    </row>
    <row r="563" spans="1:25">
      <c r="A563" s="81" t="s">
        <v>524</v>
      </c>
      <c r="B563" s="82">
        <v>45420</v>
      </c>
      <c r="C563" s="81" t="s">
        <v>212</v>
      </c>
      <c r="D563" s="81">
        <v>8</v>
      </c>
      <c r="E563" s="83">
        <v>0.66805555555555562</v>
      </c>
      <c r="F563" s="83">
        <v>0.66805555555555562</v>
      </c>
      <c r="G563" s="83">
        <v>0.66805555555555562</v>
      </c>
      <c r="H563" s="81">
        <f t="shared" si="64"/>
        <v>16</v>
      </c>
      <c r="I563" s="81" t="str">
        <f>IFERROR(VLOOKUP(E563,Kwadranse!$B$5:$J$100,6,1),"")</f>
        <v>16:01 - 16:15</v>
      </c>
      <c r="J563" s="81">
        <f t="shared" si="66"/>
        <v>16</v>
      </c>
      <c r="K563" s="81" t="str">
        <f>IFERROR(VLOOKUP(G563,Kwadranse!$B$5:$J$100,6,1),"")</f>
        <v>16:01 - 16:15</v>
      </c>
      <c r="L563" s="84" t="s">
        <v>15</v>
      </c>
      <c r="M563" s="84" t="s">
        <v>64</v>
      </c>
      <c r="N563" s="84" t="s">
        <v>69</v>
      </c>
      <c r="O563" s="84">
        <v>69920</v>
      </c>
      <c r="P563" s="84" t="s">
        <v>18</v>
      </c>
      <c r="Q563" s="81">
        <v>3</v>
      </c>
      <c r="R563" s="81">
        <v>3</v>
      </c>
      <c r="S563" s="85"/>
      <c r="T563" s="81"/>
      <c r="U563" s="81" t="str" cm="1">
        <f t="array" ref="U563:V563">_xlfn.TEXTSPLIT(M563," - ")</f>
        <v>Trzebnica</v>
      </c>
      <c r="V563" s="81" t="str">
        <v>Jawor</v>
      </c>
      <c r="W563" s="81">
        <f t="shared" si="65"/>
        <v>0</v>
      </c>
      <c r="X563" s="81">
        <v>1</v>
      </c>
      <c r="Y563" s="81">
        <f t="shared" si="68"/>
        <v>1</v>
      </c>
    </row>
    <row r="564" spans="1:25">
      <c r="A564" s="81" t="s">
        <v>524</v>
      </c>
      <c r="B564" s="82">
        <v>45420</v>
      </c>
      <c r="C564" s="81" t="s">
        <v>212</v>
      </c>
      <c r="D564" s="81">
        <v>9</v>
      </c>
      <c r="E564" s="83">
        <v>0.67638888888888893</v>
      </c>
      <c r="F564" s="83">
        <v>0.67638888888888893</v>
      </c>
      <c r="G564" s="83">
        <v>0.67638888888888893</v>
      </c>
      <c r="H564" s="81">
        <f t="shared" si="64"/>
        <v>16</v>
      </c>
      <c r="I564" s="81" t="str">
        <f>IFERROR(VLOOKUP(E564,Kwadranse!$B$5:$J$100,6,1),"")</f>
        <v>16:01 - 16:15</v>
      </c>
      <c r="J564" s="81">
        <f t="shared" si="66"/>
        <v>16</v>
      </c>
      <c r="K564" s="81" t="str">
        <f>IFERROR(VLOOKUP(G564,Kwadranse!$B$5:$J$100,6,1),"")</f>
        <v>16:01 - 16:15</v>
      </c>
      <c r="L564" s="84" t="s">
        <v>15</v>
      </c>
      <c r="M564" s="84" t="s">
        <v>79</v>
      </c>
      <c r="N564" s="84" t="s">
        <v>68</v>
      </c>
      <c r="O564" s="84">
        <v>69959</v>
      </c>
      <c r="P564" s="84" t="s">
        <v>18</v>
      </c>
      <c r="Q564" s="81">
        <v>3</v>
      </c>
      <c r="R564" s="81">
        <v>11</v>
      </c>
      <c r="S564" s="85"/>
      <c r="T564" s="81"/>
      <c r="U564" s="81" t="str" cm="1">
        <f t="array" ref="U564:V564">_xlfn.TEXTSPLIT(M564," - ")</f>
        <v>Wrocław Główny</v>
      </c>
      <c r="V564" s="81" t="str">
        <v>Trzebnica</v>
      </c>
      <c r="W564" s="81">
        <f t="shared" si="65"/>
        <v>1</v>
      </c>
      <c r="X564" s="81">
        <f t="shared" si="67"/>
        <v>0</v>
      </c>
      <c r="Y564" s="81">
        <f t="shared" si="68"/>
        <v>1</v>
      </c>
    </row>
    <row r="565" spans="1:25">
      <c r="A565" s="81" t="s">
        <v>524</v>
      </c>
      <c r="B565" s="82">
        <v>45420</v>
      </c>
      <c r="C565" s="81" t="s">
        <v>212</v>
      </c>
      <c r="D565" s="81">
        <v>10</v>
      </c>
      <c r="E565" s="83">
        <v>0.71527777777777779</v>
      </c>
      <c r="F565" s="83">
        <v>0.71527777777777779</v>
      </c>
      <c r="G565" s="83">
        <v>0.71527777777777779</v>
      </c>
      <c r="H565" s="81">
        <f t="shared" si="64"/>
        <v>17</v>
      </c>
      <c r="I565" s="81" t="str">
        <f>IFERROR(VLOOKUP(E565,Kwadranse!$B$5:$J$100,6,1),"")</f>
        <v>17:01 - 17:15</v>
      </c>
      <c r="J565" s="81">
        <f t="shared" si="66"/>
        <v>17</v>
      </c>
      <c r="K565" s="81" t="str">
        <f>IFERROR(VLOOKUP(G565,Kwadranse!$B$5:$J$100,6,1),"")</f>
        <v>17:01 - 17:15</v>
      </c>
      <c r="L565" s="84" t="s">
        <v>15</v>
      </c>
      <c r="M565" s="84" t="s">
        <v>57</v>
      </c>
      <c r="N565" s="84" t="s">
        <v>17</v>
      </c>
      <c r="O565" s="84">
        <v>69922</v>
      </c>
      <c r="P565" s="84" t="s">
        <v>18</v>
      </c>
      <c r="Q565" s="81">
        <v>2</v>
      </c>
      <c r="R565" s="81">
        <v>3</v>
      </c>
      <c r="S565" s="85"/>
      <c r="T565" s="81"/>
      <c r="U565" s="81" t="str" cm="1">
        <f t="array" ref="U565:V565">_xlfn.TEXTSPLIT(M565," - ")</f>
        <v>Trzebnica</v>
      </c>
      <c r="V565" s="81" t="str">
        <v>Wrocław Główny</v>
      </c>
      <c r="W565" s="81">
        <f t="shared" si="65"/>
        <v>0</v>
      </c>
      <c r="X565" s="81">
        <f t="shared" si="67"/>
        <v>1</v>
      </c>
      <c r="Y565" s="81">
        <f t="shared" si="68"/>
        <v>1</v>
      </c>
    </row>
    <row r="566" spans="1:25">
      <c r="A566" s="86" t="s">
        <v>524</v>
      </c>
      <c r="B566" s="87">
        <v>45420</v>
      </c>
      <c r="C566" s="86" t="s">
        <v>212</v>
      </c>
      <c r="D566" s="86">
        <v>11</v>
      </c>
      <c r="E566" s="88">
        <v>0.72499999999999998</v>
      </c>
      <c r="F566" s="88">
        <v>0.72361111111111109</v>
      </c>
      <c r="G566" s="88">
        <v>0.72499999999999998</v>
      </c>
      <c r="H566" s="86">
        <f t="shared" si="64"/>
        <v>17</v>
      </c>
      <c r="I566" s="86" t="str">
        <f>IFERROR(VLOOKUP(E566,Kwadranse!$B$5:$J$100,6,1),"")</f>
        <v>17:16 - 17:30</v>
      </c>
      <c r="J566" s="86">
        <f t="shared" si="66"/>
        <v>17</v>
      </c>
      <c r="K566" s="86" t="str">
        <f>IFERROR(VLOOKUP(G566,Kwadranse!$B$5:$J$100,6,1),"")</f>
        <v>17:16 - 17:30</v>
      </c>
      <c r="L566" s="89" t="s">
        <v>15</v>
      </c>
      <c r="M566" s="89" t="s">
        <v>79</v>
      </c>
      <c r="N566" s="89" t="s">
        <v>68</v>
      </c>
      <c r="O566" s="89">
        <v>69961</v>
      </c>
      <c r="P566" s="89" t="s">
        <v>18</v>
      </c>
      <c r="Q566" s="86">
        <v>0</v>
      </c>
      <c r="R566" s="86">
        <v>6</v>
      </c>
      <c r="S566" s="90"/>
      <c r="T566" s="86"/>
      <c r="U566" s="81" t="str" cm="1">
        <f t="array" ref="U566:V566">_xlfn.TEXTSPLIT(M566," - ")</f>
        <v>Wrocław Główny</v>
      </c>
      <c r="V566" s="81" t="str">
        <v>Trzebnica</v>
      </c>
      <c r="W566" s="81">
        <f t="shared" si="65"/>
        <v>1</v>
      </c>
      <c r="X566" s="81">
        <f t="shared" si="67"/>
        <v>0</v>
      </c>
      <c r="Y566" s="81">
        <f t="shared" si="68"/>
        <v>1</v>
      </c>
    </row>
    <row r="567" spans="1:25">
      <c r="A567" s="91" t="s">
        <v>525</v>
      </c>
      <c r="B567" s="92">
        <v>45421</v>
      </c>
      <c r="C567" s="91" t="s">
        <v>215</v>
      </c>
      <c r="D567" s="91">
        <v>1</v>
      </c>
      <c r="E567" s="93">
        <v>0.25555555555555559</v>
      </c>
      <c r="F567" s="93">
        <v>0.25555555555555559</v>
      </c>
      <c r="G567" s="93">
        <v>0.25625000000000003</v>
      </c>
      <c r="H567" s="91">
        <f t="shared" si="64"/>
        <v>6</v>
      </c>
      <c r="I567" s="91" t="str">
        <f>IFERROR(VLOOKUP(E567,Kwadranse!$B$5:$J$100,6,1),"")</f>
        <v>06:01 - 06:15</v>
      </c>
      <c r="J567" s="91">
        <f t="shared" si="66"/>
        <v>6</v>
      </c>
      <c r="K567" s="91" t="str">
        <f>IFERROR(VLOOKUP(G567,Kwadranse!$B$5:$J$100,6,1),"")</f>
        <v>06:01 - 06:15</v>
      </c>
      <c r="L567" s="94" t="s">
        <v>15</v>
      </c>
      <c r="M567" s="94" t="s">
        <v>216</v>
      </c>
      <c r="N567" s="94" t="s">
        <v>68</v>
      </c>
      <c r="O567" s="94">
        <v>60238</v>
      </c>
      <c r="P567" s="94" t="s">
        <v>18</v>
      </c>
      <c r="Q567" s="91">
        <v>3</v>
      </c>
      <c r="R567" s="91">
        <v>2</v>
      </c>
      <c r="S567" s="95"/>
      <c r="T567" s="91"/>
      <c r="U567" s="81" t="str" cm="1">
        <f t="array" ref="U567:V567">_xlfn.TEXTSPLIT(M567," - ")</f>
        <v>Jawrzyna Śląska</v>
      </c>
      <c r="V567" s="81" t="str">
        <v>Trzebnica</v>
      </c>
      <c r="W567" s="81">
        <v>1</v>
      </c>
      <c r="X567" s="81">
        <f t="shared" si="67"/>
        <v>0</v>
      </c>
      <c r="Y567" s="81">
        <f t="shared" si="68"/>
        <v>1</v>
      </c>
    </row>
    <row r="568" spans="1:25">
      <c r="A568" s="81" t="s">
        <v>525</v>
      </c>
      <c r="B568" s="82">
        <v>45421</v>
      </c>
      <c r="C568" s="81" t="s">
        <v>215</v>
      </c>
      <c r="D568" s="81">
        <v>2</v>
      </c>
      <c r="E568" s="83">
        <v>0.2902777777777778</v>
      </c>
      <c r="F568" s="83">
        <v>0.29097222222222224</v>
      </c>
      <c r="G568" s="83">
        <v>0.29097222222222224</v>
      </c>
      <c r="H568" s="81">
        <f t="shared" si="64"/>
        <v>6</v>
      </c>
      <c r="I568" s="81" t="str">
        <f>IFERROR(VLOOKUP(E568,Kwadranse!$B$5:$J$100,6,1),"")</f>
        <v>06:46 - 07:00</v>
      </c>
      <c r="J568" s="81">
        <f t="shared" si="66"/>
        <v>6</v>
      </c>
      <c r="K568" s="81" t="str">
        <f>IFERROR(VLOOKUP(G568,Kwadranse!$B$5:$J$100,6,1),"")</f>
        <v>06:46 - 07:00</v>
      </c>
      <c r="L568" s="84" t="s">
        <v>15</v>
      </c>
      <c r="M568" s="84" t="s">
        <v>217</v>
      </c>
      <c r="N568" s="84" t="s">
        <v>66</v>
      </c>
      <c r="O568" s="84">
        <v>69906</v>
      </c>
      <c r="P568" s="84" t="s">
        <v>18</v>
      </c>
      <c r="Q568" s="81">
        <v>8</v>
      </c>
      <c r="R568" s="81">
        <v>0</v>
      </c>
      <c r="S568" s="85"/>
      <c r="T568" s="81"/>
      <c r="U568" s="81" t="str" cm="1">
        <f t="array" ref="U568:V568">_xlfn.TEXTSPLIT(M568," - ")</f>
        <v>Trzebnica</v>
      </c>
      <c r="V568" s="81" t="str">
        <v xml:space="preserve">Świdnica Miasto </v>
      </c>
      <c r="W568" s="81">
        <f t="shared" si="65"/>
        <v>0</v>
      </c>
      <c r="X568" s="81">
        <v>1</v>
      </c>
      <c r="Y568" s="81">
        <f t="shared" si="68"/>
        <v>1</v>
      </c>
    </row>
    <row r="569" spans="1:25">
      <c r="A569" s="81" t="s">
        <v>525</v>
      </c>
      <c r="B569" s="82">
        <v>45421</v>
      </c>
      <c r="C569" s="81" t="s">
        <v>215</v>
      </c>
      <c r="D569" s="81">
        <v>3</v>
      </c>
      <c r="E569" s="83">
        <v>0.30486111111111108</v>
      </c>
      <c r="F569" s="83">
        <v>0.30277777777777776</v>
      </c>
      <c r="G569" s="83">
        <v>0.30486111111111108</v>
      </c>
      <c r="H569" s="81">
        <f t="shared" si="64"/>
        <v>7</v>
      </c>
      <c r="I569" s="81" t="str">
        <f>IFERROR(VLOOKUP(E569,Kwadranse!$B$5:$J$100,6,1),"")</f>
        <v>07:16 - 07:30</v>
      </c>
      <c r="J569" s="81">
        <f t="shared" si="66"/>
        <v>7</v>
      </c>
      <c r="K569" s="81" t="str">
        <f>IFERROR(VLOOKUP(G569,Kwadranse!$B$5:$J$100,6,1),"")</f>
        <v>07:16 - 07:30</v>
      </c>
      <c r="L569" s="84" t="s">
        <v>15</v>
      </c>
      <c r="M569" s="84" t="s">
        <v>79</v>
      </c>
      <c r="N569" s="84" t="s">
        <v>68</v>
      </c>
      <c r="O569" s="84">
        <v>69945</v>
      </c>
      <c r="P569" s="84" t="s">
        <v>18</v>
      </c>
      <c r="Q569" s="81">
        <v>0</v>
      </c>
      <c r="R569" s="81">
        <v>2</v>
      </c>
      <c r="S569" s="85"/>
      <c r="T569" s="81"/>
      <c r="U569" s="81" t="str" cm="1">
        <f t="array" ref="U569:V569">_xlfn.TEXTSPLIT(M569," - ")</f>
        <v>Wrocław Główny</v>
      </c>
      <c r="V569" s="81" t="str">
        <v>Trzebnica</v>
      </c>
      <c r="W569" s="81">
        <f t="shared" si="65"/>
        <v>1</v>
      </c>
      <c r="X569" s="81">
        <f t="shared" si="67"/>
        <v>0</v>
      </c>
      <c r="Y569" s="81">
        <f t="shared" si="68"/>
        <v>1</v>
      </c>
    </row>
    <row r="570" spans="1:25">
      <c r="A570" s="81" t="s">
        <v>525</v>
      </c>
      <c r="B570" s="82">
        <v>45421</v>
      </c>
      <c r="C570" s="81" t="s">
        <v>215</v>
      </c>
      <c r="D570" s="81">
        <v>4</v>
      </c>
      <c r="E570" s="83">
        <v>0.34027777777777773</v>
      </c>
      <c r="F570" s="83">
        <v>0.33680555555555558</v>
      </c>
      <c r="G570" s="83">
        <v>0.34097222222222223</v>
      </c>
      <c r="H570" s="81">
        <f t="shared" si="64"/>
        <v>8</v>
      </c>
      <c r="I570" s="81" t="str">
        <f>IFERROR(VLOOKUP(E570,Kwadranse!$B$5:$J$100,6,1),"")</f>
        <v>08:01 - 08:15</v>
      </c>
      <c r="J570" s="81">
        <f t="shared" si="66"/>
        <v>8</v>
      </c>
      <c r="K570" s="81" t="str">
        <f>IFERROR(VLOOKUP(G570,Kwadranse!$B$5:$J$100,6,1),"")</f>
        <v>08:01 - 08:15</v>
      </c>
      <c r="L570" s="84" t="s">
        <v>15</v>
      </c>
      <c r="M570" s="84" t="s">
        <v>57</v>
      </c>
      <c r="N570" s="84" t="s">
        <v>17</v>
      </c>
      <c r="O570" s="84">
        <v>69908</v>
      </c>
      <c r="P570" s="84" t="s">
        <v>18</v>
      </c>
      <c r="Q570" s="81">
        <v>7</v>
      </c>
      <c r="R570" s="81">
        <v>0</v>
      </c>
      <c r="S570" s="85"/>
      <c r="T570" s="81"/>
      <c r="U570" s="81" t="str" cm="1">
        <f t="array" ref="U570:V570">_xlfn.TEXTSPLIT(M570," - ")</f>
        <v>Trzebnica</v>
      </c>
      <c r="V570" s="81" t="str">
        <v>Wrocław Główny</v>
      </c>
      <c r="W570" s="81">
        <f t="shared" si="65"/>
        <v>0</v>
      </c>
      <c r="X570" s="81">
        <f t="shared" si="67"/>
        <v>1</v>
      </c>
      <c r="Y570" s="81">
        <f t="shared" si="68"/>
        <v>1</v>
      </c>
    </row>
    <row r="571" spans="1:25">
      <c r="A571" s="81" t="s">
        <v>525</v>
      </c>
      <c r="B571" s="82">
        <v>45421</v>
      </c>
      <c r="C571" s="81" t="s">
        <v>215</v>
      </c>
      <c r="D571" s="81">
        <v>5</v>
      </c>
      <c r="E571" s="83">
        <v>0.35069444444444442</v>
      </c>
      <c r="F571" s="83">
        <v>0.34861111111111115</v>
      </c>
      <c r="G571" s="83">
        <v>0.35138888888888892</v>
      </c>
      <c r="H571" s="81">
        <f t="shared" si="64"/>
        <v>8</v>
      </c>
      <c r="I571" s="81" t="str">
        <f>IFERROR(VLOOKUP(E571,Kwadranse!$B$5:$J$100,6,1),"")</f>
        <v>08:16 - 08:30</v>
      </c>
      <c r="J571" s="81">
        <f t="shared" si="66"/>
        <v>8</v>
      </c>
      <c r="K571" s="81" t="str">
        <f>IFERROR(VLOOKUP(G571,Kwadranse!$B$5:$J$100,6,1),"")</f>
        <v>08:16 - 08:30</v>
      </c>
      <c r="L571" s="84" t="s">
        <v>15</v>
      </c>
      <c r="M571" s="84" t="s">
        <v>79</v>
      </c>
      <c r="N571" s="84" t="s">
        <v>68</v>
      </c>
      <c r="O571" s="84">
        <v>69947</v>
      </c>
      <c r="P571" s="84" t="s">
        <v>18</v>
      </c>
      <c r="Q571" s="81">
        <v>0</v>
      </c>
      <c r="R571" s="81">
        <v>1</v>
      </c>
      <c r="S571" s="85"/>
      <c r="T571" s="81"/>
      <c r="U571" s="81" t="str" cm="1">
        <f t="array" ref="U571:V571">_xlfn.TEXTSPLIT(M571," - ")</f>
        <v>Wrocław Główny</v>
      </c>
      <c r="V571" s="81" t="str">
        <v>Trzebnica</v>
      </c>
      <c r="W571" s="81">
        <f t="shared" si="65"/>
        <v>1</v>
      </c>
      <c r="X571" s="81">
        <f t="shared" si="67"/>
        <v>0</v>
      </c>
      <c r="Y571" s="81">
        <f t="shared" si="68"/>
        <v>1</v>
      </c>
    </row>
    <row r="572" spans="1:25">
      <c r="A572" s="81" t="s">
        <v>525</v>
      </c>
      <c r="B572" s="82">
        <v>45421</v>
      </c>
      <c r="C572" s="81" t="s">
        <v>215</v>
      </c>
      <c r="D572" s="81">
        <v>6</v>
      </c>
      <c r="E572" s="83">
        <v>0.58333333333333337</v>
      </c>
      <c r="F572" s="83">
        <v>0.58402777777777781</v>
      </c>
      <c r="G572" s="83">
        <v>0.58402777777777781</v>
      </c>
      <c r="H572" s="81">
        <f t="shared" si="64"/>
        <v>14</v>
      </c>
      <c r="I572" s="81" t="str">
        <f>IFERROR(VLOOKUP(E572,Kwadranse!$B$5:$J$100,6,1),"")</f>
        <v>13:46 - 14:00</v>
      </c>
      <c r="J572" s="81">
        <f t="shared" si="66"/>
        <v>14</v>
      </c>
      <c r="K572" s="81" t="str">
        <f>IFERROR(VLOOKUP(G572,Kwadranse!$B$5:$J$100,6,1),"")</f>
        <v>14:01 - 14:15</v>
      </c>
      <c r="L572" s="84" t="s">
        <v>15</v>
      </c>
      <c r="M572" s="84" t="s">
        <v>79</v>
      </c>
      <c r="N572" s="84" t="s">
        <v>68</v>
      </c>
      <c r="O572" s="84">
        <v>69955</v>
      </c>
      <c r="P572" s="84" t="s">
        <v>18</v>
      </c>
      <c r="Q572" s="81">
        <v>1</v>
      </c>
      <c r="R572" s="81">
        <v>2</v>
      </c>
      <c r="S572" s="85"/>
      <c r="T572" s="81"/>
      <c r="U572" s="81" t="str" cm="1">
        <f t="array" ref="U572:V572">_xlfn.TEXTSPLIT(M572," - ")</f>
        <v>Wrocław Główny</v>
      </c>
      <c r="V572" s="81" t="str">
        <v>Trzebnica</v>
      </c>
      <c r="W572" s="81">
        <f t="shared" si="65"/>
        <v>1</v>
      </c>
      <c r="X572" s="81">
        <f t="shared" si="67"/>
        <v>0</v>
      </c>
      <c r="Y572" s="81">
        <f t="shared" si="68"/>
        <v>1</v>
      </c>
    </row>
    <row r="573" spans="1:25">
      <c r="A573" s="81" t="s">
        <v>525</v>
      </c>
      <c r="B573" s="82">
        <v>45421</v>
      </c>
      <c r="C573" s="81" t="s">
        <v>215</v>
      </c>
      <c r="D573" s="81">
        <v>7</v>
      </c>
      <c r="E573" s="83">
        <v>0.61805555555555558</v>
      </c>
      <c r="F573" s="83">
        <v>0.61875000000000002</v>
      </c>
      <c r="G573" s="83">
        <v>0.61875000000000002</v>
      </c>
      <c r="H573" s="81">
        <f t="shared" si="64"/>
        <v>14</v>
      </c>
      <c r="I573" s="81" t="str">
        <f>IFERROR(VLOOKUP(E573,Kwadranse!$B$5:$J$100,6,1),"")</f>
        <v>14:46 - 15:00</v>
      </c>
      <c r="J573" s="81">
        <f t="shared" si="66"/>
        <v>14</v>
      </c>
      <c r="K573" s="81" t="str">
        <f>IFERROR(VLOOKUP(G573,Kwadranse!$B$5:$J$100,6,1),"")</f>
        <v>14:46 - 15:00</v>
      </c>
      <c r="L573" s="84" t="s">
        <v>15</v>
      </c>
      <c r="M573" s="84" t="s">
        <v>57</v>
      </c>
      <c r="N573" s="84" t="s">
        <v>17</v>
      </c>
      <c r="O573" s="84">
        <v>69918</v>
      </c>
      <c r="P573" s="84" t="s">
        <v>18</v>
      </c>
      <c r="Q573" s="81">
        <v>1</v>
      </c>
      <c r="R573" s="81">
        <v>0</v>
      </c>
      <c r="S573" s="85"/>
      <c r="T573" s="81"/>
      <c r="U573" s="81" t="str" cm="1">
        <f t="array" ref="U573:V573">_xlfn.TEXTSPLIT(M573," - ")</f>
        <v>Trzebnica</v>
      </c>
      <c r="V573" s="81" t="str">
        <v>Wrocław Główny</v>
      </c>
      <c r="W573" s="81">
        <f t="shared" si="65"/>
        <v>0</v>
      </c>
      <c r="X573" s="81">
        <f t="shared" si="67"/>
        <v>1</v>
      </c>
      <c r="Y573" s="81">
        <f t="shared" si="68"/>
        <v>1</v>
      </c>
    </row>
    <row r="574" spans="1:25">
      <c r="A574" s="81" t="s">
        <v>525</v>
      </c>
      <c r="B574" s="82">
        <v>45421</v>
      </c>
      <c r="C574" s="81" t="s">
        <v>215</v>
      </c>
      <c r="D574" s="81">
        <v>8</v>
      </c>
      <c r="E574" s="83">
        <v>0.63194444444444442</v>
      </c>
      <c r="F574" s="83">
        <v>0.63124999999999998</v>
      </c>
      <c r="G574" s="83">
        <v>0.63263888888888886</v>
      </c>
      <c r="H574" s="81">
        <f t="shared" si="64"/>
        <v>15</v>
      </c>
      <c r="I574" s="81" t="str">
        <f>IFERROR(VLOOKUP(E574,Kwadranse!$B$5:$J$100,6,1),"")</f>
        <v>15:01 - 15:15</v>
      </c>
      <c r="J574" s="81">
        <f t="shared" si="66"/>
        <v>15</v>
      </c>
      <c r="K574" s="81" t="str">
        <f>IFERROR(VLOOKUP(G574,Kwadranse!$B$5:$J$100,6,1),"")</f>
        <v>15:01 - 15:15</v>
      </c>
      <c r="L574" s="84" t="s">
        <v>15</v>
      </c>
      <c r="M574" s="84" t="s">
        <v>79</v>
      </c>
      <c r="N574" s="84" t="s">
        <v>68</v>
      </c>
      <c r="O574" s="84">
        <v>69957</v>
      </c>
      <c r="P574" s="84" t="s">
        <v>18</v>
      </c>
      <c r="Q574" s="81">
        <v>1</v>
      </c>
      <c r="R574" s="81">
        <v>3</v>
      </c>
      <c r="S574" s="85"/>
      <c r="T574" s="81"/>
      <c r="U574" s="81" t="str" cm="1">
        <f t="array" ref="U574:V574">_xlfn.TEXTSPLIT(M574," - ")</f>
        <v>Wrocław Główny</v>
      </c>
      <c r="V574" s="81" t="str">
        <v>Trzebnica</v>
      </c>
      <c r="W574" s="81">
        <f t="shared" si="65"/>
        <v>1</v>
      </c>
      <c r="X574" s="81">
        <f t="shared" si="67"/>
        <v>0</v>
      </c>
      <c r="Y574" s="81">
        <f t="shared" si="68"/>
        <v>1</v>
      </c>
    </row>
    <row r="575" spans="1:25">
      <c r="A575" s="81" t="s">
        <v>525</v>
      </c>
      <c r="B575" s="82">
        <v>45421</v>
      </c>
      <c r="C575" s="81" t="s">
        <v>215</v>
      </c>
      <c r="D575" s="81">
        <v>9</v>
      </c>
      <c r="E575" s="83">
        <v>0.66527777777777775</v>
      </c>
      <c r="F575" s="83">
        <v>0.66597222222222219</v>
      </c>
      <c r="G575" s="83">
        <v>0.66597222222222219</v>
      </c>
      <c r="H575" s="81">
        <f t="shared" si="64"/>
        <v>15</v>
      </c>
      <c r="I575" s="81" t="str">
        <f>IFERROR(VLOOKUP(E575,Kwadranse!$B$5:$J$100,6,1),"")</f>
        <v>15:46 - 16:00</v>
      </c>
      <c r="J575" s="81">
        <f t="shared" si="66"/>
        <v>15</v>
      </c>
      <c r="K575" s="81" t="str">
        <f>IFERROR(VLOOKUP(G575,Kwadranse!$B$5:$J$100,6,1),"")</f>
        <v>15:46 - 16:00</v>
      </c>
      <c r="L575" s="84" t="s">
        <v>15</v>
      </c>
      <c r="M575" s="84" t="s">
        <v>64</v>
      </c>
      <c r="N575" s="84" t="s">
        <v>69</v>
      </c>
      <c r="O575" s="84">
        <v>69920</v>
      </c>
      <c r="P575" s="84" t="s">
        <v>18</v>
      </c>
      <c r="Q575" s="81">
        <v>2</v>
      </c>
      <c r="R575" s="81">
        <v>1</v>
      </c>
      <c r="S575" s="85"/>
      <c r="T575" s="81"/>
      <c r="U575" s="81" t="str" cm="1">
        <f t="array" ref="U575:V575">_xlfn.TEXTSPLIT(M575," - ")</f>
        <v>Trzebnica</v>
      </c>
      <c r="V575" s="81" t="str">
        <v>Jawor</v>
      </c>
      <c r="W575" s="81">
        <f t="shared" si="65"/>
        <v>0</v>
      </c>
      <c r="X575" s="81">
        <v>1</v>
      </c>
      <c r="Y575" s="81">
        <f t="shared" si="68"/>
        <v>1</v>
      </c>
    </row>
    <row r="576" spans="1:25">
      <c r="A576" s="81" t="s">
        <v>525</v>
      </c>
      <c r="B576" s="82">
        <v>45421</v>
      </c>
      <c r="C576" s="81" t="s">
        <v>215</v>
      </c>
      <c r="D576" s="81">
        <v>10</v>
      </c>
      <c r="E576" s="83">
        <v>0.67847222222222225</v>
      </c>
      <c r="F576" s="83">
        <v>0.6777777777777777</v>
      </c>
      <c r="G576" s="83">
        <v>0.6791666666666667</v>
      </c>
      <c r="H576" s="81">
        <f t="shared" si="64"/>
        <v>16</v>
      </c>
      <c r="I576" s="81" t="str">
        <f>IFERROR(VLOOKUP(E576,Kwadranse!$B$5:$J$100,6,1),"")</f>
        <v>16:16 - 16:30</v>
      </c>
      <c r="J576" s="81">
        <f t="shared" si="66"/>
        <v>16</v>
      </c>
      <c r="K576" s="81" t="str">
        <f>IFERROR(VLOOKUP(G576,Kwadranse!$B$5:$J$100,6,1),"")</f>
        <v>16:16 - 16:30</v>
      </c>
      <c r="L576" s="84" t="s">
        <v>15</v>
      </c>
      <c r="M576" s="84" t="s">
        <v>79</v>
      </c>
      <c r="N576" s="84" t="s">
        <v>68</v>
      </c>
      <c r="O576" s="84">
        <v>69959</v>
      </c>
      <c r="P576" s="84" t="s">
        <v>18</v>
      </c>
      <c r="Q576" s="81">
        <v>0</v>
      </c>
      <c r="R576" s="81">
        <v>8</v>
      </c>
      <c r="S576" s="85"/>
      <c r="T576" s="81"/>
      <c r="U576" s="81" t="str" cm="1">
        <f t="array" ref="U576:V576">_xlfn.TEXTSPLIT(M576," - ")</f>
        <v>Wrocław Główny</v>
      </c>
      <c r="V576" s="81" t="str">
        <v>Trzebnica</v>
      </c>
      <c r="W576" s="81">
        <f t="shared" si="65"/>
        <v>1</v>
      </c>
      <c r="X576" s="81">
        <f t="shared" si="67"/>
        <v>0</v>
      </c>
      <c r="Y576" s="81">
        <f t="shared" si="68"/>
        <v>1</v>
      </c>
    </row>
    <row r="577" spans="1:25">
      <c r="A577" s="81" t="s">
        <v>525</v>
      </c>
      <c r="B577" s="82">
        <v>45421</v>
      </c>
      <c r="C577" s="81" t="s">
        <v>215</v>
      </c>
      <c r="D577" s="81">
        <v>11</v>
      </c>
      <c r="E577" s="83">
        <v>0.71319444444444446</v>
      </c>
      <c r="F577" s="83">
        <v>0.71388888888888891</v>
      </c>
      <c r="G577" s="83">
        <v>0.71388888888888891</v>
      </c>
      <c r="H577" s="81">
        <f t="shared" si="64"/>
        <v>17</v>
      </c>
      <c r="I577" s="81" t="str">
        <f>IFERROR(VLOOKUP(E577,Kwadranse!$B$5:$J$100,6,1),"")</f>
        <v>17:01 - 17:15</v>
      </c>
      <c r="J577" s="81">
        <f t="shared" si="66"/>
        <v>17</v>
      </c>
      <c r="K577" s="81" t="str">
        <f>IFERROR(VLOOKUP(G577,Kwadranse!$B$5:$J$100,6,1),"")</f>
        <v>17:01 - 17:15</v>
      </c>
      <c r="L577" s="84" t="s">
        <v>15</v>
      </c>
      <c r="M577" s="84" t="s">
        <v>57</v>
      </c>
      <c r="N577" s="84" t="s">
        <v>17</v>
      </c>
      <c r="O577" s="84">
        <v>69922</v>
      </c>
      <c r="P577" s="84" t="s">
        <v>18</v>
      </c>
      <c r="Q577" s="81">
        <v>0</v>
      </c>
      <c r="R577" s="81">
        <v>0</v>
      </c>
      <c r="S577" s="85"/>
      <c r="T577" s="81"/>
      <c r="U577" s="81" t="str" cm="1">
        <f t="array" ref="U577:V577">_xlfn.TEXTSPLIT(M577," - ")</f>
        <v>Trzebnica</v>
      </c>
      <c r="V577" s="81" t="str">
        <v>Wrocław Główny</v>
      </c>
      <c r="W577" s="81">
        <f t="shared" si="65"/>
        <v>0</v>
      </c>
      <c r="X577" s="81">
        <f t="shared" si="67"/>
        <v>1</v>
      </c>
      <c r="Y577" s="81">
        <f t="shared" si="68"/>
        <v>1</v>
      </c>
    </row>
    <row r="578" spans="1:25">
      <c r="A578" s="86" t="s">
        <v>525</v>
      </c>
      <c r="B578" s="87">
        <v>45421</v>
      </c>
      <c r="C578" s="86" t="s">
        <v>215</v>
      </c>
      <c r="D578" s="86">
        <v>12</v>
      </c>
      <c r="E578" s="88">
        <v>0.7284722222222223</v>
      </c>
      <c r="F578" s="88">
        <v>0.72569444444444453</v>
      </c>
      <c r="G578" s="88">
        <v>0.7284722222222223</v>
      </c>
      <c r="H578" s="86">
        <f t="shared" si="64"/>
        <v>17</v>
      </c>
      <c r="I578" s="86" t="str">
        <f>IFERROR(VLOOKUP(E578,Kwadranse!$B$5:$J$100,6,1),"")</f>
        <v>17:16 - 17:30</v>
      </c>
      <c r="J578" s="86">
        <f t="shared" si="66"/>
        <v>17</v>
      </c>
      <c r="K578" s="86" t="str">
        <f>IFERROR(VLOOKUP(G578,Kwadranse!$B$5:$J$100,6,1),"")</f>
        <v>17:16 - 17:30</v>
      </c>
      <c r="L578" s="89" t="s">
        <v>15</v>
      </c>
      <c r="M578" s="89" t="s">
        <v>79</v>
      </c>
      <c r="N578" s="89" t="s">
        <v>68</v>
      </c>
      <c r="O578" s="89">
        <v>69921</v>
      </c>
      <c r="P578" s="89" t="s">
        <v>18</v>
      </c>
      <c r="Q578" s="86">
        <v>0</v>
      </c>
      <c r="R578" s="86">
        <v>4</v>
      </c>
      <c r="S578" s="90"/>
      <c r="T578" s="86"/>
      <c r="U578" s="81" t="str" cm="1">
        <f t="array" ref="U578:V578">_xlfn.TEXTSPLIT(M578," - ")</f>
        <v>Wrocław Główny</v>
      </c>
      <c r="V578" s="81" t="str">
        <v>Trzebnica</v>
      </c>
      <c r="W578" s="81">
        <f t="shared" si="65"/>
        <v>1</v>
      </c>
      <c r="X578" s="81">
        <f t="shared" si="67"/>
        <v>0</v>
      </c>
      <c r="Y578" s="81">
        <f t="shared" si="68"/>
        <v>1</v>
      </c>
    </row>
    <row r="579" spans="1:25">
      <c r="A579" s="91" t="s">
        <v>526</v>
      </c>
      <c r="B579" s="92">
        <v>45421</v>
      </c>
      <c r="C579" s="91" t="s">
        <v>218</v>
      </c>
      <c r="D579" s="91">
        <v>1</v>
      </c>
      <c r="E579" s="93">
        <v>0.27638888888888885</v>
      </c>
      <c r="F579" s="93">
        <v>0.27499999999999997</v>
      </c>
      <c r="G579" s="93">
        <v>0.27708333333333335</v>
      </c>
      <c r="H579" s="91">
        <f t="shared" si="64"/>
        <v>6</v>
      </c>
      <c r="I579" s="91" t="str">
        <f>IFERROR(VLOOKUP(E579,Kwadranse!$B$5:$J$100,6,1),"")</f>
        <v>06:31 - 06:45</v>
      </c>
      <c r="J579" s="91">
        <f t="shared" si="66"/>
        <v>6</v>
      </c>
      <c r="K579" s="91" t="str">
        <f>IFERROR(VLOOKUP(G579,Kwadranse!$B$5:$J$100,6,1),"")</f>
        <v>06:31 - 06:45</v>
      </c>
      <c r="L579" s="94" t="s">
        <v>15</v>
      </c>
      <c r="M579" s="94" t="s">
        <v>219</v>
      </c>
      <c r="N579" s="94" t="s">
        <v>17</v>
      </c>
      <c r="O579" s="94">
        <v>60626</v>
      </c>
      <c r="P579" s="94" t="s">
        <v>18</v>
      </c>
      <c r="Q579" s="91">
        <v>7</v>
      </c>
      <c r="R579" s="91">
        <v>4</v>
      </c>
      <c r="S579" s="95"/>
      <c r="T579" s="91"/>
      <c r="U579" s="81" t="str" cm="1">
        <f t="array" ref="U579:V579">_xlfn.TEXTSPLIT(M579," - ")</f>
        <v>Ziębice</v>
      </c>
      <c r="V579" s="81" t="str">
        <v>Wrocław Główny</v>
      </c>
      <c r="W579" s="81">
        <f t="shared" si="65"/>
        <v>0</v>
      </c>
      <c r="X579" s="81">
        <f t="shared" si="67"/>
        <v>1</v>
      </c>
      <c r="Y579" s="81">
        <f t="shared" si="68"/>
        <v>1</v>
      </c>
    </row>
    <row r="580" spans="1:25">
      <c r="A580" s="81" t="s">
        <v>526</v>
      </c>
      <c r="B580" s="82">
        <v>45421</v>
      </c>
      <c r="C580" s="81" t="s">
        <v>218</v>
      </c>
      <c r="D580" s="81">
        <v>2</v>
      </c>
      <c r="E580" s="83">
        <v>0.29722222222222222</v>
      </c>
      <c r="F580" s="83">
        <v>0.2951388888888889</v>
      </c>
      <c r="G580" s="83">
        <v>0.29791666666666666</v>
      </c>
      <c r="H580" s="81">
        <f t="shared" si="64"/>
        <v>7</v>
      </c>
      <c r="I580" s="81" t="str">
        <f>IFERROR(VLOOKUP(E580,Kwadranse!$B$5:$J$100,6,1),"")</f>
        <v>07:01 - 07:15</v>
      </c>
      <c r="J580" s="81">
        <f t="shared" si="66"/>
        <v>7</v>
      </c>
      <c r="K580" s="81" t="str">
        <f>IFERROR(VLOOKUP(G580,Kwadranse!$B$5:$J$100,6,1),"")</f>
        <v>07:01 - 07:15</v>
      </c>
      <c r="L580" s="84" t="s">
        <v>15</v>
      </c>
      <c r="M580" s="84" t="s">
        <v>35</v>
      </c>
      <c r="N580" s="84" t="s">
        <v>46</v>
      </c>
      <c r="O580" s="84">
        <v>606289</v>
      </c>
      <c r="P580" s="84" t="s">
        <v>18</v>
      </c>
      <c r="Q580" s="81">
        <v>15</v>
      </c>
      <c r="R580" s="81">
        <v>1</v>
      </c>
      <c r="S580" s="85"/>
      <c r="T580" s="81"/>
      <c r="U580" s="81" t="str" cm="1">
        <f t="array" ref="U580:V580">_xlfn.TEXTSPLIT(M580," - ")</f>
        <v>Międzylesie</v>
      </c>
      <c r="V580" s="81" t="str">
        <v>Rawicz</v>
      </c>
      <c r="W580" s="81">
        <f t="shared" si="65"/>
        <v>0</v>
      </c>
      <c r="X580" s="81">
        <v>1</v>
      </c>
      <c r="Y580" s="81">
        <f t="shared" si="68"/>
        <v>1</v>
      </c>
    </row>
    <row r="581" spans="1:25">
      <c r="A581" s="81" t="s">
        <v>526</v>
      </c>
      <c r="B581" s="82">
        <v>45421</v>
      </c>
      <c r="C581" s="81" t="s">
        <v>218</v>
      </c>
      <c r="D581" s="81">
        <v>3</v>
      </c>
      <c r="E581" s="83">
        <v>0.29791666666666666</v>
      </c>
      <c r="F581" s="83">
        <v>0.2986111111111111</v>
      </c>
      <c r="G581" s="83">
        <v>0.2986111111111111</v>
      </c>
      <c r="H581" s="81">
        <f t="shared" ref="H581:H644" si="69">HOUR(E581)</f>
        <v>7</v>
      </c>
      <c r="I581" s="81" t="str">
        <f>IFERROR(VLOOKUP(E581,Kwadranse!$B$5:$J$100,6,1),"")</f>
        <v>07:01 - 07:15</v>
      </c>
      <c r="J581" s="81">
        <f t="shared" si="66"/>
        <v>7</v>
      </c>
      <c r="K581" s="81" t="str">
        <f>IFERROR(VLOOKUP(G581,Kwadranse!$B$5:$J$100,6,1),"")</f>
        <v>07:01 - 07:15</v>
      </c>
      <c r="L581" s="84" t="s">
        <v>15</v>
      </c>
      <c r="M581" s="84" t="s">
        <v>220</v>
      </c>
      <c r="N581" s="84" t="s">
        <v>225</v>
      </c>
      <c r="O581" s="84">
        <v>69615</v>
      </c>
      <c r="P581" s="84" t="s">
        <v>18</v>
      </c>
      <c r="Q581" s="81">
        <v>3</v>
      </c>
      <c r="R581" s="81">
        <v>1</v>
      </c>
      <c r="S581" s="85"/>
      <c r="T581" s="81"/>
      <c r="U581" s="81" t="str" cm="1">
        <f t="array" ref="U581:V581">_xlfn.TEXTSPLIT(M581," - ")</f>
        <v>Wrocław Główny</v>
      </c>
      <c r="V581" s="81" t="str">
        <v>Strzelin</v>
      </c>
      <c r="W581" s="81">
        <f t="shared" ref="W581:W644" si="70">IF(M581="Wrocław Główny",0,IF(OR(U581="Wroclaw Główny",U581="Wrocław Główny"),1,0))</f>
        <v>1</v>
      </c>
      <c r="X581" s="81">
        <f t="shared" si="67"/>
        <v>0</v>
      </c>
      <c r="Y581" s="81">
        <f t="shared" si="68"/>
        <v>1</v>
      </c>
    </row>
    <row r="582" spans="1:25">
      <c r="A582" s="81" t="s">
        <v>526</v>
      </c>
      <c r="B582" s="82">
        <v>45421</v>
      </c>
      <c r="C582" s="81" t="s">
        <v>218</v>
      </c>
      <c r="D582" s="81">
        <v>4</v>
      </c>
      <c r="E582" s="83">
        <v>0.31597222222222221</v>
      </c>
      <c r="F582" s="83">
        <v>0.31319444444444444</v>
      </c>
      <c r="G582" s="83">
        <v>0.31666666666666665</v>
      </c>
      <c r="H582" s="81">
        <f t="shared" si="69"/>
        <v>7</v>
      </c>
      <c r="I582" s="81" t="str">
        <f>IFERROR(VLOOKUP(E582,Kwadranse!$B$5:$J$100,6,1),"")</f>
        <v>07:31 - 07:45</v>
      </c>
      <c r="J582" s="81">
        <f t="shared" ref="J582:J645" si="71">HOUR(G582)</f>
        <v>7</v>
      </c>
      <c r="K582" s="81" t="str">
        <f>IFERROR(VLOOKUP(G582,Kwadranse!$B$5:$J$100,6,1),"")</f>
        <v>07:31 - 07:45</v>
      </c>
      <c r="L582" s="84" t="s">
        <v>15</v>
      </c>
      <c r="M582" s="84" t="s">
        <v>221</v>
      </c>
      <c r="N582" s="84" t="s">
        <v>17</v>
      </c>
      <c r="O582" s="84">
        <v>60632</v>
      </c>
      <c r="P582" s="84" t="s">
        <v>18</v>
      </c>
      <c r="Q582" s="81">
        <v>16</v>
      </c>
      <c r="R582" s="81">
        <v>3</v>
      </c>
      <c r="S582" s="85"/>
      <c r="T582" s="81"/>
      <c r="U582" s="81" t="str" cm="1">
        <f t="array" ref="U582:V582">_xlfn.TEXTSPLIT(M582," - ")</f>
        <v>Kłodzko Miasto</v>
      </c>
      <c r="V582" s="81" t="str">
        <v>Wrocław Główny</v>
      </c>
      <c r="W582" s="81">
        <f t="shared" si="70"/>
        <v>0</v>
      </c>
      <c r="X582" s="81">
        <f t="shared" ref="X582:X645" si="72">IF(OR(M582="Wrocław Główny",V582="Wrocław Główny", V582="Wrocław Głowny"),1,0)</f>
        <v>1</v>
      </c>
      <c r="Y582" s="81">
        <f t="shared" ref="Y582:Y645" si="73">X582+W582</f>
        <v>1</v>
      </c>
    </row>
    <row r="583" spans="1:25">
      <c r="A583" s="81" t="s">
        <v>526</v>
      </c>
      <c r="B583" s="82">
        <v>45421</v>
      </c>
      <c r="C583" s="81" t="s">
        <v>218</v>
      </c>
      <c r="D583" s="81">
        <v>5</v>
      </c>
      <c r="E583" s="83">
        <v>0.33819444444444446</v>
      </c>
      <c r="F583" s="83">
        <v>0.33749999999999997</v>
      </c>
      <c r="G583" s="83">
        <v>0.33888888888888885</v>
      </c>
      <c r="H583" s="81">
        <f t="shared" si="69"/>
        <v>8</v>
      </c>
      <c r="I583" s="81" t="str">
        <f>IFERROR(VLOOKUP(E583,Kwadranse!$B$5:$J$100,6,1),"")</f>
        <v>08:01 - 08:15</v>
      </c>
      <c r="J583" s="81">
        <f t="shared" si="71"/>
        <v>8</v>
      </c>
      <c r="K583" s="81" t="str">
        <f>IFERROR(VLOOKUP(G583,Kwadranse!$B$5:$J$100,6,1),"")</f>
        <v>08:01 - 08:15</v>
      </c>
      <c r="L583" s="84" t="s">
        <v>15</v>
      </c>
      <c r="M583" s="84" t="s">
        <v>35</v>
      </c>
      <c r="N583" s="84" t="s">
        <v>46</v>
      </c>
      <c r="O583" s="84">
        <v>60634</v>
      </c>
      <c r="P583" s="84" t="s">
        <v>18</v>
      </c>
      <c r="Q583" s="81">
        <v>14</v>
      </c>
      <c r="R583" s="81">
        <v>1</v>
      </c>
      <c r="S583" s="85"/>
      <c r="T583" s="81"/>
      <c r="U583" s="81" t="str" cm="1">
        <f t="array" ref="U583:V583">_xlfn.TEXTSPLIT(M583," - ")</f>
        <v>Międzylesie</v>
      </c>
      <c r="V583" s="81" t="str">
        <v>Rawicz</v>
      </c>
      <c r="W583" s="81">
        <f t="shared" si="70"/>
        <v>0</v>
      </c>
      <c r="X583" s="81">
        <v>1</v>
      </c>
      <c r="Y583" s="81">
        <f t="shared" si="73"/>
        <v>1</v>
      </c>
    </row>
    <row r="584" spans="1:25">
      <c r="A584" s="81" t="s">
        <v>526</v>
      </c>
      <c r="B584" s="82">
        <v>45421</v>
      </c>
      <c r="C584" s="81" t="s">
        <v>218</v>
      </c>
      <c r="D584" s="81">
        <v>6</v>
      </c>
      <c r="E584" s="83">
        <v>0.34583333333333338</v>
      </c>
      <c r="F584" s="83">
        <v>0.34652777777777777</v>
      </c>
      <c r="G584" s="83">
        <v>0.34652777777777777</v>
      </c>
      <c r="H584" s="81">
        <f t="shared" si="69"/>
        <v>8</v>
      </c>
      <c r="I584" s="81" t="str">
        <f>IFERROR(VLOOKUP(E584,Kwadranse!$B$5:$J$100,6,1),"")</f>
        <v>08:16 - 08:30</v>
      </c>
      <c r="J584" s="81">
        <f t="shared" si="71"/>
        <v>8</v>
      </c>
      <c r="K584" s="81" t="str">
        <f>IFERROR(VLOOKUP(G584,Kwadranse!$B$5:$J$100,6,1),"")</f>
        <v>08:16 - 08:30</v>
      </c>
      <c r="L584" s="84" t="s">
        <v>15</v>
      </c>
      <c r="M584" s="84" t="s">
        <v>42</v>
      </c>
      <c r="N584" s="84" t="s">
        <v>48</v>
      </c>
      <c r="O584" s="84">
        <v>69616</v>
      </c>
      <c r="P584" s="84" t="s">
        <v>18</v>
      </c>
      <c r="Q584" s="81">
        <v>4</v>
      </c>
      <c r="R584" s="81">
        <v>1</v>
      </c>
      <c r="S584" s="85"/>
      <c r="T584" s="81"/>
      <c r="U584" s="81" t="str" cm="1">
        <f t="array" ref="U584:V584">_xlfn.TEXTSPLIT(M584," - ")</f>
        <v>Rawicz</v>
      </c>
      <c r="V584" s="81" t="str">
        <v>Lichkov</v>
      </c>
      <c r="W584" s="81">
        <v>1</v>
      </c>
      <c r="X584" s="81">
        <f t="shared" si="72"/>
        <v>0</v>
      </c>
      <c r="Y584" s="81">
        <f t="shared" si="73"/>
        <v>1</v>
      </c>
    </row>
    <row r="585" spans="1:25">
      <c r="A585" s="81" t="s">
        <v>526</v>
      </c>
      <c r="B585" s="82">
        <v>45421</v>
      </c>
      <c r="C585" s="81" t="s">
        <v>218</v>
      </c>
      <c r="D585" s="81">
        <v>7</v>
      </c>
      <c r="E585" s="83">
        <v>0.35416666666666669</v>
      </c>
      <c r="F585" s="83">
        <v>0.35486111111111113</v>
      </c>
      <c r="G585" s="83">
        <v>0.35486111111111113</v>
      </c>
      <c r="H585" s="81">
        <f t="shared" si="69"/>
        <v>8</v>
      </c>
      <c r="I585" s="81" t="str">
        <f>IFERROR(VLOOKUP(E585,Kwadranse!$B$5:$J$100,6,1),"")</f>
        <v>08:16 - 08:30</v>
      </c>
      <c r="J585" s="81">
        <f t="shared" si="71"/>
        <v>8</v>
      </c>
      <c r="K585" s="81" t="str">
        <f>IFERROR(VLOOKUP(G585,Kwadranse!$B$5:$J$100,6,1),"")</f>
        <v>08:16 - 08:30</v>
      </c>
      <c r="L585" s="84" t="s">
        <v>15</v>
      </c>
      <c r="M585" s="84" t="s">
        <v>222</v>
      </c>
      <c r="N585" s="84" t="s">
        <v>17</v>
      </c>
      <c r="O585" s="84">
        <v>60638</v>
      </c>
      <c r="P585" s="84" t="s">
        <v>18</v>
      </c>
      <c r="Q585" s="81">
        <v>4</v>
      </c>
      <c r="R585" s="81">
        <v>0</v>
      </c>
      <c r="S585" s="85"/>
      <c r="T585" s="81"/>
      <c r="U585" s="81" t="str" cm="1">
        <f t="array" ref="U585:V585">_xlfn.TEXTSPLIT(M585," - ")</f>
        <v>Strzelin</v>
      </c>
      <c r="V585" s="81" t="str">
        <v>Wrocław Główny</v>
      </c>
      <c r="W585" s="81">
        <f t="shared" si="70"/>
        <v>0</v>
      </c>
      <c r="X585" s="81">
        <f t="shared" si="72"/>
        <v>1</v>
      </c>
      <c r="Y585" s="81">
        <f t="shared" si="73"/>
        <v>1</v>
      </c>
    </row>
    <row r="586" spans="1:25">
      <c r="A586" s="81" t="s">
        <v>526</v>
      </c>
      <c r="B586" s="82">
        <v>45421</v>
      </c>
      <c r="C586" s="81" t="s">
        <v>218</v>
      </c>
      <c r="D586" s="81">
        <v>8</v>
      </c>
      <c r="E586" s="83">
        <v>0.59513888888888888</v>
      </c>
      <c r="F586" s="83">
        <v>0.59444444444444444</v>
      </c>
      <c r="G586" s="83">
        <v>0.59583333333333333</v>
      </c>
      <c r="H586" s="81">
        <f t="shared" si="69"/>
        <v>14</v>
      </c>
      <c r="I586" s="81" t="str">
        <f>IFERROR(VLOOKUP(E586,Kwadranse!$B$5:$J$100,6,1),"")</f>
        <v>14:16 - 14:30</v>
      </c>
      <c r="J586" s="81">
        <f t="shared" si="71"/>
        <v>14</v>
      </c>
      <c r="K586" s="81" t="str">
        <f>IFERROR(VLOOKUP(G586,Kwadranse!$B$5:$J$100,6,1),"")</f>
        <v>14:16 - 14:30</v>
      </c>
      <c r="L586" s="84" t="s">
        <v>15</v>
      </c>
      <c r="M586" s="84" t="s">
        <v>42</v>
      </c>
      <c r="N586" s="84" t="s">
        <v>48</v>
      </c>
      <c r="O586" s="84">
        <v>69628</v>
      </c>
      <c r="P586" s="84" t="s">
        <v>18</v>
      </c>
      <c r="Q586" s="81">
        <v>3</v>
      </c>
      <c r="R586" s="81">
        <v>6</v>
      </c>
      <c r="S586" s="85"/>
      <c r="T586" s="81"/>
      <c r="U586" s="81" t="str" cm="1">
        <f t="array" ref="U586:V586">_xlfn.TEXTSPLIT(M586," - ")</f>
        <v>Rawicz</v>
      </c>
      <c r="V586" s="81" t="str">
        <v>Lichkov</v>
      </c>
      <c r="W586" s="81">
        <v>1</v>
      </c>
      <c r="X586" s="81">
        <f t="shared" si="72"/>
        <v>0</v>
      </c>
      <c r="Y586" s="81">
        <f t="shared" si="73"/>
        <v>1</v>
      </c>
    </row>
    <row r="587" spans="1:25">
      <c r="A587" s="81" t="s">
        <v>526</v>
      </c>
      <c r="B587" s="82">
        <v>45421</v>
      </c>
      <c r="C587" s="81" t="s">
        <v>218</v>
      </c>
      <c r="D587" s="81">
        <v>9</v>
      </c>
      <c r="E587" s="83">
        <v>0.61527777777777781</v>
      </c>
      <c r="F587" s="83">
        <v>0.6166666666666667</v>
      </c>
      <c r="G587" s="83">
        <v>0.6166666666666667</v>
      </c>
      <c r="H587" s="81">
        <f t="shared" si="69"/>
        <v>14</v>
      </c>
      <c r="I587" s="81" t="str">
        <f>IFERROR(VLOOKUP(E587,Kwadranse!$B$5:$J$100,6,1),"")</f>
        <v>14:46 - 15:00</v>
      </c>
      <c r="J587" s="81">
        <f t="shared" si="71"/>
        <v>14</v>
      </c>
      <c r="K587" s="81" t="str">
        <f>IFERROR(VLOOKUP(G587,Kwadranse!$B$5:$J$100,6,1),"")</f>
        <v>14:46 - 15:00</v>
      </c>
      <c r="L587" s="84" t="s">
        <v>15</v>
      </c>
      <c r="M587" s="84" t="s">
        <v>220</v>
      </c>
      <c r="N587" s="84" t="s">
        <v>225</v>
      </c>
      <c r="O587" s="84">
        <v>69631</v>
      </c>
      <c r="P587" s="84" t="s">
        <v>18</v>
      </c>
      <c r="Q587" s="81">
        <v>3</v>
      </c>
      <c r="R587" s="81">
        <v>2</v>
      </c>
      <c r="S587" s="85"/>
      <c r="T587" s="81"/>
      <c r="U587" s="81" t="str" cm="1">
        <f t="array" ref="U587:V587">_xlfn.TEXTSPLIT(M587," - ")</f>
        <v>Wrocław Główny</v>
      </c>
      <c r="V587" s="81" t="str">
        <v>Strzelin</v>
      </c>
      <c r="W587" s="81">
        <f t="shared" si="70"/>
        <v>1</v>
      </c>
      <c r="X587" s="81">
        <f t="shared" si="72"/>
        <v>0</v>
      </c>
      <c r="Y587" s="81">
        <f t="shared" si="73"/>
        <v>1</v>
      </c>
    </row>
    <row r="588" spans="1:25">
      <c r="A588" s="81" t="s">
        <v>526</v>
      </c>
      <c r="B588" s="82">
        <v>45421</v>
      </c>
      <c r="C588" s="81" t="s">
        <v>218</v>
      </c>
      <c r="D588" s="81">
        <v>10</v>
      </c>
      <c r="E588" s="83">
        <v>0.63263888888888886</v>
      </c>
      <c r="F588" s="83">
        <v>0.63124999999999998</v>
      </c>
      <c r="G588" s="83">
        <v>0.6333333333333333</v>
      </c>
      <c r="H588" s="81">
        <f t="shared" si="69"/>
        <v>15</v>
      </c>
      <c r="I588" s="81" t="str">
        <f>IFERROR(VLOOKUP(E588,Kwadranse!$B$5:$J$100,6,1),"")</f>
        <v>15:01 - 15:15</v>
      </c>
      <c r="J588" s="81">
        <f t="shared" si="71"/>
        <v>15</v>
      </c>
      <c r="K588" s="81" t="str">
        <f>IFERROR(VLOOKUP(G588,Kwadranse!$B$5:$J$100,6,1),"")</f>
        <v>15:01 - 15:15</v>
      </c>
      <c r="L588" s="84" t="s">
        <v>15</v>
      </c>
      <c r="M588" s="84" t="s">
        <v>219</v>
      </c>
      <c r="N588" s="84" t="s">
        <v>17</v>
      </c>
      <c r="O588" s="84">
        <v>60654</v>
      </c>
      <c r="P588" s="84" t="s">
        <v>18</v>
      </c>
      <c r="Q588" s="81">
        <v>1</v>
      </c>
      <c r="R588" s="81">
        <v>1</v>
      </c>
      <c r="S588" s="85"/>
      <c r="T588" s="81"/>
      <c r="U588" s="81" t="str" cm="1">
        <f t="array" ref="U588:V588">_xlfn.TEXTSPLIT(M588," - ")</f>
        <v>Ziębice</v>
      </c>
      <c r="V588" s="81" t="str">
        <v>Wrocław Główny</v>
      </c>
      <c r="W588" s="81">
        <f t="shared" si="70"/>
        <v>0</v>
      </c>
      <c r="X588" s="81">
        <f t="shared" si="72"/>
        <v>1</v>
      </c>
      <c r="Y588" s="81">
        <f t="shared" si="73"/>
        <v>1</v>
      </c>
    </row>
    <row r="589" spans="1:25">
      <c r="A589" s="81" t="s">
        <v>526</v>
      </c>
      <c r="B589" s="82">
        <v>45421</v>
      </c>
      <c r="C589" s="81" t="s">
        <v>218</v>
      </c>
      <c r="D589" s="81">
        <v>11</v>
      </c>
      <c r="E589" s="83">
        <v>0.64374999999999993</v>
      </c>
      <c r="F589" s="83">
        <v>0.6430555555555556</v>
      </c>
      <c r="G589" s="83">
        <v>0.64513888888888882</v>
      </c>
      <c r="H589" s="81">
        <f t="shared" si="69"/>
        <v>15</v>
      </c>
      <c r="I589" s="81" t="str">
        <f>IFERROR(VLOOKUP(E589,Kwadranse!$B$5:$J$100,6,1),"")</f>
        <v>15:16 - 15:30</v>
      </c>
      <c r="J589" s="81">
        <f t="shared" si="71"/>
        <v>15</v>
      </c>
      <c r="K589" s="81" t="str">
        <f>IFERROR(VLOOKUP(G589,Kwadranse!$B$5:$J$100,6,1),"")</f>
        <v>15:16 - 15:30</v>
      </c>
      <c r="L589" s="84" t="s">
        <v>15</v>
      </c>
      <c r="M589" s="84" t="s">
        <v>223</v>
      </c>
      <c r="N589" s="84" t="s">
        <v>226</v>
      </c>
      <c r="O589" s="84">
        <v>69633</v>
      </c>
      <c r="P589" s="84" t="s">
        <v>18</v>
      </c>
      <c r="Q589" s="81">
        <v>3</v>
      </c>
      <c r="R589" s="81">
        <v>6</v>
      </c>
      <c r="S589" s="85"/>
      <c r="T589" s="81"/>
      <c r="U589" s="81" t="str" cm="1">
        <f t="array" ref="U589:V589">_xlfn.TEXTSPLIT(M589," - ")</f>
        <v>Wrocław Główny</v>
      </c>
      <c r="V589" s="81" t="str">
        <v>Międzylesie</v>
      </c>
      <c r="W589" s="81">
        <f t="shared" si="70"/>
        <v>1</v>
      </c>
      <c r="X589" s="81">
        <f t="shared" si="72"/>
        <v>0</v>
      </c>
      <c r="Y589" s="81">
        <f t="shared" si="73"/>
        <v>1</v>
      </c>
    </row>
    <row r="590" spans="1:25">
      <c r="A590" s="81" t="s">
        <v>526</v>
      </c>
      <c r="B590" s="82">
        <v>45421</v>
      </c>
      <c r="C590" s="81" t="s">
        <v>218</v>
      </c>
      <c r="D590" s="81">
        <v>12</v>
      </c>
      <c r="E590" s="83">
        <v>0.66111111111111109</v>
      </c>
      <c r="F590" s="83">
        <v>0.66180555555555554</v>
      </c>
      <c r="G590" s="83">
        <v>0.66180555555555554</v>
      </c>
      <c r="H590" s="81">
        <f t="shared" si="69"/>
        <v>15</v>
      </c>
      <c r="I590" s="81" t="str">
        <f>IFERROR(VLOOKUP(E590,Kwadranse!$B$5:$J$100,6,1),"")</f>
        <v>15:46 - 16:00</v>
      </c>
      <c r="J590" s="81">
        <f t="shared" si="71"/>
        <v>15</v>
      </c>
      <c r="K590" s="81" t="str">
        <f>IFERROR(VLOOKUP(G590,Kwadranse!$B$5:$J$100,6,1),"")</f>
        <v>15:46 - 16:00</v>
      </c>
      <c r="L590" s="84" t="s">
        <v>15</v>
      </c>
      <c r="M590" s="84" t="s">
        <v>41</v>
      </c>
      <c r="N590" s="84" t="s">
        <v>46</v>
      </c>
      <c r="O590" s="84">
        <v>60656</v>
      </c>
      <c r="P590" s="84" t="s">
        <v>18</v>
      </c>
      <c r="Q590" s="81">
        <v>3</v>
      </c>
      <c r="R590" s="81">
        <v>1</v>
      </c>
      <c r="S590" s="85"/>
      <c r="T590" s="81"/>
      <c r="U590" s="81" t="str" cm="1">
        <f t="array" ref="U590:V590">_xlfn.TEXTSPLIT(M590," - ")</f>
        <v>Strzelin</v>
      </c>
      <c r="V590" s="81" t="str">
        <v>Rawicz</v>
      </c>
      <c r="W590" s="81">
        <f t="shared" si="70"/>
        <v>0</v>
      </c>
      <c r="X590" s="81">
        <v>1</v>
      </c>
      <c r="Y590" s="81">
        <f t="shared" si="73"/>
        <v>1</v>
      </c>
    </row>
    <row r="591" spans="1:25">
      <c r="A591" s="81" t="s">
        <v>526</v>
      </c>
      <c r="B591" s="82">
        <v>45421</v>
      </c>
      <c r="C591" s="81" t="s">
        <v>218</v>
      </c>
      <c r="D591" s="81">
        <v>13</v>
      </c>
      <c r="E591" s="83">
        <v>0.66527777777777775</v>
      </c>
      <c r="F591" s="83">
        <v>0.66597222222222219</v>
      </c>
      <c r="G591" s="83">
        <v>0.66597222222222219</v>
      </c>
      <c r="H591" s="81">
        <f t="shared" si="69"/>
        <v>15</v>
      </c>
      <c r="I591" s="81" t="str">
        <f>IFERROR(VLOOKUP(E591,Kwadranse!$B$5:$J$100,6,1),"")</f>
        <v>15:46 - 16:00</v>
      </c>
      <c r="J591" s="81">
        <f t="shared" si="71"/>
        <v>15</v>
      </c>
      <c r="K591" s="81" t="str">
        <f>IFERROR(VLOOKUP(G591,Kwadranse!$B$5:$J$100,6,1),"")</f>
        <v>15:46 - 16:00</v>
      </c>
      <c r="L591" s="84" t="s">
        <v>15</v>
      </c>
      <c r="M591" s="84" t="s">
        <v>40</v>
      </c>
      <c r="N591" s="84" t="s">
        <v>49</v>
      </c>
      <c r="O591" s="84">
        <v>69638</v>
      </c>
      <c r="P591" s="84" t="s">
        <v>18</v>
      </c>
      <c r="Q591" s="81">
        <v>0</v>
      </c>
      <c r="R591" s="81">
        <v>13</v>
      </c>
      <c r="S591" s="85"/>
      <c r="T591" s="81"/>
      <c r="U591" s="81" t="str" cm="1">
        <f t="array" ref="U591:V591">_xlfn.TEXTSPLIT(M591," - ")</f>
        <v>Rawicz</v>
      </c>
      <c r="V591" s="81" t="str">
        <v>Kłodzko Miasto</v>
      </c>
      <c r="W591" s="81">
        <v>1</v>
      </c>
      <c r="X591" s="81">
        <f t="shared" si="72"/>
        <v>0</v>
      </c>
      <c r="Y591" s="81">
        <f t="shared" si="73"/>
        <v>1</v>
      </c>
    </row>
    <row r="592" spans="1:25">
      <c r="A592" s="81" t="s">
        <v>526</v>
      </c>
      <c r="B592" s="82">
        <v>45421</v>
      </c>
      <c r="C592" s="81" t="s">
        <v>218</v>
      </c>
      <c r="D592" s="81">
        <v>14</v>
      </c>
      <c r="E592" s="83">
        <v>0.6743055555555556</v>
      </c>
      <c r="F592" s="83">
        <v>0.67222222222222217</v>
      </c>
      <c r="G592" s="83">
        <v>0.67638888888888893</v>
      </c>
      <c r="H592" s="81">
        <f t="shared" si="69"/>
        <v>16</v>
      </c>
      <c r="I592" s="81" t="str">
        <f>IFERROR(VLOOKUP(E592,Kwadranse!$B$5:$J$100,6,1),"")</f>
        <v>16:01 - 16:15</v>
      </c>
      <c r="J592" s="81">
        <f t="shared" si="71"/>
        <v>16</v>
      </c>
      <c r="K592" s="81" t="str">
        <f>IFERROR(VLOOKUP(G592,Kwadranse!$B$5:$J$100,6,1),"")</f>
        <v>16:01 - 16:15</v>
      </c>
      <c r="L592" s="84" t="s">
        <v>15</v>
      </c>
      <c r="M592" s="84" t="s">
        <v>224</v>
      </c>
      <c r="N592" s="84" t="s">
        <v>17</v>
      </c>
      <c r="O592" s="84">
        <v>60658</v>
      </c>
      <c r="P592" s="84" t="s">
        <v>18</v>
      </c>
      <c r="Q592" s="81">
        <v>0</v>
      </c>
      <c r="R592" s="81">
        <v>3</v>
      </c>
      <c r="S592" s="85"/>
      <c r="T592" s="81"/>
      <c r="U592" s="81" t="str" cm="1">
        <f t="array" ref="U592:V592">_xlfn.TEXTSPLIT(M592," - ")</f>
        <v xml:space="preserve">Lichkov </v>
      </c>
      <c r="V592" s="81" t="str">
        <v>Wrocław Główny</v>
      </c>
      <c r="W592" s="81">
        <f t="shared" si="70"/>
        <v>0</v>
      </c>
      <c r="X592" s="81">
        <f t="shared" si="72"/>
        <v>1</v>
      </c>
      <c r="Y592" s="81">
        <f t="shared" si="73"/>
        <v>1</v>
      </c>
    </row>
    <row r="593" spans="1:25">
      <c r="A593" s="81" t="s">
        <v>526</v>
      </c>
      <c r="B593" s="82">
        <v>45421</v>
      </c>
      <c r="C593" s="81" t="s">
        <v>218</v>
      </c>
      <c r="D593" s="81">
        <v>15</v>
      </c>
      <c r="E593" s="83">
        <v>0.68541666666666667</v>
      </c>
      <c r="F593" s="83">
        <v>0.68541666666666667</v>
      </c>
      <c r="G593" s="83">
        <v>0.68680555555555556</v>
      </c>
      <c r="H593" s="81">
        <f t="shared" si="69"/>
        <v>16</v>
      </c>
      <c r="I593" s="81" t="str">
        <f>IFERROR(VLOOKUP(E593,Kwadranse!$B$5:$J$100,6,1),"")</f>
        <v>16:16 - 16:30</v>
      </c>
      <c r="J593" s="81">
        <f t="shared" si="71"/>
        <v>16</v>
      </c>
      <c r="K593" s="81" t="str">
        <f>IFERROR(VLOOKUP(G593,Kwadranse!$B$5:$J$100,6,1),"")</f>
        <v>16:16 - 16:30</v>
      </c>
      <c r="L593" s="84" t="s">
        <v>15</v>
      </c>
      <c r="M593" s="84" t="s">
        <v>220</v>
      </c>
      <c r="N593" s="84" t="s">
        <v>225</v>
      </c>
      <c r="O593" s="84">
        <v>60551</v>
      </c>
      <c r="P593" s="84" t="s">
        <v>456</v>
      </c>
      <c r="Q593" s="81">
        <v>1</v>
      </c>
      <c r="R593" s="81">
        <v>10</v>
      </c>
      <c r="S593" s="85"/>
      <c r="T593" s="81"/>
      <c r="U593" s="81" t="str" cm="1">
        <f t="array" ref="U593:V593">_xlfn.TEXTSPLIT(M593," - ")</f>
        <v>Wrocław Główny</v>
      </c>
      <c r="V593" s="81" t="str">
        <v>Strzelin</v>
      </c>
      <c r="W593" s="81">
        <f t="shared" si="70"/>
        <v>1</v>
      </c>
      <c r="X593" s="81">
        <f t="shared" si="72"/>
        <v>0</v>
      </c>
      <c r="Y593" s="81">
        <f t="shared" si="73"/>
        <v>1</v>
      </c>
    </row>
    <row r="594" spans="1:25">
      <c r="A594" s="81" t="s">
        <v>526</v>
      </c>
      <c r="B594" s="82">
        <v>45421</v>
      </c>
      <c r="C594" s="81" t="s">
        <v>218</v>
      </c>
      <c r="D594" s="81">
        <v>16</v>
      </c>
      <c r="E594" s="83">
        <v>0.70694444444444438</v>
      </c>
      <c r="F594" s="83">
        <v>0.70694444444444438</v>
      </c>
      <c r="G594" s="83">
        <v>0.70763888888888893</v>
      </c>
      <c r="H594" s="81">
        <f t="shared" si="69"/>
        <v>16</v>
      </c>
      <c r="I594" s="81" t="str">
        <f>IFERROR(VLOOKUP(E594,Kwadranse!$B$5:$J$100,6,1),"")</f>
        <v>16:46 - 17:00</v>
      </c>
      <c r="J594" s="81">
        <f t="shared" si="71"/>
        <v>16</v>
      </c>
      <c r="K594" s="81" t="str">
        <f>IFERROR(VLOOKUP(G594,Kwadranse!$B$5:$J$100,6,1),"")</f>
        <v>16:46 - 17:00</v>
      </c>
      <c r="L594" s="84" t="s">
        <v>15</v>
      </c>
      <c r="M594" s="84" t="s">
        <v>42</v>
      </c>
      <c r="N594" s="84" t="s">
        <v>48</v>
      </c>
      <c r="O594" s="84">
        <v>69640</v>
      </c>
      <c r="P594" s="84" t="s">
        <v>18</v>
      </c>
      <c r="Q594" s="81">
        <v>2</v>
      </c>
      <c r="R594" s="81">
        <v>12</v>
      </c>
      <c r="S594" s="85"/>
      <c r="T594" s="81"/>
      <c r="U594" s="81" t="str" cm="1">
        <f t="array" ref="U594:V594">_xlfn.TEXTSPLIT(M594," - ")</f>
        <v>Rawicz</v>
      </c>
      <c r="V594" s="81" t="str">
        <v>Lichkov</v>
      </c>
      <c r="W594" s="81">
        <v>1</v>
      </c>
      <c r="X594" s="81">
        <f t="shared" si="72"/>
        <v>0</v>
      </c>
      <c r="Y594" s="81">
        <f t="shared" si="73"/>
        <v>1</v>
      </c>
    </row>
    <row r="595" spans="1:25">
      <c r="A595" s="81" t="s">
        <v>526</v>
      </c>
      <c r="B595" s="82">
        <v>45421</v>
      </c>
      <c r="C595" s="81" t="s">
        <v>218</v>
      </c>
      <c r="D595" s="81">
        <v>17</v>
      </c>
      <c r="E595" s="83">
        <v>0.73263888888888884</v>
      </c>
      <c r="F595" s="83">
        <v>0.73333333333333339</v>
      </c>
      <c r="G595" s="83">
        <v>0.73333333333333339</v>
      </c>
      <c r="H595" s="81">
        <f t="shared" si="69"/>
        <v>17</v>
      </c>
      <c r="I595" s="81" t="str">
        <f>IFERROR(VLOOKUP(E595,Kwadranse!$B$5:$J$100,6,1),"")</f>
        <v>17:31 - 17:45</v>
      </c>
      <c r="J595" s="81">
        <f t="shared" si="71"/>
        <v>17</v>
      </c>
      <c r="K595" s="81" t="str">
        <f>IFERROR(VLOOKUP(G595,Kwadranse!$B$5:$J$100,6,1),"")</f>
        <v>17:31 - 17:45</v>
      </c>
      <c r="L595" s="84" t="s">
        <v>15</v>
      </c>
      <c r="M595" s="84" t="s">
        <v>222</v>
      </c>
      <c r="N595" s="84" t="s">
        <v>17</v>
      </c>
      <c r="O595" s="84">
        <v>60552</v>
      </c>
      <c r="P595" s="84" t="s">
        <v>456</v>
      </c>
      <c r="Q595" s="81">
        <v>0</v>
      </c>
      <c r="R595" s="81">
        <v>7</v>
      </c>
      <c r="S595" s="85"/>
      <c r="T595" s="81"/>
      <c r="U595" s="81" t="str" cm="1">
        <f t="array" ref="U595:V595">_xlfn.TEXTSPLIT(M595," - ")</f>
        <v>Strzelin</v>
      </c>
      <c r="V595" s="81" t="str">
        <v>Wrocław Główny</v>
      </c>
      <c r="W595" s="81">
        <f t="shared" si="70"/>
        <v>0</v>
      </c>
      <c r="X595" s="81">
        <f t="shared" si="72"/>
        <v>1</v>
      </c>
      <c r="Y595" s="81">
        <f t="shared" si="73"/>
        <v>1</v>
      </c>
    </row>
    <row r="596" spans="1:25">
      <c r="A596" s="86" t="s">
        <v>526</v>
      </c>
      <c r="B596" s="87">
        <v>45421</v>
      </c>
      <c r="C596" s="86" t="s">
        <v>218</v>
      </c>
      <c r="D596" s="86">
        <v>18</v>
      </c>
      <c r="E596" s="88">
        <v>0.74375000000000002</v>
      </c>
      <c r="F596" s="88">
        <v>0.74375000000000002</v>
      </c>
      <c r="G596" s="88">
        <v>0.74444444444444446</v>
      </c>
      <c r="H596" s="86">
        <f t="shared" si="69"/>
        <v>17</v>
      </c>
      <c r="I596" s="86" t="str">
        <f>IFERROR(VLOOKUP(E596,Kwadranse!$B$5:$J$100,6,1),"")</f>
        <v>17:46 - 18:00</v>
      </c>
      <c r="J596" s="86">
        <f t="shared" si="71"/>
        <v>17</v>
      </c>
      <c r="K596" s="86" t="str">
        <f>IFERROR(VLOOKUP(G596,Kwadranse!$B$5:$J$100,6,1),"")</f>
        <v>17:46 - 18:00</v>
      </c>
      <c r="L596" s="89" t="s">
        <v>15</v>
      </c>
      <c r="M596" s="89" t="s">
        <v>227</v>
      </c>
      <c r="N596" s="89" t="s">
        <v>49</v>
      </c>
      <c r="O596" s="89">
        <v>69615</v>
      </c>
      <c r="P596" s="89" t="s">
        <v>18</v>
      </c>
      <c r="Q596" s="86">
        <v>0</v>
      </c>
      <c r="R596" s="86">
        <v>7</v>
      </c>
      <c r="S596" s="90"/>
      <c r="T596" s="86"/>
      <c r="U596" s="81" t="str" cm="1">
        <f t="array" ref="U596:V596">_xlfn.TEXTSPLIT(M596," - ")</f>
        <v>Wrocław Główny</v>
      </c>
      <c r="V596" s="81" t="str">
        <v>Kłodzko Miasto</v>
      </c>
      <c r="W596" s="81">
        <f t="shared" si="70"/>
        <v>1</v>
      </c>
      <c r="X596" s="81">
        <f t="shared" si="72"/>
        <v>0</v>
      </c>
      <c r="Y596" s="81">
        <f t="shared" si="73"/>
        <v>1</v>
      </c>
    </row>
    <row r="597" spans="1:25">
      <c r="A597" s="91" t="s">
        <v>527</v>
      </c>
      <c r="B597" s="92">
        <v>45420</v>
      </c>
      <c r="C597" s="91" t="s">
        <v>228</v>
      </c>
      <c r="D597" s="91">
        <v>1</v>
      </c>
      <c r="E597" s="93">
        <v>0.25833333333333336</v>
      </c>
      <c r="F597" s="93">
        <v>0.25763888888888892</v>
      </c>
      <c r="G597" s="93">
        <v>0.2590277777777778</v>
      </c>
      <c r="H597" s="91">
        <f t="shared" si="69"/>
        <v>6</v>
      </c>
      <c r="I597" s="91" t="str">
        <f>IFERROR(VLOOKUP(E597,Kwadranse!$B$5:$J$100,6,1),"")</f>
        <v>06:01 - 06:15</v>
      </c>
      <c r="J597" s="91">
        <f t="shared" si="71"/>
        <v>6</v>
      </c>
      <c r="K597" s="91" t="str">
        <f>IFERROR(VLOOKUP(G597,Kwadranse!$B$5:$J$100,6,1),"")</f>
        <v>06:01 - 06:15</v>
      </c>
      <c r="L597" s="94" t="s">
        <v>15</v>
      </c>
      <c r="M597" s="94" t="s">
        <v>85</v>
      </c>
      <c r="N597" s="94" t="s">
        <v>88</v>
      </c>
      <c r="O597" s="94">
        <v>76700</v>
      </c>
      <c r="P597" s="94" t="s">
        <v>18</v>
      </c>
      <c r="Q597" s="91">
        <v>7</v>
      </c>
      <c r="R597" s="91">
        <v>0</v>
      </c>
      <c r="S597" s="95"/>
      <c r="T597" s="91"/>
      <c r="U597" s="81" t="str" cm="1">
        <f t="array" ref="U597:V597">_xlfn.TEXTSPLIT(M597," - ")</f>
        <v>Krotoszyn</v>
      </c>
      <c r="V597" s="81" t="str">
        <v>Jelcz-Laskowice</v>
      </c>
      <c r="W597" s="81">
        <f t="shared" si="70"/>
        <v>0</v>
      </c>
      <c r="X597" s="81">
        <v>1</v>
      </c>
      <c r="Y597" s="81">
        <f t="shared" si="73"/>
        <v>1</v>
      </c>
    </row>
    <row r="598" spans="1:25">
      <c r="A598" s="81" t="s">
        <v>527</v>
      </c>
      <c r="B598" s="82">
        <v>45420</v>
      </c>
      <c r="C598" s="81" t="s">
        <v>228</v>
      </c>
      <c r="D598" s="81">
        <v>2</v>
      </c>
      <c r="E598" s="83">
        <v>0.27291666666666664</v>
      </c>
      <c r="F598" s="83">
        <v>0.27291666666666664</v>
      </c>
      <c r="G598" s="83">
        <v>0.27361111111111108</v>
      </c>
      <c r="H598" s="81">
        <f t="shared" si="69"/>
        <v>6</v>
      </c>
      <c r="I598" s="81" t="str">
        <f>IFERROR(VLOOKUP(E598,Kwadranse!$B$5:$J$100,6,1),"")</f>
        <v>06:31 - 06:45</v>
      </c>
      <c r="J598" s="81">
        <f t="shared" si="71"/>
        <v>6</v>
      </c>
      <c r="K598" s="81" t="str">
        <f>IFERROR(VLOOKUP(G598,Kwadranse!$B$5:$J$100,6,1),"")</f>
        <v>06:31 - 06:45</v>
      </c>
      <c r="L598" s="84" t="s">
        <v>15</v>
      </c>
      <c r="M598" s="84" t="s">
        <v>81</v>
      </c>
      <c r="N598" s="84" t="s">
        <v>17</v>
      </c>
      <c r="O598" s="84">
        <v>60563</v>
      </c>
      <c r="P598" s="84" t="s">
        <v>456</v>
      </c>
      <c r="Q598" s="81">
        <v>7</v>
      </c>
      <c r="R598" s="81">
        <v>0</v>
      </c>
      <c r="S598" s="85"/>
      <c r="T598" s="81"/>
      <c r="U598" s="81" t="str" cm="1">
        <f t="array" ref="U598:V598">_xlfn.TEXTSPLIT(M598," - ")</f>
        <v>Kluczbork</v>
      </c>
      <c r="V598" s="81" t="str">
        <v>Wrocław Główny</v>
      </c>
      <c r="W598" s="81">
        <f t="shared" si="70"/>
        <v>0</v>
      </c>
      <c r="X598" s="81">
        <f t="shared" si="72"/>
        <v>1</v>
      </c>
      <c r="Y598" s="81">
        <f t="shared" si="73"/>
        <v>1</v>
      </c>
    </row>
    <row r="599" spans="1:25">
      <c r="A599" s="81" t="s">
        <v>527</v>
      </c>
      <c r="B599" s="82">
        <v>45420</v>
      </c>
      <c r="C599" s="81" t="s">
        <v>228</v>
      </c>
      <c r="D599" s="81">
        <v>3</v>
      </c>
      <c r="E599" s="83">
        <v>0.29236111111111113</v>
      </c>
      <c r="F599" s="83">
        <v>0.29305555555555557</v>
      </c>
      <c r="G599" s="83">
        <v>0.29305555555555557</v>
      </c>
      <c r="H599" s="81">
        <f t="shared" si="69"/>
        <v>7</v>
      </c>
      <c r="I599" s="81" t="str">
        <f>IFERROR(VLOOKUP(E599,Kwadranse!$B$5:$J$100,6,1),"")</f>
        <v>06:46 - 07:00</v>
      </c>
      <c r="J599" s="81">
        <f t="shared" si="71"/>
        <v>7</v>
      </c>
      <c r="K599" s="81" t="str">
        <f>IFERROR(VLOOKUP(G599,Kwadranse!$B$5:$J$100,6,1),"")</f>
        <v>07:01 - 07:15</v>
      </c>
      <c r="L599" s="84" t="s">
        <v>15</v>
      </c>
      <c r="M599" s="84" t="s">
        <v>78</v>
      </c>
      <c r="N599" s="84" t="s">
        <v>89</v>
      </c>
      <c r="O599" s="84">
        <v>60530</v>
      </c>
      <c r="P599" s="84" t="s">
        <v>456</v>
      </c>
      <c r="Q599" s="81">
        <v>1</v>
      </c>
      <c r="R599" s="81">
        <v>0</v>
      </c>
      <c r="S599" s="85"/>
      <c r="T599" s="81"/>
      <c r="U599" s="81" t="str" cm="1">
        <f t="array" ref="U599:V599">_xlfn.TEXTSPLIT(M599," - ")</f>
        <v>Wrocław Główny</v>
      </c>
      <c r="V599" s="81" t="str">
        <v>Kluczbork</v>
      </c>
      <c r="W599" s="81">
        <f t="shared" si="70"/>
        <v>1</v>
      </c>
      <c r="X599" s="81">
        <f t="shared" si="72"/>
        <v>0</v>
      </c>
      <c r="Y599" s="81">
        <f t="shared" si="73"/>
        <v>1</v>
      </c>
    </row>
    <row r="600" spans="1:25">
      <c r="A600" s="81" t="s">
        <v>527</v>
      </c>
      <c r="B600" s="82">
        <v>45420</v>
      </c>
      <c r="C600" s="81" t="s">
        <v>228</v>
      </c>
      <c r="D600" s="81">
        <v>4</v>
      </c>
      <c r="E600" s="83">
        <v>0.30416666666666664</v>
      </c>
      <c r="F600" s="83">
        <v>0.30138888888888887</v>
      </c>
      <c r="G600" s="83">
        <v>0.30486111111111108</v>
      </c>
      <c r="H600" s="81">
        <f t="shared" si="69"/>
        <v>7</v>
      </c>
      <c r="I600" s="81" t="str">
        <f>IFERROR(VLOOKUP(E600,Kwadranse!$B$5:$J$100,6,1),"")</f>
        <v>07:16 - 07:30</v>
      </c>
      <c r="J600" s="81">
        <f t="shared" si="71"/>
        <v>7</v>
      </c>
      <c r="K600" s="81" t="str">
        <f>IFERROR(VLOOKUP(G600,Kwadranse!$B$5:$J$100,6,1),"")</f>
        <v>07:16 - 07:30</v>
      </c>
      <c r="L600" s="84" t="s">
        <v>15</v>
      </c>
      <c r="M600" s="84" t="s">
        <v>80</v>
      </c>
      <c r="N600" s="84" t="s">
        <v>17</v>
      </c>
      <c r="O600" s="84">
        <v>76531</v>
      </c>
      <c r="P600" s="84" t="s">
        <v>456</v>
      </c>
      <c r="Q600" s="81">
        <v>15</v>
      </c>
      <c r="R600" s="81">
        <v>0</v>
      </c>
      <c r="S600" s="85"/>
      <c r="T600" s="81"/>
      <c r="U600" s="81" t="str" cm="1">
        <f t="array" ref="U600:V600">_xlfn.TEXTSPLIT(M600," - ")</f>
        <v>Ostrów Wielkopolski</v>
      </c>
      <c r="V600" s="81" t="str">
        <v>Wrocław Główny</v>
      </c>
      <c r="W600" s="81">
        <f t="shared" si="70"/>
        <v>0</v>
      </c>
      <c r="X600" s="81">
        <f t="shared" si="72"/>
        <v>1</v>
      </c>
      <c r="Y600" s="81">
        <f t="shared" si="73"/>
        <v>1</v>
      </c>
    </row>
    <row r="601" spans="1:25">
      <c r="A601" s="81" t="s">
        <v>527</v>
      </c>
      <c r="B601" s="82">
        <v>45420</v>
      </c>
      <c r="C601" s="81" t="s">
        <v>228</v>
      </c>
      <c r="D601" s="81">
        <v>5</v>
      </c>
      <c r="E601" s="83">
        <v>0.31736111111111115</v>
      </c>
      <c r="F601" s="83">
        <v>0.31666666666666665</v>
      </c>
      <c r="G601" s="83">
        <v>0.31736111111111115</v>
      </c>
      <c r="H601" s="81">
        <f t="shared" si="69"/>
        <v>7</v>
      </c>
      <c r="I601" s="81" t="str">
        <f>IFERROR(VLOOKUP(E601,Kwadranse!$B$5:$J$100,6,1),"")</f>
        <v>07:31 - 07:45</v>
      </c>
      <c r="J601" s="81">
        <f t="shared" si="71"/>
        <v>7</v>
      </c>
      <c r="K601" s="81" t="str">
        <f>IFERROR(VLOOKUP(G601,Kwadranse!$B$5:$J$100,6,1),"")</f>
        <v>07:31 - 07:45</v>
      </c>
      <c r="L601" s="84" t="s">
        <v>15</v>
      </c>
      <c r="M601" s="84" t="s">
        <v>81</v>
      </c>
      <c r="N601" s="84" t="s">
        <v>17</v>
      </c>
      <c r="O601" s="84">
        <v>50565</v>
      </c>
      <c r="P601" s="84" t="s">
        <v>456</v>
      </c>
      <c r="Q601" s="81">
        <v>9</v>
      </c>
      <c r="R601" s="81">
        <v>0</v>
      </c>
      <c r="S601" s="85"/>
      <c r="T601" s="81"/>
      <c r="U601" s="81" t="str" cm="1">
        <f t="array" ref="U601:V601">_xlfn.TEXTSPLIT(M601," - ")</f>
        <v>Kluczbork</v>
      </c>
      <c r="V601" s="81" t="str">
        <v>Wrocław Główny</v>
      </c>
      <c r="W601" s="81">
        <f t="shared" si="70"/>
        <v>0</v>
      </c>
      <c r="X601" s="81">
        <f t="shared" si="72"/>
        <v>1</v>
      </c>
      <c r="Y601" s="81">
        <f t="shared" si="73"/>
        <v>1</v>
      </c>
    </row>
    <row r="602" spans="1:25">
      <c r="A602" s="81" t="s">
        <v>527</v>
      </c>
      <c r="B602" s="82">
        <v>45420</v>
      </c>
      <c r="C602" s="81" t="s">
        <v>228</v>
      </c>
      <c r="D602" s="81">
        <v>6</v>
      </c>
      <c r="E602" s="83">
        <v>0.32361111111111113</v>
      </c>
      <c r="F602" s="83">
        <v>0.32430555555555557</v>
      </c>
      <c r="G602" s="83">
        <v>0.32430555555555557</v>
      </c>
      <c r="H602" s="81">
        <f t="shared" si="69"/>
        <v>7</v>
      </c>
      <c r="I602" s="81" t="str">
        <f>IFERROR(VLOOKUP(E602,Kwadranse!$B$5:$J$100,6,1),"")</f>
        <v>07:31 - 07:45</v>
      </c>
      <c r="J602" s="81">
        <f t="shared" si="71"/>
        <v>7</v>
      </c>
      <c r="K602" s="81" t="str">
        <f>IFERROR(VLOOKUP(G602,Kwadranse!$B$5:$J$100,6,1),"")</f>
        <v>07:46 - 08:00</v>
      </c>
      <c r="L602" s="84" t="s">
        <v>15</v>
      </c>
      <c r="M602" s="84" t="s">
        <v>163</v>
      </c>
      <c r="N602" s="84" t="s">
        <v>90</v>
      </c>
      <c r="O602" s="84">
        <v>69759</v>
      </c>
      <c r="P602" s="84" t="s">
        <v>18</v>
      </c>
      <c r="Q602" s="81">
        <v>1</v>
      </c>
      <c r="R602" s="81">
        <v>4</v>
      </c>
      <c r="S602" s="85"/>
      <c r="T602" s="81"/>
      <c r="U602" s="81" t="str" cm="1">
        <f t="array" ref="U602:V602">_xlfn.TEXTSPLIT(M602," - ")</f>
        <v>Jelcz-Laskowice</v>
      </c>
      <c r="V602" s="81" t="str">
        <v>Oleśnica</v>
      </c>
      <c r="W602" s="81">
        <v>1</v>
      </c>
      <c r="X602" s="81">
        <f t="shared" si="72"/>
        <v>0</v>
      </c>
      <c r="Y602" s="81">
        <f t="shared" si="73"/>
        <v>1</v>
      </c>
    </row>
    <row r="603" spans="1:25">
      <c r="A603" s="81" t="s">
        <v>527</v>
      </c>
      <c r="B603" s="82">
        <v>45420</v>
      </c>
      <c r="C603" s="81" t="s">
        <v>228</v>
      </c>
      <c r="D603" s="81">
        <v>7</v>
      </c>
      <c r="E603" s="83">
        <v>0.3520833333333333</v>
      </c>
      <c r="F603" s="83">
        <v>0.35138888888888892</v>
      </c>
      <c r="G603" s="83">
        <v>0.3527777777777778</v>
      </c>
      <c r="H603" s="81">
        <f t="shared" si="69"/>
        <v>8</v>
      </c>
      <c r="I603" s="81" t="str">
        <f>IFERROR(VLOOKUP(E603,Kwadranse!$B$5:$J$100,6,1),"")</f>
        <v>08:16 - 08:30</v>
      </c>
      <c r="J603" s="81">
        <f t="shared" si="71"/>
        <v>8</v>
      </c>
      <c r="K603" s="81" t="str">
        <f>IFERROR(VLOOKUP(G603,Kwadranse!$B$5:$J$100,6,1),"")</f>
        <v>08:16 - 08:30</v>
      </c>
      <c r="L603" s="84" t="s">
        <v>15</v>
      </c>
      <c r="M603" s="84" t="s">
        <v>82</v>
      </c>
      <c r="N603" s="84" t="s">
        <v>91</v>
      </c>
      <c r="O603" s="84">
        <v>64544</v>
      </c>
      <c r="P603" s="84" t="s">
        <v>456</v>
      </c>
      <c r="Q603" s="81">
        <v>0</v>
      </c>
      <c r="R603" s="81">
        <v>1</v>
      </c>
      <c r="S603" s="85"/>
      <c r="T603" s="81"/>
      <c r="U603" s="81" t="str" cm="1">
        <f t="array" ref="U603:V603">_xlfn.TEXTSPLIT(M603," - ")</f>
        <v>Wrocław Główny</v>
      </c>
      <c r="V603" s="81" t="str">
        <v>Lubliniec</v>
      </c>
      <c r="W603" s="81">
        <f t="shared" si="70"/>
        <v>1</v>
      </c>
      <c r="X603" s="81">
        <f t="shared" si="72"/>
        <v>0</v>
      </c>
      <c r="Y603" s="81">
        <f t="shared" si="73"/>
        <v>1</v>
      </c>
    </row>
    <row r="604" spans="1:25">
      <c r="A604" s="81" t="s">
        <v>527</v>
      </c>
      <c r="B604" s="82">
        <v>45420</v>
      </c>
      <c r="C604" s="81" t="s">
        <v>228</v>
      </c>
      <c r="D604" s="81">
        <v>8</v>
      </c>
      <c r="E604" s="83">
        <v>0.35138888888888892</v>
      </c>
      <c r="F604" s="83">
        <v>0.3520833333333333</v>
      </c>
      <c r="G604" s="83">
        <v>0.3520833333333333</v>
      </c>
      <c r="H604" s="81">
        <f t="shared" si="69"/>
        <v>8</v>
      </c>
      <c r="I604" s="81" t="str">
        <f>IFERROR(VLOOKUP(E604,Kwadranse!$B$5:$J$100,6,1),"")</f>
        <v>08:16 - 08:30</v>
      </c>
      <c r="J604" s="81">
        <f t="shared" si="71"/>
        <v>8</v>
      </c>
      <c r="K604" s="81" t="str">
        <f>IFERROR(VLOOKUP(G604,Kwadranse!$B$5:$J$100,6,1),"")</f>
        <v>08:16 - 08:30</v>
      </c>
      <c r="L604" s="84" t="s">
        <v>15</v>
      </c>
      <c r="M604" s="84" t="s">
        <v>183</v>
      </c>
      <c r="N604" s="84" t="s">
        <v>88</v>
      </c>
      <c r="O604" s="84">
        <v>69715</v>
      </c>
      <c r="P604" s="84" t="s">
        <v>18</v>
      </c>
      <c r="Q604" s="81">
        <v>4</v>
      </c>
      <c r="R604" s="81">
        <v>0</v>
      </c>
      <c r="S604" s="85"/>
      <c r="T604" s="81"/>
      <c r="U604" s="81" t="str" cm="1">
        <f t="array" ref="U604:V604">_xlfn.TEXTSPLIT(M604," - ")</f>
        <v>Oleśnica</v>
      </c>
      <c r="V604" s="81" t="str">
        <v>Jelcz-Laskowice</v>
      </c>
      <c r="W604" s="81">
        <f t="shared" si="70"/>
        <v>0</v>
      </c>
      <c r="X604" s="81">
        <v>1</v>
      </c>
      <c r="Y604" s="81">
        <f t="shared" si="73"/>
        <v>1</v>
      </c>
    </row>
    <row r="605" spans="1:25">
      <c r="A605" s="81" t="s">
        <v>527</v>
      </c>
      <c r="B605" s="82">
        <v>45420</v>
      </c>
      <c r="C605" s="81" t="s">
        <v>228</v>
      </c>
      <c r="D605" s="81">
        <v>9</v>
      </c>
      <c r="E605" s="83">
        <v>0.35972222222222222</v>
      </c>
      <c r="F605" s="83">
        <v>0.35972222222222222</v>
      </c>
      <c r="G605" s="83">
        <v>0.36041666666666666</v>
      </c>
      <c r="H605" s="81">
        <f t="shared" si="69"/>
        <v>8</v>
      </c>
      <c r="I605" s="81" t="str">
        <f>IFERROR(VLOOKUP(E605,Kwadranse!$B$5:$J$100,6,1),"")</f>
        <v>08:31 - 08:45</v>
      </c>
      <c r="J605" s="81">
        <f t="shared" si="71"/>
        <v>8</v>
      </c>
      <c r="K605" s="81" t="str">
        <f>IFERROR(VLOOKUP(G605,Kwadranse!$B$5:$J$100,6,1),"")</f>
        <v>08:31 - 08:45</v>
      </c>
      <c r="L605" s="84" t="s">
        <v>15</v>
      </c>
      <c r="M605" s="84" t="s">
        <v>81</v>
      </c>
      <c r="N605" s="84" t="s">
        <v>17</v>
      </c>
      <c r="O605" s="84">
        <v>60567</v>
      </c>
      <c r="P605" s="84" t="s">
        <v>456</v>
      </c>
      <c r="Q605" s="81">
        <v>1</v>
      </c>
      <c r="R605" s="81">
        <v>0</v>
      </c>
      <c r="S605" s="85"/>
      <c r="T605" s="81"/>
      <c r="U605" s="81" t="str" cm="1">
        <f t="array" ref="U605:V605">_xlfn.TEXTSPLIT(M605," - ")</f>
        <v>Kluczbork</v>
      </c>
      <c r="V605" s="81" t="str">
        <v>Wrocław Główny</v>
      </c>
      <c r="W605" s="81">
        <f t="shared" si="70"/>
        <v>0</v>
      </c>
      <c r="X605" s="81">
        <f t="shared" si="72"/>
        <v>1</v>
      </c>
      <c r="Y605" s="81">
        <f t="shared" si="73"/>
        <v>1</v>
      </c>
    </row>
    <row r="606" spans="1:25">
      <c r="A606" s="81" t="s">
        <v>527</v>
      </c>
      <c r="B606" s="82">
        <v>45420</v>
      </c>
      <c r="C606" s="81" t="s">
        <v>228</v>
      </c>
      <c r="D606" s="81">
        <v>10</v>
      </c>
      <c r="E606" s="83">
        <v>0.36874999999999997</v>
      </c>
      <c r="F606" s="83">
        <v>0.36874999999999997</v>
      </c>
      <c r="G606" s="83">
        <v>0.36944444444444446</v>
      </c>
      <c r="H606" s="81">
        <f t="shared" si="69"/>
        <v>8</v>
      </c>
      <c r="I606" s="81" t="str">
        <f>IFERROR(VLOOKUP(E606,Kwadranse!$B$5:$J$100,6,1),"")</f>
        <v>08:46 - 09:00</v>
      </c>
      <c r="J606" s="81">
        <f t="shared" si="71"/>
        <v>8</v>
      </c>
      <c r="K606" s="81" t="str">
        <f>IFERROR(VLOOKUP(G606,Kwadranse!$B$5:$J$100,6,1),"")</f>
        <v>08:46 - 09:00</v>
      </c>
      <c r="L606" s="84" t="s">
        <v>15</v>
      </c>
      <c r="M606" s="84" t="s">
        <v>80</v>
      </c>
      <c r="N606" s="84" t="s">
        <v>17</v>
      </c>
      <c r="O606" s="84">
        <v>76533</v>
      </c>
      <c r="P606" s="84" t="s">
        <v>456</v>
      </c>
      <c r="Q606" s="81">
        <v>3</v>
      </c>
      <c r="R606" s="81">
        <v>0</v>
      </c>
      <c r="S606" s="85"/>
      <c r="T606" s="81"/>
      <c r="U606" s="81" t="str" cm="1">
        <f t="array" ref="U606:V606">_xlfn.TEXTSPLIT(M606," - ")</f>
        <v>Ostrów Wielkopolski</v>
      </c>
      <c r="V606" s="81" t="str">
        <v>Wrocław Główny</v>
      </c>
      <c r="W606" s="81">
        <f t="shared" si="70"/>
        <v>0</v>
      </c>
      <c r="X606" s="81">
        <f t="shared" si="72"/>
        <v>1</v>
      </c>
      <c r="Y606" s="81">
        <f t="shared" si="73"/>
        <v>1</v>
      </c>
    </row>
    <row r="607" spans="1:25">
      <c r="A607" s="81" t="s">
        <v>527</v>
      </c>
      <c r="B607" s="82">
        <v>45420</v>
      </c>
      <c r="C607" s="81" t="s">
        <v>228</v>
      </c>
      <c r="D607" s="81">
        <v>11</v>
      </c>
      <c r="E607" s="83">
        <v>0.59930555555555554</v>
      </c>
      <c r="F607" s="83">
        <v>0.59861111111111109</v>
      </c>
      <c r="G607" s="83">
        <v>0.6</v>
      </c>
      <c r="H607" s="81">
        <f t="shared" si="69"/>
        <v>14</v>
      </c>
      <c r="I607" s="81" t="str">
        <f>IFERROR(VLOOKUP(E607,Kwadranse!$B$5:$J$100,6,1),"")</f>
        <v>14:16 - 14:30</v>
      </c>
      <c r="J607" s="81">
        <f t="shared" si="71"/>
        <v>14</v>
      </c>
      <c r="K607" s="81" t="str">
        <f>IFERROR(VLOOKUP(G607,Kwadranse!$B$5:$J$100,6,1),"")</f>
        <v>14:16 - 14:30</v>
      </c>
      <c r="L607" s="84" t="s">
        <v>15</v>
      </c>
      <c r="M607" s="84" t="s">
        <v>80</v>
      </c>
      <c r="N607" s="84" t="s">
        <v>17</v>
      </c>
      <c r="O607" s="84">
        <v>76535</v>
      </c>
      <c r="P607" s="84" t="s">
        <v>456</v>
      </c>
      <c r="Q607" s="81">
        <v>1</v>
      </c>
      <c r="R607" s="81">
        <v>0</v>
      </c>
      <c r="S607" s="85"/>
      <c r="T607" s="81"/>
      <c r="U607" s="81" t="str" cm="1">
        <f t="array" ref="U607:V607">_xlfn.TEXTSPLIT(M607," - ")</f>
        <v>Ostrów Wielkopolski</v>
      </c>
      <c r="V607" s="81" t="str">
        <v>Wrocław Główny</v>
      </c>
      <c r="W607" s="81">
        <f t="shared" si="70"/>
        <v>0</v>
      </c>
      <c r="X607" s="81">
        <f t="shared" si="72"/>
        <v>1</v>
      </c>
      <c r="Y607" s="81">
        <f t="shared" si="73"/>
        <v>1</v>
      </c>
    </row>
    <row r="608" spans="1:25">
      <c r="A608" s="81" t="s">
        <v>527</v>
      </c>
      <c r="B608" s="82">
        <v>45420</v>
      </c>
      <c r="C608" s="81" t="s">
        <v>228</v>
      </c>
      <c r="D608" s="81">
        <v>12</v>
      </c>
      <c r="E608" s="83">
        <v>0.60902777777777783</v>
      </c>
      <c r="F608" s="83">
        <v>0.60833333333333328</v>
      </c>
      <c r="G608" s="83">
        <v>0.60972222222222217</v>
      </c>
      <c r="H608" s="81">
        <f t="shared" si="69"/>
        <v>14</v>
      </c>
      <c r="I608" s="81" t="str">
        <f>IFERROR(VLOOKUP(E608,Kwadranse!$B$5:$J$100,6,1),"")</f>
        <v>14:31 - 14:45</v>
      </c>
      <c r="J608" s="81">
        <f t="shared" si="71"/>
        <v>14</v>
      </c>
      <c r="K608" s="81" t="str">
        <f>IFERROR(VLOOKUP(G608,Kwadranse!$B$5:$J$100,6,1),"")</f>
        <v>14:31 - 14:45</v>
      </c>
      <c r="L608" s="84" t="s">
        <v>15</v>
      </c>
      <c r="M608" s="84" t="s">
        <v>100</v>
      </c>
      <c r="N608" s="84" t="s">
        <v>17</v>
      </c>
      <c r="O608" s="84">
        <v>60569</v>
      </c>
      <c r="P608" s="84" t="s">
        <v>456</v>
      </c>
      <c r="Q608" s="81">
        <v>1</v>
      </c>
      <c r="R608" s="81">
        <v>0</v>
      </c>
      <c r="S608" s="85"/>
      <c r="T608" s="81"/>
      <c r="U608" s="81" t="str" cm="1">
        <f t="array" ref="U608:V608">_xlfn.TEXTSPLIT(M608," - ")</f>
        <v>Namysłów</v>
      </c>
      <c r="V608" s="81" t="str">
        <v>Wrocław Główny</v>
      </c>
      <c r="W608" s="81">
        <f t="shared" si="70"/>
        <v>0</v>
      </c>
      <c r="X608" s="81">
        <f t="shared" si="72"/>
        <v>1</v>
      </c>
      <c r="Y608" s="81">
        <f t="shared" si="73"/>
        <v>1</v>
      </c>
    </row>
    <row r="609" spans="1:25">
      <c r="A609" s="81" t="s">
        <v>527</v>
      </c>
      <c r="B609" s="82">
        <v>45420</v>
      </c>
      <c r="C609" s="81" t="s">
        <v>228</v>
      </c>
      <c r="D609" s="81">
        <v>13</v>
      </c>
      <c r="E609" s="83">
        <v>0.61111111111111105</v>
      </c>
      <c r="F609" s="83">
        <v>0.60972222222222217</v>
      </c>
      <c r="G609" s="83">
        <v>0.61388888888888882</v>
      </c>
      <c r="H609" s="81">
        <f t="shared" si="69"/>
        <v>14</v>
      </c>
      <c r="I609" s="81" t="str">
        <f>IFERROR(VLOOKUP(E609,Kwadranse!$B$5:$J$100,6,1),"")</f>
        <v>14:31 - 14:45</v>
      </c>
      <c r="J609" s="81">
        <f t="shared" si="71"/>
        <v>14</v>
      </c>
      <c r="K609" s="81" t="str">
        <f>IFERROR(VLOOKUP(G609,Kwadranse!$B$5:$J$100,6,1),"")</f>
        <v>14:31 - 14:45</v>
      </c>
      <c r="L609" s="84" t="s">
        <v>15</v>
      </c>
      <c r="M609" s="84" t="s">
        <v>83</v>
      </c>
      <c r="N609" s="84" t="s">
        <v>92</v>
      </c>
      <c r="O609" s="96">
        <v>67526</v>
      </c>
      <c r="P609" s="84" t="s">
        <v>456</v>
      </c>
      <c r="Q609" s="81">
        <v>0</v>
      </c>
      <c r="R609" s="81">
        <v>5</v>
      </c>
      <c r="S609" s="85"/>
      <c r="T609" s="81"/>
      <c r="U609" s="81" t="str" cm="1">
        <f t="array" ref="U609:V609">_xlfn.TEXTSPLIT(M609," - ")</f>
        <v>Wrocław Główny</v>
      </c>
      <c r="V609" s="81" t="str">
        <v>Ostrów Wielkopolski</v>
      </c>
      <c r="W609" s="81">
        <f t="shared" si="70"/>
        <v>1</v>
      </c>
      <c r="X609" s="81">
        <f t="shared" si="72"/>
        <v>0</v>
      </c>
      <c r="Y609" s="81">
        <f t="shared" si="73"/>
        <v>1</v>
      </c>
    </row>
    <row r="610" spans="1:25">
      <c r="A610" s="81" t="s">
        <v>527</v>
      </c>
      <c r="B610" s="82">
        <v>45420</v>
      </c>
      <c r="C610" s="81" t="s">
        <v>228</v>
      </c>
      <c r="D610" s="81">
        <v>14</v>
      </c>
      <c r="E610" s="83">
        <v>0.62152777777777779</v>
      </c>
      <c r="F610" s="83">
        <v>0.61944444444444446</v>
      </c>
      <c r="G610" s="83">
        <v>0.62291666666666667</v>
      </c>
      <c r="H610" s="81">
        <f t="shared" si="69"/>
        <v>14</v>
      </c>
      <c r="I610" s="81" t="str">
        <f>IFERROR(VLOOKUP(E610,Kwadranse!$B$5:$J$100,6,1),"")</f>
        <v>14:46 - 15:00</v>
      </c>
      <c r="J610" s="81">
        <f t="shared" si="71"/>
        <v>14</v>
      </c>
      <c r="K610" s="81" t="str">
        <f>IFERROR(VLOOKUP(G610,Kwadranse!$B$5:$J$100,6,1),"")</f>
        <v>14:46 - 15:00</v>
      </c>
      <c r="L610" s="84" t="s">
        <v>15</v>
      </c>
      <c r="M610" s="84" t="s">
        <v>82</v>
      </c>
      <c r="N610" s="84" t="s">
        <v>91</v>
      </c>
      <c r="O610" s="84">
        <v>64548</v>
      </c>
      <c r="P610" s="84" t="s">
        <v>456</v>
      </c>
      <c r="Q610" s="81">
        <v>1</v>
      </c>
      <c r="R610" s="81">
        <v>4</v>
      </c>
      <c r="S610" s="85"/>
      <c r="T610" s="81"/>
      <c r="U610" s="81" t="str" cm="1">
        <f t="array" ref="U610:V610">_xlfn.TEXTSPLIT(M610," - ")</f>
        <v>Wrocław Główny</v>
      </c>
      <c r="V610" s="81" t="str">
        <v>Lubliniec</v>
      </c>
      <c r="W610" s="81">
        <f t="shared" si="70"/>
        <v>1</v>
      </c>
      <c r="X610" s="81">
        <f t="shared" si="72"/>
        <v>0</v>
      </c>
      <c r="Y610" s="81">
        <f t="shared" si="73"/>
        <v>1</v>
      </c>
    </row>
    <row r="611" spans="1:25">
      <c r="A611" s="81" t="s">
        <v>527</v>
      </c>
      <c r="B611" s="82">
        <v>45420</v>
      </c>
      <c r="C611" s="81" t="s">
        <v>228</v>
      </c>
      <c r="D611" s="81">
        <v>15</v>
      </c>
      <c r="E611" s="83">
        <v>0.65486111111111112</v>
      </c>
      <c r="F611" s="83">
        <v>0.65486111111111112</v>
      </c>
      <c r="G611" s="83">
        <v>0.65486111111111112</v>
      </c>
      <c r="H611" s="81">
        <f t="shared" si="69"/>
        <v>15</v>
      </c>
      <c r="I611" s="81" t="str">
        <f>IFERROR(VLOOKUP(E611,Kwadranse!$B$5:$J$100,6,1),"")</f>
        <v>15:31 - 15:45</v>
      </c>
      <c r="J611" s="81">
        <f t="shared" si="71"/>
        <v>15</v>
      </c>
      <c r="K611" s="81" t="str">
        <f>IFERROR(VLOOKUP(G611,Kwadranse!$B$5:$J$100,6,1),"")</f>
        <v>15:31 - 15:45</v>
      </c>
      <c r="L611" s="84" t="s">
        <v>15</v>
      </c>
      <c r="M611" s="84" t="s">
        <v>101</v>
      </c>
      <c r="N611" s="84" t="s">
        <v>104</v>
      </c>
      <c r="O611" s="84">
        <v>69731</v>
      </c>
      <c r="P611" s="84" t="s">
        <v>18</v>
      </c>
      <c r="Q611" s="81">
        <v>0</v>
      </c>
      <c r="R611" s="81">
        <v>12</v>
      </c>
      <c r="S611" s="85"/>
      <c r="T611" s="81"/>
      <c r="U611" s="81" t="str" cm="1">
        <f t="array" ref="U611:V611">_xlfn.TEXTSPLIT(M611," - ")</f>
        <v>Jelcz-Laskowice</v>
      </c>
      <c r="V611" s="81" t="str">
        <v>Milicz</v>
      </c>
      <c r="W611" s="81">
        <v>1</v>
      </c>
      <c r="X611" s="81">
        <f t="shared" si="72"/>
        <v>0</v>
      </c>
      <c r="Y611" s="81">
        <f t="shared" si="73"/>
        <v>1</v>
      </c>
    </row>
    <row r="612" spans="1:25">
      <c r="A612" s="81" t="s">
        <v>527</v>
      </c>
      <c r="B612" s="82">
        <v>45420</v>
      </c>
      <c r="C612" s="81" t="s">
        <v>228</v>
      </c>
      <c r="D612" s="81">
        <v>16</v>
      </c>
      <c r="E612" s="83">
        <v>0.68194444444444446</v>
      </c>
      <c r="F612" s="83">
        <v>0.68194444444444446</v>
      </c>
      <c r="G612" s="83">
        <v>0.68263888888888891</v>
      </c>
      <c r="H612" s="81">
        <f t="shared" si="69"/>
        <v>16</v>
      </c>
      <c r="I612" s="81" t="str">
        <f>IFERROR(VLOOKUP(E612,Kwadranse!$B$5:$J$100,6,1),"")</f>
        <v>16:16 - 16:30</v>
      </c>
      <c r="J612" s="81">
        <f t="shared" si="71"/>
        <v>16</v>
      </c>
      <c r="K612" s="81" t="str">
        <f>IFERROR(VLOOKUP(G612,Kwadranse!$B$5:$J$100,6,1),"")</f>
        <v>16:16 - 16:30</v>
      </c>
      <c r="L612" s="84" t="s">
        <v>15</v>
      </c>
      <c r="M612" s="84" t="s">
        <v>78</v>
      </c>
      <c r="N612" s="84" t="s">
        <v>89</v>
      </c>
      <c r="O612" s="84">
        <v>60536</v>
      </c>
      <c r="P612" s="84" t="s">
        <v>456</v>
      </c>
      <c r="Q612" s="81">
        <v>0</v>
      </c>
      <c r="R612" s="81">
        <v>9</v>
      </c>
      <c r="S612" s="85"/>
      <c r="T612" s="81"/>
      <c r="U612" s="81" t="str" cm="1">
        <f t="array" ref="U612:V612">_xlfn.TEXTSPLIT(M612," - ")</f>
        <v>Wrocław Główny</v>
      </c>
      <c r="V612" s="81" t="str">
        <v>Kluczbork</v>
      </c>
      <c r="W612" s="81">
        <f t="shared" si="70"/>
        <v>1</v>
      </c>
      <c r="X612" s="81">
        <f t="shared" si="72"/>
        <v>0</v>
      </c>
      <c r="Y612" s="81">
        <f t="shared" si="73"/>
        <v>1</v>
      </c>
    </row>
    <row r="613" spans="1:25">
      <c r="A613" s="81" t="s">
        <v>527</v>
      </c>
      <c r="B613" s="82">
        <v>45420</v>
      </c>
      <c r="C613" s="81" t="s">
        <v>228</v>
      </c>
      <c r="D613" s="81">
        <v>17</v>
      </c>
      <c r="E613" s="83">
        <v>0.68888888888888899</v>
      </c>
      <c r="F613" s="83">
        <v>0.68819444444444444</v>
      </c>
      <c r="G613" s="83">
        <v>0.68958333333333333</v>
      </c>
      <c r="H613" s="81">
        <f t="shared" si="69"/>
        <v>16</v>
      </c>
      <c r="I613" s="81" t="str">
        <f>IFERROR(VLOOKUP(E613,Kwadranse!$B$5:$J$100,6,1),"")</f>
        <v>16:31 - 16:45</v>
      </c>
      <c r="J613" s="81">
        <f t="shared" si="71"/>
        <v>16</v>
      </c>
      <c r="K613" s="81" t="str">
        <f>IFERROR(VLOOKUP(G613,Kwadranse!$B$5:$J$100,6,1),"")</f>
        <v>16:31 - 16:45</v>
      </c>
      <c r="L613" s="84" t="s">
        <v>15</v>
      </c>
      <c r="M613" s="84" t="s">
        <v>81</v>
      </c>
      <c r="N613" s="84" t="s">
        <v>17</v>
      </c>
      <c r="O613" s="84">
        <v>46545</v>
      </c>
      <c r="P613" s="84" t="s">
        <v>456</v>
      </c>
      <c r="Q613" s="81">
        <v>4</v>
      </c>
      <c r="R613" s="81">
        <v>1</v>
      </c>
      <c r="S613" s="85"/>
      <c r="T613" s="81"/>
      <c r="U613" s="81" t="str" cm="1">
        <f t="array" ref="U613:V613">_xlfn.TEXTSPLIT(M613," - ")</f>
        <v>Kluczbork</v>
      </c>
      <c r="V613" s="81" t="str">
        <v>Wrocław Główny</v>
      </c>
      <c r="W613" s="81">
        <f t="shared" si="70"/>
        <v>0</v>
      </c>
      <c r="X613" s="81">
        <f t="shared" si="72"/>
        <v>1</v>
      </c>
      <c r="Y613" s="81">
        <f t="shared" si="73"/>
        <v>1</v>
      </c>
    </row>
    <row r="614" spans="1:25">
      <c r="A614" s="81" t="s">
        <v>527</v>
      </c>
      <c r="B614" s="82">
        <v>45420</v>
      </c>
      <c r="C614" s="81" t="s">
        <v>228</v>
      </c>
      <c r="D614" s="81">
        <v>18</v>
      </c>
      <c r="E614" s="83">
        <v>0.69097222222222221</v>
      </c>
      <c r="F614" s="83">
        <v>0.69097222222222221</v>
      </c>
      <c r="G614" s="83">
        <v>0.69097222222222221</v>
      </c>
      <c r="H614" s="81">
        <f t="shared" si="69"/>
        <v>16</v>
      </c>
      <c r="I614" s="81" t="str">
        <f>IFERROR(VLOOKUP(E614,Kwadranse!$B$5:$J$100,6,1),"")</f>
        <v>16:31 - 16:45</v>
      </c>
      <c r="J614" s="81">
        <f t="shared" si="71"/>
        <v>16</v>
      </c>
      <c r="K614" s="81" t="str">
        <f>IFERROR(VLOOKUP(G614,Kwadranse!$B$5:$J$100,6,1),"")</f>
        <v>16:31 - 16:45</v>
      </c>
      <c r="L614" s="84" t="s">
        <v>15</v>
      </c>
      <c r="M614" s="84" t="s">
        <v>83</v>
      </c>
      <c r="N614" s="84" t="s">
        <v>92</v>
      </c>
      <c r="O614" s="96">
        <v>67528</v>
      </c>
      <c r="P614" s="84" t="s">
        <v>456</v>
      </c>
      <c r="Q614" s="81">
        <v>1</v>
      </c>
      <c r="R614" s="81">
        <v>4</v>
      </c>
      <c r="S614" s="85"/>
      <c r="T614" s="81"/>
      <c r="U614" s="81" t="str" cm="1">
        <f t="array" ref="U614:V614">_xlfn.TEXTSPLIT(M614," - ")</f>
        <v>Wrocław Główny</v>
      </c>
      <c r="V614" s="81" t="str">
        <v>Ostrów Wielkopolski</v>
      </c>
      <c r="W614" s="81">
        <f t="shared" si="70"/>
        <v>1</v>
      </c>
      <c r="X614" s="81">
        <f t="shared" si="72"/>
        <v>0</v>
      </c>
      <c r="Y614" s="81">
        <f t="shared" si="73"/>
        <v>1</v>
      </c>
    </row>
    <row r="615" spans="1:25">
      <c r="A615" s="81" t="s">
        <v>527</v>
      </c>
      <c r="B615" s="82">
        <v>45420</v>
      </c>
      <c r="C615" s="81" t="s">
        <v>228</v>
      </c>
      <c r="D615" s="81">
        <v>19</v>
      </c>
      <c r="E615" s="83">
        <v>0.69861111111111107</v>
      </c>
      <c r="F615" s="83">
        <v>0.69861111111111107</v>
      </c>
      <c r="G615" s="83">
        <v>0.69930555555555562</v>
      </c>
      <c r="H615" s="81">
        <f t="shared" si="69"/>
        <v>16</v>
      </c>
      <c r="I615" s="81" t="str">
        <f>IFERROR(VLOOKUP(E615,Kwadranse!$B$5:$J$100,6,1),"")</f>
        <v>16:31 - 16:45</v>
      </c>
      <c r="J615" s="81">
        <f t="shared" si="71"/>
        <v>16</v>
      </c>
      <c r="K615" s="81" t="str">
        <f>IFERROR(VLOOKUP(G615,Kwadranse!$B$5:$J$100,6,1),"")</f>
        <v>16:46 - 17:00</v>
      </c>
      <c r="L615" s="84" t="s">
        <v>15</v>
      </c>
      <c r="M615" s="84" t="s">
        <v>80</v>
      </c>
      <c r="N615" s="84" t="s">
        <v>17</v>
      </c>
      <c r="O615" s="84">
        <v>76537</v>
      </c>
      <c r="P615" s="84" t="s">
        <v>456</v>
      </c>
      <c r="Q615" s="81">
        <v>2</v>
      </c>
      <c r="R615" s="81">
        <v>0</v>
      </c>
      <c r="S615" s="85"/>
      <c r="T615" s="81"/>
      <c r="U615" s="81" t="str" cm="1">
        <f t="array" ref="U615:V615">_xlfn.TEXTSPLIT(M615," - ")</f>
        <v>Ostrów Wielkopolski</v>
      </c>
      <c r="V615" s="81" t="str">
        <v>Wrocław Główny</v>
      </c>
      <c r="W615" s="81">
        <f t="shared" si="70"/>
        <v>0</v>
      </c>
      <c r="X615" s="81">
        <f t="shared" si="72"/>
        <v>1</v>
      </c>
      <c r="Y615" s="81">
        <f t="shared" si="73"/>
        <v>1</v>
      </c>
    </row>
    <row r="616" spans="1:25">
      <c r="A616" s="86" t="s">
        <v>527</v>
      </c>
      <c r="B616" s="87">
        <v>45420</v>
      </c>
      <c r="C616" s="86" t="s">
        <v>228</v>
      </c>
      <c r="D616" s="86">
        <v>20</v>
      </c>
      <c r="E616" s="88">
        <v>0.71597222222222223</v>
      </c>
      <c r="F616" s="88">
        <v>0.71597222222222223</v>
      </c>
      <c r="G616" s="88">
        <v>0.71597222222222223</v>
      </c>
      <c r="H616" s="86">
        <f t="shared" si="69"/>
        <v>17</v>
      </c>
      <c r="I616" s="86" t="str">
        <f>IFERROR(VLOOKUP(E616,Kwadranse!$B$5:$J$100,6,1),"")</f>
        <v>17:01 - 17:15</v>
      </c>
      <c r="J616" s="86">
        <f t="shared" si="71"/>
        <v>17</v>
      </c>
      <c r="K616" s="86" t="str">
        <f>IFERROR(VLOOKUP(G616,Kwadranse!$B$5:$J$100,6,1),"")</f>
        <v>17:01 - 17:15</v>
      </c>
      <c r="L616" s="89" t="s">
        <v>15</v>
      </c>
      <c r="M616" s="89" t="s">
        <v>103</v>
      </c>
      <c r="N616" s="89" t="s">
        <v>105</v>
      </c>
      <c r="O616" s="89">
        <v>64550</v>
      </c>
      <c r="P616" s="89" t="s">
        <v>456</v>
      </c>
      <c r="Q616" s="86">
        <v>0</v>
      </c>
      <c r="R616" s="86">
        <v>3</v>
      </c>
      <c r="S616" s="90"/>
      <c r="T616" s="86"/>
      <c r="U616" s="81" t="str" cm="1">
        <f t="array" ref="U616:V616">_xlfn.TEXTSPLIT(M616," - ")</f>
        <v>Wrocław Główny</v>
      </c>
      <c r="V616" s="81" t="str">
        <v>Częstochowa</v>
      </c>
      <c r="W616" s="81">
        <f t="shared" si="70"/>
        <v>1</v>
      </c>
      <c r="X616" s="81">
        <f t="shared" si="72"/>
        <v>0</v>
      </c>
      <c r="Y616" s="81">
        <f t="shared" si="73"/>
        <v>1</v>
      </c>
    </row>
    <row r="617" spans="1:25">
      <c r="A617" s="91" t="s">
        <v>528</v>
      </c>
      <c r="B617" s="92">
        <v>45420</v>
      </c>
      <c r="C617" s="91" t="s">
        <v>229</v>
      </c>
      <c r="D617" s="91">
        <v>1</v>
      </c>
      <c r="E617" s="93">
        <v>0.27916666666666667</v>
      </c>
      <c r="F617" s="93">
        <v>0.27986111111111112</v>
      </c>
      <c r="G617" s="93">
        <v>0.27986111111111112</v>
      </c>
      <c r="H617" s="91">
        <f t="shared" si="69"/>
        <v>6</v>
      </c>
      <c r="I617" s="91" t="str">
        <f>IFERROR(VLOOKUP(E617,Kwadranse!$B$5:$J$100,6,1),"")</f>
        <v>06:31 - 06:45</v>
      </c>
      <c r="J617" s="91">
        <f t="shared" si="71"/>
        <v>6</v>
      </c>
      <c r="K617" s="91" t="str">
        <f>IFERROR(VLOOKUP(G617,Kwadranse!$B$5:$J$100,6,1),"")</f>
        <v>06:31 - 06:45</v>
      </c>
      <c r="L617" s="94" t="s">
        <v>15</v>
      </c>
      <c r="M617" s="94" t="s">
        <v>86</v>
      </c>
      <c r="N617" s="94" t="s">
        <v>88</v>
      </c>
      <c r="O617" s="94">
        <v>69305</v>
      </c>
      <c r="P617" s="94" t="s">
        <v>18</v>
      </c>
      <c r="Q617" s="91">
        <v>1</v>
      </c>
      <c r="R617" s="91">
        <v>3</v>
      </c>
      <c r="S617" s="95"/>
      <c r="T617" s="91"/>
      <c r="U617" s="81" t="str" cm="1">
        <f t="array" ref="U617:V617">_xlfn.TEXTSPLIT(M617," - ")</f>
        <v>Wrocław Główny</v>
      </c>
      <c r="V617" s="81" t="str">
        <v>Jelcz-Laskowice</v>
      </c>
      <c r="W617" s="81">
        <f t="shared" si="70"/>
        <v>1</v>
      </c>
      <c r="X617" s="81">
        <f t="shared" si="72"/>
        <v>0</v>
      </c>
      <c r="Y617" s="81">
        <f t="shared" si="73"/>
        <v>1</v>
      </c>
    </row>
    <row r="618" spans="1:25">
      <c r="A618" s="81" t="s">
        <v>528</v>
      </c>
      <c r="B618" s="82">
        <v>45420</v>
      </c>
      <c r="C618" s="81" t="s">
        <v>229</v>
      </c>
      <c r="D618" s="81">
        <v>2</v>
      </c>
      <c r="E618" s="83">
        <v>0.28819444444444448</v>
      </c>
      <c r="F618" s="83">
        <v>0.28888888888888892</v>
      </c>
      <c r="G618" s="83">
        <v>0.28888888888888892</v>
      </c>
      <c r="H618" s="81">
        <f t="shared" si="69"/>
        <v>6</v>
      </c>
      <c r="I618" s="81" t="str">
        <f>IFERROR(VLOOKUP(E618,Kwadranse!$B$5:$J$100,6,1),"")</f>
        <v>06:46 - 07:00</v>
      </c>
      <c r="J618" s="81">
        <f t="shared" si="71"/>
        <v>6</v>
      </c>
      <c r="K618" s="81" t="str">
        <f>IFERROR(VLOOKUP(G618,Kwadranse!$B$5:$J$100,6,1),"")</f>
        <v>06:46 - 07:00</v>
      </c>
      <c r="L618" s="84" t="s">
        <v>15</v>
      </c>
      <c r="M618" s="84" t="s">
        <v>87</v>
      </c>
      <c r="N618" s="84" t="s">
        <v>17</v>
      </c>
      <c r="O618" s="84">
        <v>69353</v>
      </c>
      <c r="P618" s="84" t="s">
        <v>18</v>
      </c>
      <c r="Q618" s="81">
        <v>4</v>
      </c>
      <c r="R618" s="81">
        <v>2</v>
      </c>
      <c r="S618" s="85"/>
      <c r="T618" s="81"/>
      <c r="U618" s="81" t="str" cm="1">
        <f t="array" ref="U618:V618">_xlfn.TEXTSPLIT(M618," - ")</f>
        <v>Jelcz-Laskowice</v>
      </c>
      <c r="V618" s="81" t="str">
        <v>Wrocław Główny</v>
      </c>
      <c r="W618" s="81">
        <f t="shared" si="70"/>
        <v>0</v>
      </c>
      <c r="X618" s="81">
        <f t="shared" si="72"/>
        <v>1</v>
      </c>
      <c r="Y618" s="81">
        <f t="shared" si="73"/>
        <v>1</v>
      </c>
    </row>
    <row r="619" spans="1:25">
      <c r="A619" s="81" t="s">
        <v>528</v>
      </c>
      <c r="B619" s="82">
        <v>45420</v>
      </c>
      <c r="C619" s="81" t="s">
        <v>229</v>
      </c>
      <c r="D619" s="81">
        <v>3</v>
      </c>
      <c r="E619" s="83">
        <v>0.32430555555555557</v>
      </c>
      <c r="F619" s="83">
        <v>0.32500000000000001</v>
      </c>
      <c r="G619" s="83">
        <v>0.32500000000000001</v>
      </c>
      <c r="H619" s="81">
        <f t="shared" si="69"/>
        <v>7</v>
      </c>
      <c r="I619" s="81" t="str">
        <f>IFERROR(VLOOKUP(E619,Kwadranse!$B$5:$J$100,6,1),"")</f>
        <v>07:46 - 08:00</v>
      </c>
      <c r="J619" s="81">
        <f t="shared" si="71"/>
        <v>7</v>
      </c>
      <c r="K619" s="81" t="str">
        <f>IFERROR(VLOOKUP(G619,Kwadranse!$B$5:$J$100,6,1),"")</f>
        <v>07:46 - 08:00</v>
      </c>
      <c r="L619" s="84" t="s">
        <v>15</v>
      </c>
      <c r="M619" s="84" t="s">
        <v>86</v>
      </c>
      <c r="N619" s="84" t="s">
        <v>88</v>
      </c>
      <c r="O619" s="84">
        <v>69307</v>
      </c>
      <c r="P619" s="84" t="s">
        <v>18</v>
      </c>
      <c r="Q619" s="81">
        <v>1</v>
      </c>
      <c r="R619" s="81">
        <v>3</v>
      </c>
      <c r="S619" s="85"/>
      <c r="T619" s="81"/>
      <c r="U619" s="81" t="str" cm="1">
        <f t="array" ref="U619:V619">_xlfn.TEXTSPLIT(M619," - ")</f>
        <v>Wrocław Główny</v>
      </c>
      <c r="V619" s="81" t="str">
        <v>Jelcz-Laskowice</v>
      </c>
      <c r="W619" s="81">
        <f t="shared" si="70"/>
        <v>1</v>
      </c>
      <c r="X619" s="81">
        <f t="shared" si="72"/>
        <v>0</v>
      </c>
      <c r="Y619" s="81">
        <f t="shared" si="73"/>
        <v>1</v>
      </c>
    </row>
    <row r="620" spans="1:25">
      <c r="A620" s="81" t="s">
        <v>528</v>
      </c>
      <c r="B620" s="82">
        <v>45420</v>
      </c>
      <c r="C620" s="81" t="s">
        <v>229</v>
      </c>
      <c r="D620" s="81">
        <v>4</v>
      </c>
      <c r="E620" s="83">
        <v>0.34513888888888888</v>
      </c>
      <c r="F620" s="83">
        <v>0.34583333333333338</v>
      </c>
      <c r="G620" s="83">
        <v>0.34583333333333338</v>
      </c>
      <c r="H620" s="81">
        <f t="shared" si="69"/>
        <v>8</v>
      </c>
      <c r="I620" s="81" t="str">
        <f>IFERROR(VLOOKUP(E620,Kwadranse!$B$5:$J$100,6,1),"")</f>
        <v>08:16 - 08:30</v>
      </c>
      <c r="J620" s="81">
        <f t="shared" si="71"/>
        <v>8</v>
      </c>
      <c r="K620" s="81" t="str">
        <f>IFERROR(VLOOKUP(G620,Kwadranse!$B$5:$J$100,6,1),"")</f>
        <v>08:16 - 08:30</v>
      </c>
      <c r="L620" s="84" t="s">
        <v>15</v>
      </c>
      <c r="M620" s="84" t="s">
        <v>87</v>
      </c>
      <c r="N620" s="84" t="s">
        <v>17</v>
      </c>
      <c r="O620" s="84">
        <v>69355</v>
      </c>
      <c r="P620" s="84" t="s">
        <v>18</v>
      </c>
      <c r="Q620" s="81">
        <v>0</v>
      </c>
      <c r="R620" s="81">
        <v>1</v>
      </c>
      <c r="S620" s="85"/>
      <c r="T620" s="81"/>
      <c r="U620" s="81" t="str" cm="1">
        <f t="array" ref="U620:V620">_xlfn.TEXTSPLIT(M620," - ")</f>
        <v>Jelcz-Laskowice</v>
      </c>
      <c r="V620" s="81" t="str">
        <v>Wrocław Główny</v>
      </c>
      <c r="W620" s="81">
        <f t="shared" si="70"/>
        <v>0</v>
      </c>
      <c r="X620" s="81">
        <f t="shared" si="72"/>
        <v>1</v>
      </c>
      <c r="Y620" s="81">
        <f t="shared" si="73"/>
        <v>1</v>
      </c>
    </row>
    <row r="621" spans="1:25">
      <c r="A621" s="81" t="s">
        <v>528</v>
      </c>
      <c r="B621" s="82">
        <v>45420</v>
      </c>
      <c r="C621" s="81" t="s">
        <v>229</v>
      </c>
      <c r="D621" s="81">
        <v>5</v>
      </c>
      <c r="E621" s="83">
        <v>0.60069444444444442</v>
      </c>
      <c r="F621" s="83">
        <v>0.6</v>
      </c>
      <c r="G621" s="83">
        <v>0.60138888888888886</v>
      </c>
      <c r="H621" s="81">
        <f t="shared" si="69"/>
        <v>14</v>
      </c>
      <c r="I621" s="81" t="str">
        <f>IFERROR(VLOOKUP(E621,Kwadranse!$B$5:$J$100,6,1),"")</f>
        <v>14:16 - 14:30</v>
      </c>
      <c r="J621" s="81">
        <f t="shared" si="71"/>
        <v>14</v>
      </c>
      <c r="K621" s="81" t="str">
        <f>IFERROR(VLOOKUP(G621,Kwadranse!$B$5:$J$100,6,1),"")</f>
        <v>14:16 - 14:30</v>
      </c>
      <c r="L621" s="84" t="s">
        <v>15</v>
      </c>
      <c r="M621" s="84" t="s">
        <v>86</v>
      </c>
      <c r="N621" s="84" t="s">
        <v>88</v>
      </c>
      <c r="O621" s="84">
        <v>69317</v>
      </c>
      <c r="P621" s="84" t="s">
        <v>18</v>
      </c>
      <c r="Q621" s="81">
        <v>4</v>
      </c>
      <c r="R621" s="81">
        <v>2</v>
      </c>
      <c r="S621" s="85"/>
      <c r="T621" s="81"/>
      <c r="U621" s="81" t="str" cm="1">
        <f t="array" ref="U621:V621">_xlfn.TEXTSPLIT(M621," - ")</f>
        <v>Wrocław Główny</v>
      </c>
      <c r="V621" s="81" t="str">
        <v>Jelcz-Laskowice</v>
      </c>
      <c r="W621" s="81">
        <f t="shared" si="70"/>
        <v>1</v>
      </c>
      <c r="X621" s="81">
        <f t="shared" si="72"/>
        <v>0</v>
      </c>
      <c r="Y621" s="81">
        <f t="shared" si="73"/>
        <v>1</v>
      </c>
    </row>
    <row r="622" spans="1:25">
      <c r="A622" s="81" t="s">
        <v>528</v>
      </c>
      <c r="B622" s="82">
        <v>45420</v>
      </c>
      <c r="C622" s="81" t="s">
        <v>229</v>
      </c>
      <c r="D622" s="81">
        <v>6</v>
      </c>
      <c r="E622" s="83">
        <v>0.60625000000000007</v>
      </c>
      <c r="F622" s="83">
        <v>0.6069444444444444</v>
      </c>
      <c r="G622" s="83">
        <v>0.6069444444444444</v>
      </c>
      <c r="H622" s="81">
        <f t="shared" si="69"/>
        <v>14</v>
      </c>
      <c r="I622" s="81" t="str">
        <f>IFERROR(VLOOKUP(E622,Kwadranse!$B$5:$J$100,6,1),"")</f>
        <v>14:31 - 14:45</v>
      </c>
      <c r="J622" s="81">
        <f t="shared" si="71"/>
        <v>14</v>
      </c>
      <c r="K622" s="81" t="str">
        <f>IFERROR(VLOOKUP(G622,Kwadranse!$B$5:$J$100,6,1),"")</f>
        <v>14:31 - 14:45</v>
      </c>
      <c r="L622" s="84" t="s">
        <v>15</v>
      </c>
      <c r="M622" s="84" t="s">
        <v>87</v>
      </c>
      <c r="N622" s="84" t="s">
        <v>17</v>
      </c>
      <c r="O622" s="84">
        <v>69365</v>
      </c>
      <c r="P622" s="84" t="s">
        <v>18</v>
      </c>
      <c r="Q622" s="81">
        <v>0</v>
      </c>
      <c r="R622" s="81">
        <v>0</v>
      </c>
      <c r="S622" s="85"/>
      <c r="T622" s="81"/>
      <c r="U622" s="81" t="str" cm="1">
        <f t="array" ref="U622:V622">_xlfn.TEXTSPLIT(M622," - ")</f>
        <v>Jelcz-Laskowice</v>
      </c>
      <c r="V622" s="81" t="str">
        <v>Wrocław Główny</v>
      </c>
      <c r="W622" s="81">
        <f t="shared" si="70"/>
        <v>0</v>
      </c>
      <c r="X622" s="81">
        <f t="shared" si="72"/>
        <v>1</v>
      </c>
      <c r="Y622" s="81">
        <f t="shared" si="73"/>
        <v>1</v>
      </c>
    </row>
    <row r="623" spans="1:25">
      <c r="A623" s="81" t="s">
        <v>528</v>
      </c>
      <c r="B623" s="82">
        <v>45420</v>
      </c>
      <c r="C623" s="81" t="s">
        <v>229</v>
      </c>
      <c r="D623" s="81">
        <v>7</v>
      </c>
      <c r="E623" s="83">
        <v>0.64722222222222225</v>
      </c>
      <c r="F623" s="83">
        <v>0.6479166666666667</v>
      </c>
      <c r="G623" s="83">
        <v>0.6479166666666667</v>
      </c>
      <c r="H623" s="81">
        <f t="shared" si="69"/>
        <v>15</v>
      </c>
      <c r="I623" s="81" t="str">
        <f>IFERROR(VLOOKUP(E623,Kwadranse!$B$5:$J$100,6,1),"")</f>
        <v>15:31 - 15:45</v>
      </c>
      <c r="J623" s="81">
        <f t="shared" si="71"/>
        <v>15</v>
      </c>
      <c r="K623" s="81" t="str">
        <f>IFERROR(VLOOKUP(G623,Kwadranse!$B$5:$J$100,6,1),"")</f>
        <v>15:31 - 15:45</v>
      </c>
      <c r="L623" s="84" t="s">
        <v>15</v>
      </c>
      <c r="M623" s="84" t="s">
        <v>86</v>
      </c>
      <c r="N623" s="84" t="s">
        <v>88</v>
      </c>
      <c r="O623" s="84">
        <v>69319</v>
      </c>
      <c r="P623" s="84" t="s">
        <v>18</v>
      </c>
      <c r="Q623" s="81">
        <v>3</v>
      </c>
      <c r="R623" s="81">
        <v>1</v>
      </c>
      <c r="S623" s="85"/>
      <c r="T623" s="81"/>
      <c r="U623" s="81" t="str" cm="1">
        <f t="array" ref="U623:V623">_xlfn.TEXTSPLIT(M623," - ")</f>
        <v>Wrocław Główny</v>
      </c>
      <c r="V623" s="81" t="str">
        <v>Jelcz-Laskowice</v>
      </c>
      <c r="W623" s="81">
        <f t="shared" si="70"/>
        <v>1</v>
      </c>
      <c r="X623" s="81">
        <f t="shared" si="72"/>
        <v>0</v>
      </c>
      <c r="Y623" s="81">
        <f t="shared" si="73"/>
        <v>1</v>
      </c>
    </row>
    <row r="624" spans="1:25">
      <c r="A624" s="81" t="s">
        <v>528</v>
      </c>
      <c r="B624" s="82">
        <v>45420</v>
      </c>
      <c r="C624" s="81" t="s">
        <v>229</v>
      </c>
      <c r="D624" s="81">
        <v>8</v>
      </c>
      <c r="E624" s="83">
        <v>0.65555555555555556</v>
      </c>
      <c r="F624" s="83">
        <v>0.65555555555555556</v>
      </c>
      <c r="G624" s="83">
        <v>0.65555555555555556</v>
      </c>
      <c r="H624" s="81">
        <f t="shared" si="69"/>
        <v>15</v>
      </c>
      <c r="I624" s="81" t="str">
        <f>IFERROR(VLOOKUP(E624,Kwadranse!$B$5:$J$100,6,1),"")</f>
        <v>15:31 - 15:45</v>
      </c>
      <c r="J624" s="81">
        <f t="shared" si="71"/>
        <v>15</v>
      </c>
      <c r="K624" s="81" t="str">
        <f>IFERROR(VLOOKUP(G624,Kwadranse!$B$5:$J$100,6,1),"")</f>
        <v>15:31 - 15:45</v>
      </c>
      <c r="L624" s="84" t="s">
        <v>15</v>
      </c>
      <c r="M624" s="84" t="s">
        <v>87</v>
      </c>
      <c r="N624" s="84" t="s">
        <v>17</v>
      </c>
      <c r="O624" s="84">
        <v>69367</v>
      </c>
      <c r="P624" s="84" t="s">
        <v>18</v>
      </c>
      <c r="Q624" s="81">
        <v>1</v>
      </c>
      <c r="R624" s="81">
        <v>0</v>
      </c>
      <c r="S624" s="85"/>
      <c r="T624" s="81"/>
      <c r="U624" s="81" t="str" cm="1">
        <f t="array" ref="U624:V624">_xlfn.TEXTSPLIT(M624," - ")</f>
        <v>Jelcz-Laskowice</v>
      </c>
      <c r="V624" s="81" t="str">
        <v>Wrocław Główny</v>
      </c>
      <c r="W624" s="81">
        <f t="shared" si="70"/>
        <v>0</v>
      </c>
      <c r="X624" s="81">
        <f t="shared" si="72"/>
        <v>1</v>
      </c>
      <c r="Y624" s="81">
        <f t="shared" si="73"/>
        <v>1</v>
      </c>
    </row>
    <row r="625" spans="1:25">
      <c r="A625" s="81" t="s">
        <v>528</v>
      </c>
      <c r="B625" s="82">
        <v>45420</v>
      </c>
      <c r="C625" s="81" t="s">
        <v>229</v>
      </c>
      <c r="D625" s="81">
        <v>9</v>
      </c>
      <c r="E625" s="83">
        <v>0.69166666666666676</v>
      </c>
      <c r="F625" s="83">
        <v>0.69236111111111109</v>
      </c>
      <c r="G625" s="83">
        <v>0.69236111111111109</v>
      </c>
      <c r="H625" s="81">
        <f t="shared" si="69"/>
        <v>16</v>
      </c>
      <c r="I625" s="81" t="str">
        <f>IFERROR(VLOOKUP(E625,Kwadranse!$B$5:$J$100,6,1),"")</f>
        <v>16:31 - 16:45</v>
      </c>
      <c r="J625" s="81">
        <f t="shared" si="71"/>
        <v>16</v>
      </c>
      <c r="K625" s="81" t="str">
        <f>IFERROR(VLOOKUP(G625,Kwadranse!$B$5:$J$100,6,1),"")</f>
        <v>16:31 - 16:45</v>
      </c>
      <c r="L625" s="84" t="s">
        <v>15</v>
      </c>
      <c r="M625" s="84" t="s">
        <v>86</v>
      </c>
      <c r="N625" s="84" t="s">
        <v>88</v>
      </c>
      <c r="O625" s="84">
        <v>69321</v>
      </c>
      <c r="P625" s="84" t="s">
        <v>18</v>
      </c>
      <c r="Q625" s="81">
        <v>0</v>
      </c>
      <c r="R625" s="81">
        <v>1</v>
      </c>
      <c r="S625" s="85"/>
      <c r="T625" s="81"/>
      <c r="U625" s="81" t="str" cm="1">
        <f t="array" ref="U625:V625">_xlfn.TEXTSPLIT(M625," - ")</f>
        <v>Wrocław Główny</v>
      </c>
      <c r="V625" s="81" t="str">
        <v>Jelcz-Laskowice</v>
      </c>
      <c r="W625" s="81">
        <f t="shared" si="70"/>
        <v>1</v>
      </c>
      <c r="X625" s="81">
        <f t="shared" si="72"/>
        <v>0</v>
      </c>
      <c r="Y625" s="81">
        <f t="shared" si="73"/>
        <v>1</v>
      </c>
    </row>
    <row r="626" spans="1:25">
      <c r="A626" s="86" t="s">
        <v>528</v>
      </c>
      <c r="B626" s="87">
        <v>45420</v>
      </c>
      <c r="C626" s="86" t="s">
        <v>229</v>
      </c>
      <c r="D626" s="86">
        <v>10</v>
      </c>
      <c r="E626" s="88">
        <v>0.71111111111111114</v>
      </c>
      <c r="F626" s="88">
        <v>0.71180555555555547</v>
      </c>
      <c r="G626" s="88">
        <v>0.71180555555555547</v>
      </c>
      <c r="H626" s="86">
        <f t="shared" si="69"/>
        <v>17</v>
      </c>
      <c r="I626" s="86" t="str">
        <f>IFERROR(VLOOKUP(E626,Kwadranse!$B$5:$J$100,6,1),"")</f>
        <v>17:01 - 17:15</v>
      </c>
      <c r="J626" s="86">
        <f t="shared" si="71"/>
        <v>17</v>
      </c>
      <c r="K626" s="86" t="str">
        <f>IFERROR(VLOOKUP(G626,Kwadranse!$B$5:$J$100,6,1),"")</f>
        <v>17:01 - 17:15</v>
      </c>
      <c r="L626" s="89" t="s">
        <v>15</v>
      </c>
      <c r="M626" s="89" t="s">
        <v>87</v>
      </c>
      <c r="N626" s="89" t="s">
        <v>17</v>
      </c>
      <c r="O626" s="89">
        <v>69369</v>
      </c>
      <c r="P626" s="89" t="s">
        <v>18</v>
      </c>
      <c r="Q626" s="86">
        <v>0</v>
      </c>
      <c r="R626" s="86">
        <v>2</v>
      </c>
      <c r="S626" s="90"/>
      <c r="T626" s="86"/>
      <c r="U626" s="81" t="str" cm="1">
        <f t="array" ref="U626:V626">_xlfn.TEXTSPLIT(M626," - ")</f>
        <v>Jelcz-Laskowice</v>
      </c>
      <c r="V626" s="81" t="str">
        <v>Wrocław Główny</v>
      </c>
      <c r="W626" s="81">
        <f t="shared" si="70"/>
        <v>0</v>
      </c>
      <c r="X626" s="81">
        <f t="shared" si="72"/>
        <v>1</v>
      </c>
      <c r="Y626" s="81">
        <f t="shared" si="73"/>
        <v>1</v>
      </c>
    </row>
    <row r="627" spans="1:25">
      <c r="A627" s="91" t="s">
        <v>529</v>
      </c>
      <c r="B627" s="92">
        <v>45420</v>
      </c>
      <c r="C627" s="91" t="s">
        <v>230</v>
      </c>
      <c r="D627" s="91">
        <v>1</v>
      </c>
      <c r="E627" s="93">
        <v>0.2638888888888889</v>
      </c>
      <c r="F627" s="93">
        <v>0.26319444444444445</v>
      </c>
      <c r="G627" s="93">
        <v>0.26458333333333334</v>
      </c>
      <c r="H627" s="91">
        <f t="shared" si="69"/>
        <v>6</v>
      </c>
      <c r="I627" s="91" t="str">
        <f>IFERROR(VLOOKUP(E627,Kwadranse!$B$5:$J$100,6,1),"")</f>
        <v>06:16 - 06:30</v>
      </c>
      <c r="J627" s="91">
        <f t="shared" si="71"/>
        <v>6</v>
      </c>
      <c r="K627" s="91" t="str">
        <f>IFERROR(VLOOKUP(G627,Kwadranse!$B$5:$J$100,6,1),"")</f>
        <v>06:16 - 06:30</v>
      </c>
      <c r="L627" s="94" t="s">
        <v>15</v>
      </c>
      <c r="M627" s="94" t="s">
        <v>16</v>
      </c>
      <c r="N627" s="94" t="s">
        <v>17</v>
      </c>
      <c r="O627" s="94">
        <v>69404</v>
      </c>
      <c r="P627" s="94" t="s">
        <v>18</v>
      </c>
      <c r="Q627" s="91">
        <v>37</v>
      </c>
      <c r="R627" s="91">
        <v>6</v>
      </c>
      <c r="S627" s="95"/>
      <c r="T627" s="91"/>
      <c r="U627" s="81" t="str" cm="1">
        <f t="array" ref="U627:V627">_xlfn.TEXTSPLIT(M627," - ")</f>
        <v>Ścinawa</v>
      </c>
      <c r="V627" s="81" t="str">
        <v>Wrocław Główny</v>
      </c>
      <c r="W627" s="81">
        <f t="shared" si="70"/>
        <v>0</v>
      </c>
      <c r="X627" s="81">
        <f t="shared" si="72"/>
        <v>1</v>
      </c>
      <c r="Y627" s="81">
        <f t="shared" si="73"/>
        <v>1</v>
      </c>
    </row>
    <row r="628" spans="1:25">
      <c r="A628" s="81" t="s">
        <v>529</v>
      </c>
      <c r="B628" s="82">
        <v>45420</v>
      </c>
      <c r="C628" s="81" t="s">
        <v>230</v>
      </c>
      <c r="D628" s="81">
        <v>2</v>
      </c>
      <c r="E628" s="83">
        <v>0.28194444444444444</v>
      </c>
      <c r="F628" s="83">
        <v>0.28333333333333333</v>
      </c>
      <c r="G628" s="83">
        <v>0.28333333333333333</v>
      </c>
      <c r="H628" s="81">
        <f t="shared" si="69"/>
        <v>6</v>
      </c>
      <c r="I628" s="81" t="str">
        <f>IFERROR(VLOOKUP(E628,Kwadranse!$B$5:$J$100,6,1),"")</f>
        <v>06:46 - 07:00</v>
      </c>
      <c r="J628" s="81">
        <f t="shared" si="71"/>
        <v>6</v>
      </c>
      <c r="K628" s="81" t="str">
        <f>IFERROR(VLOOKUP(G628,Kwadranse!$B$5:$J$100,6,1),"")</f>
        <v>06:46 - 07:00</v>
      </c>
      <c r="L628" s="84" t="s">
        <v>15</v>
      </c>
      <c r="M628" s="84" t="s">
        <v>20</v>
      </c>
      <c r="N628" s="84" t="s">
        <v>17</v>
      </c>
      <c r="O628" s="84">
        <v>69406</v>
      </c>
      <c r="P628" s="84" t="s">
        <v>18</v>
      </c>
      <c r="Q628" s="81">
        <v>35</v>
      </c>
      <c r="R628" s="81">
        <v>8</v>
      </c>
      <c r="S628" s="85"/>
      <c r="T628" s="81"/>
      <c r="U628" s="81" t="str" cm="1">
        <f t="array" ref="U628:V628">_xlfn.TEXTSPLIT(M628," - ")</f>
        <v>Głogów</v>
      </c>
      <c r="V628" s="81" t="str">
        <v>Wrocław Główny</v>
      </c>
      <c r="W628" s="81">
        <f t="shared" si="70"/>
        <v>0</v>
      </c>
      <c r="X628" s="81">
        <f t="shared" si="72"/>
        <v>1</v>
      </c>
      <c r="Y628" s="81">
        <f t="shared" si="73"/>
        <v>1</v>
      </c>
    </row>
    <row r="629" spans="1:25">
      <c r="A629" s="81" t="s">
        <v>529</v>
      </c>
      <c r="B629" s="82">
        <v>45420</v>
      </c>
      <c r="C629" s="81" t="s">
        <v>230</v>
      </c>
      <c r="D629" s="81">
        <v>3</v>
      </c>
      <c r="E629" s="83">
        <v>0.29930555555555555</v>
      </c>
      <c r="F629" s="83">
        <v>0.2986111111111111</v>
      </c>
      <c r="G629" s="83">
        <v>0.3</v>
      </c>
      <c r="H629" s="81">
        <f t="shared" si="69"/>
        <v>7</v>
      </c>
      <c r="I629" s="81" t="str">
        <f>IFERROR(VLOOKUP(E629,Kwadranse!$B$5:$J$100,6,1),"")</f>
        <v>07:01 - 07:15</v>
      </c>
      <c r="J629" s="81">
        <f t="shared" si="71"/>
        <v>7</v>
      </c>
      <c r="K629" s="81" t="str">
        <f>IFERROR(VLOOKUP(G629,Kwadranse!$B$5:$J$100,6,1),"")</f>
        <v>07:01 - 07:15</v>
      </c>
      <c r="L629" s="84" t="s">
        <v>15</v>
      </c>
      <c r="M629" s="84" t="s">
        <v>21</v>
      </c>
      <c r="N629" s="84" t="s">
        <v>27</v>
      </c>
      <c r="O629" s="84">
        <v>69455</v>
      </c>
      <c r="P629" s="84" t="s">
        <v>18</v>
      </c>
      <c r="Q629" s="81">
        <v>4</v>
      </c>
      <c r="R629" s="81">
        <v>14</v>
      </c>
      <c r="S629" s="85"/>
      <c r="T629" s="81"/>
      <c r="U629" s="81" t="str" cm="1">
        <f t="array" ref="U629:V629">_xlfn.TEXTSPLIT(M629," - ")</f>
        <v>Wrocław Główny</v>
      </c>
      <c r="V629" s="81" t="str">
        <v>Wołów</v>
      </c>
      <c r="W629" s="81">
        <f t="shared" si="70"/>
        <v>1</v>
      </c>
      <c r="X629" s="81">
        <f t="shared" si="72"/>
        <v>0</v>
      </c>
      <c r="Y629" s="81">
        <f t="shared" si="73"/>
        <v>1</v>
      </c>
    </row>
    <row r="630" spans="1:25">
      <c r="A630" s="81" t="s">
        <v>529</v>
      </c>
      <c r="B630" s="82">
        <v>45420</v>
      </c>
      <c r="C630" s="81" t="s">
        <v>230</v>
      </c>
      <c r="D630" s="81">
        <v>4</v>
      </c>
      <c r="E630" s="83">
        <v>0.3034722222222222</v>
      </c>
      <c r="F630" s="83">
        <v>0.30277777777777776</v>
      </c>
      <c r="G630" s="83">
        <v>0.3034722222222222</v>
      </c>
      <c r="H630" s="81">
        <f t="shared" si="69"/>
        <v>7</v>
      </c>
      <c r="I630" s="81" t="str">
        <f>IFERROR(VLOOKUP(E630,Kwadranse!$B$5:$J$100,6,1),"")</f>
        <v>07:16 - 07:30</v>
      </c>
      <c r="J630" s="81">
        <f t="shared" si="71"/>
        <v>7</v>
      </c>
      <c r="K630" s="81" t="str">
        <f>IFERROR(VLOOKUP(G630,Kwadranse!$B$5:$J$100,6,1),"")</f>
        <v>07:16 - 07:30</v>
      </c>
      <c r="L630" s="84" t="s">
        <v>15</v>
      </c>
      <c r="M630" s="84" t="s">
        <v>16</v>
      </c>
      <c r="N630" s="84" t="s">
        <v>17</v>
      </c>
      <c r="O630" s="84">
        <v>69408</v>
      </c>
      <c r="P630" s="84" t="s">
        <v>18</v>
      </c>
      <c r="Q630" s="81">
        <v>63</v>
      </c>
      <c r="R630" s="81">
        <v>4</v>
      </c>
      <c r="S630" s="85"/>
      <c r="T630" s="81"/>
      <c r="U630" s="81" t="str" cm="1">
        <f t="array" ref="U630:V630">_xlfn.TEXTSPLIT(M630," - ")</f>
        <v>Ścinawa</v>
      </c>
      <c r="V630" s="81" t="str">
        <v>Wrocław Główny</v>
      </c>
      <c r="W630" s="81">
        <f t="shared" si="70"/>
        <v>0</v>
      </c>
      <c r="X630" s="81">
        <f t="shared" si="72"/>
        <v>1</v>
      </c>
      <c r="Y630" s="81">
        <f t="shared" si="73"/>
        <v>1</v>
      </c>
    </row>
    <row r="631" spans="1:25">
      <c r="A631" s="81" t="s">
        <v>529</v>
      </c>
      <c r="B631" s="82">
        <v>45420</v>
      </c>
      <c r="C631" s="81" t="s">
        <v>230</v>
      </c>
      <c r="D631" s="81">
        <v>5</v>
      </c>
      <c r="E631" s="83">
        <v>0.32847222222222222</v>
      </c>
      <c r="F631" s="83">
        <v>0.32847222222222222</v>
      </c>
      <c r="G631" s="83">
        <v>0.32916666666666666</v>
      </c>
      <c r="H631" s="81">
        <f t="shared" si="69"/>
        <v>7</v>
      </c>
      <c r="I631" s="81" t="str">
        <f>IFERROR(VLOOKUP(E631,Kwadranse!$B$5:$J$100,6,1),"")</f>
        <v>07:46 - 08:00</v>
      </c>
      <c r="J631" s="81">
        <f t="shared" si="71"/>
        <v>7</v>
      </c>
      <c r="K631" s="81" t="str">
        <f>IFERROR(VLOOKUP(G631,Kwadranse!$B$5:$J$100,6,1),"")</f>
        <v>07:46 - 08:00</v>
      </c>
      <c r="L631" s="84" t="s">
        <v>15</v>
      </c>
      <c r="M631" s="84" t="s">
        <v>22</v>
      </c>
      <c r="N631" s="84" t="s">
        <v>17</v>
      </c>
      <c r="O631" s="84">
        <v>76220</v>
      </c>
      <c r="P631" s="84" t="s">
        <v>456</v>
      </c>
      <c r="Q631" s="81">
        <v>32</v>
      </c>
      <c r="R631" s="81">
        <v>3</v>
      </c>
      <c r="S631" s="85"/>
      <c r="T631" s="81"/>
      <c r="U631" s="81" t="str" cm="1">
        <f t="array" ref="U631:V631">_xlfn.TEXTSPLIT(M631," - ")</f>
        <v>Zielona Góra Główna</v>
      </c>
      <c r="V631" s="81" t="str">
        <v>Wrocław Główny</v>
      </c>
      <c r="W631" s="81">
        <f t="shared" si="70"/>
        <v>0</v>
      </c>
      <c r="X631" s="81">
        <f t="shared" si="72"/>
        <v>1</v>
      </c>
      <c r="Y631" s="81">
        <f t="shared" si="73"/>
        <v>1</v>
      </c>
    </row>
    <row r="632" spans="1:25">
      <c r="A632" s="81" t="s">
        <v>529</v>
      </c>
      <c r="B632" s="82">
        <v>45420</v>
      </c>
      <c r="C632" s="81" t="s">
        <v>230</v>
      </c>
      <c r="D632" s="81">
        <v>6</v>
      </c>
      <c r="E632" s="83">
        <v>0.33819444444444446</v>
      </c>
      <c r="F632" s="83">
        <v>0.33680555555555558</v>
      </c>
      <c r="G632" s="83">
        <v>0.33888888888888885</v>
      </c>
      <c r="H632" s="81">
        <f t="shared" si="69"/>
        <v>8</v>
      </c>
      <c r="I632" s="81" t="str">
        <f>IFERROR(VLOOKUP(E632,Kwadranse!$B$5:$J$100,6,1),"")</f>
        <v>08:01 - 08:15</v>
      </c>
      <c r="J632" s="81">
        <f t="shared" si="71"/>
        <v>8</v>
      </c>
      <c r="K632" s="81" t="str">
        <f>IFERROR(VLOOKUP(G632,Kwadranse!$B$5:$J$100,6,1),"")</f>
        <v>08:01 - 08:15</v>
      </c>
      <c r="L632" s="84" t="s">
        <v>15</v>
      </c>
      <c r="M632" s="84" t="s">
        <v>23</v>
      </c>
      <c r="N632" s="84" t="s">
        <v>28</v>
      </c>
      <c r="O632" s="84">
        <v>67401</v>
      </c>
      <c r="P632" s="84" t="s">
        <v>18</v>
      </c>
      <c r="Q632" s="81">
        <v>6</v>
      </c>
      <c r="R632" s="81">
        <v>21</v>
      </c>
      <c r="S632" s="85"/>
      <c r="T632" s="81"/>
      <c r="U632" s="81" t="str" cm="1">
        <f t="array" ref="U632:V632">_xlfn.TEXTSPLIT(M632," - ")</f>
        <v>Wrocław Główny</v>
      </c>
      <c r="V632" s="81" t="str">
        <v>Zielona Góra Główna</v>
      </c>
      <c r="W632" s="81">
        <f t="shared" si="70"/>
        <v>1</v>
      </c>
      <c r="X632" s="81">
        <f t="shared" si="72"/>
        <v>0</v>
      </c>
      <c r="Y632" s="81">
        <f t="shared" si="73"/>
        <v>1</v>
      </c>
    </row>
    <row r="633" spans="1:25">
      <c r="A633" s="81" t="s">
        <v>529</v>
      </c>
      <c r="B633" s="82">
        <v>45420</v>
      </c>
      <c r="C633" s="81" t="s">
        <v>230</v>
      </c>
      <c r="D633" s="81">
        <v>7</v>
      </c>
      <c r="E633" s="83">
        <v>0.35138888888888892</v>
      </c>
      <c r="F633" s="83">
        <v>0.35138888888888892</v>
      </c>
      <c r="G633" s="83">
        <v>0.3520833333333333</v>
      </c>
      <c r="H633" s="81">
        <f t="shared" si="69"/>
        <v>8</v>
      </c>
      <c r="I633" s="81" t="str">
        <f>IFERROR(VLOOKUP(E633,Kwadranse!$B$5:$J$100,6,1),"")</f>
        <v>08:16 - 08:30</v>
      </c>
      <c r="J633" s="81">
        <f t="shared" si="71"/>
        <v>8</v>
      </c>
      <c r="K633" s="81" t="str">
        <f>IFERROR(VLOOKUP(G633,Kwadranse!$B$5:$J$100,6,1),"")</f>
        <v>08:16 - 08:30</v>
      </c>
      <c r="L633" s="84" t="s">
        <v>15</v>
      </c>
      <c r="M633" s="84" t="s">
        <v>24</v>
      </c>
      <c r="N633" s="84" t="s">
        <v>17</v>
      </c>
      <c r="O633" s="84">
        <v>69412</v>
      </c>
      <c r="P633" s="84" t="s">
        <v>18</v>
      </c>
      <c r="Q633" s="81">
        <v>25</v>
      </c>
      <c r="R633" s="81">
        <v>4</v>
      </c>
      <c r="S633" s="85"/>
      <c r="T633" s="81"/>
      <c r="U633" s="81" t="str" cm="1">
        <f t="array" ref="U633:V633">_xlfn.TEXTSPLIT(M633," - ")</f>
        <v>Wołów</v>
      </c>
      <c r="V633" s="81" t="str">
        <v>Wrocław Główny</v>
      </c>
      <c r="W633" s="81">
        <f t="shared" si="70"/>
        <v>0</v>
      </c>
      <c r="X633" s="81">
        <f t="shared" si="72"/>
        <v>1</v>
      </c>
      <c r="Y633" s="81">
        <f t="shared" si="73"/>
        <v>1</v>
      </c>
    </row>
    <row r="634" spans="1:25">
      <c r="A634" s="81" t="s">
        <v>529</v>
      </c>
      <c r="B634" s="82">
        <v>45420</v>
      </c>
      <c r="C634" s="81" t="s">
        <v>230</v>
      </c>
      <c r="D634" s="81">
        <v>8</v>
      </c>
      <c r="E634" s="83">
        <v>0.58958333333333335</v>
      </c>
      <c r="F634" s="83">
        <v>0.59027777777777779</v>
      </c>
      <c r="G634" s="83">
        <v>0.59027777777777779</v>
      </c>
      <c r="H634" s="81">
        <f t="shared" si="69"/>
        <v>14</v>
      </c>
      <c r="I634" s="81" t="str">
        <f>IFERROR(VLOOKUP(E634,Kwadranse!$B$5:$J$100,6,1),"")</f>
        <v>14:01 - 14:15</v>
      </c>
      <c r="J634" s="81">
        <f t="shared" si="71"/>
        <v>14</v>
      </c>
      <c r="K634" s="81" t="str">
        <f>IFERROR(VLOOKUP(G634,Kwadranse!$B$5:$J$100,6,1),"")</f>
        <v>14:01 - 14:15</v>
      </c>
      <c r="L634" s="84" t="s">
        <v>15</v>
      </c>
      <c r="M634" s="84" t="s">
        <v>25</v>
      </c>
      <c r="N634" s="84" t="s">
        <v>29</v>
      </c>
      <c r="O634" s="84">
        <v>69465</v>
      </c>
      <c r="P634" s="84" t="s">
        <v>18</v>
      </c>
      <c r="Q634" s="81">
        <v>1</v>
      </c>
      <c r="R634" s="81">
        <v>9</v>
      </c>
      <c r="S634" s="85"/>
      <c r="T634" s="81"/>
      <c r="U634" s="81" t="str" cm="1">
        <f t="array" ref="U634:V634">_xlfn.TEXTSPLIT(M634," - ")</f>
        <v>Wrocław Główny</v>
      </c>
      <c r="V634" s="81" t="str">
        <v>Głogów</v>
      </c>
      <c r="W634" s="81">
        <f t="shared" si="70"/>
        <v>1</v>
      </c>
      <c r="X634" s="81">
        <f t="shared" si="72"/>
        <v>0</v>
      </c>
      <c r="Y634" s="81">
        <f t="shared" si="73"/>
        <v>1</v>
      </c>
    </row>
    <row r="635" spans="1:25">
      <c r="A635" s="81" t="s">
        <v>529</v>
      </c>
      <c r="B635" s="82">
        <v>45420</v>
      </c>
      <c r="C635" s="81" t="s">
        <v>230</v>
      </c>
      <c r="D635" s="81">
        <v>9</v>
      </c>
      <c r="E635" s="83">
        <v>0.59722222222222221</v>
      </c>
      <c r="F635" s="83">
        <v>0.59513888888888888</v>
      </c>
      <c r="G635" s="83">
        <v>0.59791666666666665</v>
      </c>
      <c r="H635" s="81">
        <f t="shared" si="69"/>
        <v>14</v>
      </c>
      <c r="I635" s="81" t="str">
        <f>IFERROR(VLOOKUP(E635,Kwadranse!$B$5:$J$100,6,1),"")</f>
        <v>14:16 - 14:30</v>
      </c>
      <c r="J635" s="81">
        <f t="shared" si="71"/>
        <v>14</v>
      </c>
      <c r="K635" s="81" t="str">
        <f>IFERROR(VLOOKUP(G635,Kwadranse!$B$5:$J$100,6,1),"")</f>
        <v>14:16 - 14:30</v>
      </c>
      <c r="L635" s="84" t="s">
        <v>15</v>
      </c>
      <c r="M635" s="84" t="s">
        <v>20</v>
      </c>
      <c r="N635" s="84" t="s">
        <v>17</v>
      </c>
      <c r="O635" s="84">
        <v>69419</v>
      </c>
      <c r="P635" s="84" t="s">
        <v>18</v>
      </c>
      <c r="Q635" s="81">
        <v>10</v>
      </c>
      <c r="R635" s="81">
        <v>2</v>
      </c>
      <c r="S635" s="85"/>
      <c r="T635" s="81"/>
      <c r="U635" s="81" t="str" cm="1">
        <f t="array" ref="U635:V635">_xlfn.TEXTSPLIT(M635," - ")</f>
        <v>Głogów</v>
      </c>
      <c r="V635" s="81" t="str">
        <v>Wrocław Główny</v>
      </c>
      <c r="W635" s="81">
        <f t="shared" si="70"/>
        <v>0</v>
      </c>
      <c r="X635" s="81">
        <f t="shared" si="72"/>
        <v>1</v>
      </c>
      <c r="Y635" s="81">
        <f t="shared" si="73"/>
        <v>1</v>
      </c>
    </row>
    <row r="636" spans="1:25">
      <c r="A636" s="81" t="s">
        <v>529</v>
      </c>
      <c r="B636" s="82">
        <v>45420</v>
      </c>
      <c r="C636" s="81" t="s">
        <v>230</v>
      </c>
      <c r="D636" s="81">
        <v>10</v>
      </c>
      <c r="E636" s="83">
        <v>0.61875000000000002</v>
      </c>
      <c r="F636" s="83">
        <v>0.61875000000000002</v>
      </c>
      <c r="G636" s="83">
        <v>0.61944444444444446</v>
      </c>
      <c r="H636" s="81">
        <f t="shared" si="69"/>
        <v>14</v>
      </c>
      <c r="I636" s="81" t="str">
        <f>IFERROR(VLOOKUP(E636,Kwadranse!$B$5:$J$100,6,1),"")</f>
        <v>14:46 - 15:00</v>
      </c>
      <c r="J636" s="81">
        <f t="shared" si="71"/>
        <v>14</v>
      </c>
      <c r="K636" s="81" t="str">
        <f>IFERROR(VLOOKUP(G636,Kwadranse!$B$5:$J$100,6,1),"")</f>
        <v>14:46 - 15:00</v>
      </c>
      <c r="L636" s="84" t="s">
        <v>15</v>
      </c>
      <c r="M636" s="84" t="s">
        <v>21</v>
      </c>
      <c r="N636" s="84" t="s">
        <v>27</v>
      </c>
      <c r="O636" s="84">
        <v>69467</v>
      </c>
      <c r="P636" s="84" t="s">
        <v>18</v>
      </c>
      <c r="Q636" s="81">
        <v>2</v>
      </c>
      <c r="R636" s="81">
        <v>13</v>
      </c>
      <c r="S636" s="85"/>
      <c r="T636" s="81"/>
      <c r="U636" s="81" t="str" cm="1">
        <f t="array" ref="U636:V636">_xlfn.TEXTSPLIT(M636," - ")</f>
        <v>Wrocław Główny</v>
      </c>
      <c r="V636" s="81" t="str">
        <v>Wołów</v>
      </c>
      <c r="W636" s="81">
        <f t="shared" si="70"/>
        <v>1</v>
      </c>
      <c r="X636" s="81">
        <f t="shared" si="72"/>
        <v>0</v>
      </c>
      <c r="Y636" s="81">
        <f t="shared" si="73"/>
        <v>1</v>
      </c>
    </row>
    <row r="637" spans="1:25">
      <c r="A637" s="81" t="s">
        <v>529</v>
      </c>
      <c r="B637" s="82">
        <v>45420</v>
      </c>
      <c r="C637" s="81" t="s">
        <v>230</v>
      </c>
      <c r="D637" s="81">
        <v>11</v>
      </c>
      <c r="E637" s="83">
        <v>0.6333333333333333</v>
      </c>
      <c r="F637" s="83">
        <v>0.6333333333333333</v>
      </c>
      <c r="G637" s="83">
        <v>0.6333333333333333</v>
      </c>
      <c r="H637" s="81">
        <f t="shared" si="69"/>
        <v>15</v>
      </c>
      <c r="I637" s="81" t="str">
        <f>IFERROR(VLOOKUP(E637,Kwadranse!$B$5:$J$100,6,1),"")</f>
        <v>15:01 - 15:15</v>
      </c>
      <c r="J637" s="81">
        <f t="shared" si="71"/>
        <v>15</v>
      </c>
      <c r="K637" s="81" t="str">
        <f>IFERROR(VLOOKUP(G637,Kwadranse!$B$5:$J$100,6,1),"")</f>
        <v>15:01 - 15:15</v>
      </c>
      <c r="L637" s="84" t="s">
        <v>15</v>
      </c>
      <c r="M637" s="84" t="s">
        <v>20</v>
      </c>
      <c r="N637" s="84" t="s">
        <v>17</v>
      </c>
      <c r="O637" s="84">
        <v>69420</v>
      </c>
      <c r="P637" s="84" t="s">
        <v>18</v>
      </c>
      <c r="Q637" s="81">
        <v>32</v>
      </c>
      <c r="R637" s="81">
        <v>2</v>
      </c>
      <c r="S637" s="85"/>
      <c r="T637" s="81"/>
      <c r="U637" s="81" t="str" cm="1">
        <f t="array" ref="U637:V637">_xlfn.TEXTSPLIT(M637," - ")</f>
        <v>Głogów</v>
      </c>
      <c r="V637" s="81" t="str">
        <v>Wrocław Główny</v>
      </c>
      <c r="W637" s="81">
        <f t="shared" si="70"/>
        <v>0</v>
      </c>
      <c r="X637" s="81">
        <f t="shared" si="72"/>
        <v>1</v>
      </c>
      <c r="Y637" s="81">
        <f t="shared" si="73"/>
        <v>1</v>
      </c>
    </row>
    <row r="638" spans="1:25">
      <c r="A638" s="81" t="s">
        <v>529</v>
      </c>
      <c r="B638" s="82">
        <v>45420</v>
      </c>
      <c r="C638" s="81" t="s">
        <v>230</v>
      </c>
      <c r="D638" s="81">
        <v>12</v>
      </c>
      <c r="E638" s="83">
        <v>0.63680555555555551</v>
      </c>
      <c r="F638" s="83">
        <v>0.63472222222222219</v>
      </c>
      <c r="G638" s="83">
        <v>0.63750000000000007</v>
      </c>
      <c r="H638" s="81">
        <f t="shared" si="69"/>
        <v>15</v>
      </c>
      <c r="I638" s="81" t="str">
        <f>IFERROR(VLOOKUP(E638,Kwadranse!$B$5:$J$100,6,1),"")</f>
        <v>15:16 - 15:30</v>
      </c>
      <c r="J638" s="81">
        <f t="shared" si="71"/>
        <v>15</v>
      </c>
      <c r="K638" s="81" t="str">
        <f>IFERROR(VLOOKUP(G638,Kwadranse!$B$5:$J$100,6,1),"")</f>
        <v>15:16 - 15:30</v>
      </c>
      <c r="L638" s="84" t="s">
        <v>15</v>
      </c>
      <c r="M638" s="84" t="s">
        <v>23</v>
      </c>
      <c r="N638" s="84" t="s">
        <v>28</v>
      </c>
      <c r="O638" s="84">
        <v>67245</v>
      </c>
      <c r="P638" s="84" t="s">
        <v>456</v>
      </c>
      <c r="Q638" s="81">
        <v>9</v>
      </c>
      <c r="R638" s="81">
        <v>32</v>
      </c>
      <c r="S638" s="85"/>
      <c r="T638" s="81"/>
      <c r="U638" s="81" t="str" cm="1">
        <f t="array" ref="U638:V638">_xlfn.TEXTSPLIT(M638," - ")</f>
        <v>Wrocław Główny</v>
      </c>
      <c r="V638" s="81" t="str">
        <v>Zielona Góra Główna</v>
      </c>
      <c r="W638" s="81">
        <f t="shared" si="70"/>
        <v>1</v>
      </c>
      <c r="X638" s="81">
        <f t="shared" si="72"/>
        <v>0</v>
      </c>
      <c r="Y638" s="81">
        <f t="shared" si="73"/>
        <v>1</v>
      </c>
    </row>
    <row r="639" spans="1:25">
      <c r="A639" s="81" t="s">
        <v>529</v>
      </c>
      <c r="B639" s="82">
        <v>45420</v>
      </c>
      <c r="C639" s="81" t="s">
        <v>230</v>
      </c>
      <c r="D639" s="81">
        <v>13</v>
      </c>
      <c r="E639" s="83">
        <v>0.65347222222222223</v>
      </c>
      <c r="F639" s="83">
        <v>0.65347222222222223</v>
      </c>
      <c r="G639" s="83">
        <v>0.65416666666666667</v>
      </c>
      <c r="H639" s="81">
        <f t="shared" si="69"/>
        <v>15</v>
      </c>
      <c r="I639" s="81" t="str">
        <f>IFERROR(VLOOKUP(E639,Kwadranse!$B$5:$J$100,6,1),"")</f>
        <v>15:31 - 15:45</v>
      </c>
      <c r="J639" s="81">
        <f t="shared" si="71"/>
        <v>15</v>
      </c>
      <c r="K639" s="81" t="str">
        <f>IFERROR(VLOOKUP(G639,Kwadranse!$B$5:$J$100,6,1),"")</f>
        <v>15:31 - 15:45</v>
      </c>
      <c r="L639" s="84" t="s">
        <v>15</v>
      </c>
      <c r="M639" s="84" t="s">
        <v>26</v>
      </c>
      <c r="N639" s="84" t="s">
        <v>30</v>
      </c>
      <c r="O639" s="84">
        <v>69471</v>
      </c>
      <c r="P639" s="84" t="s">
        <v>18</v>
      </c>
      <c r="Q639" s="81">
        <v>8</v>
      </c>
      <c r="R639" s="81">
        <v>30</v>
      </c>
      <c r="S639" s="85"/>
      <c r="T639" s="81"/>
      <c r="U639" s="81" t="str" cm="1">
        <f t="array" ref="U639:V639">_xlfn.TEXTSPLIT(M639," - ")</f>
        <v>Wrocław Główny</v>
      </c>
      <c r="V639" s="81" t="str">
        <v>Ścinawa</v>
      </c>
      <c r="W639" s="81">
        <f t="shared" si="70"/>
        <v>1</v>
      </c>
      <c r="X639" s="81">
        <f t="shared" si="72"/>
        <v>0</v>
      </c>
      <c r="Y639" s="81">
        <f t="shared" si="73"/>
        <v>1</v>
      </c>
    </row>
    <row r="640" spans="1:25">
      <c r="A640" s="81" t="s">
        <v>529</v>
      </c>
      <c r="B640" s="82">
        <v>45420</v>
      </c>
      <c r="C640" s="81" t="s">
        <v>230</v>
      </c>
      <c r="D640" s="81">
        <v>14</v>
      </c>
      <c r="E640" s="83">
        <v>0.66736111111111107</v>
      </c>
      <c r="F640" s="83">
        <v>0.66736111111111107</v>
      </c>
      <c r="G640" s="83">
        <v>0.66805555555555562</v>
      </c>
      <c r="H640" s="81">
        <f t="shared" si="69"/>
        <v>16</v>
      </c>
      <c r="I640" s="81" t="str">
        <f>IFERROR(VLOOKUP(E640,Kwadranse!$B$5:$J$100,6,1),"")</f>
        <v>15:46 - 16:00</v>
      </c>
      <c r="J640" s="81">
        <f t="shared" si="71"/>
        <v>16</v>
      </c>
      <c r="K640" s="81" t="str">
        <f>IFERROR(VLOOKUP(G640,Kwadranse!$B$5:$J$100,6,1),"")</f>
        <v>16:01 - 16:15</v>
      </c>
      <c r="L640" s="84" t="s">
        <v>15</v>
      </c>
      <c r="M640" s="84" t="s">
        <v>24</v>
      </c>
      <c r="N640" s="84" t="s">
        <v>17</v>
      </c>
      <c r="O640" s="84">
        <v>60416</v>
      </c>
      <c r="P640" s="84" t="s">
        <v>18</v>
      </c>
      <c r="Q640" s="81">
        <v>23</v>
      </c>
      <c r="R640" s="81">
        <v>3</v>
      </c>
      <c r="S640" s="85"/>
      <c r="T640" s="81"/>
      <c r="U640" s="81" t="str" cm="1">
        <f t="array" ref="U640:V640">_xlfn.TEXTSPLIT(M640," - ")</f>
        <v>Wołów</v>
      </c>
      <c r="V640" s="81" t="str">
        <v>Wrocław Główny</v>
      </c>
      <c r="W640" s="81">
        <f t="shared" si="70"/>
        <v>0</v>
      </c>
      <c r="X640" s="81">
        <f t="shared" si="72"/>
        <v>1</v>
      </c>
      <c r="Y640" s="81">
        <f t="shared" si="73"/>
        <v>1</v>
      </c>
    </row>
    <row r="641" spans="1:25">
      <c r="A641" s="81" t="s">
        <v>529</v>
      </c>
      <c r="B641" s="82">
        <v>45420</v>
      </c>
      <c r="C641" s="81" t="s">
        <v>230</v>
      </c>
      <c r="D641" s="81">
        <v>15</v>
      </c>
      <c r="E641" s="83">
        <v>0.67152777777777783</v>
      </c>
      <c r="F641" s="83">
        <v>0.67152777777777783</v>
      </c>
      <c r="G641" s="83">
        <v>0.67222222222222217</v>
      </c>
      <c r="H641" s="81">
        <f t="shared" si="69"/>
        <v>16</v>
      </c>
      <c r="I641" s="81" t="str">
        <f>IFERROR(VLOOKUP(E641,Kwadranse!$B$5:$J$100,6,1),"")</f>
        <v>16:01 - 16:15</v>
      </c>
      <c r="J641" s="81">
        <f t="shared" si="71"/>
        <v>16</v>
      </c>
      <c r="K641" s="81" t="str">
        <f>IFERROR(VLOOKUP(G641,Kwadranse!$B$5:$J$100,6,1),"")</f>
        <v>16:01 - 16:15</v>
      </c>
      <c r="L641" s="84" t="s">
        <v>15</v>
      </c>
      <c r="M641" s="84" t="s">
        <v>23</v>
      </c>
      <c r="N641" s="84" t="s">
        <v>28</v>
      </c>
      <c r="O641" s="84">
        <v>67405</v>
      </c>
      <c r="P641" s="84" t="s">
        <v>18</v>
      </c>
      <c r="Q641" s="81">
        <v>2</v>
      </c>
      <c r="R641" s="81">
        <v>38</v>
      </c>
      <c r="S641" s="85"/>
      <c r="T641" s="81"/>
      <c r="U641" s="81" t="str" cm="1">
        <f t="array" ref="U641:V641">_xlfn.TEXTSPLIT(M641," - ")</f>
        <v>Wrocław Główny</v>
      </c>
      <c r="V641" s="81" t="str">
        <v>Zielona Góra Główna</v>
      </c>
      <c r="W641" s="81">
        <f t="shared" si="70"/>
        <v>1</v>
      </c>
      <c r="X641" s="81">
        <f t="shared" si="72"/>
        <v>0</v>
      </c>
      <c r="Y641" s="81">
        <f t="shared" si="73"/>
        <v>1</v>
      </c>
    </row>
    <row r="642" spans="1:25">
      <c r="A642" s="81" t="s">
        <v>529</v>
      </c>
      <c r="B642" s="82">
        <v>45420</v>
      </c>
      <c r="C642" s="81" t="s">
        <v>230</v>
      </c>
      <c r="D642" s="81">
        <v>16</v>
      </c>
      <c r="E642" s="83">
        <v>0.68819444444444444</v>
      </c>
      <c r="F642" s="83">
        <v>0.68888888888888899</v>
      </c>
      <c r="G642" s="83">
        <v>0.68958333333333333</v>
      </c>
      <c r="H642" s="81">
        <f t="shared" si="69"/>
        <v>16</v>
      </c>
      <c r="I642" s="81" t="str">
        <f>IFERROR(VLOOKUP(E642,Kwadranse!$B$5:$J$100,6,1),"")</f>
        <v>16:31 - 16:45</v>
      </c>
      <c r="J642" s="81">
        <f t="shared" si="71"/>
        <v>16</v>
      </c>
      <c r="K642" s="81" t="str">
        <f>IFERROR(VLOOKUP(G642,Kwadranse!$B$5:$J$100,6,1),"")</f>
        <v>16:31 - 16:45</v>
      </c>
      <c r="L642" s="84" t="s">
        <v>15</v>
      </c>
      <c r="M642" s="84" t="s">
        <v>26</v>
      </c>
      <c r="N642" s="84" t="s">
        <v>30</v>
      </c>
      <c r="O642" s="84">
        <v>69473</v>
      </c>
      <c r="P642" s="84" t="s">
        <v>18</v>
      </c>
      <c r="Q642" s="81">
        <v>6</v>
      </c>
      <c r="R642" s="81">
        <v>43</v>
      </c>
      <c r="S642" s="85"/>
      <c r="T642" s="81"/>
      <c r="U642" s="81" t="str" cm="1">
        <f t="array" ref="U642:V642">_xlfn.TEXTSPLIT(M642," - ")</f>
        <v>Wrocław Główny</v>
      </c>
      <c r="V642" s="81" t="str">
        <v>Ścinawa</v>
      </c>
      <c r="W642" s="81">
        <f t="shared" si="70"/>
        <v>1</v>
      </c>
      <c r="X642" s="81">
        <f t="shared" si="72"/>
        <v>0</v>
      </c>
      <c r="Y642" s="81">
        <f t="shared" si="73"/>
        <v>1</v>
      </c>
    </row>
    <row r="643" spans="1:25">
      <c r="A643" s="81" t="s">
        <v>529</v>
      </c>
      <c r="B643" s="82">
        <v>45420</v>
      </c>
      <c r="C643" s="81" t="s">
        <v>230</v>
      </c>
      <c r="D643" s="81">
        <v>17</v>
      </c>
      <c r="E643" s="83">
        <v>0.71250000000000002</v>
      </c>
      <c r="F643" s="83">
        <v>0.71250000000000002</v>
      </c>
      <c r="G643" s="83">
        <v>0.71250000000000002</v>
      </c>
      <c r="H643" s="81">
        <f t="shared" si="69"/>
        <v>17</v>
      </c>
      <c r="I643" s="81" t="str">
        <f>IFERROR(VLOOKUP(E643,Kwadranse!$B$5:$J$100,6,1),"")</f>
        <v>17:01 - 17:15</v>
      </c>
      <c r="J643" s="81">
        <f t="shared" si="71"/>
        <v>17</v>
      </c>
      <c r="K643" s="81" t="str">
        <f>IFERROR(VLOOKUP(G643,Kwadranse!$B$5:$J$100,6,1),"")</f>
        <v>17:01 - 17:15</v>
      </c>
      <c r="L643" s="84" t="s">
        <v>15</v>
      </c>
      <c r="M643" s="84" t="s">
        <v>22</v>
      </c>
      <c r="N643" s="84" t="s">
        <v>17</v>
      </c>
      <c r="O643" s="84">
        <v>76224</v>
      </c>
      <c r="P643" s="84" t="s">
        <v>456</v>
      </c>
      <c r="Q643" s="81">
        <v>8</v>
      </c>
      <c r="R643" s="81">
        <v>3</v>
      </c>
      <c r="S643" s="85"/>
      <c r="T643" s="81"/>
      <c r="U643" s="81" t="str" cm="1">
        <f t="array" ref="U643:V643">_xlfn.TEXTSPLIT(M643," - ")</f>
        <v>Zielona Góra Główna</v>
      </c>
      <c r="V643" s="81" t="str">
        <v>Wrocław Główny</v>
      </c>
      <c r="W643" s="81">
        <f t="shared" si="70"/>
        <v>0</v>
      </c>
      <c r="X643" s="81">
        <f t="shared" si="72"/>
        <v>1</v>
      </c>
      <c r="Y643" s="81">
        <f t="shared" si="73"/>
        <v>1</v>
      </c>
    </row>
    <row r="644" spans="1:25">
      <c r="A644" s="81" t="s">
        <v>529</v>
      </c>
      <c r="B644" s="82">
        <v>45420</v>
      </c>
      <c r="C644" s="81" t="s">
        <v>230</v>
      </c>
      <c r="D644" s="81">
        <v>18</v>
      </c>
      <c r="E644" s="83">
        <v>0.71527777777777779</v>
      </c>
      <c r="F644" s="83">
        <v>0.71458333333333324</v>
      </c>
      <c r="G644" s="83">
        <v>0.71597222222222223</v>
      </c>
      <c r="H644" s="81">
        <f t="shared" si="69"/>
        <v>17</v>
      </c>
      <c r="I644" s="81" t="str">
        <f>IFERROR(VLOOKUP(E644,Kwadranse!$B$5:$J$100,6,1),"")</f>
        <v>17:01 - 17:15</v>
      </c>
      <c r="J644" s="81">
        <f t="shared" si="71"/>
        <v>17</v>
      </c>
      <c r="K644" s="81" t="str">
        <f>IFERROR(VLOOKUP(G644,Kwadranse!$B$5:$J$100,6,1),"")</f>
        <v>17:01 - 17:15</v>
      </c>
      <c r="L644" s="84" t="s">
        <v>15</v>
      </c>
      <c r="M644" s="84" t="s">
        <v>25</v>
      </c>
      <c r="N644" s="84" t="s">
        <v>29</v>
      </c>
      <c r="O644" s="84">
        <v>69475</v>
      </c>
      <c r="P644" s="84" t="s">
        <v>18</v>
      </c>
      <c r="Q644" s="81">
        <v>2</v>
      </c>
      <c r="R644" s="81">
        <v>26</v>
      </c>
      <c r="S644" s="85"/>
      <c r="T644" s="81"/>
      <c r="U644" s="81" t="str" cm="1">
        <f t="array" ref="U644:V644">_xlfn.TEXTSPLIT(M644," - ")</f>
        <v>Wrocław Główny</v>
      </c>
      <c r="V644" s="81" t="str">
        <v>Głogów</v>
      </c>
      <c r="W644" s="81">
        <f t="shared" si="70"/>
        <v>1</v>
      </c>
      <c r="X644" s="81">
        <f t="shared" si="72"/>
        <v>0</v>
      </c>
      <c r="Y644" s="81">
        <f t="shared" si="73"/>
        <v>1</v>
      </c>
    </row>
    <row r="645" spans="1:25">
      <c r="A645" s="86" t="s">
        <v>529</v>
      </c>
      <c r="B645" s="87">
        <v>45420</v>
      </c>
      <c r="C645" s="86" t="s">
        <v>230</v>
      </c>
      <c r="D645" s="86">
        <v>19</v>
      </c>
      <c r="E645" s="102">
        <v>0.72430555555555554</v>
      </c>
      <c r="F645" s="102">
        <v>0.72499999999999998</v>
      </c>
      <c r="G645" s="102">
        <v>0.72569444444444442</v>
      </c>
      <c r="H645" s="86">
        <f t="shared" ref="H645:H708" si="74">HOUR(E645)</f>
        <v>17</v>
      </c>
      <c r="I645" s="86" t="str">
        <f>IFERROR(VLOOKUP(E645,Kwadranse!$B$5:$J$100,6,1),"")</f>
        <v>17:16 - 17:30</v>
      </c>
      <c r="J645" s="86">
        <f t="shared" si="71"/>
        <v>17</v>
      </c>
      <c r="K645" s="86" t="str">
        <f>IFERROR(VLOOKUP(G645,Kwadranse!$B$5:$J$100,6,1),"")</f>
        <v>17:16 - 17:30</v>
      </c>
      <c r="L645" s="89" t="s">
        <v>15</v>
      </c>
      <c r="M645" s="89" t="s">
        <v>16</v>
      </c>
      <c r="N645" s="89" t="s">
        <v>17</v>
      </c>
      <c r="O645" s="89">
        <v>69426</v>
      </c>
      <c r="P645" s="89" t="s">
        <v>18</v>
      </c>
      <c r="Q645" s="106">
        <v>2</v>
      </c>
      <c r="R645" s="106">
        <v>4</v>
      </c>
      <c r="S645" s="90"/>
      <c r="T645" s="86"/>
      <c r="U645" s="81" t="str" cm="1">
        <f t="array" ref="U645:V645">_xlfn.TEXTSPLIT(M645," - ")</f>
        <v>Ścinawa</v>
      </c>
      <c r="V645" s="81" t="str">
        <v>Wrocław Główny</v>
      </c>
      <c r="W645" s="81">
        <f t="shared" ref="W645:W681" si="75">IF(M645="Wrocław Główny",0,IF(OR(U645="Wroclaw Główny",U645="Wrocław Główny"),1,0))</f>
        <v>0</v>
      </c>
      <c r="X645" s="81">
        <f t="shared" si="72"/>
        <v>1</v>
      </c>
      <c r="Y645" s="81">
        <f t="shared" si="73"/>
        <v>1</v>
      </c>
    </row>
    <row r="646" spans="1:25">
      <c r="A646" s="91" t="s">
        <v>530</v>
      </c>
      <c r="B646" s="92">
        <v>45421</v>
      </c>
      <c r="C646" s="91" t="s">
        <v>231</v>
      </c>
      <c r="D646" s="91">
        <v>1</v>
      </c>
      <c r="E646" s="93">
        <v>0.27083333333333331</v>
      </c>
      <c r="F646" s="93">
        <v>0.27152777777777776</v>
      </c>
      <c r="G646" s="93">
        <v>0.27152777777777776</v>
      </c>
      <c r="H646" s="91">
        <f t="shared" si="74"/>
        <v>6</v>
      </c>
      <c r="I646" s="91" t="str">
        <f>IFERROR(VLOOKUP(E646,Kwadranse!$B$5:$J$100,6,1),"")</f>
        <v>06:16 - 06:30</v>
      </c>
      <c r="J646" s="91">
        <f t="shared" ref="J646:J669" si="76">HOUR(G646)</f>
        <v>6</v>
      </c>
      <c r="K646" s="91" t="str">
        <f>IFERROR(VLOOKUP(G646,Kwadranse!$B$5:$J$100,6,1),"")</f>
        <v>06:31 - 06:45</v>
      </c>
      <c r="L646" s="94" t="s">
        <v>15</v>
      </c>
      <c r="M646" s="94" t="s">
        <v>145</v>
      </c>
      <c r="N646" s="94" t="s">
        <v>17</v>
      </c>
      <c r="O646" s="94">
        <v>69504</v>
      </c>
      <c r="P646" s="94" t="s">
        <v>18</v>
      </c>
      <c r="Q646" s="91">
        <v>32</v>
      </c>
      <c r="R646" s="107">
        <v>19</v>
      </c>
      <c r="S646" s="108"/>
      <c r="T646" s="91"/>
      <c r="U646" s="81" t="str" cm="1">
        <f t="array" ref="U646:V646">_xlfn.TEXTSPLIT(M646," - ")</f>
        <v>Zgorzelec</v>
      </c>
      <c r="V646" s="81" t="str">
        <v>Wrocław Główny</v>
      </c>
      <c r="W646" s="81">
        <f t="shared" si="75"/>
        <v>0</v>
      </c>
      <c r="X646" s="81">
        <f t="shared" ref="X646:X709" si="77">IF(OR(M646="Wrocław Główny",V646="Wrocław Główny", V646="Wrocław Głowny"),1,0)</f>
        <v>1</v>
      </c>
      <c r="Y646" s="81">
        <f t="shared" ref="Y646:Y709" si="78">X646+W646</f>
        <v>1</v>
      </c>
    </row>
    <row r="647" spans="1:25">
      <c r="A647" s="81" t="s">
        <v>530</v>
      </c>
      <c r="B647" s="82">
        <v>45421</v>
      </c>
      <c r="C647" s="81" t="s">
        <v>231</v>
      </c>
      <c r="D647" s="81">
        <v>2</v>
      </c>
      <c r="E647" s="83">
        <v>0.2722222222222222</v>
      </c>
      <c r="F647" s="83">
        <v>0.27916666666666667</v>
      </c>
      <c r="G647" s="83">
        <v>0.27916666666666667</v>
      </c>
      <c r="H647" s="81">
        <f t="shared" si="74"/>
        <v>6</v>
      </c>
      <c r="I647" s="81" t="str">
        <f>IFERROR(VLOOKUP(E647,Kwadranse!$B$5:$J$100,6,1),"")</f>
        <v>06:31 - 06:45</v>
      </c>
      <c r="J647" s="81">
        <f t="shared" si="76"/>
        <v>6</v>
      </c>
      <c r="K647" s="81" t="str">
        <f>IFERROR(VLOOKUP(G647,Kwadranse!$B$5:$J$100,6,1),"")</f>
        <v>06:31 - 06:45</v>
      </c>
      <c r="L647" s="84" t="s">
        <v>15</v>
      </c>
      <c r="M647" s="84" t="s">
        <v>232</v>
      </c>
      <c r="N647" s="84" t="s">
        <v>181</v>
      </c>
      <c r="O647" s="84">
        <v>6126</v>
      </c>
      <c r="P647" s="84" t="s">
        <v>188</v>
      </c>
      <c r="Q647" s="81">
        <v>9</v>
      </c>
      <c r="R647" s="81">
        <v>0</v>
      </c>
      <c r="S647" s="109"/>
      <c r="T647" s="81"/>
      <c r="U647" s="81" t="str" cm="1">
        <f t="array" ref="U647:V647">_xlfn.TEXTSPLIT(M647," - ")</f>
        <v xml:space="preserve">Zgorzelec </v>
      </c>
      <c r="V647" s="81" t="str">
        <v>Warszawa Wschodnia</v>
      </c>
      <c r="W647" s="81">
        <f t="shared" si="75"/>
        <v>0</v>
      </c>
      <c r="X647" s="81">
        <v>1</v>
      </c>
      <c r="Y647" s="81">
        <f t="shared" si="78"/>
        <v>1</v>
      </c>
    </row>
    <row r="648" spans="1:25">
      <c r="A648" s="81" t="s">
        <v>530</v>
      </c>
      <c r="B648" s="82">
        <v>45421</v>
      </c>
      <c r="C648" s="81" t="s">
        <v>231</v>
      </c>
      <c r="D648" s="81">
        <v>3</v>
      </c>
      <c r="E648" s="83">
        <v>0.29305555555555557</v>
      </c>
      <c r="F648" s="83">
        <v>0.29375000000000001</v>
      </c>
      <c r="G648" s="83">
        <v>0.29375000000000001</v>
      </c>
      <c r="H648" s="81">
        <f t="shared" si="74"/>
        <v>7</v>
      </c>
      <c r="I648" s="81" t="str">
        <f>IFERROR(VLOOKUP(E648,Kwadranse!$B$5:$J$100,6,1),"")</f>
        <v>07:01 - 07:15</v>
      </c>
      <c r="J648" s="81">
        <f t="shared" si="76"/>
        <v>7</v>
      </c>
      <c r="K648" s="81" t="str">
        <f>IFERROR(VLOOKUP(G648,Kwadranse!$B$5:$J$100,6,1),"")</f>
        <v>07:01 - 07:15</v>
      </c>
      <c r="L648" s="84" t="s">
        <v>15</v>
      </c>
      <c r="M648" s="84" t="s">
        <v>143</v>
      </c>
      <c r="N648" s="84" t="s">
        <v>17</v>
      </c>
      <c r="O648" s="84">
        <v>66572</v>
      </c>
      <c r="P648" s="84" t="s">
        <v>18</v>
      </c>
      <c r="Q648" s="81">
        <v>36</v>
      </c>
      <c r="R648" s="81">
        <v>14</v>
      </c>
      <c r="S648" s="109"/>
      <c r="T648" s="81"/>
      <c r="U648" s="81" t="str" cm="1">
        <f t="array" ref="U648:V648">_xlfn.TEXTSPLIT(M648," - ")</f>
        <v>Lubin</v>
      </c>
      <c r="V648" s="81" t="str">
        <v>Wrocław Główny</v>
      </c>
      <c r="W648" s="81">
        <f t="shared" si="75"/>
        <v>0</v>
      </c>
      <c r="X648" s="81">
        <f t="shared" si="77"/>
        <v>1</v>
      </c>
      <c r="Y648" s="81">
        <f t="shared" si="78"/>
        <v>1</v>
      </c>
    </row>
    <row r="649" spans="1:25">
      <c r="A649" s="81" t="s">
        <v>530</v>
      </c>
      <c r="B649" s="82">
        <v>45421</v>
      </c>
      <c r="C649" s="81" t="s">
        <v>231</v>
      </c>
      <c r="D649" s="81">
        <v>4</v>
      </c>
      <c r="E649" s="83">
        <v>0.3</v>
      </c>
      <c r="F649" s="83">
        <v>0.29791666666666666</v>
      </c>
      <c r="G649" s="83">
        <v>0.30069444444444443</v>
      </c>
      <c r="H649" s="81">
        <f t="shared" si="74"/>
        <v>7</v>
      </c>
      <c r="I649" s="81" t="str">
        <f>IFERROR(VLOOKUP(E649,Kwadranse!$B$5:$J$100,6,1),"")</f>
        <v>07:01 - 07:15</v>
      </c>
      <c r="J649" s="81">
        <f t="shared" si="76"/>
        <v>7</v>
      </c>
      <c r="K649" s="81" t="str">
        <f>IFERROR(VLOOKUP(G649,Kwadranse!$B$5:$J$100,6,1),"")</f>
        <v>07:01 - 07:15</v>
      </c>
      <c r="L649" s="84" t="s">
        <v>15</v>
      </c>
      <c r="M649" s="84" t="s">
        <v>146</v>
      </c>
      <c r="N649" s="84" t="s">
        <v>17</v>
      </c>
      <c r="O649" s="84">
        <v>69507</v>
      </c>
      <c r="P649" s="84" t="s">
        <v>18</v>
      </c>
      <c r="Q649" s="81">
        <v>37</v>
      </c>
      <c r="R649" s="81">
        <v>14</v>
      </c>
      <c r="S649" s="109"/>
      <c r="T649" s="81"/>
      <c r="U649" s="81" t="str" cm="1">
        <f t="array" ref="U649:V649">_xlfn.TEXTSPLIT(M649," - ")</f>
        <v>Lubań Śląski</v>
      </c>
      <c r="V649" s="81" t="str">
        <v>Wrocław Główny</v>
      </c>
      <c r="W649" s="81">
        <f t="shared" si="75"/>
        <v>0</v>
      </c>
      <c r="X649" s="81">
        <f t="shared" si="77"/>
        <v>1</v>
      </c>
      <c r="Y649" s="81">
        <f t="shared" si="78"/>
        <v>1</v>
      </c>
    </row>
    <row r="650" spans="1:25">
      <c r="A650" s="81" t="s">
        <v>530</v>
      </c>
      <c r="B650" s="82">
        <v>45421</v>
      </c>
      <c r="C650" s="81" t="s">
        <v>231</v>
      </c>
      <c r="D650" s="81">
        <v>5</v>
      </c>
      <c r="E650" s="83">
        <v>0.32847222222222222</v>
      </c>
      <c r="F650" s="83">
        <v>0.32777777777777778</v>
      </c>
      <c r="G650" s="83">
        <v>0.32916666666666666</v>
      </c>
      <c r="H650" s="81">
        <f t="shared" si="74"/>
        <v>7</v>
      </c>
      <c r="I650" s="81" t="str">
        <f>IFERROR(VLOOKUP(E650,Kwadranse!$B$5:$J$100,6,1),"")</f>
        <v>07:46 - 08:00</v>
      </c>
      <c r="J650" s="81">
        <f t="shared" si="76"/>
        <v>7</v>
      </c>
      <c r="K650" s="81" t="str">
        <f>IFERROR(VLOOKUP(G650,Kwadranse!$B$5:$J$100,6,1),"")</f>
        <v>07:46 - 08:00</v>
      </c>
      <c r="L650" s="84" t="s">
        <v>15</v>
      </c>
      <c r="M650" s="84" t="s">
        <v>20</v>
      </c>
      <c r="N650" s="84" t="s">
        <v>17</v>
      </c>
      <c r="O650" s="84">
        <v>66574</v>
      </c>
      <c r="P650" s="84" t="s">
        <v>18</v>
      </c>
      <c r="Q650" s="81">
        <v>21</v>
      </c>
      <c r="R650" s="81">
        <v>9</v>
      </c>
      <c r="S650" s="109"/>
      <c r="T650" s="81"/>
      <c r="U650" s="81" t="str" cm="1">
        <f t="array" ref="U650:V650">_xlfn.TEXTSPLIT(M650," - ")</f>
        <v>Głogów</v>
      </c>
      <c r="V650" s="81" t="str">
        <v>Wrocław Główny</v>
      </c>
      <c r="W650" s="81">
        <f t="shared" si="75"/>
        <v>0</v>
      </c>
      <c r="X650" s="81">
        <f t="shared" si="77"/>
        <v>1</v>
      </c>
      <c r="Y650" s="81">
        <f t="shared" si="78"/>
        <v>1</v>
      </c>
    </row>
    <row r="651" spans="1:25">
      <c r="A651" s="81" t="s">
        <v>530</v>
      </c>
      <c r="B651" s="82">
        <v>45421</v>
      </c>
      <c r="C651" s="81" t="s">
        <v>231</v>
      </c>
      <c r="D651" s="81">
        <v>6</v>
      </c>
      <c r="E651" s="83">
        <v>0.3444444444444445</v>
      </c>
      <c r="F651" s="83">
        <v>0.34513888888888888</v>
      </c>
      <c r="G651" s="83">
        <v>0.34513888888888888</v>
      </c>
      <c r="H651" s="81">
        <f t="shared" si="74"/>
        <v>8</v>
      </c>
      <c r="I651" s="81" t="str">
        <f>IFERROR(VLOOKUP(E651,Kwadranse!$B$5:$J$100,6,1),"")</f>
        <v>08:16 - 08:30</v>
      </c>
      <c r="J651" s="81">
        <f t="shared" si="76"/>
        <v>8</v>
      </c>
      <c r="K651" s="81" t="str">
        <f>IFERROR(VLOOKUP(G651,Kwadranse!$B$5:$J$100,6,1),"")</f>
        <v>08:16 - 08:30</v>
      </c>
      <c r="L651" s="84" t="s">
        <v>15</v>
      </c>
      <c r="M651" s="84" t="s">
        <v>145</v>
      </c>
      <c r="N651" s="84" t="s">
        <v>17</v>
      </c>
      <c r="O651" s="84">
        <v>69508</v>
      </c>
      <c r="P651" s="84" t="s">
        <v>18</v>
      </c>
      <c r="Q651" s="81">
        <v>22</v>
      </c>
      <c r="R651" s="81">
        <v>7</v>
      </c>
      <c r="S651" s="109"/>
      <c r="T651" s="81"/>
      <c r="U651" s="81" t="str" cm="1">
        <f t="array" ref="U651:V651">_xlfn.TEXTSPLIT(M651," - ")</f>
        <v>Zgorzelec</v>
      </c>
      <c r="V651" s="81" t="str">
        <v>Wrocław Główny</v>
      </c>
      <c r="W651" s="81">
        <f t="shared" si="75"/>
        <v>0</v>
      </c>
      <c r="X651" s="81">
        <f t="shared" si="77"/>
        <v>1</v>
      </c>
      <c r="Y651" s="81">
        <f t="shared" si="78"/>
        <v>1</v>
      </c>
    </row>
    <row r="652" spans="1:25">
      <c r="A652" s="81" t="s">
        <v>530</v>
      </c>
      <c r="B652" s="82">
        <v>45421</v>
      </c>
      <c r="C652" s="81" t="s">
        <v>231</v>
      </c>
      <c r="D652" s="81">
        <v>7</v>
      </c>
      <c r="E652" s="83">
        <v>0.37083333333333335</v>
      </c>
      <c r="F652" s="83">
        <v>0.37083333333333335</v>
      </c>
      <c r="G652" s="83">
        <v>0.37152777777777773</v>
      </c>
      <c r="H652" s="81">
        <f t="shared" si="74"/>
        <v>8</v>
      </c>
      <c r="I652" s="81" t="str">
        <f>IFERROR(VLOOKUP(E652,Kwadranse!$B$5:$J$100,6,1),"")</f>
        <v>08:46 - 09:00</v>
      </c>
      <c r="J652" s="81">
        <f t="shared" si="76"/>
        <v>8</v>
      </c>
      <c r="K652" s="81" t="str">
        <f>IFERROR(VLOOKUP(G652,Kwadranse!$B$5:$J$100,6,1),"")</f>
        <v>08:46 - 09:00</v>
      </c>
      <c r="L652" s="84" t="s">
        <v>15</v>
      </c>
      <c r="M652" s="84" t="s">
        <v>143</v>
      </c>
      <c r="N652" s="84" t="s">
        <v>17</v>
      </c>
      <c r="O652" s="84">
        <v>66576</v>
      </c>
      <c r="P652" s="84" t="s">
        <v>18</v>
      </c>
      <c r="Q652" s="81">
        <v>10</v>
      </c>
      <c r="R652" s="81">
        <v>12</v>
      </c>
      <c r="S652" s="109"/>
      <c r="T652" s="81"/>
      <c r="U652" s="81" t="str" cm="1">
        <f t="array" ref="U652:V652">_xlfn.TEXTSPLIT(M652," - ")</f>
        <v>Lubin</v>
      </c>
      <c r="V652" s="81" t="str">
        <v>Wrocław Główny</v>
      </c>
      <c r="W652" s="81">
        <f t="shared" si="75"/>
        <v>0</v>
      </c>
      <c r="X652" s="81">
        <f t="shared" si="77"/>
        <v>1</v>
      </c>
      <c r="Y652" s="81">
        <f t="shared" si="78"/>
        <v>1</v>
      </c>
    </row>
    <row r="653" spans="1:25">
      <c r="A653" s="81" t="s">
        <v>530</v>
      </c>
      <c r="B653" s="82">
        <v>45421</v>
      </c>
      <c r="C653" s="81" t="s">
        <v>231</v>
      </c>
      <c r="D653" s="81">
        <v>8</v>
      </c>
      <c r="E653" s="83">
        <v>0.58888888888888891</v>
      </c>
      <c r="F653" s="83">
        <v>0.58958333333333335</v>
      </c>
      <c r="G653" s="83">
        <v>0.58958333333333335</v>
      </c>
      <c r="H653" s="81">
        <f t="shared" si="74"/>
        <v>14</v>
      </c>
      <c r="I653" s="81" t="str">
        <f>IFERROR(VLOOKUP(E653,Kwadranse!$B$5:$J$100,6,1),"")</f>
        <v>14:01 - 14:15</v>
      </c>
      <c r="J653" s="81">
        <f t="shared" si="76"/>
        <v>14</v>
      </c>
      <c r="K653" s="81" t="str">
        <f>IFERROR(VLOOKUP(G653,Kwadranse!$B$5:$J$100,6,1),"")</f>
        <v>14:01 - 14:15</v>
      </c>
      <c r="L653" s="84" t="s">
        <v>15</v>
      </c>
      <c r="M653" s="84" t="s">
        <v>22</v>
      </c>
      <c r="N653" s="84" t="s">
        <v>17</v>
      </c>
      <c r="O653" s="84">
        <v>76404</v>
      </c>
      <c r="P653" s="84" t="s">
        <v>18</v>
      </c>
      <c r="Q653" s="81">
        <v>20</v>
      </c>
      <c r="R653" s="81">
        <v>6</v>
      </c>
      <c r="S653" s="109"/>
      <c r="T653" s="81"/>
      <c r="U653" s="81" t="str" cm="1">
        <f t="array" ref="U653:V653">_xlfn.TEXTSPLIT(M653," - ")</f>
        <v>Zielona Góra Główna</v>
      </c>
      <c r="V653" s="81" t="str">
        <v>Wrocław Główny</v>
      </c>
      <c r="W653" s="81">
        <f t="shared" si="75"/>
        <v>0</v>
      </c>
      <c r="X653" s="81">
        <f t="shared" si="77"/>
        <v>1</v>
      </c>
      <c r="Y653" s="81">
        <f t="shared" si="78"/>
        <v>1</v>
      </c>
    </row>
    <row r="654" spans="1:25">
      <c r="A654" s="81" t="s">
        <v>530</v>
      </c>
      <c r="B654" s="82">
        <v>45421</v>
      </c>
      <c r="C654" s="81" t="s">
        <v>231</v>
      </c>
      <c r="D654" s="81">
        <v>9</v>
      </c>
      <c r="E654" s="83">
        <v>0.63680555555555551</v>
      </c>
      <c r="F654" s="83">
        <v>0.63750000000000007</v>
      </c>
      <c r="G654" s="83">
        <v>0.63750000000000007</v>
      </c>
      <c r="H654" s="81">
        <f t="shared" si="74"/>
        <v>15</v>
      </c>
      <c r="I654" s="81" t="str">
        <f>IFERROR(VLOOKUP(E654,Kwadranse!$B$5:$J$100,6,1),"")</f>
        <v>15:16 - 15:30</v>
      </c>
      <c r="J654" s="81">
        <f t="shared" si="76"/>
        <v>15</v>
      </c>
      <c r="K654" s="81" t="str">
        <f>IFERROR(VLOOKUP(G654,Kwadranse!$B$5:$J$100,6,1),"")</f>
        <v>15:16 - 15:30</v>
      </c>
      <c r="L654" s="84" t="s">
        <v>15</v>
      </c>
      <c r="M654" s="84" t="s">
        <v>151</v>
      </c>
      <c r="N654" s="84" t="s">
        <v>17</v>
      </c>
      <c r="O654" s="84">
        <v>69540</v>
      </c>
      <c r="P654" s="84" t="s">
        <v>18</v>
      </c>
      <c r="Q654" s="81">
        <v>21</v>
      </c>
      <c r="R654" s="81">
        <v>10</v>
      </c>
      <c r="S654" s="109"/>
      <c r="T654" s="81"/>
      <c r="U654" s="81" t="str" cm="1">
        <f t="array" ref="U654:V654">_xlfn.TEXTSPLIT(M654," - ")</f>
        <v>Legnica</v>
      </c>
      <c r="V654" s="81" t="str">
        <v>Wrocław Główny</v>
      </c>
      <c r="W654" s="81">
        <f t="shared" si="75"/>
        <v>0</v>
      </c>
      <c r="X654" s="81">
        <f t="shared" si="77"/>
        <v>1</v>
      </c>
      <c r="Y654" s="81">
        <f t="shared" si="78"/>
        <v>1</v>
      </c>
    </row>
    <row r="655" spans="1:25">
      <c r="A655" s="81" t="s">
        <v>530</v>
      </c>
      <c r="B655" s="82">
        <v>45421</v>
      </c>
      <c r="C655" s="81" t="s">
        <v>231</v>
      </c>
      <c r="D655" s="81">
        <v>10</v>
      </c>
      <c r="E655" s="83">
        <v>0.66388888888888886</v>
      </c>
      <c r="F655" s="83">
        <v>0.66388888888888886</v>
      </c>
      <c r="G655" s="83">
        <v>0.6645833333333333</v>
      </c>
      <c r="H655" s="81">
        <f t="shared" si="74"/>
        <v>15</v>
      </c>
      <c r="I655" s="81" t="str">
        <f>IFERROR(VLOOKUP(E655,Kwadranse!$B$5:$J$100,6,1),"")</f>
        <v>15:46 - 16:00</v>
      </c>
      <c r="J655" s="81">
        <f t="shared" si="76"/>
        <v>15</v>
      </c>
      <c r="K655" s="81" t="str">
        <f>IFERROR(VLOOKUP(G655,Kwadranse!$B$5:$J$100,6,1),"")</f>
        <v>15:46 - 16:00</v>
      </c>
      <c r="L655" s="84" t="s">
        <v>15</v>
      </c>
      <c r="M655" s="84" t="s">
        <v>143</v>
      </c>
      <c r="N655" s="84" t="s">
        <v>17</v>
      </c>
      <c r="O655" s="84">
        <v>66584</v>
      </c>
      <c r="P655" s="84" t="s">
        <v>18</v>
      </c>
      <c r="Q655" s="81">
        <v>18</v>
      </c>
      <c r="R655" s="81">
        <v>12</v>
      </c>
      <c r="S655" s="109"/>
      <c r="T655" s="81"/>
      <c r="U655" s="81" t="str" cm="1">
        <f t="array" ref="U655:V655">_xlfn.TEXTSPLIT(M655," - ")</f>
        <v>Lubin</v>
      </c>
      <c r="V655" s="81" t="str">
        <v>Wrocław Główny</v>
      </c>
      <c r="W655" s="81">
        <f t="shared" si="75"/>
        <v>0</v>
      </c>
      <c r="X655" s="81">
        <f t="shared" si="77"/>
        <v>1</v>
      </c>
      <c r="Y655" s="81">
        <f t="shared" si="78"/>
        <v>1</v>
      </c>
    </row>
    <row r="656" spans="1:25">
      <c r="A656" s="81" t="s">
        <v>530</v>
      </c>
      <c r="B656" s="82">
        <v>45421</v>
      </c>
      <c r="C656" s="81" t="s">
        <v>231</v>
      </c>
      <c r="D656" s="81">
        <v>11</v>
      </c>
      <c r="E656" s="83">
        <v>0.67708333333333337</v>
      </c>
      <c r="F656" s="83">
        <v>0.67847222222222225</v>
      </c>
      <c r="G656" s="83">
        <v>0.67847222222222225</v>
      </c>
      <c r="H656" s="81">
        <f t="shared" si="74"/>
        <v>16</v>
      </c>
      <c r="I656" s="81" t="str">
        <f>IFERROR(VLOOKUP(E656,Kwadranse!$B$5:$J$100,6,1),"")</f>
        <v>16:01 - 16:15</v>
      </c>
      <c r="J656" s="81">
        <f t="shared" si="76"/>
        <v>16</v>
      </c>
      <c r="K656" s="81" t="str">
        <f>IFERROR(VLOOKUP(G656,Kwadranse!$B$5:$J$100,6,1),"")</f>
        <v>16:16 - 16:30</v>
      </c>
      <c r="L656" s="84" t="s">
        <v>15</v>
      </c>
      <c r="M656" s="84" t="s">
        <v>145</v>
      </c>
      <c r="N656" s="84" t="s">
        <v>17</v>
      </c>
      <c r="O656" s="84">
        <v>69518</v>
      </c>
      <c r="P656" s="84" t="s">
        <v>18</v>
      </c>
      <c r="Q656" s="81">
        <v>5</v>
      </c>
      <c r="R656" s="81">
        <v>2</v>
      </c>
      <c r="S656" s="109"/>
      <c r="T656" s="81"/>
      <c r="U656" s="81" t="str" cm="1">
        <f t="array" ref="U656:V656">_xlfn.TEXTSPLIT(M656," - ")</f>
        <v>Zgorzelec</v>
      </c>
      <c r="V656" s="81" t="str">
        <v>Wrocław Główny</v>
      </c>
      <c r="W656" s="81">
        <f t="shared" si="75"/>
        <v>0</v>
      </c>
      <c r="X656" s="81">
        <f t="shared" si="77"/>
        <v>1</v>
      </c>
      <c r="Y656" s="81">
        <f t="shared" si="78"/>
        <v>1</v>
      </c>
    </row>
    <row r="657" spans="1:25">
      <c r="A657" s="81" t="s">
        <v>530</v>
      </c>
      <c r="B657" s="82">
        <v>45421</v>
      </c>
      <c r="C657" s="81" t="s">
        <v>231</v>
      </c>
      <c r="D657" s="81">
        <v>12</v>
      </c>
      <c r="E657" s="83">
        <v>0.68958333333333333</v>
      </c>
      <c r="F657" s="83">
        <v>0.68958333333333333</v>
      </c>
      <c r="G657" s="83">
        <v>0.69027777777777777</v>
      </c>
      <c r="H657" s="81">
        <f t="shared" si="74"/>
        <v>16</v>
      </c>
      <c r="I657" s="81" t="str">
        <f>IFERROR(VLOOKUP(E657,Kwadranse!$B$5:$J$100,6,1),"")</f>
        <v>16:31 - 16:45</v>
      </c>
      <c r="J657" s="81">
        <f t="shared" si="76"/>
        <v>16</v>
      </c>
      <c r="K657" s="81" t="str">
        <f>IFERROR(VLOOKUP(G657,Kwadranse!$B$5:$J$100,6,1),"")</f>
        <v>16:31 - 16:45</v>
      </c>
      <c r="L657" s="84" t="s">
        <v>15</v>
      </c>
      <c r="M657" s="84" t="s">
        <v>233</v>
      </c>
      <c r="N657" s="84" t="s">
        <v>234</v>
      </c>
      <c r="O657" s="84">
        <v>82102</v>
      </c>
      <c r="P657" s="84" t="s">
        <v>188</v>
      </c>
      <c r="Q657" s="81">
        <v>11</v>
      </c>
      <c r="R657" s="81">
        <v>6</v>
      </c>
      <c r="S657" s="109"/>
      <c r="T657" s="81"/>
      <c r="U657" s="81" t="str" cm="1">
        <f t="array" ref="U657:V657">_xlfn.TEXTSPLIT(M657," - ")</f>
        <v>Szczecin Główny</v>
      </c>
      <c r="V657" s="81" t="str">
        <v>Lublin Główny</v>
      </c>
      <c r="W657" s="81">
        <f t="shared" si="75"/>
        <v>0</v>
      </c>
      <c r="X657" s="81">
        <v>1</v>
      </c>
      <c r="Y657" s="81">
        <f t="shared" si="78"/>
        <v>1</v>
      </c>
    </row>
    <row r="658" spans="1:25">
      <c r="A658" s="81" t="s">
        <v>530</v>
      </c>
      <c r="B658" s="82">
        <v>45421</v>
      </c>
      <c r="C658" s="81" t="s">
        <v>231</v>
      </c>
      <c r="D658" s="81">
        <v>13</v>
      </c>
      <c r="E658" s="83">
        <v>0.7104166666666667</v>
      </c>
      <c r="F658" s="83">
        <v>0.7104166666666667</v>
      </c>
      <c r="G658" s="83">
        <v>0.71111111111111114</v>
      </c>
      <c r="H658" s="81">
        <f t="shared" si="74"/>
        <v>17</v>
      </c>
      <c r="I658" s="81" t="str">
        <f>IFERROR(VLOOKUP(E658,Kwadranse!$B$5:$J$100,6,1),"")</f>
        <v>17:01 - 17:15</v>
      </c>
      <c r="J658" s="81">
        <f t="shared" si="76"/>
        <v>17</v>
      </c>
      <c r="K658" s="81" t="str">
        <f>IFERROR(VLOOKUP(G658,Kwadranse!$B$5:$J$100,6,1),"")</f>
        <v>17:01 - 17:15</v>
      </c>
      <c r="L658" s="84" t="s">
        <v>15</v>
      </c>
      <c r="M658" s="84" t="s">
        <v>20</v>
      </c>
      <c r="N658" s="84" t="s">
        <v>17</v>
      </c>
      <c r="O658" s="84">
        <v>69521</v>
      </c>
      <c r="P658" s="84" t="s">
        <v>18</v>
      </c>
      <c r="Q658" s="81">
        <v>5</v>
      </c>
      <c r="R658" s="81">
        <v>9</v>
      </c>
      <c r="S658" s="109"/>
      <c r="T658" s="81"/>
      <c r="U658" s="81" t="str" cm="1">
        <f t="array" ref="U658:V658">_xlfn.TEXTSPLIT(M658," - ")</f>
        <v>Głogów</v>
      </c>
      <c r="V658" s="81" t="str">
        <v>Wrocław Główny</v>
      </c>
      <c r="W658" s="81">
        <f t="shared" si="75"/>
        <v>0</v>
      </c>
      <c r="X658" s="81">
        <f t="shared" si="77"/>
        <v>1</v>
      </c>
      <c r="Y658" s="81">
        <f t="shared" si="78"/>
        <v>1</v>
      </c>
    </row>
    <row r="659" spans="1:25">
      <c r="A659" s="81" t="s">
        <v>530</v>
      </c>
      <c r="B659" s="82">
        <v>45421</v>
      </c>
      <c r="C659" s="81" t="s">
        <v>231</v>
      </c>
      <c r="D659" s="81">
        <v>1</v>
      </c>
      <c r="E659" s="83">
        <v>0.27777777777777779</v>
      </c>
      <c r="F659" s="83">
        <v>0.27847222222222223</v>
      </c>
      <c r="G659" s="83">
        <v>0.27847222222222223</v>
      </c>
      <c r="H659" s="81">
        <f t="shared" si="74"/>
        <v>6</v>
      </c>
      <c r="I659" s="81" t="str">
        <f>IFERROR(VLOOKUP(E659,Kwadranse!$B$5:$J$100,6,1),"")</f>
        <v>06:31 - 06:45</v>
      </c>
      <c r="J659" s="81">
        <f t="shared" si="76"/>
        <v>6</v>
      </c>
      <c r="K659" s="81" t="str">
        <f>IFERROR(VLOOKUP(G659,Kwadranse!$B$5:$J$100,6,1),"")</f>
        <v>06:31 - 06:45</v>
      </c>
      <c r="L659" s="84" t="s">
        <v>15</v>
      </c>
      <c r="M659" s="84" t="s">
        <v>144</v>
      </c>
      <c r="N659" s="84" t="s">
        <v>138</v>
      </c>
      <c r="O659" s="84">
        <v>66539</v>
      </c>
      <c r="P659" s="84" t="s">
        <v>18</v>
      </c>
      <c r="Q659" s="81">
        <v>16</v>
      </c>
      <c r="R659" s="81">
        <v>15</v>
      </c>
      <c r="S659" s="85"/>
      <c r="T659" s="81"/>
      <c r="U659" s="81" t="str" cm="1">
        <f t="array" ref="U659:V659">_xlfn.TEXTSPLIT(M659," - ")</f>
        <v>Wrocław Główny</v>
      </c>
      <c r="V659" s="81" t="str">
        <v>Lubin</v>
      </c>
      <c r="W659" s="81">
        <f t="shared" si="75"/>
        <v>1</v>
      </c>
      <c r="X659" s="81">
        <f t="shared" si="77"/>
        <v>0</v>
      </c>
      <c r="Y659" s="81">
        <f t="shared" si="78"/>
        <v>1</v>
      </c>
    </row>
    <row r="660" spans="1:25">
      <c r="A660" s="81" t="s">
        <v>530</v>
      </c>
      <c r="B660" s="82">
        <v>45421</v>
      </c>
      <c r="C660" s="81" t="s">
        <v>231</v>
      </c>
      <c r="D660" s="81">
        <v>2</v>
      </c>
      <c r="E660" s="83">
        <v>0.30902777777777779</v>
      </c>
      <c r="F660" s="83">
        <v>0.31111111111111112</v>
      </c>
      <c r="G660" s="83">
        <v>0.31111111111111112</v>
      </c>
      <c r="H660" s="81">
        <f t="shared" si="74"/>
        <v>7</v>
      </c>
      <c r="I660" s="81" t="str">
        <f>IFERROR(VLOOKUP(E660,Kwadranse!$B$5:$J$100,6,1),"")</f>
        <v>07:16 - 07:30</v>
      </c>
      <c r="J660" s="81">
        <f t="shared" si="76"/>
        <v>7</v>
      </c>
      <c r="K660" s="81" t="str">
        <f>IFERROR(VLOOKUP(G660,Kwadranse!$B$5:$J$100,6,1),"")</f>
        <v>07:16 - 07:30</v>
      </c>
      <c r="L660" s="84" t="s">
        <v>15</v>
      </c>
      <c r="M660" s="84" t="s">
        <v>147</v>
      </c>
      <c r="N660" s="84" t="s">
        <v>139</v>
      </c>
      <c r="O660" s="84">
        <v>69557</v>
      </c>
      <c r="P660" s="84" t="s">
        <v>18</v>
      </c>
      <c r="Q660" s="81">
        <v>12</v>
      </c>
      <c r="R660" s="81">
        <v>13</v>
      </c>
      <c r="S660" s="85"/>
      <c r="T660" s="81"/>
      <c r="U660" s="81" t="str" cm="1">
        <f t="array" ref="U660:V660">_xlfn.TEXTSPLIT(M660," - ")</f>
        <v>Wrocław Główny</v>
      </c>
      <c r="V660" s="81" t="str">
        <v>Legnica</v>
      </c>
      <c r="W660" s="81">
        <f t="shared" si="75"/>
        <v>1</v>
      </c>
      <c r="X660" s="81">
        <f t="shared" si="77"/>
        <v>0</v>
      </c>
      <c r="Y660" s="81">
        <f t="shared" si="78"/>
        <v>1</v>
      </c>
    </row>
    <row r="661" spans="1:25">
      <c r="A661" s="81" t="s">
        <v>530</v>
      </c>
      <c r="B661" s="82">
        <v>45421</v>
      </c>
      <c r="C661" s="81" t="s">
        <v>231</v>
      </c>
      <c r="D661" s="81">
        <v>3</v>
      </c>
      <c r="E661" s="83">
        <v>0.33194444444444443</v>
      </c>
      <c r="F661" s="83">
        <v>0.33263888888888887</v>
      </c>
      <c r="G661" s="83">
        <v>0.33263888888888887</v>
      </c>
      <c r="H661" s="81">
        <f t="shared" si="74"/>
        <v>7</v>
      </c>
      <c r="I661" s="81" t="str">
        <f>IFERROR(VLOOKUP(E661,Kwadranse!$B$5:$J$100,6,1),"")</f>
        <v>07:46 - 08:00</v>
      </c>
      <c r="J661" s="81">
        <f t="shared" si="76"/>
        <v>7</v>
      </c>
      <c r="K661" s="81" t="str">
        <f>IFERROR(VLOOKUP(G661,Kwadranse!$B$5:$J$100,6,1),"")</f>
        <v>07:46 - 08:00</v>
      </c>
      <c r="L661" s="84" t="s">
        <v>15</v>
      </c>
      <c r="M661" s="84" t="s">
        <v>149</v>
      </c>
      <c r="N661" s="84" t="s">
        <v>140</v>
      </c>
      <c r="O661" s="84">
        <v>69559</v>
      </c>
      <c r="P661" s="84" t="s">
        <v>18</v>
      </c>
      <c r="Q661" s="81">
        <v>7</v>
      </c>
      <c r="R661" s="81">
        <v>7</v>
      </c>
      <c r="S661" s="85"/>
      <c r="T661" s="81"/>
      <c r="U661" s="81" t="str" cm="1">
        <f t="array" ref="U661:V661">_xlfn.TEXTSPLIT(M661," - ")</f>
        <v>Wrocław Główny</v>
      </c>
      <c r="V661" s="81" t="str">
        <v>Lubań Śląski</v>
      </c>
      <c r="W661" s="81">
        <f t="shared" si="75"/>
        <v>1</v>
      </c>
      <c r="X661" s="81">
        <f t="shared" si="77"/>
        <v>0</v>
      </c>
      <c r="Y661" s="81">
        <f t="shared" si="78"/>
        <v>1</v>
      </c>
    </row>
    <row r="662" spans="1:25">
      <c r="A662" s="81" t="s">
        <v>530</v>
      </c>
      <c r="B662" s="82">
        <v>45421</v>
      </c>
      <c r="C662" s="81" t="s">
        <v>231</v>
      </c>
      <c r="D662" s="81">
        <v>4</v>
      </c>
      <c r="E662" s="83">
        <v>0.58263888888888882</v>
      </c>
      <c r="F662" s="83">
        <v>0.58333333333333337</v>
      </c>
      <c r="G662" s="83">
        <v>0.58333333333333337</v>
      </c>
      <c r="H662" s="81">
        <f t="shared" si="74"/>
        <v>13</v>
      </c>
      <c r="I662" s="81" t="str">
        <f>IFERROR(VLOOKUP(E662,Kwadranse!$B$5:$J$100,6,1),"")</f>
        <v>13:46 - 14:00</v>
      </c>
      <c r="J662" s="81">
        <f t="shared" si="76"/>
        <v>14</v>
      </c>
      <c r="K662" s="81" t="str">
        <f>IFERROR(VLOOKUP(G662,Kwadranse!$B$5:$J$100,6,1),"")</f>
        <v>13:46 - 14:00</v>
      </c>
      <c r="L662" s="84" t="s">
        <v>15</v>
      </c>
      <c r="M662" s="84" t="s">
        <v>149</v>
      </c>
      <c r="N662" s="84" t="s">
        <v>140</v>
      </c>
      <c r="O662" s="84">
        <v>69567</v>
      </c>
      <c r="P662" s="84" t="s">
        <v>18</v>
      </c>
      <c r="Q662" s="81">
        <v>14</v>
      </c>
      <c r="R662" s="81">
        <v>8</v>
      </c>
      <c r="S662" s="85"/>
      <c r="T662" s="81"/>
      <c r="U662" s="81" t="str" cm="1">
        <f t="array" ref="U662:V662">_xlfn.TEXTSPLIT(M662," - ")</f>
        <v>Wrocław Główny</v>
      </c>
      <c r="V662" s="81" t="str">
        <v>Lubań Śląski</v>
      </c>
      <c r="W662" s="81">
        <f t="shared" si="75"/>
        <v>1</v>
      </c>
      <c r="X662" s="81">
        <f t="shared" si="77"/>
        <v>0</v>
      </c>
      <c r="Y662" s="81">
        <f t="shared" si="78"/>
        <v>1</v>
      </c>
    </row>
    <row r="663" spans="1:25">
      <c r="A663" s="81" t="s">
        <v>530</v>
      </c>
      <c r="B663" s="82">
        <v>45421</v>
      </c>
      <c r="C663" s="81" t="s">
        <v>231</v>
      </c>
      <c r="D663" s="81">
        <v>5</v>
      </c>
      <c r="E663" s="83">
        <v>0.60416666666666663</v>
      </c>
      <c r="F663" s="83">
        <v>0.60277777777777775</v>
      </c>
      <c r="G663" s="83">
        <v>0.60486111111111118</v>
      </c>
      <c r="H663" s="81">
        <f t="shared" si="74"/>
        <v>14</v>
      </c>
      <c r="I663" s="81" t="str">
        <f>IFERROR(VLOOKUP(E663,Kwadranse!$B$5:$J$100,6,1),"")</f>
        <v>14:16 - 14:30</v>
      </c>
      <c r="J663" s="81">
        <f t="shared" si="76"/>
        <v>14</v>
      </c>
      <c r="K663" s="81" t="str">
        <f>IFERROR(VLOOKUP(G663,Kwadranse!$B$5:$J$100,6,1),"")</f>
        <v>14:16 - 14:30</v>
      </c>
      <c r="L663" s="84" t="s">
        <v>15</v>
      </c>
      <c r="M663" s="84" t="s">
        <v>25</v>
      </c>
      <c r="N663" s="84" t="s">
        <v>29</v>
      </c>
      <c r="O663" s="84">
        <v>66547</v>
      </c>
      <c r="P663" s="84" t="s">
        <v>18</v>
      </c>
      <c r="Q663" s="81">
        <v>10</v>
      </c>
      <c r="R663" s="81">
        <v>18</v>
      </c>
      <c r="S663" s="85"/>
      <c r="T663" s="81"/>
      <c r="U663" s="81" t="str" cm="1">
        <f t="array" ref="U663:V663">_xlfn.TEXTSPLIT(M663," - ")</f>
        <v>Wrocław Główny</v>
      </c>
      <c r="V663" s="81" t="str">
        <v>Głogów</v>
      </c>
      <c r="W663" s="81">
        <f t="shared" si="75"/>
        <v>1</v>
      </c>
      <c r="X663" s="81">
        <f t="shared" si="77"/>
        <v>0</v>
      </c>
      <c r="Y663" s="81">
        <f t="shared" si="78"/>
        <v>1</v>
      </c>
    </row>
    <row r="664" spans="1:25">
      <c r="A664" s="81" t="s">
        <v>530</v>
      </c>
      <c r="B664" s="82">
        <v>45421</v>
      </c>
      <c r="C664" s="81" t="s">
        <v>231</v>
      </c>
      <c r="D664" s="81">
        <v>6</v>
      </c>
      <c r="E664" s="83">
        <v>0.62847222222222221</v>
      </c>
      <c r="F664" s="83">
        <v>0.62916666666666665</v>
      </c>
      <c r="G664" s="83">
        <v>0.62916666666666665</v>
      </c>
      <c r="H664" s="81">
        <f t="shared" si="74"/>
        <v>15</v>
      </c>
      <c r="I664" s="81" t="str">
        <f>IFERROR(VLOOKUP(E664,Kwadranse!$B$5:$J$100,6,1),"")</f>
        <v>15:01 - 15:15</v>
      </c>
      <c r="J664" s="81">
        <f t="shared" si="76"/>
        <v>15</v>
      </c>
      <c r="K664" s="81" t="str">
        <f>IFERROR(VLOOKUP(G664,Kwadranse!$B$5:$J$100,6,1),"")</f>
        <v>15:01 - 15:15</v>
      </c>
      <c r="L664" s="84" t="s">
        <v>15</v>
      </c>
      <c r="M664" s="84" t="s">
        <v>150</v>
      </c>
      <c r="N664" s="84" t="s">
        <v>137</v>
      </c>
      <c r="O664" s="84">
        <v>69569</v>
      </c>
      <c r="P664" s="84" t="s">
        <v>18</v>
      </c>
      <c r="Q664" s="81">
        <v>17</v>
      </c>
      <c r="R664" s="81">
        <v>22</v>
      </c>
      <c r="S664" s="85"/>
      <c r="T664" s="81"/>
      <c r="U664" s="81" t="str" cm="1">
        <f t="array" ref="U664:V664">_xlfn.TEXTSPLIT(M664," - ")</f>
        <v>Wrocław Główny</v>
      </c>
      <c r="V664" s="81" t="str">
        <v>Zgorzelec</v>
      </c>
      <c r="W664" s="81">
        <f t="shared" si="75"/>
        <v>1</v>
      </c>
      <c r="X664" s="81">
        <f t="shared" si="77"/>
        <v>0</v>
      </c>
      <c r="Y664" s="81">
        <f t="shared" si="78"/>
        <v>1</v>
      </c>
    </row>
    <row r="665" spans="1:25">
      <c r="A665" s="81" t="s">
        <v>530</v>
      </c>
      <c r="B665" s="82">
        <v>45421</v>
      </c>
      <c r="C665" s="81" t="s">
        <v>231</v>
      </c>
      <c r="D665" s="81">
        <v>7</v>
      </c>
      <c r="E665" s="83">
        <v>0.64652777777777781</v>
      </c>
      <c r="F665" s="83">
        <v>0.64652777777777781</v>
      </c>
      <c r="G665" s="83">
        <v>0.6479166666666667</v>
      </c>
      <c r="H665" s="81">
        <f t="shared" si="74"/>
        <v>15</v>
      </c>
      <c r="I665" s="81" t="str">
        <f>IFERROR(VLOOKUP(E665,Kwadranse!$B$5:$J$100,6,1),"")</f>
        <v>15:31 - 15:45</v>
      </c>
      <c r="J665" s="81">
        <f t="shared" si="76"/>
        <v>15</v>
      </c>
      <c r="K665" s="81" t="str">
        <f>IFERROR(VLOOKUP(G665,Kwadranse!$B$5:$J$100,6,1),"")</f>
        <v>15:31 - 15:45</v>
      </c>
      <c r="L665" s="84" t="s">
        <v>15</v>
      </c>
      <c r="M665" s="84" t="s">
        <v>25</v>
      </c>
      <c r="N665" s="84" t="s">
        <v>29</v>
      </c>
      <c r="O665" s="84">
        <v>66549</v>
      </c>
      <c r="P665" s="84" t="s">
        <v>18</v>
      </c>
      <c r="Q665" s="81">
        <v>10</v>
      </c>
      <c r="R665" s="81">
        <v>27</v>
      </c>
      <c r="S665" s="85"/>
      <c r="T665" s="81"/>
      <c r="U665" s="81" t="str" cm="1">
        <f t="array" ref="U665:V665">_xlfn.TEXTSPLIT(M665," - ")</f>
        <v>Wrocław Główny</v>
      </c>
      <c r="V665" s="81" t="str">
        <v>Głogów</v>
      </c>
      <c r="W665" s="81">
        <f t="shared" si="75"/>
        <v>1</v>
      </c>
      <c r="X665" s="81">
        <f t="shared" si="77"/>
        <v>0</v>
      </c>
      <c r="Y665" s="81">
        <f t="shared" si="78"/>
        <v>1</v>
      </c>
    </row>
    <row r="666" spans="1:25">
      <c r="A666" s="81" t="s">
        <v>530</v>
      </c>
      <c r="B666" s="82">
        <v>45421</v>
      </c>
      <c r="C666" s="81" t="s">
        <v>231</v>
      </c>
      <c r="D666" s="81">
        <v>8</v>
      </c>
      <c r="E666" s="83">
        <v>0.66666666666666663</v>
      </c>
      <c r="F666" s="83">
        <v>0.66666666666666663</v>
      </c>
      <c r="G666" s="83">
        <v>0.66736111111111107</v>
      </c>
      <c r="H666" s="81">
        <f t="shared" si="74"/>
        <v>16</v>
      </c>
      <c r="I666" s="81" t="str">
        <f>IFERROR(VLOOKUP(E666,Kwadranse!$B$5:$J$100,6,1),"")</f>
        <v>15:46 - 16:00</v>
      </c>
      <c r="J666" s="81">
        <f t="shared" si="76"/>
        <v>16</v>
      </c>
      <c r="K666" s="81" t="str">
        <f>IFERROR(VLOOKUP(G666,Kwadranse!$B$5:$J$100,6,1),"")</f>
        <v>15:46 - 16:00</v>
      </c>
      <c r="L666" s="84" t="s">
        <v>15</v>
      </c>
      <c r="M666" s="84" t="s">
        <v>149</v>
      </c>
      <c r="N666" s="84" t="s">
        <v>140</v>
      </c>
      <c r="O666" s="84">
        <v>69571</v>
      </c>
      <c r="P666" s="84" t="s">
        <v>18</v>
      </c>
      <c r="Q666" s="81">
        <v>15</v>
      </c>
      <c r="R666" s="81">
        <v>28</v>
      </c>
      <c r="S666" s="85"/>
      <c r="T666" s="81"/>
      <c r="U666" s="81" t="str" cm="1">
        <f t="array" ref="U666:V666">_xlfn.TEXTSPLIT(M666," - ")</f>
        <v>Wrocław Główny</v>
      </c>
      <c r="V666" s="81" t="str">
        <v>Lubań Śląski</v>
      </c>
      <c r="W666" s="81">
        <f t="shared" si="75"/>
        <v>1</v>
      </c>
      <c r="X666" s="81">
        <f t="shared" si="77"/>
        <v>0</v>
      </c>
      <c r="Y666" s="81">
        <f t="shared" si="78"/>
        <v>1</v>
      </c>
    </row>
    <row r="667" spans="1:25">
      <c r="A667" s="81" t="s">
        <v>530</v>
      </c>
      <c r="B667" s="82">
        <v>45421</v>
      </c>
      <c r="C667" s="81" t="s">
        <v>231</v>
      </c>
      <c r="D667" s="81">
        <v>9</v>
      </c>
      <c r="E667" s="83">
        <v>0.68472222222222223</v>
      </c>
      <c r="F667" s="83">
        <v>0.68541666666666667</v>
      </c>
      <c r="G667" s="83">
        <v>0.68541666666666667</v>
      </c>
      <c r="H667" s="81">
        <f t="shared" si="74"/>
        <v>16</v>
      </c>
      <c r="I667" s="81" t="str">
        <f>IFERROR(VLOOKUP(E667,Kwadranse!$B$5:$J$100,6,1),"")</f>
        <v>16:16 - 16:30</v>
      </c>
      <c r="J667" s="81">
        <f t="shared" si="76"/>
        <v>16</v>
      </c>
      <c r="K667" s="81" t="str">
        <f>IFERROR(VLOOKUP(G667,Kwadranse!$B$5:$J$100,6,1),"")</f>
        <v>16:16 - 16:30</v>
      </c>
      <c r="L667" s="84" t="s">
        <v>15</v>
      </c>
      <c r="M667" s="84" t="s">
        <v>147</v>
      </c>
      <c r="N667" s="84" t="s">
        <v>139</v>
      </c>
      <c r="O667" s="84">
        <v>69575</v>
      </c>
      <c r="P667" s="84" t="s">
        <v>18</v>
      </c>
      <c r="Q667" s="81">
        <v>15</v>
      </c>
      <c r="R667" s="81">
        <v>17</v>
      </c>
      <c r="S667" s="85"/>
      <c r="T667" s="81"/>
      <c r="U667" s="81" t="str" cm="1">
        <f t="array" ref="U667:V667">_xlfn.TEXTSPLIT(M667," - ")</f>
        <v>Wrocław Główny</v>
      </c>
      <c r="V667" s="81" t="str">
        <v>Legnica</v>
      </c>
      <c r="W667" s="81">
        <f t="shared" si="75"/>
        <v>1</v>
      </c>
      <c r="X667" s="81">
        <f t="shared" si="77"/>
        <v>0</v>
      </c>
      <c r="Y667" s="81">
        <f t="shared" si="78"/>
        <v>1</v>
      </c>
    </row>
    <row r="668" spans="1:25">
      <c r="A668" s="81" t="s">
        <v>530</v>
      </c>
      <c r="B668" s="82">
        <v>45421</v>
      </c>
      <c r="C668" s="81" t="s">
        <v>231</v>
      </c>
      <c r="D668" s="81">
        <v>10</v>
      </c>
      <c r="E668" s="83">
        <v>0.7104166666666667</v>
      </c>
      <c r="F668" s="83">
        <v>0.71111111111111114</v>
      </c>
      <c r="G668" s="83">
        <v>0.71111111111111114</v>
      </c>
      <c r="H668" s="81">
        <f t="shared" si="74"/>
        <v>17</v>
      </c>
      <c r="I668" s="81" t="str">
        <f>IFERROR(VLOOKUP(E668,Kwadranse!$B$5:$J$100,6,1),"")</f>
        <v>17:01 - 17:15</v>
      </c>
      <c r="J668" s="81">
        <f t="shared" si="76"/>
        <v>17</v>
      </c>
      <c r="K668" s="81" t="str">
        <f>IFERROR(VLOOKUP(G668,Kwadranse!$B$5:$J$100,6,1),"")</f>
        <v>17:01 - 17:15</v>
      </c>
      <c r="L668" s="84" t="s">
        <v>15</v>
      </c>
      <c r="M668" s="84" t="s">
        <v>150</v>
      </c>
      <c r="N668" s="84" t="s">
        <v>137</v>
      </c>
      <c r="O668" s="84">
        <v>69577</v>
      </c>
      <c r="P668" s="84" t="s">
        <v>18</v>
      </c>
      <c r="Q668" s="81">
        <v>16</v>
      </c>
      <c r="R668" s="81">
        <v>33</v>
      </c>
      <c r="S668" s="85"/>
      <c r="T668" s="81"/>
      <c r="U668" s="81" t="str" cm="1">
        <f t="array" ref="U668:V668">_xlfn.TEXTSPLIT(M668," - ")</f>
        <v>Wrocław Główny</v>
      </c>
      <c r="V668" s="81" t="str">
        <v>Zgorzelec</v>
      </c>
      <c r="W668" s="81">
        <f t="shared" si="75"/>
        <v>1</v>
      </c>
      <c r="X668" s="81">
        <f t="shared" si="77"/>
        <v>0</v>
      </c>
      <c r="Y668" s="81">
        <f t="shared" si="78"/>
        <v>1</v>
      </c>
    </row>
    <row r="669" spans="1:25">
      <c r="A669" s="86" t="s">
        <v>530</v>
      </c>
      <c r="B669" s="87">
        <v>45421</v>
      </c>
      <c r="C669" s="86" t="s">
        <v>231</v>
      </c>
      <c r="D669" s="86">
        <v>11</v>
      </c>
      <c r="E669" s="88">
        <v>0.72013888888888899</v>
      </c>
      <c r="F669" s="88">
        <v>0.72083333333333333</v>
      </c>
      <c r="G669" s="88">
        <v>0.72083333333333333</v>
      </c>
      <c r="H669" s="86">
        <f t="shared" si="74"/>
        <v>17</v>
      </c>
      <c r="I669" s="86" t="str">
        <f>IFERROR(VLOOKUP(E669,Kwadranse!$B$5:$J$100,6,1),"")</f>
        <v>17:16 - 17:30</v>
      </c>
      <c r="J669" s="86">
        <f t="shared" si="76"/>
        <v>17</v>
      </c>
      <c r="K669" s="86" t="str">
        <f>IFERROR(VLOOKUP(G669,Kwadranse!$B$5:$J$100,6,1),"")</f>
        <v>17:16 - 17:30</v>
      </c>
      <c r="L669" s="89" t="s">
        <v>15</v>
      </c>
      <c r="M669" s="89" t="s">
        <v>146</v>
      </c>
      <c r="N669" s="89" t="s">
        <v>17</v>
      </c>
      <c r="O669" s="89">
        <v>69521</v>
      </c>
      <c r="P669" s="89" t="s">
        <v>18</v>
      </c>
      <c r="Q669" s="86">
        <v>25</v>
      </c>
      <c r="R669" s="86">
        <v>5</v>
      </c>
      <c r="S669" s="90"/>
      <c r="T669" s="86"/>
      <c r="U669" s="81" t="str" cm="1">
        <f t="array" ref="U669:V669">_xlfn.TEXTSPLIT(M669," - ")</f>
        <v>Lubań Śląski</v>
      </c>
      <c r="V669" s="81" t="str">
        <v>Wrocław Główny</v>
      </c>
      <c r="W669" s="81">
        <f t="shared" si="75"/>
        <v>0</v>
      </c>
      <c r="X669" s="81">
        <f t="shared" si="77"/>
        <v>1</v>
      </c>
      <c r="Y669" s="81">
        <f t="shared" si="78"/>
        <v>1</v>
      </c>
    </row>
    <row r="670" spans="1:25">
      <c r="A670" s="81" t="s">
        <v>531</v>
      </c>
      <c r="B670" s="82">
        <v>45421</v>
      </c>
      <c r="C670" s="81" t="s">
        <v>235</v>
      </c>
      <c r="D670" s="81">
        <v>1</v>
      </c>
      <c r="E670" s="83">
        <v>0.25694444444444448</v>
      </c>
      <c r="F670" s="83">
        <v>0.25833333333333336</v>
      </c>
      <c r="G670" s="83">
        <v>0.25833333333333336</v>
      </c>
      <c r="H670" s="81">
        <f t="shared" si="74"/>
        <v>6</v>
      </c>
      <c r="I670" s="81" t="str">
        <f>IFERROR(VLOOKUP(E670,Kwadranse!$B$5:$J$100,6,1),"")</f>
        <v>06:01 - 06:15</v>
      </c>
      <c r="J670" s="81">
        <v>6</v>
      </c>
      <c r="K670" s="81" t="str">
        <f>IFERROR(VLOOKUP(G670,Kwadranse!$B$5:$J$100,6,1),"")</f>
        <v>06:01 - 06:15</v>
      </c>
      <c r="L670" s="81" t="s">
        <v>15</v>
      </c>
      <c r="M670" s="81" t="s">
        <v>72</v>
      </c>
      <c r="N670" s="81" t="s">
        <v>46</v>
      </c>
      <c r="O670" s="81">
        <v>60622</v>
      </c>
      <c r="P670" s="81" t="s">
        <v>18</v>
      </c>
      <c r="Q670" s="81">
        <v>7</v>
      </c>
      <c r="R670" s="81">
        <v>9</v>
      </c>
      <c r="S670" s="81"/>
      <c r="T670" s="81"/>
      <c r="U670" s="81" t="str" cm="1">
        <f t="array" ref="U670:V670">_xlfn.TEXTSPLIT(M670," - ")</f>
        <v>Kłodzko Miasto</v>
      </c>
      <c r="V670" s="81" t="str">
        <v>Rawicz</v>
      </c>
      <c r="W670" s="81">
        <v>1</v>
      </c>
      <c r="X670" s="81">
        <f t="shared" si="77"/>
        <v>0</v>
      </c>
      <c r="Y670" s="81">
        <f t="shared" si="78"/>
        <v>1</v>
      </c>
    </row>
    <row r="671" spans="1:25">
      <c r="A671" s="81" t="s">
        <v>531</v>
      </c>
      <c r="B671" s="82">
        <v>45421</v>
      </c>
      <c r="C671" s="81" t="s">
        <v>235</v>
      </c>
      <c r="D671" s="81">
        <v>2</v>
      </c>
      <c r="E671" s="83">
        <v>0.27083333333333331</v>
      </c>
      <c r="F671" s="83">
        <v>0.27152777777777776</v>
      </c>
      <c r="G671" s="83">
        <v>0.27152777777777776</v>
      </c>
      <c r="H671" s="81">
        <f t="shared" si="74"/>
        <v>6</v>
      </c>
      <c r="I671" s="81" t="str">
        <f>IFERROR(VLOOKUP(E671,Kwadranse!$B$5:$J$100,6,1),"")</f>
        <v>06:16 - 06:30</v>
      </c>
      <c r="J671" s="81">
        <v>6</v>
      </c>
      <c r="K671" s="81" t="str">
        <f>IFERROR(VLOOKUP(G671,Kwadranse!$B$5:$J$100,6,1),"")</f>
        <v>06:31 - 06:45</v>
      </c>
      <c r="L671" s="81" t="s">
        <v>15</v>
      </c>
      <c r="M671" s="81" t="s">
        <v>86</v>
      </c>
      <c r="N671" s="81" t="s">
        <v>88</v>
      </c>
      <c r="O671" s="81">
        <v>69305</v>
      </c>
      <c r="P671" s="81" t="s">
        <v>18</v>
      </c>
      <c r="Q671" s="81">
        <v>4</v>
      </c>
      <c r="R671" s="81">
        <v>24</v>
      </c>
      <c r="S671" s="81"/>
      <c r="T671" s="81"/>
      <c r="U671" s="81" t="str" cm="1">
        <f t="array" ref="U671:V671">_xlfn.TEXTSPLIT(M671," - ")</f>
        <v>Wrocław Główny</v>
      </c>
      <c r="V671" s="81" t="str">
        <v>Jelcz-Laskowice</v>
      </c>
      <c r="W671" s="81">
        <f t="shared" si="75"/>
        <v>1</v>
      </c>
      <c r="X671" s="81">
        <f t="shared" si="77"/>
        <v>0</v>
      </c>
      <c r="Y671" s="81">
        <f t="shared" si="78"/>
        <v>1</v>
      </c>
    </row>
    <row r="672" spans="1:25">
      <c r="A672" s="81" t="s">
        <v>531</v>
      </c>
      <c r="B672" s="82">
        <v>45421</v>
      </c>
      <c r="C672" s="81" t="s">
        <v>235</v>
      </c>
      <c r="D672" s="81">
        <v>3</v>
      </c>
      <c r="E672" s="83">
        <v>0.27499999999999997</v>
      </c>
      <c r="F672" s="83">
        <v>0.27569444444444446</v>
      </c>
      <c r="G672" s="83">
        <v>0.27569444444444446</v>
      </c>
      <c r="H672" s="81">
        <f t="shared" si="74"/>
        <v>6</v>
      </c>
      <c r="I672" s="81" t="str">
        <f>IFERROR(VLOOKUP(E672,Kwadranse!$B$5:$J$100,6,1),"")</f>
        <v>06:31 - 06:45</v>
      </c>
      <c r="J672" s="81">
        <v>6</v>
      </c>
      <c r="K672" s="81" t="str">
        <f>IFERROR(VLOOKUP(G672,Kwadranse!$B$5:$J$100,6,1),"")</f>
        <v>06:31 - 06:45</v>
      </c>
      <c r="L672" s="81" t="s">
        <v>15</v>
      </c>
      <c r="M672" s="81" t="s">
        <v>39</v>
      </c>
      <c r="N672" s="81" t="s">
        <v>47</v>
      </c>
      <c r="O672" s="81">
        <v>67921</v>
      </c>
      <c r="P672" s="81" t="s">
        <v>456</v>
      </c>
      <c r="Q672" s="81">
        <v>3</v>
      </c>
      <c r="R672" s="81">
        <v>0</v>
      </c>
      <c r="S672" s="81"/>
      <c r="T672" s="81"/>
      <c r="U672" s="81" t="str" cm="1">
        <f t="array" ref="U672:V672">_xlfn.TEXTSPLIT(M672," - ")</f>
        <v>Wrocław Główny</v>
      </c>
      <c r="V672" s="81" t="str">
        <v>Poznań Główny</v>
      </c>
      <c r="W672" s="81">
        <f t="shared" si="75"/>
        <v>1</v>
      </c>
      <c r="X672" s="81">
        <f t="shared" si="77"/>
        <v>0</v>
      </c>
      <c r="Y672" s="81">
        <f t="shared" si="78"/>
        <v>1</v>
      </c>
    </row>
    <row r="673" spans="1:25">
      <c r="A673" s="81" t="s">
        <v>531</v>
      </c>
      <c r="B673" s="82">
        <v>45421</v>
      </c>
      <c r="C673" s="81" t="s">
        <v>235</v>
      </c>
      <c r="D673" s="81">
        <v>4</v>
      </c>
      <c r="E673" s="83">
        <v>0.28055555555555556</v>
      </c>
      <c r="F673" s="83">
        <v>0.28055555555555556</v>
      </c>
      <c r="G673" s="83">
        <v>0.28125</v>
      </c>
      <c r="H673" s="81">
        <f t="shared" si="74"/>
        <v>6</v>
      </c>
      <c r="I673" s="81" t="str">
        <f>IFERROR(VLOOKUP(E673,Kwadranse!$B$5:$J$100,6,1),"")</f>
        <v>06:31 - 06:45</v>
      </c>
      <c r="J673" s="81">
        <v>6</v>
      </c>
      <c r="K673" s="81" t="str">
        <f>IFERROR(VLOOKUP(G673,Kwadranse!$B$5:$J$100,6,1),"")</f>
        <v>06:31 - 06:45</v>
      </c>
      <c r="L673" s="81" t="s">
        <v>15</v>
      </c>
      <c r="M673" s="81" t="s">
        <v>78</v>
      </c>
      <c r="N673" s="81" t="s">
        <v>89</v>
      </c>
      <c r="O673" s="81">
        <v>60530</v>
      </c>
      <c r="P673" s="81" t="s">
        <v>456</v>
      </c>
      <c r="Q673" s="81">
        <v>20</v>
      </c>
      <c r="R673" s="81">
        <v>4</v>
      </c>
      <c r="S673" s="81"/>
      <c r="T673" s="81"/>
      <c r="U673" s="81" t="str" cm="1">
        <f t="array" ref="U673:V673">_xlfn.TEXTSPLIT(M673," - ")</f>
        <v>Wrocław Główny</v>
      </c>
      <c r="V673" s="81" t="str">
        <v>Kluczbork</v>
      </c>
      <c r="W673" s="81">
        <f t="shared" si="75"/>
        <v>1</v>
      </c>
      <c r="X673" s="81">
        <f t="shared" si="77"/>
        <v>0</v>
      </c>
      <c r="Y673" s="81">
        <f t="shared" si="78"/>
        <v>1</v>
      </c>
    </row>
    <row r="674" spans="1:25">
      <c r="A674" s="81" t="s">
        <v>531</v>
      </c>
      <c r="B674" s="82">
        <v>45421</v>
      </c>
      <c r="C674" s="81" t="s">
        <v>235</v>
      </c>
      <c r="D674" s="81">
        <v>5</v>
      </c>
      <c r="E674" s="83">
        <v>0.28541666666666665</v>
      </c>
      <c r="F674" s="83">
        <v>0.28750000000000003</v>
      </c>
      <c r="G674" s="83">
        <v>0.28749999999999998</v>
      </c>
      <c r="H674" s="81">
        <f t="shared" si="74"/>
        <v>6</v>
      </c>
      <c r="I674" s="81" t="str">
        <f>IFERROR(VLOOKUP(E674,Kwadranse!$B$5:$J$100,6,1),"")</f>
        <v>06:46 - 07:00</v>
      </c>
      <c r="J674" s="81">
        <v>6</v>
      </c>
      <c r="K674" s="81" t="str">
        <f>IFERROR(VLOOKUP(G674,Kwadranse!$B$5:$J$100,6,1),"")</f>
        <v>06:46 - 07:00</v>
      </c>
      <c r="L674" s="81" t="s">
        <v>15</v>
      </c>
      <c r="M674" s="81" t="s">
        <v>237</v>
      </c>
      <c r="N674" s="81" t="s">
        <v>68</v>
      </c>
      <c r="O674" s="81">
        <v>69945</v>
      </c>
      <c r="P674" s="81" t="s">
        <v>18</v>
      </c>
      <c r="Q674" s="81">
        <v>12</v>
      </c>
      <c r="R674" s="81">
        <v>16</v>
      </c>
      <c r="S674" s="81"/>
      <c r="T674" s="81"/>
      <c r="U674" s="81" t="str" cm="1">
        <f t="array" ref="U674:V674">_xlfn.TEXTSPLIT(M674," - ")</f>
        <v>Wroclaw Główny</v>
      </c>
      <c r="V674" s="81" t="str">
        <v>Trzebnica</v>
      </c>
      <c r="W674" s="81">
        <f t="shared" si="75"/>
        <v>1</v>
      </c>
      <c r="X674" s="81">
        <f t="shared" si="77"/>
        <v>0</v>
      </c>
      <c r="Y674" s="81">
        <f t="shared" si="78"/>
        <v>1</v>
      </c>
    </row>
    <row r="675" spans="1:25">
      <c r="A675" s="81" t="s">
        <v>531</v>
      </c>
      <c r="B675" s="82">
        <v>45421</v>
      </c>
      <c r="C675" s="81" t="s">
        <v>235</v>
      </c>
      <c r="D675" s="81">
        <v>6</v>
      </c>
      <c r="E675" s="83">
        <v>0.29791666666666666</v>
      </c>
      <c r="F675" s="83">
        <v>0.29791666666666666</v>
      </c>
      <c r="G675" s="83">
        <v>0.29791666666666666</v>
      </c>
      <c r="H675" s="81">
        <f t="shared" si="74"/>
        <v>7</v>
      </c>
      <c r="I675" s="81" t="str">
        <f>IFERROR(VLOOKUP(E675,Kwadranse!$B$5:$J$100,6,1),"")</f>
        <v>07:01 - 07:15</v>
      </c>
      <c r="J675" s="81">
        <v>7</v>
      </c>
      <c r="K675" s="81" t="str">
        <f>IFERROR(VLOOKUP(G675,Kwadranse!$B$5:$J$100,6,1),"")</f>
        <v>07:01 - 07:15</v>
      </c>
      <c r="L675" s="81" t="s">
        <v>15</v>
      </c>
      <c r="M675" s="81" t="s">
        <v>238</v>
      </c>
      <c r="N675" s="81" t="s">
        <v>181</v>
      </c>
      <c r="O675" s="81">
        <v>6126</v>
      </c>
      <c r="P675" s="81" t="s">
        <v>188</v>
      </c>
      <c r="Q675" s="81">
        <v>6</v>
      </c>
      <c r="R675" s="81">
        <v>5</v>
      </c>
      <c r="S675" s="81"/>
      <c r="T675" s="81"/>
      <c r="U675" s="81" t="str" cm="1">
        <f t="array" ref="U675:V675">_xlfn.TEXTSPLIT(M675," - ")</f>
        <v>Zgorzelec</v>
      </c>
      <c r="V675" s="81" t="str">
        <v xml:space="preserve">Warszawa Wschodnia </v>
      </c>
      <c r="W675" s="81">
        <f t="shared" si="75"/>
        <v>0</v>
      </c>
      <c r="X675" s="81">
        <v>1</v>
      </c>
      <c r="Y675" s="81">
        <f t="shared" si="78"/>
        <v>1</v>
      </c>
    </row>
    <row r="676" spans="1:25">
      <c r="A676" s="81" t="s">
        <v>531</v>
      </c>
      <c r="B676" s="82">
        <v>45421</v>
      </c>
      <c r="C676" s="81" t="s">
        <v>235</v>
      </c>
      <c r="D676" s="81">
        <v>7</v>
      </c>
      <c r="E676" s="83">
        <v>0.30763888888888891</v>
      </c>
      <c r="F676" s="83">
        <v>0.30763888888888891</v>
      </c>
      <c r="G676" s="83">
        <v>0.30833333333333335</v>
      </c>
      <c r="H676" s="81">
        <f t="shared" si="74"/>
        <v>7</v>
      </c>
      <c r="I676" s="81" t="str">
        <f>IFERROR(VLOOKUP(E676,Kwadranse!$B$5:$J$100,6,1),"")</f>
        <v>07:16 - 07:30</v>
      </c>
      <c r="J676" s="81">
        <v>7</v>
      </c>
      <c r="K676" s="81" t="str">
        <f>IFERROR(VLOOKUP(G676,Kwadranse!$B$5:$J$100,6,1),"")</f>
        <v>07:16 - 07:30</v>
      </c>
      <c r="L676" s="81" t="s">
        <v>15</v>
      </c>
      <c r="M676" s="81" t="s">
        <v>35</v>
      </c>
      <c r="N676" s="81" t="s">
        <v>46</v>
      </c>
      <c r="O676" s="81">
        <v>60628</v>
      </c>
      <c r="P676" s="81" t="s">
        <v>18</v>
      </c>
      <c r="Q676" s="81">
        <v>9</v>
      </c>
      <c r="R676" s="81">
        <v>48</v>
      </c>
      <c r="S676" s="81"/>
      <c r="T676" s="81"/>
      <c r="U676" s="81" t="str" cm="1">
        <f t="array" ref="U676:V676">_xlfn.TEXTSPLIT(M676," - ")</f>
        <v>Międzylesie</v>
      </c>
      <c r="V676" s="81" t="str">
        <v>Rawicz</v>
      </c>
      <c r="W676" s="81">
        <v>1</v>
      </c>
      <c r="X676" s="81">
        <f t="shared" si="77"/>
        <v>0</v>
      </c>
      <c r="Y676" s="81">
        <f t="shared" si="78"/>
        <v>1</v>
      </c>
    </row>
    <row r="677" spans="1:25">
      <c r="A677" s="81" t="s">
        <v>531</v>
      </c>
      <c r="B677" s="82">
        <v>45421</v>
      </c>
      <c r="C677" s="81" t="s">
        <v>235</v>
      </c>
      <c r="D677" s="81">
        <v>8</v>
      </c>
      <c r="E677" s="83">
        <v>0.31111111111111112</v>
      </c>
      <c r="F677" s="83">
        <v>0.31180555555555556</v>
      </c>
      <c r="G677" s="83">
        <v>0.31180555555555556</v>
      </c>
      <c r="H677" s="81">
        <f t="shared" si="74"/>
        <v>7</v>
      </c>
      <c r="I677" s="81" t="str">
        <f>IFERROR(VLOOKUP(E677,Kwadranse!$B$5:$J$100,6,1),"")</f>
        <v>07:16 - 07:30</v>
      </c>
      <c r="J677" s="81">
        <v>7</v>
      </c>
      <c r="K677" s="81" t="str">
        <f>IFERROR(VLOOKUP(G677,Kwadranse!$B$5:$J$100,6,1),"")</f>
        <v>07:16 - 07:30</v>
      </c>
      <c r="L677" s="81" t="s">
        <v>15</v>
      </c>
      <c r="M677" s="81" t="s">
        <v>163</v>
      </c>
      <c r="N677" s="81" t="s">
        <v>90</v>
      </c>
      <c r="O677" s="81">
        <v>69759</v>
      </c>
      <c r="P677" s="81" t="s">
        <v>18</v>
      </c>
      <c r="Q677" s="81">
        <v>26</v>
      </c>
      <c r="R677" s="81">
        <v>44</v>
      </c>
      <c r="S677" s="81"/>
      <c r="T677" s="81"/>
      <c r="U677" s="81" t="str" cm="1">
        <f t="array" ref="U677:V677">_xlfn.TEXTSPLIT(M677," - ")</f>
        <v>Jelcz-Laskowice</v>
      </c>
      <c r="V677" s="81" t="str">
        <v>Oleśnica</v>
      </c>
      <c r="W677" s="81">
        <v>1</v>
      </c>
      <c r="X677" s="81">
        <f t="shared" si="77"/>
        <v>0</v>
      </c>
      <c r="Y677" s="81">
        <f t="shared" si="78"/>
        <v>1</v>
      </c>
    </row>
    <row r="678" spans="1:25">
      <c r="A678" s="81" t="s">
        <v>531</v>
      </c>
      <c r="B678" s="82">
        <v>45421</v>
      </c>
      <c r="C678" s="81" t="s">
        <v>235</v>
      </c>
      <c r="D678" s="81">
        <v>9</v>
      </c>
      <c r="E678" s="83">
        <v>0.31458333333333333</v>
      </c>
      <c r="F678" s="83">
        <v>0.31597222222222221</v>
      </c>
      <c r="G678" s="83">
        <v>0.31597222222222221</v>
      </c>
      <c r="H678" s="81">
        <f t="shared" si="74"/>
        <v>7</v>
      </c>
      <c r="I678" s="81" t="str">
        <f>IFERROR(VLOOKUP(E678,Kwadranse!$B$5:$J$100,6,1),"")</f>
        <v>07:31 - 07:45</v>
      </c>
      <c r="J678" s="81">
        <v>7</v>
      </c>
      <c r="K678" s="81" t="str">
        <f>IFERROR(VLOOKUP(G678,Kwadranse!$B$5:$J$100,6,1),"")</f>
        <v>07:31 - 07:45</v>
      </c>
      <c r="L678" s="81" t="s">
        <v>15</v>
      </c>
      <c r="M678" s="81" t="s">
        <v>86</v>
      </c>
      <c r="N678" s="81" t="s">
        <v>88</v>
      </c>
      <c r="O678" s="81">
        <v>69307</v>
      </c>
      <c r="P678" s="81" t="s">
        <v>18</v>
      </c>
      <c r="Q678" s="81">
        <v>4</v>
      </c>
      <c r="R678" s="81">
        <v>16</v>
      </c>
      <c r="S678" s="81"/>
      <c r="T678" s="81"/>
      <c r="U678" s="81" t="str" cm="1">
        <f t="array" ref="U678:V678">_xlfn.TEXTSPLIT(M678," - ")</f>
        <v>Wrocław Główny</v>
      </c>
      <c r="V678" s="81" t="str">
        <v>Jelcz-Laskowice</v>
      </c>
      <c r="W678" s="81">
        <f t="shared" si="75"/>
        <v>1</v>
      </c>
      <c r="X678" s="81">
        <f t="shared" si="77"/>
        <v>0</v>
      </c>
      <c r="Y678" s="81">
        <f t="shared" si="78"/>
        <v>1</v>
      </c>
    </row>
    <row r="679" spans="1:25">
      <c r="A679" s="81" t="s">
        <v>531</v>
      </c>
      <c r="B679" s="82">
        <v>45421</v>
      </c>
      <c r="C679" s="81" t="s">
        <v>235</v>
      </c>
      <c r="D679" s="81">
        <v>10</v>
      </c>
      <c r="E679" s="83">
        <v>0.31736111111111115</v>
      </c>
      <c r="F679" s="83">
        <v>0.31875000000000003</v>
      </c>
      <c r="G679" s="83">
        <v>0.31875000000000003</v>
      </c>
      <c r="H679" s="81">
        <f t="shared" si="74"/>
        <v>7</v>
      </c>
      <c r="I679" s="81" t="str">
        <f>IFERROR(VLOOKUP(E679,Kwadranse!$B$5:$J$100,6,1),"")</f>
        <v>07:31 - 07:45</v>
      </c>
      <c r="J679" s="81">
        <v>7</v>
      </c>
      <c r="K679" s="81" t="str">
        <f>IFERROR(VLOOKUP(G679,Kwadranse!$B$5:$J$100,6,1),"")</f>
        <v>07:31 - 07:45</v>
      </c>
      <c r="L679" s="81" t="s">
        <v>15</v>
      </c>
      <c r="M679" s="81" t="s">
        <v>239</v>
      </c>
      <c r="N679" s="81" t="s">
        <v>241</v>
      </c>
      <c r="O679" s="81">
        <v>48100</v>
      </c>
      <c r="P679" s="81" t="s">
        <v>188</v>
      </c>
      <c r="Q679" s="81">
        <v>19</v>
      </c>
      <c r="R679" s="81">
        <v>42</v>
      </c>
      <c r="S679" s="81"/>
      <c r="T679" s="81"/>
      <c r="U679" s="81" t="str" cm="1">
        <f t="array" ref="U679:V679">_xlfn.TEXTSPLIT(M679," - ")</f>
        <v>Katowice</v>
      </c>
      <c r="V679" s="81" t="str">
        <v>Słupsk</v>
      </c>
      <c r="W679" s="81">
        <v>1</v>
      </c>
      <c r="X679" s="81">
        <f t="shared" si="77"/>
        <v>0</v>
      </c>
      <c r="Y679" s="81">
        <f t="shared" si="78"/>
        <v>1</v>
      </c>
    </row>
    <row r="680" spans="1:25">
      <c r="A680" s="81" t="s">
        <v>531</v>
      </c>
      <c r="B680" s="82">
        <v>45421</v>
      </c>
      <c r="C680" s="81" t="s">
        <v>235</v>
      </c>
      <c r="D680" s="81">
        <v>11</v>
      </c>
      <c r="E680" s="83">
        <v>0.32916666666666666</v>
      </c>
      <c r="F680" s="83">
        <v>0.3298611111111111</v>
      </c>
      <c r="G680" s="83">
        <v>0.33055555555555555</v>
      </c>
      <c r="H680" s="81">
        <f t="shared" si="74"/>
        <v>7</v>
      </c>
      <c r="I680" s="81" t="str">
        <f>IFERROR(VLOOKUP(E680,Kwadranse!$B$5:$J$100,6,1),"")</f>
        <v>07:46 - 08:00</v>
      </c>
      <c r="J680" s="81">
        <v>7</v>
      </c>
      <c r="K680" s="81" t="str">
        <f>IFERROR(VLOOKUP(G680,Kwadranse!$B$5:$J$100,6,1),"")</f>
        <v>07:46 - 08:00</v>
      </c>
      <c r="L680" s="81" t="s">
        <v>15</v>
      </c>
      <c r="M680" s="81" t="s">
        <v>180</v>
      </c>
      <c r="N680" s="81" t="s">
        <v>182</v>
      </c>
      <c r="O680" s="81">
        <v>67791</v>
      </c>
      <c r="P680" s="81" t="s">
        <v>18</v>
      </c>
      <c r="Q680" s="81">
        <v>14</v>
      </c>
      <c r="R680" s="81">
        <v>56</v>
      </c>
      <c r="S680" s="81"/>
      <c r="T680" s="81"/>
      <c r="U680" s="81" t="str" cm="1">
        <f t="array" ref="U680:V680">_xlfn.TEXTSPLIT(M680," - ")</f>
        <v>Wrocław Główny</v>
      </c>
      <c r="V680" s="81" t="str">
        <v>Krotoszyn</v>
      </c>
      <c r="W680" s="81">
        <f t="shared" si="75"/>
        <v>1</v>
      </c>
      <c r="X680" s="81">
        <f t="shared" si="77"/>
        <v>0</v>
      </c>
      <c r="Y680" s="81">
        <f t="shared" si="78"/>
        <v>1</v>
      </c>
    </row>
    <row r="681" spans="1:25">
      <c r="A681" s="81" t="s">
        <v>531</v>
      </c>
      <c r="B681" s="82">
        <v>45421</v>
      </c>
      <c r="C681" s="81" t="s">
        <v>235</v>
      </c>
      <c r="D681" s="81">
        <v>12</v>
      </c>
      <c r="E681" s="83">
        <v>0.33333333333333331</v>
      </c>
      <c r="F681" s="83">
        <v>0.3347222222222222</v>
      </c>
      <c r="G681" s="83">
        <v>0.3347222222222222</v>
      </c>
      <c r="H681" s="81">
        <f t="shared" si="74"/>
        <v>8</v>
      </c>
      <c r="I681" s="81" t="str">
        <f>IFERROR(VLOOKUP(E681,Kwadranse!$B$5:$J$100,6,1),"")</f>
        <v>07:46 - 08:00</v>
      </c>
      <c r="J681" s="81">
        <v>8</v>
      </c>
      <c r="K681" s="81" t="str">
        <f>IFERROR(VLOOKUP(G681,Kwadranse!$B$5:$J$100,6,1),"")</f>
        <v>08:01 - 08:15</v>
      </c>
      <c r="L681" s="81" t="s">
        <v>15</v>
      </c>
      <c r="M681" s="81" t="s">
        <v>79</v>
      </c>
      <c r="N681" s="81" t="s">
        <v>68</v>
      </c>
      <c r="O681" s="81">
        <v>69947</v>
      </c>
      <c r="P681" s="81" t="s">
        <v>18</v>
      </c>
      <c r="Q681" s="81">
        <v>5</v>
      </c>
      <c r="R681" s="81">
        <v>8</v>
      </c>
      <c r="S681" s="81"/>
      <c r="T681" s="81"/>
      <c r="U681" s="81" t="str" cm="1">
        <f t="array" ref="U681:V681">_xlfn.TEXTSPLIT(M681," - ")</f>
        <v>Wrocław Główny</v>
      </c>
      <c r="V681" s="81" t="str">
        <v>Trzebnica</v>
      </c>
      <c r="W681" s="81">
        <f t="shared" si="75"/>
        <v>1</v>
      </c>
      <c r="X681" s="81">
        <f t="shared" si="77"/>
        <v>0</v>
      </c>
      <c r="Y681" s="81">
        <f t="shared" si="78"/>
        <v>1</v>
      </c>
    </row>
    <row r="682" spans="1:25">
      <c r="A682" s="81" t="s">
        <v>531</v>
      </c>
      <c r="B682" s="82">
        <v>45421</v>
      </c>
      <c r="C682" s="81" t="s">
        <v>235</v>
      </c>
      <c r="D682" s="81">
        <v>13</v>
      </c>
      <c r="E682" s="83">
        <v>0.34930555555555554</v>
      </c>
      <c r="F682" s="83">
        <v>0.34861111111111115</v>
      </c>
      <c r="G682" s="83">
        <v>0.35000000000000003</v>
      </c>
      <c r="H682" s="81">
        <f t="shared" si="74"/>
        <v>8</v>
      </c>
      <c r="I682" s="81" t="str">
        <f>IFERROR(VLOOKUP(E682,Kwadranse!$B$5:$J$100,6,1),"")</f>
        <v>08:16 - 08:30</v>
      </c>
      <c r="J682" s="81">
        <v>8</v>
      </c>
      <c r="K682" s="81" t="str">
        <f>IFERROR(VLOOKUP(G682,Kwadranse!$B$5:$J$100,6,1),"")</f>
        <v>08:16 - 08:30</v>
      </c>
      <c r="L682" s="81" t="s">
        <v>15</v>
      </c>
      <c r="M682" s="81" t="s">
        <v>35</v>
      </c>
      <c r="N682" s="81" t="s">
        <v>46</v>
      </c>
      <c r="O682" s="81">
        <v>60634</v>
      </c>
      <c r="P682" s="81" t="s">
        <v>18</v>
      </c>
      <c r="Q682" s="81">
        <v>16</v>
      </c>
      <c r="R682" s="81">
        <v>67</v>
      </c>
      <c r="S682" s="81"/>
      <c r="T682" s="81"/>
      <c r="U682" s="81" t="str" cm="1">
        <f t="array" ref="U682:V682">_xlfn.TEXTSPLIT(M682," - ")</f>
        <v>Międzylesie</v>
      </c>
      <c r="V682" s="81" t="str">
        <v>Rawicz</v>
      </c>
      <c r="W682" s="81">
        <v>1</v>
      </c>
      <c r="X682" s="81">
        <f t="shared" si="77"/>
        <v>0</v>
      </c>
      <c r="Y682" s="81">
        <f t="shared" si="78"/>
        <v>1</v>
      </c>
    </row>
    <row r="683" spans="1:25">
      <c r="A683" s="81" t="s">
        <v>531</v>
      </c>
      <c r="B683" s="82">
        <v>45421</v>
      </c>
      <c r="C683" s="81" t="s">
        <v>235</v>
      </c>
      <c r="D683" s="81">
        <v>14</v>
      </c>
      <c r="E683" s="83">
        <v>0.33958333333333335</v>
      </c>
      <c r="F683" s="83">
        <v>0.34027777777777773</v>
      </c>
      <c r="G683" s="83">
        <v>0.34027777777777773</v>
      </c>
      <c r="H683" s="81">
        <f t="shared" si="74"/>
        <v>8</v>
      </c>
      <c r="I683" s="81" t="str">
        <f>IFERROR(VLOOKUP(E683,Kwadranse!$B$5:$J$100,6,1),"")</f>
        <v>08:01 - 08:15</v>
      </c>
      <c r="J683" s="81">
        <v>8</v>
      </c>
      <c r="K683" s="81" t="str">
        <f>IFERROR(VLOOKUP(G683,Kwadranse!$B$5:$J$100,6,1),"")</f>
        <v>08:01 - 08:15</v>
      </c>
      <c r="L683" s="81" t="s">
        <v>15</v>
      </c>
      <c r="M683" s="81" t="s">
        <v>240</v>
      </c>
      <c r="N683" s="81" t="s">
        <v>91</v>
      </c>
      <c r="O683" s="81">
        <v>64544</v>
      </c>
      <c r="P683" s="81" t="s">
        <v>456</v>
      </c>
      <c r="Q683" s="81">
        <v>10</v>
      </c>
      <c r="R683" s="81">
        <v>6</v>
      </c>
      <c r="S683" s="81"/>
      <c r="T683" s="81"/>
      <c r="U683" s="81" t="str" cm="1">
        <f t="array" ref="U683:V683">_xlfn.TEXTSPLIT(M683," - ")</f>
        <v>Wroclaw Główny</v>
      </c>
      <c r="V683" s="81" t="str">
        <v>Lubliniec</v>
      </c>
      <c r="W683" s="81">
        <f>IF(M683="Wrocław Główny",0,IF(OR(U683="Wroclaw Główny",U683="Wrocław Główny"),1,0))</f>
        <v>1</v>
      </c>
      <c r="X683" s="81">
        <f t="shared" si="77"/>
        <v>0</v>
      </c>
      <c r="Y683" s="81">
        <f t="shared" si="78"/>
        <v>1</v>
      </c>
    </row>
    <row r="684" spans="1:25">
      <c r="A684" s="81" t="s">
        <v>531</v>
      </c>
      <c r="B684" s="82">
        <v>45421</v>
      </c>
      <c r="C684" s="81" t="s">
        <v>235</v>
      </c>
      <c r="D684" s="81">
        <v>15</v>
      </c>
      <c r="E684" s="83">
        <v>0.35694444444444445</v>
      </c>
      <c r="F684" s="83">
        <v>0.35833333333333334</v>
      </c>
      <c r="G684" s="83">
        <v>0.35833333333333334</v>
      </c>
      <c r="H684" s="81">
        <f t="shared" si="74"/>
        <v>8</v>
      </c>
      <c r="I684" s="81" t="str">
        <f>IFERROR(VLOOKUP(E684,Kwadranse!$B$5:$J$100,6,1),"")</f>
        <v>08:31 - 08:45</v>
      </c>
      <c r="J684" s="81">
        <v>8</v>
      </c>
      <c r="K684" s="81" t="str">
        <f>IFERROR(VLOOKUP(G684,Kwadranse!$B$5:$J$100,6,1),"")</f>
        <v>08:31 - 08:45</v>
      </c>
      <c r="L684" s="81" t="s">
        <v>15</v>
      </c>
      <c r="M684" s="81" t="s">
        <v>187</v>
      </c>
      <c r="N684" s="81" t="s">
        <v>181</v>
      </c>
      <c r="O684" s="81">
        <v>61102</v>
      </c>
      <c r="P684" s="81" t="s">
        <v>188</v>
      </c>
      <c r="Q684" s="81">
        <v>24</v>
      </c>
      <c r="R684" s="81">
        <v>1</v>
      </c>
      <c r="S684" s="81"/>
      <c r="T684" s="81"/>
      <c r="U684" s="81" t="str" cm="1">
        <f t="array" ref="U684:V684">_xlfn.TEXTSPLIT(M684," - ")</f>
        <v>Wrocław Główny</v>
      </c>
      <c r="V684" s="81" t="str">
        <v>Warszawa Wschodnia</v>
      </c>
      <c r="W684" s="81">
        <f t="shared" ref="W684:W747" si="79">IF(M684="Wrocław Główny",0,IF(OR(U684="Wroclaw Główny",U684="Wrocław Główny"),1,0))</f>
        <v>1</v>
      </c>
      <c r="X684" s="81">
        <f t="shared" si="77"/>
        <v>0</v>
      </c>
      <c r="Y684" s="81">
        <f t="shared" si="78"/>
        <v>1</v>
      </c>
    </row>
    <row r="685" spans="1:25">
      <c r="A685" s="81" t="s">
        <v>531</v>
      </c>
      <c r="B685" s="82">
        <v>45421</v>
      </c>
      <c r="C685" s="81" t="s">
        <v>235</v>
      </c>
      <c r="D685" s="81">
        <v>16</v>
      </c>
      <c r="E685" s="83">
        <v>0.35972222222222222</v>
      </c>
      <c r="F685" s="83">
        <v>0.36041666666666666</v>
      </c>
      <c r="G685" s="83">
        <v>0.36041666666666666</v>
      </c>
      <c r="H685" s="81">
        <f t="shared" si="74"/>
        <v>8</v>
      </c>
      <c r="I685" s="81" t="str">
        <f>IFERROR(VLOOKUP(E685,Kwadranse!$B$5:$J$100,6,1),"")</f>
        <v>08:31 - 08:45</v>
      </c>
      <c r="J685" s="81">
        <v>8</v>
      </c>
      <c r="K685" s="81" t="str">
        <f>IFERROR(VLOOKUP(G685,Kwadranse!$B$5:$J$100,6,1),"")</f>
        <v>08:31 - 08:45</v>
      </c>
      <c r="L685" s="81" t="s">
        <v>15</v>
      </c>
      <c r="M685" s="81" t="s">
        <v>242</v>
      </c>
      <c r="N685" s="81" t="s">
        <v>243</v>
      </c>
      <c r="O685" s="81">
        <v>65102</v>
      </c>
      <c r="P685" s="81" t="s">
        <v>188</v>
      </c>
      <c r="Q685" s="81">
        <v>26</v>
      </c>
      <c r="R685" s="81">
        <v>2</v>
      </c>
      <c r="S685" s="81"/>
      <c r="T685" s="81"/>
      <c r="U685" s="81" t="str" cm="1">
        <f t="array" ref="U685:V685">_xlfn.TEXTSPLIT(M685," - ")</f>
        <v>Wrocław Główny</v>
      </c>
      <c r="V685" s="81" t="str">
        <v>Olsztyn Główny</v>
      </c>
      <c r="W685" s="81">
        <f t="shared" si="79"/>
        <v>1</v>
      </c>
      <c r="X685" s="81">
        <f t="shared" si="77"/>
        <v>0</v>
      </c>
      <c r="Y685" s="81">
        <f t="shared" si="78"/>
        <v>1</v>
      </c>
    </row>
    <row r="686" spans="1:25">
      <c r="A686" s="82" t="s">
        <v>531</v>
      </c>
      <c r="B686" s="82">
        <v>45421</v>
      </c>
      <c r="C686" s="81" t="s">
        <v>235</v>
      </c>
      <c r="D686" s="81">
        <v>17</v>
      </c>
      <c r="E686" s="83">
        <v>0.36527777777777781</v>
      </c>
      <c r="F686" s="83">
        <v>0.36527777777777781</v>
      </c>
      <c r="G686" s="83">
        <v>0.36527777777777781</v>
      </c>
      <c r="H686" s="81">
        <f t="shared" si="74"/>
        <v>8</v>
      </c>
      <c r="I686" s="81" t="str">
        <f>IFERROR(VLOOKUP(E686,Kwadranse!$B$5:$J$100,6,1),"")</f>
        <v>08:46 - 09:00</v>
      </c>
      <c r="J686" s="81">
        <v>8</v>
      </c>
      <c r="K686" s="81" t="str">
        <f>IFERROR(VLOOKUP(G686,Kwadranse!$B$5:$J$100,6,1),"")</f>
        <v>08:46 - 09:00</v>
      </c>
      <c r="L686" s="81" t="s">
        <v>15</v>
      </c>
      <c r="M686" s="81" t="s">
        <v>83</v>
      </c>
      <c r="N686" s="81" t="s">
        <v>92</v>
      </c>
      <c r="O686" s="104">
        <v>67522</v>
      </c>
      <c r="P686" s="81" t="s">
        <v>456</v>
      </c>
      <c r="Q686" s="81">
        <v>11</v>
      </c>
      <c r="R686" s="81">
        <v>12</v>
      </c>
      <c r="S686" s="81"/>
      <c r="T686" s="81"/>
      <c r="U686" s="81" t="str" cm="1">
        <f t="array" ref="U686:V686">_xlfn.TEXTSPLIT(M686," - ")</f>
        <v>Wrocław Główny</v>
      </c>
      <c r="V686" s="81" t="str">
        <v>Ostrów Wielkopolski</v>
      </c>
      <c r="W686" s="81">
        <f t="shared" si="79"/>
        <v>1</v>
      </c>
      <c r="X686" s="81">
        <f t="shared" si="77"/>
        <v>0</v>
      </c>
      <c r="Y686" s="81">
        <f t="shared" si="78"/>
        <v>1</v>
      </c>
    </row>
    <row r="687" spans="1:25">
      <c r="A687" s="82" t="s">
        <v>531</v>
      </c>
      <c r="B687" s="82">
        <v>45421</v>
      </c>
      <c r="C687" s="81" t="s">
        <v>235</v>
      </c>
      <c r="D687" s="81">
        <v>18</v>
      </c>
      <c r="E687" s="83">
        <v>0.37222222222222223</v>
      </c>
      <c r="F687" s="83">
        <v>0.37291666666666662</v>
      </c>
      <c r="G687" s="83">
        <v>0.37291666666666662</v>
      </c>
      <c r="H687" s="81">
        <f t="shared" si="74"/>
        <v>8</v>
      </c>
      <c r="I687" s="81" t="str">
        <f>IFERROR(VLOOKUP(E687,Kwadranse!$B$5:$J$100,6,1),"")</f>
        <v>08:46 - 09:00</v>
      </c>
      <c r="J687" s="81">
        <v>8</v>
      </c>
      <c r="K687" s="81" t="str">
        <f>IFERROR(VLOOKUP(G687,Kwadranse!$B$5:$J$100,6,1),"")</f>
        <v>08:46 - 09:00</v>
      </c>
      <c r="L687" s="81" t="s">
        <v>15</v>
      </c>
      <c r="M687" s="81" t="s">
        <v>86</v>
      </c>
      <c r="N687" s="81" t="s">
        <v>88</v>
      </c>
      <c r="O687" s="81">
        <v>69309</v>
      </c>
      <c r="P687" s="81" t="s">
        <v>18</v>
      </c>
      <c r="Q687" s="81">
        <v>7</v>
      </c>
      <c r="R687" s="81">
        <v>4</v>
      </c>
      <c r="S687" s="81"/>
      <c r="T687" s="81"/>
      <c r="U687" s="81" t="str" cm="1">
        <f t="array" ref="U687:V687">_xlfn.TEXTSPLIT(M687," - ")</f>
        <v>Wrocław Główny</v>
      </c>
      <c r="V687" s="81" t="str">
        <v>Jelcz-Laskowice</v>
      </c>
      <c r="W687" s="81">
        <f t="shared" si="79"/>
        <v>1</v>
      </c>
      <c r="X687" s="81">
        <f t="shared" si="77"/>
        <v>0</v>
      </c>
      <c r="Y687" s="81">
        <f t="shared" si="78"/>
        <v>1</v>
      </c>
    </row>
    <row r="688" spans="1:25">
      <c r="A688" s="82" t="s">
        <v>531</v>
      </c>
      <c r="B688" s="82">
        <v>45421</v>
      </c>
      <c r="C688" s="81" t="s">
        <v>235</v>
      </c>
      <c r="D688" s="81">
        <v>19</v>
      </c>
      <c r="E688" s="83">
        <v>0.59097222222222223</v>
      </c>
      <c r="F688" s="83">
        <v>0.59166666666666667</v>
      </c>
      <c r="G688" s="83">
        <v>0.59166666666666667</v>
      </c>
      <c r="H688" s="81">
        <f t="shared" si="74"/>
        <v>14</v>
      </c>
      <c r="I688" s="81" t="str">
        <f>IFERROR(VLOOKUP(E688,Kwadranse!$B$5:$J$100,6,1),"")</f>
        <v>14:01 - 14:15</v>
      </c>
      <c r="J688" s="81">
        <v>14</v>
      </c>
      <c r="K688" s="81" t="str">
        <f>IFERROR(VLOOKUP(G688,Kwadranse!$B$5:$J$100,6,1),"")</f>
        <v>14:01 - 14:15</v>
      </c>
      <c r="L688" s="81" t="s">
        <v>15</v>
      </c>
      <c r="M688" s="81" t="s">
        <v>86</v>
      </c>
      <c r="N688" s="81" t="s">
        <v>88</v>
      </c>
      <c r="O688" s="81">
        <v>69317</v>
      </c>
      <c r="P688" s="81" t="s">
        <v>18</v>
      </c>
      <c r="Q688" s="81">
        <v>23</v>
      </c>
      <c r="R688" s="81">
        <v>2</v>
      </c>
      <c r="S688" s="81"/>
      <c r="T688" s="81"/>
      <c r="U688" s="81" t="str" cm="1">
        <f t="array" ref="U688:V688">_xlfn.TEXTSPLIT(M688," - ")</f>
        <v>Wrocław Główny</v>
      </c>
      <c r="V688" s="81" t="str">
        <v>Jelcz-Laskowice</v>
      </c>
      <c r="W688" s="81">
        <f t="shared" si="79"/>
        <v>1</v>
      </c>
      <c r="X688" s="81">
        <f t="shared" si="77"/>
        <v>0</v>
      </c>
      <c r="Y688" s="81">
        <f t="shared" si="78"/>
        <v>1</v>
      </c>
    </row>
    <row r="689" spans="1:25">
      <c r="A689" s="82" t="s">
        <v>531</v>
      </c>
      <c r="B689" s="82">
        <v>45421</v>
      </c>
      <c r="C689" s="81" t="s">
        <v>235</v>
      </c>
      <c r="D689" s="81">
        <v>20</v>
      </c>
      <c r="E689" s="83">
        <v>0.59722222222222221</v>
      </c>
      <c r="F689" s="83">
        <v>0.59791666666666665</v>
      </c>
      <c r="G689" s="83">
        <v>0.59791666666666665</v>
      </c>
      <c r="H689" s="81">
        <f t="shared" si="74"/>
        <v>14</v>
      </c>
      <c r="I689" s="81" t="str">
        <f>IFERROR(VLOOKUP(E689,Kwadranse!$B$5:$J$100,6,1),"")</f>
        <v>14:16 - 14:30</v>
      </c>
      <c r="J689" s="81">
        <v>14</v>
      </c>
      <c r="K689" s="81" t="str">
        <f>IFERROR(VLOOKUP(G689,Kwadranse!$B$5:$J$100,6,1),"")</f>
        <v>14:16 - 14:30</v>
      </c>
      <c r="L689" s="81" t="s">
        <v>15</v>
      </c>
      <c r="M689" s="81" t="s">
        <v>83</v>
      </c>
      <c r="N689" s="81" t="s">
        <v>92</v>
      </c>
      <c r="O689" s="104">
        <v>67526</v>
      </c>
      <c r="P689" s="81" t="s">
        <v>456</v>
      </c>
      <c r="Q689" s="81">
        <v>48</v>
      </c>
      <c r="R689" s="81">
        <v>1</v>
      </c>
      <c r="S689" s="81"/>
      <c r="T689" s="81"/>
      <c r="U689" s="81" t="str" cm="1">
        <f t="array" ref="U689:V689">_xlfn.TEXTSPLIT(M689," - ")</f>
        <v>Wrocław Główny</v>
      </c>
      <c r="V689" s="81" t="str">
        <v>Ostrów Wielkopolski</v>
      </c>
      <c r="W689" s="81">
        <f t="shared" si="79"/>
        <v>1</v>
      </c>
      <c r="X689" s="81">
        <f t="shared" si="77"/>
        <v>0</v>
      </c>
      <c r="Y689" s="81">
        <f t="shared" si="78"/>
        <v>1</v>
      </c>
    </row>
    <row r="690" spans="1:25">
      <c r="A690" s="82" t="s">
        <v>531</v>
      </c>
      <c r="B690" s="82">
        <v>45421</v>
      </c>
      <c r="C690" s="81" t="s">
        <v>235</v>
      </c>
      <c r="D690" s="81">
        <v>21</v>
      </c>
      <c r="E690" s="83">
        <v>0.60416666666666663</v>
      </c>
      <c r="F690" s="83">
        <v>0.60416666666666663</v>
      </c>
      <c r="G690" s="83">
        <v>0.60486111111111118</v>
      </c>
      <c r="H690" s="81">
        <f t="shared" si="74"/>
        <v>14</v>
      </c>
      <c r="I690" s="81" t="str">
        <f>IFERROR(VLOOKUP(E690,Kwadranse!$B$5:$J$100,6,1),"")</f>
        <v>14:16 - 14:30</v>
      </c>
      <c r="J690" s="81">
        <v>14</v>
      </c>
      <c r="K690" s="81" t="str">
        <f>IFERROR(VLOOKUP(G690,Kwadranse!$B$5:$J$100,6,1),"")</f>
        <v>14:16 - 14:30</v>
      </c>
      <c r="L690" s="81" t="s">
        <v>15</v>
      </c>
      <c r="M690" s="81" t="s">
        <v>38</v>
      </c>
      <c r="N690" s="81" t="s">
        <v>46</v>
      </c>
      <c r="O690" s="81">
        <v>60650</v>
      </c>
      <c r="P690" s="81" t="s">
        <v>18</v>
      </c>
      <c r="Q690" s="81">
        <v>86</v>
      </c>
      <c r="R690" s="81">
        <v>6</v>
      </c>
      <c r="S690" s="81"/>
      <c r="T690" s="81"/>
      <c r="U690" s="81" t="str" cm="1">
        <f t="array" ref="U690:V690">_xlfn.TEXTSPLIT(M690," - ")</f>
        <v>Lichkov</v>
      </c>
      <c r="V690" s="81" t="str">
        <v>Rawicz</v>
      </c>
      <c r="W690" s="81">
        <v>1</v>
      </c>
      <c r="X690" s="81">
        <f t="shared" si="77"/>
        <v>0</v>
      </c>
      <c r="Y690" s="81">
        <f t="shared" si="78"/>
        <v>1</v>
      </c>
    </row>
    <row r="691" spans="1:25">
      <c r="A691" s="82" t="s">
        <v>531</v>
      </c>
      <c r="B691" s="82">
        <v>45421</v>
      </c>
      <c r="C691" s="81" t="s">
        <v>235</v>
      </c>
      <c r="D691" s="81">
        <v>22</v>
      </c>
      <c r="E691" s="83">
        <v>0.60763888888888895</v>
      </c>
      <c r="F691" s="83">
        <v>0.60833333333333328</v>
      </c>
      <c r="G691" s="83">
        <v>0.60833333333333328</v>
      </c>
      <c r="H691" s="81">
        <f t="shared" si="74"/>
        <v>14</v>
      </c>
      <c r="I691" s="81" t="str">
        <f>IFERROR(VLOOKUP(E691,Kwadranse!$B$5:$J$100,6,1),"")</f>
        <v>14:31 - 14:45</v>
      </c>
      <c r="J691" s="81">
        <v>14</v>
      </c>
      <c r="K691" s="81" t="str">
        <f>IFERROR(VLOOKUP(G691,Kwadranse!$B$5:$J$100,6,1),"")</f>
        <v>14:31 - 14:45</v>
      </c>
      <c r="L691" s="81" t="s">
        <v>15</v>
      </c>
      <c r="M691" s="81" t="s">
        <v>82</v>
      </c>
      <c r="N691" s="81" t="s">
        <v>91</v>
      </c>
      <c r="O691" s="81">
        <v>64548</v>
      </c>
      <c r="P691" s="81" t="s">
        <v>456</v>
      </c>
      <c r="Q691" s="81">
        <v>46</v>
      </c>
      <c r="R691" s="81">
        <v>0</v>
      </c>
      <c r="S691" s="81"/>
      <c r="T691" s="81"/>
      <c r="U691" s="81" t="str" cm="1">
        <f t="array" ref="U691:V691">_xlfn.TEXTSPLIT(M691," - ")</f>
        <v>Wrocław Główny</v>
      </c>
      <c r="V691" s="81" t="str">
        <v>Lubliniec</v>
      </c>
      <c r="W691" s="81">
        <f t="shared" si="79"/>
        <v>1</v>
      </c>
      <c r="X691" s="81">
        <f t="shared" si="77"/>
        <v>0</v>
      </c>
      <c r="Y691" s="81">
        <f t="shared" si="78"/>
        <v>1</v>
      </c>
    </row>
    <row r="692" spans="1:25">
      <c r="A692" s="82" t="s">
        <v>531</v>
      </c>
      <c r="B692" s="82">
        <v>45421</v>
      </c>
      <c r="C692" s="81" t="s">
        <v>235</v>
      </c>
      <c r="D692" s="81">
        <v>23</v>
      </c>
      <c r="E692" s="83">
        <v>0.61041666666666672</v>
      </c>
      <c r="F692" s="83">
        <v>0.61111111111111105</v>
      </c>
      <c r="G692" s="83">
        <v>0.61111111111111105</v>
      </c>
      <c r="H692" s="81">
        <f t="shared" si="74"/>
        <v>14</v>
      </c>
      <c r="I692" s="81" t="str">
        <f>IFERROR(VLOOKUP(E692,Kwadranse!$B$5:$J$100,6,1),"")</f>
        <v>14:31 - 14:45</v>
      </c>
      <c r="J692" s="81">
        <v>14</v>
      </c>
      <c r="K692" s="81" t="str">
        <f>IFERROR(VLOOKUP(G692,Kwadranse!$B$5:$J$100,6,1),"")</f>
        <v>14:31 - 14:45</v>
      </c>
      <c r="L692" s="81" t="s">
        <v>15</v>
      </c>
      <c r="M692" s="81" t="s">
        <v>39</v>
      </c>
      <c r="N692" s="81" t="s">
        <v>47</v>
      </c>
      <c r="O692" s="81">
        <v>67929</v>
      </c>
      <c r="P692" s="81" t="s">
        <v>456</v>
      </c>
      <c r="Q692" s="81">
        <v>33</v>
      </c>
      <c r="R692" s="81">
        <v>0</v>
      </c>
      <c r="S692" s="81"/>
      <c r="T692" s="81"/>
      <c r="U692" s="81" t="str" cm="1">
        <f t="array" ref="U692:V692">_xlfn.TEXTSPLIT(M692," - ")</f>
        <v>Wrocław Główny</v>
      </c>
      <c r="V692" s="81" t="str">
        <v>Poznań Główny</v>
      </c>
      <c r="W692" s="81">
        <f t="shared" si="79"/>
        <v>1</v>
      </c>
      <c r="X692" s="81">
        <f t="shared" si="77"/>
        <v>0</v>
      </c>
      <c r="Y692" s="81">
        <f t="shared" si="78"/>
        <v>1</v>
      </c>
    </row>
    <row r="693" spans="1:25">
      <c r="A693" s="82" t="s">
        <v>531</v>
      </c>
      <c r="B693" s="82">
        <v>45421</v>
      </c>
      <c r="C693" s="81" t="s">
        <v>235</v>
      </c>
      <c r="D693" s="81">
        <v>24</v>
      </c>
      <c r="E693" s="83">
        <v>0.6166666666666667</v>
      </c>
      <c r="F693" s="83">
        <v>0.61805555555555558</v>
      </c>
      <c r="G693" s="83">
        <v>0.61736111111111114</v>
      </c>
      <c r="H693" s="81">
        <f t="shared" si="74"/>
        <v>14</v>
      </c>
      <c r="I693" s="81" t="str">
        <f>IFERROR(VLOOKUP(E693,Kwadranse!$B$5:$J$100,6,1),"")</f>
        <v>14:46 - 15:00</v>
      </c>
      <c r="J693" s="81">
        <v>14</v>
      </c>
      <c r="K693" s="81" t="str">
        <f>IFERROR(VLOOKUP(G693,Kwadranse!$B$5:$J$100,6,1),"")</f>
        <v>14:46 - 15:00</v>
      </c>
      <c r="L693" s="81" t="s">
        <v>15</v>
      </c>
      <c r="M693" s="81" t="s">
        <v>79</v>
      </c>
      <c r="N693" s="81" t="s">
        <v>68</v>
      </c>
      <c r="O693" s="81">
        <v>69957</v>
      </c>
      <c r="P693" s="81" t="s">
        <v>18</v>
      </c>
      <c r="Q693" s="81">
        <v>36</v>
      </c>
      <c r="R693" s="81">
        <v>1</v>
      </c>
      <c r="S693" s="81"/>
      <c r="T693" s="81"/>
      <c r="U693" s="81" t="str" cm="1">
        <f t="array" ref="U693:V693">_xlfn.TEXTSPLIT(M693," - ")</f>
        <v>Wrocław Główny</v>
      </c>
      <c r="V693" s="81" t="str">
        <v>Trzebnica</v>
      </c>
      <c r="W693" s="81">
        <f t="shared" si="79"/>
        <v>1</v>
      </c>
      <c r="X693" s="81">
        <f t="shared" si="77"/>
        <v>0</v>
      </c>
      <c r="Y693" s="81">
        <f t="shared" si="78"/>
        <v>1</v>
      </c>
    </row>
    <row r="694" spans="1:25">
      <c r="A694" s="82" t="s">
        <v>531</v>
      </c>
      <c r="B694" s="82">
        <v>45421</v>
      </c>
      <c r="C694" s="81" t="s">
        <v>235</v>
      </c>
      <c r="D694" s="81">
        <v>25</v>
      </c>
      <c r="E694" s="83">
        <v>0.63402777777777775</v>
      </c>
      <c r="F694" s="83">
        <v>0.63402777777777775</v>
      </c>
      <c r="G694" s="83">
        <v>0.63472222222222219</v>
      </c>
      <c r="H694" s="81">
        <f t="shared" si="74"/>
        <v>15</v>
      </c>
      <c r="I694" s="81" t="str">
        <f>IFERROR(VLOOKUP(E694,Kwadranse!$B$5:$J$100,6,1),"")</f>
        <v>15:01 - 15:15</v>
      </c>
      <c r="J694" s="81">
        <v>15</v>
      </c>
      <c r="K694" s="81" t="str">
        <f>IFERROR(VLOOKUP(G694,Kwadranse!$B$5:$J$100,6,1),"")</f>
        <v>15:01 - 15:15</v>
      </c>
      <c r="L694" s="81" t="s">
        <v>15</v>
      </c>
      <c r="M694" s="81" t="s">
        <v>44</v>
      </c>
      <c r="N694" s="81" t="s">
        <v>46</v>
      </c>
      <c r="O694" s="81">
        <v>66631</v>
      </c>
      <c r="P694" s="81" t="s">
        <v>456</v>
      </c>
      <c r="Q694" s="81">
        <v>86</v>
      </c>
      <c r="R694" s="81">
        <v>11</v>
      </c>
      <c r="S694" s="81"/>
      <c r="T694" s="81"/>
      <c r="U694" s="81" t="str" cm="1">
        <f t="array" ref="U694:V694">_xlfn.TEXTSPLIT(M694," - ")</f>
        <v>Wrocław Główny</v>
      </c>
      <c r="V694" s="81" t="str">
        <v>Rawicz</v>
      </c>
      <c r="W694" s="81">
        <f t="shared" si="79"/>
        <v>1</v>
      </c>
      <c r="X694" s="81">
        <f t="shared" si="77"/>
        <v>0</v>
      </c>
      <c r="Y694" s="81">
        <f t="shared" si="78"/>
        <v>1</v>
      </c>
    </row>
    <row r="695" spans="1:25">
      <c r="A695" s="82" t="s">
        <v>531</v>
      </c>
      <c r="B695" s="82">
        <v>45421</v>
      </c>
      <c r="C695" s="81" t="s">
        <v>235</v>
      </c>
      <c r="D695" s="81">
        <v>26</v>
      </c>
      <c r="E695" s="83">
        <v>0.63888888888888895</v>
      </c>
      <c r="F695" s="83">
        <v>0.63958333333333328</v>
      </c>
      <c r="G695" s="83">
        <v>0.63888888888888895</v>
      </c>
      <c r="H695" s="81">
        <f t="shared" si="74"/>
        <v>15</v>
      </c>
      <c r="I695" s="81" t="str">
        <f>IFERROR(VLOOKUP(E695,Kwadranse!$B$5:$J$100,6,1),"")</f>
        <v>15:16 - 15:30</v>
      </c>
      <c r="J695" s="81">
        <v>15</v>
      </c>
      <c r="K695" s="81" t="str">
        <f>IFERROR(VLOOKUP(G695,Kwadranse!$B$5:$J$100,6,1),"")</f>
        <v>15:16 - 15:30</v>
      </c>
      <c r="L695" s="81" t="s">
        <v>15</v>
      </c>
      <c r="M695" s="81" t="s">
        <v>86</v>
      </c>
      <c r="N695" s="81" t="s">
        <v>88</v>
      </c>
      <c r="O695" s="81">
        <v>69319</v>
      </c>
      <c r="P695" s="81" t="s">
        <v>18</v>
      </c>
      <c r="Q695" s="81">
        <v>73</v>
      </c>
      <c r="R695" s="81">
        <v>0</v>
      </c>
      <c r="S695" s="81"/>
      <c r="T695" s="81"/>
      <c r="U695" s="81" t="str" cm="1">
        <f t="array" ref="U695:V695">_xlfn.TEXTSPLIT(M695," - ")</f>
        <v>Wrocław Główny</v>
      </c>
      <c r="V695" s="81" t="str">
        <v>Jelcz-Laskowice</v>
      </c>
      <c r="W695" s="81">
        <f t="shared" si="79"/>
        <v>1</v>
      </c>
      <c r="X695" s="81">
        <f t="shared" si="77"/>
        <v>0</v>
      </c>
      <c r="Y695" s="81">
        <f t="shared" si="78"/>
        <v>1</v>
      </c>
    </row>
    <row r="696" spans="1:25">
      <c r="A696" s="82" t="s">
        <v>531</v>
      </c>
      <c r="B696" s="82">
        <v>45421</v>
      </c>
      <c r="C696" s="81" t="s">
        <v>235</v>
      </c>
      <c r="D696" s="81">
        <v>27</v>
      </c>
      <c r="E696" s="83">
        <v>0.64374999999999993</v>
      </c>
      <c r="F696" s="83">
        <v>0.64374999999999993</v>
      </c>
      <c r="G696" s="83">
        <v>0.64374999999999993</v>
      </c>
      <c r="H696" s="81">
        <f t="shared" si="74"/>
        <v>15</v>
      </c>
      <c r="I696" s="81" t="str">
        <f>IFERROR(VLOOKUP(E696,Kwadranse!$B$5:$J$100,6,1),"")</f>
        <v>15:16 - 15:30</v>
      </c>
      <c r="J696" s="81">
        <v>15</v>
      </c>
      <c r="K696" s="81" t="str">
        <f>IFERROR(VLOOKUP(G696,Kwadranse!$B$5:$J$100,6,1),"")</f>
        <v>15:16 - 15:30</v>
      </c>
      <c r="L696" s="81" t="s">
        <v>15</v>
      </c>
      <c r="M696" s="81" t="s">
        <v>101</v>
      </c>
      <c r="N696" s="81" t="s">
        <v>104</v>
      </c>
      <c r="O696" s="81">
        <v>69781</v>
      </c>
      <c r="P696" s="81" t="s">
        <v>18</v>
      </c>
      <c r="Q696" s="81">
        <v>68</v>
      </c>
      <c r="R696" s="81">
        <v>10</v>
      </c>
      <c r="S696" s="81"/>
      <c r="T696" s="81"/>
      <c r="U696" s="81" t="str" cm="1">
        <f t="array" ref="U696:V696">_xlfn.TEXTSPLIT(M696," - ")</f>
        <v>Jelcz-Laskowice</v>
      </c>
      <c r="V696" s="81" t="str">
        <v>Milicz</v>
      </c>
      <c r="W696" s="81">
        <v>1</v>
      </c>
      <c r="X696" s="81">
        <f t="shared" si="77"/>
        <v>0</v>
      </c>
      <c r="Y696" s="81">
        <f t="shared" si="78"/>
        <v>1</v>
      </c>
    </row>
    <row r="697" spans="1:25">
      <c r="A697" s="82" t="s">
        <v>531</v>
      </c>
      <c r="B697" s="82">
        <v>45421</v>
      </c>
      <c r="C697" s="81" t="s">
        <v>235</v>
      </c>
      <c r="D697" s="81">
        <v>28</v>
      </c>
      <c r="E697" s="83">
        <v>0.65</v>
      </c>
      <c r="F697" s="83">
        <v>0.65138888888888891</v>
      </c>
      <c r="G697" s="83">
        <v>0.65069444444444446</v>
      </c>
      <c r="H697" s="81">
        <f t="shared" si="74"/>
        <v>15</v>
      </c>
      <c r="I697" s="81" t="str">
        <f>IFERROR(VLOOKUP(E697,Kwadranse!$B$5:$J$100,6,1),"")</f>
        <v>15:31 - 15:45</v>
      </c>
      <c r="J697" s="81">
        <v>15</v>
      </c>
      <c r="K697" s="81" t="str">
        <f>IFERROR(VLOOKUP(G697,Kwadranse!$B$5:$J$100,6,1),"")</f>
        <v>15:31 - 15:45</v>
      </c>
      <c r="L697" s="81" t="s">
        <v>15</v>
      </c>
      <c r="M697" s="81" t="s">
        <v>244</v>
      </c>
      <c r="N697" s="81" t="s">
        <v>241</v>
      </c>
      <c r="O697" s="81">
        <v>68102</v>
      </c>
      <c r="P697" s="81" t="s">
        <v>188</v>
      </c>
      <c r="Q697" s="81">
        <v>25</v>
      </c>
      <c r="R697" s="81">
        <v>1</v>
      </c>
      <c r="S697" s="81"/>
      <c r="T697" s="81"/>
      <c r="U697" s="81" t="str" cm="1">
        <f t="array" ref="U697:V697">_xlfn.TEXTSPLIT(M697," - ")</f>
        <v>Wrocław Główny</v>
      </c>
      <c r="V697" s="81" t="str">
        <v>Słupsk</v>
      </c>
      <c r="W697" s="81">
        <f t="shared" si="79"/>
        <v>1</v>
      </c>
      <c r="X697" s="81">
        <f t="shared" si="77"/>
        <v>0</v>
      </c>
      <c r="Y697" s="81">
        <f t="shared" si="78"/>
        <v>1</v>
      </c>
    </row>
    <row r="698" spans="1:25">
      <c r="A698" s="82" t="s">
        <v>531</v>
      </c>
      <c r="B698" s="82">
        <v>45421</v>
      </c>
      <c r="C698" s="81" t="s">
        <v>235</v>
      </c>
      <c r="D698" s="81">
        <v>29</v>
      </c>
      <c r="E698" s="83">
        <v>0.65486111111111112</v>
      </c>
      <c r="F698" s="83">
        <v>0.65555555555555556</v>
      </c>
      <c r="G698" s="83">
        <v>0.65555555555555556</v>
      </c>
      <c r="H698" s="81">
        <f t="shared" si="74"/>
        <v>15</v>
      </c>
      <c r="I698" s="81" t="str">
        <f>IFERROR(VLOOKUP(E698,Kwadranse!$B$5:$J$100,6,1),"")</f>
        <v>15:31 - 15:45</v>
      </c>
      <c r="J698" s="81">
        <v>15</v>
      </c>
      <c r="K698" s="81" t="str">
        <f>IFERROR(VLOOKUP(G698,Kwadranse!$B$5:$J$100,6,1),"")</f>
        <v>15:31 - 15:45</v>
      </c>
      <c r="L698" s="81" t="s">
        <v>15</v>
      </c>
      <c r="M698" s="81" t="s">
        <v>245</v>
      </c>
      <c r="N698" s="81" t="s">
        <v>50</v>
      </c>
      <c r="O698" s="81">
        <v>67931</v>
      </c>
      <c r="P698" s="81" t="s">
        <v>456</v>
      </c>
      <c r="Q698" s="81">
        <v>48</v>
      </c>
      <c r="R698" s="81">
        <v>7</v>
      </c>
      <c r="S698" s="81"/>
      <c r="T698" s="81"/>
      <c r="U698" s="81" t="str" cm="1">
        <f t="array" ref="U698:V698">_xlfn.TEXTSPLIT(M698," - ")</f>
        <v>Wrocław Główny</v>
      </c>
      <c r="V698" s="81" t="str">
        <v>Leszno</v>
      </c>
      <c r="W698" s="81">
        <f t="shared" si="79"/>
        <v>1</v>
      </c>
      <c r="X698" s="81">
        <f t="shared" si="77"/>
        <v>0</v>
      </c>
      <c r="Y698" s="81">
        <f t="shared" si="78"/>
        <v>1</v>
      </c>
    </row>
    <row r="699" spans="1:25">
      <c r="A699" s="82" t="s">
        <v>531</v>
      </c>
      <c r="B699" s="82">
        <v>45421</v>
      </c>
      <c r="C699" s="81" t="s">
        <v>235</v>
      </c>
      <c r="D699" s="81">
        <v>30</v>
      </c>
      <c r="E699" s="83">
        <v>0.66319444444444442</v>
      </c>
      <c r="F699" s="83">
        <v>0.66388888888888886</v>
      </c>
      <c r="G699" s="83">
        <v>0.66388888888888886</v>
      </c>
      <c r="H699" s="81">
        <f t="shared" si="74"/>
        <v>15</v>
      </c>
      <c r="I699" s="81" t="str">
        <f>IFERROR(VLOOKUP(E699,Kwadranse!$B$5:$J$100,6,1),"")</f>
        <v>15:46 - 16:00</v>
      </c>
      <c r="J699" s="81">
        <v>15</v>
      </c>
      <c r="K699" s="81" t="str">
        <f>IFERROR(VLOOKUP(G699,Kwadranse!$B$5:$J$100,6,1),"")</f>
        <v>15:46 - 16:00</v>
      </c>
      <c r="L699" s="81" t="s">
        <v>15</v>
      </c>
      <c r="M699" s="81" t="s">
        <v>79</v>
      </c>
      <c r="N699" s="81" t="s">
        <v>68</v>
      </c>
      <c r="O699" s="81">
        <v>69959</v>
      </c>
      <c r="P699" s="81" t="s">
        <v>18</v>
      </c>
      <c r="Q699" s="81">
        <v>53</v>
      </c>
      <c r="R699" s="81">
        <v>0</v>
      </c>
      <c r="S699" s="81"/>
      <c r="T699" s="81"/>
      <c r="U699" s="81" t="str" cm="1">
        <f t="array" ref="U699:V699">_xlfn.TEXTSPLIT(M699," - ")</f>
        <v>Wrocław Główny</v>
      </c>
      <c r="V699" s="81" t="str">
        <v>Trzebnica</v>
      </c>
      <c r="W699" s="81">
        <f t="shared" si="79"/>
        <v>1</v>
      </c>
      <c r="X699" s="81">
        <f t="shared" si="77"/>
        <v>0</v>
      </c>
      <c r="Y699" s="81">
        <f t="shared" si="78"/>
        <v>1</v>
      </c>
    </row>
    <row r="700" spans="1:25">
      <c r="A700" s="82" t="s">
        <v>531</v>
      </c>
      <c r="B700" s="82">
        <v>45421</v>
      </c>
      <c r="C700" s="81" t="s">
        <v>235</v>
      </c>
      <c r="D700" s="81">
        <v>31</v>
      </c>
      <c r="E700" s="83">
        <v>0.66875000000000007</v>
      </c>
      <c r="F700" s="83">
        <v>0.67013888888888884</v>
      </c>
      <c r="G700" s="83">
        <v>0.67013888888888884</v>
      </c>
      <c r="H700" s="81">
        <f t="shared" si="74"/>
        <v>16</v>
      </c>
      <c r="I700" s="81" t="str">
        <f>IFERROR(VLOOKUP(E700,Kwadranse!$B$5:$J$100,6,1),"")</f>
        <v>16:01 - 16:15</v>
      </c>
      <c r="J700" s="81">
        <v>16</v>
      </c>
      <c r="K700" s="81" t="str">
        <f>IFERROR(VLOOKUP(G700,Kwadranse!$B$5:$J$100,6,1),"")</f>
        <v>16:01 - 16:15</v>
      </c>
      <c r="L700" s="81" t="s">
        <v>15</v>
      </c>
      <c r="M700" s="81" t="s">
        <v>78</v>
      </c>
      <c r="N700" s="81" t="s">
        <v>89</v>
      </c>
      <c r="O700" s="81">
        <v>60536</v>
      </c>
      <c r="P700" s="81" t="s">
        <v>456</v>
      </c>
      <c r="Q700" s="81">
        <v>61</v>
      </c>
      <c r="R700" s="81">
        <v>0</v>
      </c>
      <c r="S700" s="81"/>
      <c r="T700" s="81"/>
      <c r="U700" s="81" t="str" cm="1">
        <f t="array" ref="U700:V700">_xlfn.TEXTSPLIT(M700," - ")</f>
        <v>Wrocław Główny</v>
      </c>
      <c r="V700" s="81" t="str">
        <v>Kluczbork</v>
      </c>
      <c r="W700" s="81">
        <f t="shared" si="79"/>
        <v>1</v>
      </c>
      <c r="X700" s="81">
        <f t="shared" si="77"/>
        <v>0</v>
      </c>
      <c r="Y700" s="81">
        <f t="shared" si="78"/>
        <v>1</v>
      </c>
    </row>
    <row r="701" spans="1:25">
      <c r="A701" s="82" t="s">
        <v>531</v>
      </c>
      <c r="B701" s="82">
        <v>45421</v>
      </c>
      <c r="C701" s="81" t="s">
        <v>235</v>
      </c>
      <c r="D701" s="81">
        <v>32</v>
      </c>
      <c r="E701" s="83">
        <v>0.6743055555555556</v>
      </c>
      <c r="F701" s="83">
        <v>0.67499999999999993</v>
      </c>
      <c r="G701" s="83">
        <v>0.67499999999999993</v>
      </c>
      <c r="H701" s="81">
        <f t="shared" si="74"/>
        <v>16</v>
      </c>
      <c r="I701" s="81" t="str">
        <f>IFERROR(VLOOKUP(E701,Kwadranse!$B$5:$J$100,6,1),"")</f>
        <v>16:01 - 16:15</v>
      </c>
      <c r="J701" s="81">
        <v>16</v>
      </c>
      <c r="K701" s="81" t="str">
        <f>IFERROR(VLOOKUP(G701,Kwadranse!$B$5:$J$100,6,1),"")</f>
        <v>16:01 - 16:15</v>
      </c>
      <c r="L701" s="81" t="s">
        <v>15</v>
      </c>
      <c r="M701" s="81" t="s">
        <v>41</v>
      </c>
      <c r="N701" s="81" t="s">
        <v>46</v>
      </c>
      <c r="O701" s="104">
        <v>60656</v>
      </c>
      <c r="P701" s="81" t="s">
        <v>18</v>
      </c>
      <c r="Q701" s="81">
        <v>48</v>
      </c>
      <c r="R701" s="81">
        <v>4</v>
      </c>
      <c r="S701" s="81"/>
      <c r="T701" s="81"/>
      <c r="U701" s="81" t="str" cm="1">
        <f t="array" ref="U701:V701">_xlfn.TEXTSPLIT(M701," - ")</f>
        <v>Strzelin</v>
      </c>
      <c r="V701" s="81" t="str">
        <v>Rawicz</v>
      </c>
      <c r="W701" s="81">
        <v>1</v>
      </c>
      <c r="X701" s="81">
        <f t="shared" si="77"/>
        <v>0</v>
      </c>
      <c r="Y701" s="81">
        <f t="shared" si="78"/>
        <v>1</v>
      </c>
    </row>
    <row r="702" spans="1:25">
      <c r="A702" s="82" t="s">
        <v>531</v>
      </c>
      <c r="B702" s="82">
        <v>45421</v>
      </c>
      <c r="C702" s="81" t="s">
        <v>235</v>
      </c>
      <c r="D702" s="81">
        <v>33</v>
      </c>
      <c r="E702" s="83">
        <v>0.67847222222222225</v>
      </c>
      <c r="F702" s="83">
        <v>0.6791666666666667</v>
      </c>
      <c r="G702" s="83">
        <v>0.6791666666666667</v>
      </c>
      <c r="H702" s="81">
        <f t="shared" si="74"/>
        <v>16</v>
      </c>
      <c r="I702" s="81" t="str">
        <f>IFERROR(VLOOKUP(E702,Kwadranse!$B$5:$J$100,6,1),"")</f>
        <v>16:16 - 16:30</v>
      </c>
      <c r="J702" s="81">
        <v>16</v>
      </c>
      <c r="K702" s="81" t="str">
        <f>IFERROR(VLOOKUP(G702,Kwadranse!$B$5:$J$100,6,1),"")</f>
        <v>16:16 - 16:30</v>
      </c>
      <c r="L702" s="81" t="s">
        <v>15</v>
      </c>
      <c r="M702" s="81" t="s">
        <v>83</v>
      </c>
      <c r="N702" s="81" t="s">
        <v>92</v>
      </c>
      <c r="O702" s="104">
        <v>67528</v>
      </c>
      <c r="P702" s="81" t="s">
        <v>456</v>
      </c>
      <c r="Q702" s="81">
        <v>84</v>
      </c>
      <c r="R702" s="81">
        <v>1</v>
      </c>
      <c r="S702" s="81"/>
      <c r="T702" s="81"/>
      <c r="U702" s="81" t="str" cm="1">
        <f t="array" ref="U702:V702">_xlfn.TEXTSPLIT(M702," - ")</f>
        <v>Wrocław Główny</v>
      </c>
      <c r="V702" s="81" t="str">
        <v>Ostrów Wielkopolski</v>
      </c>
      <c r="W702" s="81">
        <f t="shared" si="79"/>
        <v>1</v>
      </c>
      <c r="X702" s="81">
        <f t="shared" si="77"/>
        <v>0</v>
      </c>
      <c r="Y702" s="81">
        <f t="shared" si="78"/>
        <v>1</v>
      </c>
    </row>
    <row r="703" spans="1:25">
      <c r="A703" s="81" t="s">
        <v>531</v>
      </c>
      <c r="B703" s="82">
        <v>45421</v>
      </c>
      <c r="C703" s="81" t="s">
        <v>235</v>
      </c>
      <c r="D703" s="81">
        <v>34</v>
      </c>
      <c r="E703" s="83">
        <v>0.68263888888888891</v>
      </c>
      <c r="F703" s="83">
        <v>0.68333333333333324</v>
      </c>
      <c r="G703" s="83">
        <v>0.68333333333333324</v>
      </c>
      <c r="H703" s="81">
        <f t="shared" si="74"/>
        <v>16</v>
      </c>
      <c r="I703" s="81" t="str">
        <f>IFERROR(VLOOKUP(E703,Kwadranse!$B$5:$J$100,6,1),"")</f>
        <v>16:16 - 16:30</v>
      </c>
      <c r="J703" s="81">
        <v>16</v>
      </c>
      <c r="K703" s="81" t="str">
        <f>IFERROR(VLOOKUP(G703,Kwadranse!$B$5:$J$100,6,1),"")</f>
        <v>16:16 - 16:30</v>
      </c>
      <c r="L703" s="81" t="s">
        <v>15</v>
      </c>
      <c r="M703" s="81" t="s">
        <v>86</v>
      </c>
      <c r="N703" s="81" t="s">
        <v>88</v>
      </c>
      <c r="O703" s="81">
        <v>69321</v>
      </c>
      <c r="P703" s="81" t="s">
        <v>18</v>
      </c>
      <c r="Q703" s="81">
        <v>68</v>
      </c>
      <c r="R703" s="81">
        <v>3</v>
      </c>
      <c r="S703" s="81"/>
      <c r="T703" s="81"/>
      <c r="U703" s="81" t="str" cm="1">
        <f t="array" ref="U703:V703">_xlfn.TEXTSPLIT(M703," - ")</f>
        <v>Wrocław Główny</v>
      </c>
      <c r="V703" s="81" t="str">
        <v>Jelcz-Laskowice</v>
      </c>
      <c r="W703" s="81">
        <f t="shared" si="79"/>
        <v>1</v>
      </c>
      <c r="X703" s="81">
        <f t="shared" si="77"/>
        <v>0</v>
      </c>
      <c r="Y703" s="81">
        <f t="shared" si="78"/>
        <v>1</v>
      </c>
    </row>
    <row r="704" spans="1:25">
      <c r="A704" s="81" t="s">
        <v>531</v>
      </c>
      <c r="B704" s="82">
        <v>45421</v>
      </c>
      <c r="C704" s="81" t="s">
        <v>235</v>
      </c>
      <c r="D704" s="81">
        <v>35</v>
      </c>
      <c r="E704" s="83">
        <v>0.6875</v>
      </c>
      <c r="F704" s="83">
        <v>0.6875</v>
      </c>
      <c r="G704" s="83">
        <v>0.68819444444444444</v>
      </c>
      <c r="H704" s="81">
        <f t="shared" si="74"/>
        <v>16</v>
      </c>
      <c r="I704" s="81" t="str">
        <f>IFERROR(VLOOKUP(E704,Kwadranse!$B$5:$J$100,6,1),"")</f>
        <v>16:16 - 16:30</v>
      </c>
      <c r="J704" s="81">
        <v>16</v>
      </c>
      <c r="K704" s="81" t="str">
        <f>IFERROR(VLOOKUP(G704,Kwadranse!$B$5:$J$100,6,1),"")</f>
        <v>16:31 - 16:45</v>
      </c>
      <c r="L704" s="81" t="s">
        <v>15</v>
      </c>
      <c r="M704" s="81" t="s">
        <v>187</v>
      </c>
      <c r="N704" s="81" t="s">
        <v>181</v>
      </c>
      <c r="O704" s="81">
        <v>6122</v>
      </c>
      <c r="P704" s="81" t="s">
        <v>188</v>
      </c>
      <c r="Q704" s="81">
        <v>53</v>
      </c>
      <c r="R704" s="81">
        <v>0</v>
      </c>
      <c r="S704" s="81"/>
      <c r="T704" s="81"/>
      <c r="U704" s="81" t="str" cm="1">
        <f t="array" ref="U704:V704">_xlfn.TEXTSPLIT(M704," - ")</f>
        <v>Wrocław Główny</v>
      </c>
      <c r="V704" s="81" t="str">
        <v>Warszawa Wschodnia</v>
      </c>
      <c r="W704" s="81">
        <f t="shared" si="79"/>
        <v>1</v>
      </c>
      <c r="X704" s="81">
        <f t="shared" si="77"/>
        <v>0</v>
      </c>
      <c r="Y704" s="81">
        <f t="shared" si="78"/>
        <v>1</v>
      </c>
    </row>
    <row r="705" spans="1:25">
      <c r="A705" s="81" t="s">
        <v>531</v>
      </c>
      <c r="B705" s="82">
        <v>45421</v>
      </c>
      <c r="C705" s="81" t="s">
        <v>235</v>
      </c>
      <c r="D705" s="81">
        <v>36</v>
      </c>
      <c r="E705" s="83">
        <v>0.69374999999999998</v>
      </c>
      <c r="F705" s="83">
        <v>0.69513888888888886</v>
      </c>
      <c r="G705" s="83">
        <v>0.69513888888888886</v>
      </c>
      <c r="H705" s="81">
        <f t="shared" si="74"/>
        <v>16</v>
      </c>
      <c r="I705" s="81" t="str">
        <f>IFERROR(VLOOKUP(E705,Kwadranse!$B$5:$J$100,6,1),"")</f>
        <v>16:31 - 16:45</v>
      </c>
      <c r="J705" s="81">
        <v>16</v>
      </c>
      <c r="K705" s="81" t="str">
        <f>IFERROR(VLOOKUP(G705,Kwadranse!$B$5:$J$100,6,1),"")</f>
        <v>16:31 - 16:45</v>
      </c>
      <c r="L705" s="81" t="s">
        <v>15</v>
      </c>
      <c r="M705" s="81" t="s">
        <v>242</v>
      </c>
      <c r="N705" s="81" t="s">
        <v>243</v>
      </c>
      <c r="O705" s="81">
        <v>65104</v>
      </c>
      <c r="P705" s="81" t="s">
        <v>188</v>
      </c>
      <c r="Q705" s="81">
        <v>28</v>
      </c>
      <c r="R705" s="81">
        <v>0</v>
      </c>
      <c r="S705" s="81"/>
      <c r="T705" s="81"/>
      <c r="U705" s="81" t="str" cm="1">
        <f t="array" ref="U705:V705">_xlfn.TEXTSPLIT(M705," - ")</f>
        <v>Wrocław Główny</v>
      </c>
      <c r="V705" s="81" t="str">
        <v>Olsztyn Główny</v>
      </c>
      <c r="W705" s="81">
        <f t="shared" si="79"/>
        <v>1</v>
      </c>
      <c r="X705" s="81">
        <f t="shared" si="77"/>
        <v>0</v>
      </c>
      <c r="Y705" s="81">
        <f t="shared" si="78"/>
        <v>1</v>
      </c>
    </row>
    <row r="706" spans="1:25">
      <c r="A706" s="81" t="s">
        <v>531</v>
      </c>
      <c r="B706" s="82">
        <v>45421</v>
      </c>
      <c r="C706" s="81" t="s">
        <v>235</v>
      </c>
      <c r="D706" s="81">
        <v>37</v>
      </c>
      <c r="E706" s="83">
        <v>0.70208333333333339</v>
      </c>
      <c r="F706" s="83">
        <v>0.70486111111111116</v>
      </c>
      <c r="G706" s="83">
        <v>0.70486111111111116</v>
      </c>
      <c r="H706" s="81">
        <f t="shared" si="74"/>
        <v>16</v>
      </c>
      <c r="I706" s="81" t="str">
        <f>IFERROR(VLOOKUP(E706,Kwadranse!$B$5:$J$100,6,1),"")</f>
        <v>16:46 - 17:00</v>
      </c>
      <c r="J706" s="81">
        <v>16</v>
      </c>
      <c r="K706" s="81" t="str">
        <f>IFERROR(VLOOKUP(G706,Kwadranse!$B$5:$J$100,6,1),"")</f>
        <v>16:46 - 17:00</v>
      </c>
      <c r="L706" s="81" t="s">
        <v>15</v>
      </c>
      <c r="M706" s="81" t="s">
        <v>103</v>
      </c>
      <c r="N706" s="81" t="s">
        <v>105</v>
      </c>
      <c r="O706" s="81">
        <v>64550</v>
      </c>
      <c r="P706" s="81" t="s">
        <v>456</v>
      </c>
      <c r="Q706" s="81">
        <v>58</v>
      </c>
      <c r="R706" s="81">
        <v>12</v>
      </c>
      <c r="S706" s="81"/>
      <c r="T706" s="81"/>
      <c r="U706" s="81" t="str" cm="1">
        <f t="array" ref="U706:V706">_xlfn.TEXTSPLIT(M706," - ")</f>
        <v>Wrocław Główny</v>
      </c>
      <c r="V706" s="81" t="str">
        <v>Częstochowa</v>
      </c>
      <c r="W706" s="81">
        <f t="shared" si="79"/>
        <v>1</v>
      </c>
      <c r="X706" s="81">
        <f t="shared" si="77"/>
        <v>0</v>
      </c>
      <c r="Y706" s="81">
        <f t="shared" si="78"/>
        <v>1</v>
      </c>
    </row>
    <row r="707" spans="1:25">
      <c r="A707" s="81" t="s">
        <v>531</v>
      </c>
      <c r="B707" s="82">
        <v>45421</v>
      </c>
      <c r="C707" s="81" t="s">
        <v>235</v>
      </c>
      <c r="D707" s="81">
        <v>38</v>
      </c>
      <c r="E707" s="83">
        <v>0.71180555555555547</v>
      </c>
      <c r="F707" s="83">
        <v>0.7090277777777777</v>
      </c>
      <c r="G707" s="83">
        <v>0.71250000000000002</v>
      </c>
      <c r="H707" s="81">
        <f t="shared" si="74"/>
        <v>17</v>
      </c>
      <c r="I707" s="81" t="str">
        <f>IFERROR(VLOOKUP(E707,Kwadranse!$B$5:$J$100,6,1),"")</f>
        <v>17:01 - 17:15</v>
      </c>
      <c r="J707" s="81">
        <v>17</v>
      </c>
      <c r="K707" s="81" t="str">
        <f>IFERROR(VLOOKUP(G707,Kwadranse!$B$5:$J$100,6,1),"")</f>
        <v>17:01 - 17:15</v>
      </c>
      <c r="L707" s="81" t="s">
        <v>15</v>
      </c>
      <c r="M707" s="81" t="s">
        <v>126</v>
      </c>
      <c r="N707" s="81" t="s">
        <v>47</v>
      </c>
      <c r="O707" s="81">
        <v>67901</v>
      </c>
      <c r="P707" s="81" t="s">
        <v>456</v>
      </c>
      <c r="Q707" s="81">
        <v>46</v>
      </c>
      <c r="R707" s="81">
        <v>4</v>
      </c>
      <c r="S707" s="81"/>
      <c r="T707" s="81"/>
      <c r="U707" s="81" t="str" cm="1">
        <f t="array" ref="U707:V707">_xlfn.TEXTSPLIT(M707," - ")</f>
        <v>Szklarska Poręba</v>
      </c>
      <c r="V707" s="81" t="str">
        <v>Poznań Główny</v>
      </c>
      <c r="W707" s="81">
        <v>1</v>
      </c>
      <c r="X707" s="81">
        <f t="shared" si="77"/>
        <v>0</v>
      </c>
      <c r="Y707" s="81">
        <f t="shared" si="78"/>
        <v>1</v>
      </c>
    </row>
    <row r="708" spans="1:25">
      <c r="A708" s="81" t="s">
        <v>531</v>
      </c>
      <c r="B708" s="82">
        <v>45421</v>
      </c>
      <c r="C708" s="81" t="s">
        <v>235</v>
      </c>
      <c r="D708" s="81">
        <v>39</v>
      </c>
      <c r="E708" s="83">
        <v>0.71458333333333324</v>
      </c>
      <c r="F708" s="83">
        <v>0.71250000000000002</v>
      </c>
      <c r="G708" s="83">
        <v>0.71527777777777779</v>
      </c>
      <c r="H708" s="81">
        <f t="shared" si="74"/>
        <v>17</v>
      </c>
      <c r="I708" s="81" t="str">
        <f>IFERROR(VLOOKUP(E708,Kwadranse!$B$5:$J$100,6,1),"")</f>
        <v>17:01 - 17:15</v>
      </c>
      <c r="J708" s="81">
        <v>17</v>
      </c>
      <c r="K708" s="81" t="str">
        <f>IFERROR(VLOOKUP(G708,Kwadranse!$B$5:$J$100,6,1),"")</f>
        <v>17:01 - 17:15</v>
      </c>
      <c r="L708" s="81" t="s">
        <v>15</v>
      </c>
      <c r="M708" s="81" t="s">
        <v>79</v>
      </c>
      <c r="N708" s="81" t="s">
        <v>68</v>
      </c>
      <c r="O708" s="81">
        <v>69961</v>
      </c>
      <c r="P708" s="81" t="s">
        <v>18</v>
      </c>
      <c r="Q708" s="81">
        <v>42</v>
      </c>
      <c r="R708" s="81">
        <v>5</v>
      </c>
      <c r="S708" s="81"/>
      <c r="T708" s="81"/>
      <c r="U708" s="81" t="str" cm="1">
        <f t="array" ref="U708:V708">_xlfn.TEXTSPLIT(M708," - ")</f>
        <v>Wrocław Główny</v>
      </c>
      <c r="V708" s="81" t="str">
        <v>Trzebnica</v>
      </c>
      <c r="W708" s="81">
        <f t="shared" si="79"/>
        <v>1</v>
      </c>
      <c r="X708" s="81">
        <f t="shared" si="77"/>
        <v>0</v>
      </c>
      <c r="Y708" s="81">
        <f t="shared" si="78"/>
        <v>1</v>
      </c>
    </row>
    <row r="709" spans="1:25">
      <c r="A709" s="81" t="s">
        <v>531</v>
      </c>
      <c r="B709" s="82">
        <v>45421</v>
      </c>
      <c r="C709" s="81" t="s">
        <v>235</v>
      </c>
      <c r="D709" s="81">
        <v>40</v>
      </c>
      <c r="E709" s="83">
        <v>0.74444444444444446</v>
      </c>
      <c r="F709" s="83">
        <v>0.74375000000000002</v>
      </c>
      <c r="G709" s="83">
        <v>0.74513888888888891</v>
      </c>
      <c r="H709" s="81">
        <f t="shared" ref="H709:H748" si="80">HOUR(E709)</f>
        <v>17</v>
      </c>
      <c r="I709" s="81" t="str">
        <f>IFERROR(VLOOKUP(E709,Kwadranse!$B$5:$J$100,6,1),"")</f>
        <v>17:46 - 18:00</v>
      </c>
      <c r="J709" s="81">
        <v>17</v>
      </c>
      <c r="K709" s="81" t="str">
        <f>IFERROR(VLOOKUP(G709,Kwadranse!$B$5:$J$100,6,1),"")</f>
        <v>17:46 - 18:00</v>
      </c>
      <c r="L709" s="81" t="s">
        <v>15</v>
      </c>
      <c r="M709" s="81" t="s">
        <v>86</v>
      </c>
      <c r="N709" s="81" t="s">
        <v>88</v>
      </c>
      <c r="O709" s="81">
        <v>69323</v>
      </c>
      <c r="P709" s="81" t="s">
        <v>18</v>
      </c>
      <c r="Q709" s="81">
        <v>25</v>
      </c>
      <c r="R709" s="81">
        <v>1</v>
      </c>
      <c r="S709" s="81"/>
      <c r="T709" s="81"/>
      <c r="U709" s="81" t="str" cm="1">
        <f t="array" ref="U709:V709">_xlfn.TEXTSPLIT(M709," - ")</f>
        <v>Wrocław Główny</v>
      </c>
      <c r="V709" s="81" t="str">
        <v>Jelcz-Laskowice</v>
      </c>
      <c r="W709" s="81">
        <f t="shared" si="79"/>
        <v>1</v>
      </c>
      <c r="X709" s="81">
        <f t="shared" si="77"/>
        <v>0</v>
      </c>
      <c r="Y709" s="81">
        <f t="shared" si="78"/>
        <v>1</v>
      </c>
    </row>
    <row r="710" spans="1:25">
      <c r="A710" s="81" t="s">
        <v>531</v>
      </c>
      <c r="B710" s="82">
        <v>45421</v>
      </c>
      <c r="C710" s="81" t="s">
        <v>235</v>
      </c>
      <c r="D710" s="81">
        <v>41</v>
      </c>
      <c r="E710" s="83">
        <v>0.74652777777777779</v>
      </c>
      <c r="F710" s="83">
        <v>0.74652777777777779</v>
      </c>
      <c r="G710" s="83">
        <v>0.74722222222222223</v>
      </c>
      <c r="H710" s="81">
        <f t="shared" si="80"/>
        <v>17</v>
      </c>
      <c r="I710" s="81" t="str">
        <f>IFERROR(VLOOKUP(E710,Kwadranse!$B$5:$J$100,6,1),"")</f>
        <v>17:46 - 18:00</v>
      </c>
      <c r="J710" s="81">
        <v>17</v>
      </c>
      <c r="K710" s="81" t="str">
        <f>IFERROR(VLOOKUP(G710,Kwadranse!$B$5:$J$100,6,1),"")</f>
        <v>17:46 - 18:00</v>
      </c>
      <c r="L710" s="81" t="s">
        <v>15</v>
      </c>
      <c r="M710" s="81" t="s">
        <v>44</v>
      </c>
      <c r="N710" s="81" t="s">
        <v>46</v>
      </c>
      <c r="O710" s="81">
        <v>60661</v>
      </c>
      <c r="P710" s="81" t="s">
        <v>18</v>
      </c>
      <c r="Q710" s="81">
        <v>34</v>
      </c>
      <c r="R710" s="81">
        <v>0</v>
      </c>
      <c r="S710" s="81"/>
      <c r="T710" s="81"/>
      <c r="U710" s="81" t="str" cm="1">
        <f t="array" ref="U710:V710">_xlfn.TEXTSPLIT(M710," - ")</f>
        <v>Wrocław Główny</v>
      </c>
      <c r="V710" s="81" t="str">
        <v>Rawicz</v>
      </c>
      <c r="W710" s="81">
        <f t="shared" si="79"/>
        <v>1</v>
      </c>
      <c r="X710" s="81">
        <f t="shared" ref="X710:X748" si="81">IF(OR(M710="Wrocław Główny",V710="Wrocław Główny", V710="Wrocław Głowny"),1,0)</f>
        <v>0</v>
      </c>
      <c r="Y710" s="81">
        <f t="shared" ref="Y710:Y748" si="82">X710+W710</f>
        <v>1</v>
      </c>
    </row>
    <row r="711" spans="1:25">
      <c r="A711" s="81" t="s">
        <v>531</v>
      </c>
      <c r="B711" s="82">
        <v>45421</v>
      </c>
      <c r="C711" s="81" t="s">
        <v>235</v>
      </c>
      <c r="D711" s="81">
        <v>26</v>
      </c>
      <c r="E711" s="83">
        <v>0.63888888888888895</v>
      </c>
      <c r="F711" s="83">
        <v>0.63958333333333328</v>
      </c>
      <c r="G711" s="83">
        <v>0.63888888888888895</v>
      </c>
      <c r="H711" s="81">
        <f t="shared" si="80"/>
        <v>15</v>
      </c>
      <c r="I711" s="81" t="str">
        <f>IFERROR(VLOOKUP(E711,Kwadranse!$B$5:$J$100,6,1),"")</f>
        <v>15:16 - 15:30</v>
      </c>
      <c r="J711" s="81">
        <v>15</v>
      </c>
      <c r="K711" s="81" t="str">
        <f>IFERROR(VLOOKUP(G711,Kwadranse!$B$5:$J$100,6,1),"")</f>
        <v>15:16 - 15:30</v>
      </c>
      <c r="L711" s="81" t="s">
        <v>15</v>
      </c>
      <c r="M711" s="81" t="s">
        <v>86</v>
      </c>
      <c r="N711" s="81" t="s">
        <v>88</v>
      </c>
      <c r="O711" s="81">
        <v>69919</v>
      </c>
      <c r="P711" s="81" t="s">
        <v>18</v>
      </c>
      <c r="Q711" s="81">
        <v>73</v>
      </c>
      <c r="R711" s="81">
        <v>0</v>
      </c>
      <c r="S711" s="81"/>
      <c r="T711" s="81"/>
      <c r="U711" s="81" t="str" cm="1">
        <f t="array" ref="U711:V711">_xlfn.TEXTSPLIT(M711," - ")</f>
        <v>Wrocław Główny</v>
      </c>
      <c r="V711" s="81" t="str">
        <v>Jelcz-Laskowice</v>
      </c>
      <c r="W711" s="81">
        <f t="shared" si="79"/>
        <v>1</v>
      </c>
      <c r="X711" s="81">
        <f t="shared" si="81"/>
        <v>0</v>
      </c>
      <c r="Y711" s="81">
        <f t="shared" si="82"/>
        <v>1</v>
      </c>
    </row>
    <row r="712" spans="1:25">
      <c r="A712" s="81" t="s">
        <v>531</v>
      </c>
      <c r="B712" s="82">
        <v>45421</v>
      </c>
      <c r="C712" s="81" t="s">
        <v>235</v>
      </c>
      <c r="D712" s="81">
        <v>1</v>
      </c>
      <c r="E712" s="83">
        <v>0.25138888888888888</v>
      </c>
      <c r="F712" s="83">
        <v>0.25138888888888888</v>
      </c>
      <c r="G712" s="83">
        <v>0.25208333333333333</v>
      </c>
      <c r="H712" s="81">
        <f t="shared" si="80"/>
        <v>6</v>
      </c>
      <c r="I712" s="81" t="str">
        <f>IFERROR(VLOOKUP(E712,Kwadranse!$B$5:$J$100,6,1),"")</f>
        <v>06:01 - 06:15</v>
      </c>
      <c r="J712" s="81">
        <v>6</v>
      </c>
      <c r="K712" s="81" t="str">
        <f>IFERROR(VLOOKUP(G712,Kwadranse!$B$5:$J$100,6,1),"")</f>
        <v>06:01 - 06:15</v>
      </c>
      <c r="L712" s="81" t="s">
        <v>15</v>
      </c>
      <c r="M712" s="81" t="s">
        <v>34</v>
      </c>
      <c r="N712" s="81" t="s">
        <v>17</v>
      </c>
      <c r="O712" s="81">
        <v>76228</v>
      </c>
      <c r="P712" s="81" t="s">
        <v>456</v>
      </c>
      <c r="Q712" s="81">
        <v>2</v>
      </c>
      <c r="R712" s="81">
        <v>20</v>
      </c>
      <c r="S712" s="81"/>
      <c r="T712" s="81"/>
      <c r="U712" s="81" t="str" cm="1">
        <f t="array" ref="U712:V712">_xlfn.TEXTSPLIT(M712," - ")</f>
        <v>Leszno</v>
      </c>
      <c r="V712" s="81" t="str">
        <v>Wrocław Główny</v>
      </c>
      <c r="W712" s="81">
        <f t="shared" si="79"/>
        <v>0</v>
      </c>
      <c r="X712" s="81">
        <f t="shared" si="81"/>
        <v>1</v>
      </c>
      <c r="Y712" s="81">
        <f t="shared" si="82"/>
        <v>1</v>
      </c>
    </row>
    <row r="713" spans="1:25">
      <c r="A713" s="81" t="s">
        <v>531</v>
      </c>
      <c r="B713" s="82">
        <v>45421</v>
      </c>
      <c r="C713" s="81" t="s">
        <v>235</v>
      </c>
      <c r="D713" s="81">
        <v>2</v>
      </c>
      <c r="E713" s="83">
        <v>0.26041666666666669</v>
      </c>
      <c r="F713" s="83">
        <v>0.25972222222222224</v>
      </c>
      <c r="G713" s="83">
        <v>0.26111111111111113</v>
      </c>
      <c r="H713" s="81">
        <f t="shared" si="80"/>
        <v>6</v>
      </c>
      <c r="I713" s="81" t="str">
        <f>IFERROR(VLOOKUP(E713,Kwadranse!$B$5:$J$100,6,1),"")</f>
        <v>06:01 - 06:15</v>
      </c>
      <c r="J713" s="81">
        <v>6</v>
      </c>
      <c r="K713" s="81" t="str">
        <f>IFERROR(VLOOKUP(G713,Kwadranse!$B$5:$J$100,6,1),"")</f>
        <v>06:01 - 06:15</v>
      </c>
      <c r="L713" s="81" t="s">
        <v>15</v>
      </c>
      <c r="M713" s="81" t="s">
        <v>53</v>
      </c>
      <c r="N713" s="81" t="s">
        <v>66</v>
      </c>
      <c r="O713" s="81">
        <v>69904</v>
      </c>
      <c r="P713" s="81" t="s">
        <v>18</v>
      </c>
      <c r="Q713" s="81">
        <v>4</v>
      </c>
      <c r="R713" s="81">
        <v>18</v>
      </c>
      <c r="S713" s="81"/>
      <c r="T713" s="81"/>
      <c r="U713" s="81" t="str" cm="1">
        <f t="array" ref="U713:V713">_xlfn.TEXTSPLIT(M713," - ")</f>
        <v>Trzebnica</v>
      </c>
      <c r="V713" s="81" t="str">
        <v>Świdnica Miasto</v>
      </c>
      <c r="W713" s="81">
        <f t="shared" si="79"/>
        <v>0</v>
      </c>
      <c r="X713" s="81">
        <v>1</v>
      </c>
      <c r="Y713" s="81">
        <f t="shared" si="82"/>
        <v>1</v>
      </c>
    </row>
    <row r="714" spans="1:25">
      <c r="A714" s="81" t="s">
        <v>531</v>
      </c>
      <c r="B714" s="82">
        <v>45421</v>
      </c>
      <c r="C714" s="81" t="s">
        <v>235</v>
      </c>
      <c r="D714" s="81">
        <v>3</v>
      </c>
      <c r="E714" s="83">
        <v>0.26944444444444443</v>
      </c>
      <c r="F714" s="83">
        <v>0.26944444444444443</v>
      </c>
      <c r="G714" s="83">
        <v>0.27013888888888887</v>
      </c>
      <c r="H714" s="81">
        <f t="shared" si="80"/>
        <v>6</v>
      </c>
      <c r="I714" s="81" t="str">
        <f>IFERROR(VLOOKUP(E714,Kwadranse!$B$5:$J$100,6,1),"")</f>
        <v>06:16 - 06:30</v>
      </c>
      <c r="J714" s="81">
        <v>6</v>
      </c>
      <c r="K714" s="81" t="str">
        <f>IFERROR(VLOOKUP(G714,Kwadranse!$B$5:$J$100,6,1),"")</f>
        <v>06:16 - 06:30</v>
      </c>
      <c r="L714" s="81" t="s">
        <v>15</v>
      </c>
      <c r="M714" s="81" t="s">
        <v>85</v>
      </c>
      <c r="N714" s="81" t="s">
        <v>88</v>
      </c>
      <c r="O714" s="81">
        <v>76700</v>
      </c>
      <c r="P714" s="81" t="s">
        <v>18</v>
      </c>
      <c r="Q714" s="81">
        <v>6</v>
      </c>
      <c r="R714" s="81">
        <v>30</v>
      </c>
      <c r="S714" s="81"/>
      <c r="T714" s="81"/>
      <c r="U714" s="81" t="str" cm="1">
        <f t="array" ref="U714:V714">_xlfn.TEXTSPLIT(M714," - ")</f>
        <v>Krotoszyn</v>
      </c>
      <c r="V714" s="81" t="str">
        <v>Jelcz-Laskowice</v>
      </c>
      <c r="W714" s="81">
        <v>1</v>
      </c>
      <c r="X714" s="81">
        <f t="shared" si="81"/>
        <v>0</v>
      </c>
      <c r="Y714" s="81">
        <f t="shared" si="82"/>
        <v>1</v>
      </c>
    </row>
    <row r="715" spans="1:25">
      <c r="A715" s="81" t="s">
        <v>531</v>
      </c>
      <c r="B715" s="82">
        <v>45421</v>
      </c>
      <c r="C715" s="81" t="s">
        <v>235</v>
      </c>
      <c r="D715" s="81">
        <v>4</v>
      </c>
      <c r="E715" s="83">
        <v>0.27291666666666664</v>
      </c>
      <c r="F715" s="83">
        <v>0.27291666666666664</v>
      </c>
      <c r="G715" s="83">
        <v>0.27361111111111108</v>
      </c>
      <c r="H715" s="81">
        <f t="shared" si="80"/>
        <v>6</v>
      </c>
      <c r="I715" s="81" t="str">
        <f>IFERROR(VLOOKUP(E715,Kwadranse!$B$5:$J$100,6,1),"")</f>
        <v>06:31 - 06:45</v>
      </c>
      <c r="J715" s="81">
        <v>6</v>
      </c>
      <c r="K715" s="81" t="str">
        <f>IFERROR(VLOOKUP(G715,Kwadranse!$B$5:$J$100,6,1),"")</f>
        <v>06:31 - 06:45</v>
      </c>
      <c r="L715" s="81" t="s">
        <v>15</v>
      </c>
      <c r="M715" s="81" t="s">
        <v>34</v>
      </c>
      <c r="N715" s="81" t="s">
        <v>17</v>
      </c>
      <c r="O715" s="81">
        <v>76212</v>
      </c>
      <c r="P715" s="81" t="s">
        <v>456</v>
      </c>
      <c r="Q715" s="81">
        <v>1</v>
      </c>
      <c r="R715" s="81">
        <v>43</v>
      </c>
      <c r="S715" s="81"/>
      <c r="T715" s="81"/>
      <c r="U715" s="81" t="str" cm="1">
        <f t="array" ref="U715:V715">_xlfn.TEXTSPLIT(M715," - ")</f>
        <v>Leszno</v>
      </c>
      <c r="V715" s="81" t="str">
        <v>Wrocław Główny</v>
      </c>
      <c r="W715" s="81">
        <f t="shared" si="79"/>
        <v>0</v>
      </c>
      <c r="X715" s="81">
        <f t="shared" si="81"/>
        <v>1</v>
      </c>
      <c r="Y715" s="81">
        <f t="shared" si="82"/>
        <v>1</v>
      </c>
    </row>
    <row r="716" spans="1:25">
      <c r="A716" s="81" t="s">
        <v>531</v>
      </c>
      <c r="B716" s="82">
        <v>45421</v>
      </c>
      <c r="C716" s="81" t="s">
        <v>235</v>
      </c>
      <c r="D716" s="81">
        <v>5</v>
      </c>
      <c r="E716" s="83">
        <v>0.28611111111111115</v>
      </c>
      <c r="F716" s="83">
        <v>0.28611111111111115</v>
      </c>
      <c r="G716" s="83">
        <v>0.28680555555555554</v>
      </c>
      <c r="H716" s="81">
        <f t="shared" si="80"/>
        <v>6</v>
      </c>
      <c r="I716" s="81" t="str">
        <f>IFERROR(VLOOKUP(E716,Kwadranse!$B$5:$J$100,6,1),"")</f>
        <v>06:46 - 07:00</v>
      </c>
      <c r="J716" s="81">
        <v>6</v>
      </c>
      <c r="K716" s="81" t="str">
        <f>IFERROR(VLOOKUP(G716,Kwadranse!$B$5:$J$100,6,1),"")</f>
        <v>06:46 - 07:00</v>
      </c>
      <c r="L716" s="81" t="s">
        <v>15</v>
      </c>
      <c r="M716" s="81" t="s">
        <v>81</v>
      </c>
      <c r="N716" s="81" t="s">
        <v>17</v>
      </c>
      <c r="O716" s="81">
        <v>60562</v>
      </c>
      <c r="P716" s="81" t="s">
        <v>456</v>
      </c>
      <c r="Q716" s="81">
        <v>1</v>
      </c>
      <c r="R716" s="81">
        <v>31</v>
      </c>
      <c r="S716" s="81"/>
      <c r="T716" s="81"/>
      <c r="U716" s="81" t="str" cm="1">
        <f t="array" ref="U716:V716">_xlfn.TEXTSPLIT(M716," - ")</f>
        <v>Kluczbork</v>
      </c>
      <c r="V716" s="81" t="str">
        <v>Wrocław Główny</v>
      </c>
      <c r="W716" s="81">
        <f t="shared" si="79"/>
        <v>0</v>
      </c>
      <c r="X716" s="81">
        <f t="shared" si="81"/>
        <v>1</v>
      </c>
      <c r="Y716" s="81">
        <f t="shared" si="82"/>
        <v>1</v>
      </c>
    </row>
    <row r="717" spans="1:25">
      <c r="A717" s="81" t="s">
        <v>531</v>
      </c>
      <c r="B717" s="82">
        <v>45421</v>
      </c>
      <c r="C717" s="81" t="s">
        <v>235</v>
      </c>
      <c r="D717" s="81">
        <v>6</v>
      </c>
      <c r="E717" s="83">
        <v>0.29444444444444445</v>
      </c>
      <c r="F717" s="83">
        <v>0.2951388888888889</v>
      </c>
      <c r="G717" s="83">
        <v>0.29583333333333334</v>
      </c>
      <c r="H717" s="81">
        <f t="shared" si="80"/>
        <v>7</v>
      </c>
      <c r="I717" s="81" t="str">
        <f>IFERROR(VLOOKUP(E717,Kwadranse!$B$5:$J$100,6,1),"")</f>
        <v>07:01 - 07:15</v>
      </c>
      <c r="J717" s="81">
        <v>7</v>
      </c>
      <c r="K717" s="81" t="str">
        <f>IFERROR(VLOOKUP(G717,Kwadranse!$B$5:$J$100,6,1),"")</f>
        <v>07:01 - 07:15</v>
      </c>
      <c r="L717" s="81" t="s">
        <v>15</v>
      </c>
      <c r="M717" s="81" t="s">
        <v>34</v>
      </c>
      <c r="N717" s="81" t="s">
        <v>17</v>
      </c>
      <c r="O717" s="81">
        <v>76924</v>
      </c>
      <c r="P717" s="81" t="s">
        <v>456</v>
      </c>
      <c r="Q717" s="81">
        <v>1</v>
      </c>
      <c r="R717" s="81">
        <v>47</v>
      </c>
      <c r="S717" s="81"/>
      <c r="T717" s="81"/>
      <c r="U717" s="81" t="str" cm="1">
        <f t="array" ref="U717:V717">_xlfn.TEXTSPLIT(M717," - ")</f>
        <v>Leszno</v>
      </c>
      <c r="V717" s="81" t="str">
        <v>Wrocław Główny</v>
      </c>
      <c r="W717" s="81">
        <f t="shared" si="79"/>
        <v>0</v>
      </c>
      <c r="X717" s="81">
        <f t="shared" si="81"/>
        <v>1</v>
      </c>
      <c r="Y717" s="81">
        <f t="shared" si="82"/>
        <v>1</v>
      </c>
    </row>
    <row r="718" spans="1:25">
      <c r="A718" s="81" t="s">
        <v>531</v>
      </c>
      <c r="B718" s="82">
        <v>45421</v>
      </c>
      <c r="C718" s="81" t="s">
        <v>235</v>
      </c>
      <c r="D718" s="81">
        <v>7</v>
      </c>
      <c r="E718" s="83">
        <v>0.29791666666666666</v>
      </c>
      <c r="F718" s="83">
        <v>0.2986111111111111</v>
      </c>
      <c r="G718" s="83">
        <v>0.2986111111111111</v>
      </c>
      <c r="H718" s="81">
        <f t="shared" si="80"/>
        <v>7</v>
      </c>
      <c r="I718" s="81" t="str">
        <f>IFERROR(VLOOKUP(E718,Kwadranse!$B$5:$J$100,6,1),"")</f>
        <v>07:01 - 07:15</v>
      </c>
      <c r="J718" s="81">
        <v>7</v>
      </c>
      <c r="K718" s="81" t="str">
        <f>IFERROR(VLOOKUP(G718,Kwadranse!$B$5:$J$100,6,1),"")</f>
        <v>07:01 - 07:15</v>
      </c>
      <c r="L718" s="81" t="s">
        <v>15</v>
      </c>
      <c r="M718" s="81" t="s">
        <v>246</v>
      </c>
      <c r="N718" s="81" t="s">
        <v>17</v>
      </c>
      <c r="O718" s="81">
        <v>69353</v>
      </c>
      <c r="P718" s="81" t="s">
        <v>18</v>
      </c>
      <c r="Q718" s="81">
        <v>1</v>
      </c>
      <c r="R718" s="81">
        <v>66</v>
      </c>
      <c r="S718" s="81"/>
      <c r="T718" s="81"/>
      <c r="U718" s="81" t="str" cm="1">
        <f t="array" ref="U718:V718">_xlfn.TEXTSPLIT(M718," - ")</f>
        <v>Jelcz- Laskowice</v>
      </c>
      <c r="V718" s="81" t="str">
        <v>Wrocław Główny</v>
      </c>
      <c r="W718" s="81">
        <f t="shared" si="79"/>
        <v>0</v>
      </c>
      <c r="X718" s="81">
        <f t="shared" si="81"/>
        <v>1</v>
      </c>
      <c r="Y718" s="81">
        <f t="shared" si="82"/>
        <v>1</v>
      </c>
    </row>
    <row r="719" spans="1:25">
      <c r="A719" s="81" t="s">
        <v>531</v>
      </c>
      <c r="B719" s="82">
        <v>45421</v>
      </c>
      <c r="C719" s="81" t="s">
        <v>235</v>
      </c>
      <c r="D719" s="81">
        <v>8</v>
      </c>
      <c r="E719" s="83">
        <v>0.30555555555555552</v>
      </c>
      <c r="F719" s="83">
        <v>0.30694444444444441</v>
      </c>
      <c r="G719" s="83">
        <v>0.30694444444444441</v>
      </c>
      <c r="H719" s="81">
        <f t="shared" si="80"/>
        <v>7</v>
      </c>
      <c r="I719" s="81" t="str">
        <f>IFERROR(VLOOKUP(E719,Kwadranse!$B$5:$J$100,6,1),"")</f>
        <v>07:16 - 07:30</v>
      </c>
      <c r="J719" s="81">
        <v>7</v>
      </c>
      <c r="K719" s="81" t="str">
        <f>IFERROR(VLOOKUP(G719,Kwadranse!$B$5:$J$100,6,1),"")</f>
        <v>07:16 - 07:30</v>
      </c>
      <c r="L719" s="81" t="s">
        <v>15</v>
      </c>
      <c r="M719" s="81" t="s">
        <v>53</v>
      </c>
      <c r="N719" s="81" t="s">
        <v>66</v>
      </c>
      <c r="O719" s="81">
        <v>69906</v>
      </c>
      <c r="P719" s="81" t="s">
        <v>18</v>
      </c>
      <c r="Q719" s="81">
        <v>8</v>
      </c>
      <c r="R719" s="81">
        <v>36</v>
      </c>
      <c r="S719" s="81"/>
      <c r="T719" s="81"/>
      <c r="U719" s="81" t="str" cm="1">
        <f t="array" ref="U719:V719">_xlfn.TEXTSPLIT(M719," - ")</f>
        <v>Trzebnica</v>
      </c>
      <c r="V719" s="81" t="str">
        <v>Świdnica Miasto</v>
      </c>
      <c r="W719" s="81">
        <f t="shared" si="79"/>
        <v>0</v>
      </c>
      <c r="X719" s="81">
        <v>1</v>
      </c>
      <c r="Y719" s="81">
        <f t="shared" si="82"/>
        <v>1</v>
      </c>
    </row>
    <row r="720" spans="1:25">
      <c r="A720" s="81" t="s">
        <v>531</v>
      </c>
      <c r="B720" s="82">
        <v>45421</v>
      </c>
      <c r="C720" s="81" t="s">
        <v>235</v>
      </c>
      <c r="D720" s="81">
        <v>9</v>
      </c>
      <c r="E720" s="83">
        <v>0.31527777777777777</v>
      </c>
      <c r="F720" s="83">
        <v>0.31319444444444444</v>
      </c>
      <c r="G720" s="83">
        <v>0.31597222222222221</v>
      </c>
      <c r="H720" s="81">
        <f t="shared" si="80"/>
        <v>7</v>
      </c>
      <c r="I720" s="81" t="str">
        <f>IFERROR(VLOOKUP(E720,Kwadranse!$B$5:$J$100,6,1),"")</f>
        <v>07:31 - 07:45</v>
      </c>
      <c r="J720" s="81">
        <v>7</v>
      </c>
      <c r="K720" s="81" t="str">
        <f>IFERROR(VLOOKUP(G720,Kwadranse!$B$5:$J$100,6,1),"")</f>
        <v>07:31 - 07:45</v>
      </c>
      <c r="L720" s="81" t="s">
        <v>15</v>
      </c>
      <c r="M720" s="81" t="s">
        <v>80</v>
      </c>
      <c r="N720" s="81" t="s">
        <v>17</v>
      </c>
      <c r="O720" s="81">
        <v>76530</v>
      </c>
      <c r="P720" s="81" t="s">
        <v>456</v>
      </c>
      <c r="Q720" s="81">
        <v>2</v>
      </c>
      <c r="R720" s="81">
        <v>58</v>
      </c>
      <c r="S720" s="81"/>
      <c r="T720" s="81"/>
      <c r="U720" s="81" t="str" cm="1">
        <f t="array" ref="U720:V720">_xlfn.TEXTSPLIT(M720," - ")</f>
        <v>Ostrów Wielkopolski</v>
      </c>
      <c r="V720" s="81" t="str">
        <v>Wrocław Główny</v>
      </c>
      <c r="W720" s="81">
        <f t="shared" si="79"/>
        <v>0</v>
      </c>
      <c r="X720" s="81">
        <f t="shared" si="81"/>
        <v>1</v>
      </c>
      <c r="Y720" s="81">
        <f t="shared" si="82"/>
        <v>1</v>
      </c>
    </row>
    <row r="721" spans="1:25">
      <c r="A721" s="81" t="s">
        <v>531</v>
      </c>
      <c r="B721" s="82">
        <v>45421</v>
      </c>
      <c r="C721" s="81" t="s">
        <v>235</v>
      </c>
      <c r="D721" s="81">
        <v>10</v>
      </c>
      <c r="E721" s="83">
        <v>0.31666666666666665</v>
      </c>
      <c r="F721" s="83">
        <v>0.31597222222222221</v>
      </c>
      <c r="G721" s="83">
        <v>0.31805555555555554</v>
      </c>
      <c r="H721" s="81">
        <f t="shared" si="80"/>
        <v>7</v>
      </c>
      <c r="I721" s="81" t="str">
        <f>IFERROR(VLOOKUP(E721,Kwadranse!$B$5:$J$100,6,1),"")</f>
        <v>07:31 - 07:45</v>
      </c>
      <c r="J721" s="81">
        <v>7</v>
      </c>
      <c r="K721" s="81" t="str">
        <f>IFERROR(VLOOKUP(G721,Kwadranse!$B$5:$J$100,6,1),"")</f>
        <v>07:31 - 07:45</v>
      </c>
      <c r="L721" s="81" t="s">
        <v>15</v>
      </c>
      <c r="M721" s="81" t="s">
        <v>36</v>
      </c>
      <c r="N721" s="81" t="s">
        <v>17</v>
      </c>
      <c r="O721" s="81">
        <v>76930</v>
      </c>
      <c r="P721" s="81" t="s">
        <v>456</v>
      </c>
      <c r="Q721" s="81">
        <v>2</v>
      </c>
      <c r="R721" s="81">
        <v>80</v>
      </c>
      <c r="S721" s="81"/>
      <c r="T721" s="81"/>
      <c r="U721" s="81" t="str" cm="1">
        <f t="array" ref="U721:V721">_xlfn.TEXTSPLIT(M721," - ")</f>
        <v>Poznań Główny</v>
      </c>
      <c r="V721" s="81" t="str">
        <v>Wrocław Główny</v>
      </c>
      <c r="W721" s="81">
        <f t="shared" si="79"/>
        <v>0</v>
      </c>
      <c r="X721" s="81">
        <f t="shared" si="81"/>
        <v>1</v>
      </c>
      <c r="Y721" s="81">
        <f t="shared" si="82"/>
        <v>1</v>
      </c>
    </row>
    <row r="722" spans="1:25">
      <c r="A722" s="81" t="s">
        <v>531</v>
      </c>
      <c r="B722" s="82">
        <v>45421</v>
      </c>
      <c r="C722" s="81" t="s">
        <v>235</v>
      </c>
      <c r="D722" s="81">
        <v>11</v>
      </c>
      <c r="E722" s="83">
        <v>0.31805555555555554</v>
      </c>
      <c r="F722" s="83">
        <v>0.32013888888888892</v>
      </c>
      <c r="G722" s="83">
        <v>0.32013888888888892</v>
      </c>
      <c r="H722" s="81">
        <f t="shared" si="80"/>
        <v>7</v>
      </c>
      <c r="I722" s="81" t="str">
        <f>IFERROR(VLOOKUP(E722,Kwadranse!$B$5:$J$100,6,1),"")</f>
        <v>07:31 - 07:45</v>
      </c>
      <c r="J722" s="81">
        <v>7</v>
      </c>
      <c r="K722" s="81" t="str">
        <f>IFERROR(VLOOKUP(G722,Kwadranse!$B$5:$J$100,6,1),"")</f>
        <v>07:31 - 07:45</v>
      </c>
      <c r="L722" s="81" t="s">
        <v>15</v>
      </c>
      <c r="M722" s="81" t="s">
        <v>179</v>
      </c>
      <c r="N722" s="81" t="s">
        <v>17</v>
      </c>
      <c r="O722" s="81">
        <v>69710</v>
      </c>
      <c r="P722" s="81" t="s">
        <v>18</v>
      </c>
      <c r="Q722" s="81">
        <v>0</v>
      </c>
      <c r="R722" s="81">
        <v>51</v>
      </c>
      <c r="S722" s="81"/>
      <c r="T722" s="81"/>
      <c r="U722" s="81" t="str" cm="1">
        <f t="array" ref="U722:V722">_xlfn.TEXTSPLIT(M722," - ")</f>
        <v>Milicz</v>
      </c>
      <c r="V722" s="81" t="str">
        <v>Wrocław Główny</v>
      </c>
      <c r="W722" s="81">
        <f t="shared" si="79"/>
        <v>0</v>
      </c>
      <c r="X722" s="81">
        <f t="shared" si="81"/>
        <v>1</v>
      </c>
      <c r="Y722" s="81">
        <f t="shared" si="82"/>
        <v>1</v>
      </c>
    </row>
    <row r="723" spans="1:25">
      <c r="A723" s="81" t="s">
        <v>531</v>
      </c>
      <c r="B723" s="82">
        <v>45421</v>
      </c>
      <c r="C723" s="81" t="s">
        <v>235</v>
      </c>
      <c r="D723" s="81">
        <v>12</v>
      </c>
      <c r="E723" s="83">
        <v>0.32847222222222222</v>
      </c>
      <c r="F723" s="83">
        <v>0.32916666666666666</v>
      </c>
      <c r="G723" s="83">
        <v>0.32916666666666666</v>
      </c>
      <c r="H723" s="81">
        <f t="shared" si="80"/>
        <v>7</v>
      </c>
      <c r="I723" s="81" t="str">
        <f>IFERROR(VLOOKUP(E723,Kwadranse!$B$5:$J$100,6,1),"")</f>
        <v>07:46 - 08:00</v>
      </c>
      <c r="J723" s="81">
        <v>7</v>
      </c>
      <c r="K723" s="81" t="str">
        <f>IFERROR(VLOOKUP(G723,Kwadranse!$B$5:$J$100,6,1),"")</f>
        <v>07:46 - 08:00</v>
      </c>
      <c r="L723" s="81" t="s">
        <v>15</v>
      </c>
      <c r="M723" s="81" t="s">
        <v>81</v>
      </c>
      <c r="N723" s="81" t="s">
        <v>17</v>
      </c>
      <c r="O723" s="81">
        <v>60564</v>
      </c>
      <c r="P723" s="81" t="s">
        <v>456</v>
      </c>
      <c r="Q723" s="81">
        <v>0</v>
      </c>
      <c r="R723" s="81">
        <v>55</v>
      </c>
      <c r="S723" s="81"/>
      <c r="T723" s="81"/>
      <c r="U723" s="81" t="str" cm="1">
        <f t="array" ref="U723:V723">_xlfn.TEXTSPLIT(M723," - ")</f>
        <v>Kluczbork</v>
      </c>
      <c r="V723" s="81" t="str">
        <v>Wrocław Główny</v>
      </c>
      <c r="W723" s="81">
        <f t="shared" si="79"/>
        <v>0</v>
      </c>
      <c r="X723" s="81">
        <f t="shared" si="81"/>
        <v>1</v>
      </c>
      <c r="Y723" s="81">
        <f t="shared" si="82"/>
        <v>1</v>
      </c>
    </row>
    <row r="724" spans="1:25">
      <c r="A724" s="81" t="s">
        <v>531</v>
      </c>
      <c r="B724" s="82">
        <v>45421</v>
      </c>
      <c r="C724" s="81" t="s">
        <v>235</v>
      </c>
      <c r="D724" s="81">
        <v>13</v>
      </c>
      <c r="E724" s="83">
        <v>0.33333333333333331</v>
      </c>
      <c r="F724" s="83">
        <v>0.33333333333333331</v>
      </c>
      <c r="G724" s="83">
        <v>0.33402777777777781</v>
      </c>
      <c r="H724" s="81">
        <f t="shared" si="80"/>
        <v>8</v>
      </c>
      <c r="I724" s="81" t="str">
        <f>IFERROR(VLOOKUP(E724,Kwadranse!$B$5:$J$100,6,1),"")</f>
        <v>07:46 - 08:00</v>
      </c>
      <c r="J724" s="81">
        <v>8</v>
      </c>
      <c r="K724" s="81" t="str">
        <f>IFERROR(VLOOKUP(G724,Kwadranse!$B$5:$J$100,6,1),"")</f>
        <v>08:01 - 08:15</v>
      </c>
      <c r="L724" s="81" t="s">
        <v>15</v>
      </c>
      <c r="M724" s="81" t="s">
        <v>42</v>
      </c>
      <c r="N724" s="81" t="s">
        <v>48</v>
      </c>
      <c r="O724" s="81">
        <v>69616</v>
      </c>
      <c r="P724" s="81" t="s">
        <v>18</v>
      </c>
      <c r="Q724" s="81">
        <v>8</v>
      </c>
      <c r="R724" s="81">
        <v>48</v>
      </c>
      <c r="S724" s="81"/>
      <c r="T724" s="81"/>
      <c r="U724" s="81" t="str" cm="1">
        <f t="array" ref="U724:V724">_xlfn.TEXTSPLIT(M724," - ")</f>
        <v>Rawicz</v>
      </c>
      <c r="V724" s="81" t="str">
        <v>Lichkov</v>
      </c>
      <c r="W724" s="81">
        <f t="shared" si="79"/>
        <v>0</v>
      </c>
      <c r="X724" s="81">
        <v>1</v>
      </c>
      <c r="Y724" s="81">
        <f t="shared" si="82"/>
        <v>1</v>
      </c>
    </row>
    <row r="725" spans="1:25">
      <c r="A725" s="81" t="s">
        <v>531</v>
      </c>
      <c r="B725" s="82">
        <v>45421</v>
      </c>
      <c r="C725" s="81" t="s">
        <v>235</v>
      </c>
      <c r="D725" s="81">
        <v>14</v>
      </c>
      <c r="E725" s="83">
        <v>0.34513888888888888</v>
      </c>
      <c r="F725" s="83">
        <v>0.34722222222222227</v>
      </c>
      <c r="G725" s="83">
        <v>0.34722222222222227</v>
      </c>
      <c r="H725" s="81">
        <f t="shared" si="80"/>
        <v>8</v>
      </c>
      <c r="I725" s="81" t="str">
        <f>IFERROR(VLOOKUP(E725,Kwadranse!$B$5:$J$100,6,1),"")</f>
        <v>08:16 - 08:30</v>
      </c>
      <c r="J725" s="81">
        <v>8</v>
      </c>
      <c r="K725" s="81" t="str">
        <f>IFERROR(VLOOKUP(G725,Kwadranse!$B$5:$J$100,6,1),"")</f>
        <v>08:16 - 08:30</v>
      </c>
      <c r="L725" s="81" t="s">
        <v>15</v>
      </c>
      <c r="M725" s="81" t="s">
        <v>247</v>
      </c>
      <c r="N725" s="81" t="s">
        <v>260</v>
      </c>
      <c r="O725" s="81">
        <v>64150</v>
      </c>
      <c r="P725" s="81" t="s">
        <v>188</v>
      </c>
      <c r="Q725" s="81">
        <v>0</v>
      </c>
      <c r="R725" s="81">
        <v>30</v>
      </c>
      <c r="S725" s="81"/>
      <c r="T725" s="81"/>
      <c r="U725" s="81" t="str" cm="1">
        <f t="array" ref="U725:V725">_xlfn.TEXTSPLIT(M725," - ")</f>
        <v>Bydgoszcz Główna</v>
      </c>
      <c r="V725" s="81" t="str">
        <v>Bielsko Biała</v>
      </c>
      <c r="W725" s="81">
        <f t="shared" si="79"/>
        <v>0</v>
      </c>
      <c r="X725" s="81">
        <v>1</v>
      </c>
      <c r="Y725" s="81">
        <f t="shared" si="82"/>
        <v>1</v>
      </c>
    </row>
    <row r="726" spans="1:25">
      <c r="A726" s="81" t="s">
        <v>531</v>
      </c>
      <c r="B726" s="82">
        <v>45421</v>
      </c>
      <c r="C726" s="81" t="s">
        <v>235</v>
      </c>
      <c r="D726" s="81">
        <v>15</v>
      </c>
      <c r="E726" s="83">
        <v>0.35486111111111113</v>
      </c>
      <c r="F726" s="83">
        <v>0.3527777777777778</v>
      </c>
      <c r="G726" s="83">
        <v>0.35555555555555557</v>
      </c>
      <c r="H726" s="81">
        <f t="shared" si="80"/>
        <v>8</v>
      </c>
      <c r="I726" s="81" t="str">
        <f>IFERROR(VLOOKUP(E726,Kwadranse!$B$5:$J$100,6,1),"")</f>
        <v>08:16 - 08:30</v>
      </c>
      <c r="J726" s="81">
        <v>8</v>
      </c>
      <c r="K726" s="81" t="str">
        <f>IFERROR(VLOOKUP(G726,Kwadranse!$B$5:$J$100,6,1),"")</f>
        <v>08:31 - 08:45</v>
      </c>
      <c r="L726" s="81" t="s">
        <v>15</v>
      </c>
      <c r="M726" s="81" t="s">
        <v>57</v>
      </c>
      <c r="N726" s="81" t="s">
        <v>17</v>
      </c>
      <c r="O726" s="81">
        <v>69908</v>
      </c>
      <c r="P726" s="81" t="s">
        <v>18</v>
      </c>
      <c r="Q726" s="81">
        <v>2</v>
      </c>
      <c r="R726" s="81">
        <v>65</v>
      </c>
      <c r="S726" s="81"/>
      <c r="T726" s="81"/>
      <c r="U726" s="81" t="str" cm="1">
        <f t="array" ref="U726:V726">_xlfn.TEXTSPLIT(M726," - ")</f>
        <v>Trzebnica</v>
      </c>
      <c r="V726" s="81" t="str">
        <v>Wrocław Główny</v>
      </c>
      <c r="W726" s="81">
        <f t="shared" si="79"/>
        <v>0</v>
      </c>
      <c r="X726" s="81">
        <f t="shared" si="81"/>
        <v>1</v>
      </c>
      <c r="Y726" s="81">
        <f t="shared" si="82"/>
        <v>1</v>
      </c>
    </row>
    <row r="727" spans="1:25">
      <c r="A727" s="81" t="s">
        <v>531</v>
      </c>
      <c r="B727" s="82">
        <v>45421</v>
      </c>
      <c r="C727" s="81" t="s">
        <v>235</v>
      </c>
      <c r="D727" s="81">
        <v>16</v>
      </c>
      <c r="E727" s="83">
        <v>0.3576388888888889</v>
      </c>
      <c r="F727" s="83">
        <v>0.35694444444444445</v>
      </c>
      <c r="G727" s="83">
        <v>0.35833333333333334</v>
      </c>
      <c r="H727" s="81">
        <f t="shared" si="80"/>
        <v>8</v>
      </c>
      <c r="I727" s="81" t="str">
        <f>IFERROR(VLOOKUP(E727,Kwadranse!$B$5:$J$100,6,1),"")</f>
        <v>08:31 - 08:45</v>
      </c>
      <c r="J727" s="81">
        <v>8</v>
      </c>
      <c r="K727" s="81" t="str">
        <f>IFERROR(VLOOKUP(G727,Kwadranse!$B$5:$J$100,6,1),"")</f>
        <v>08:31 - 08:45</v>
      </c>
      <c r="L727" s="81" t="s">
        <v>15</v>
      </c>
      <c r="M727" s="81" t="s">
        <v>246</v>
      </c>
      <c r="N727" s="81" t="s">
        <v>17</v>
      </c>
      <c r="O727" s="81">
        <v>69355</v>
      </c>
      <c r="P727" s="81" t="s">
        <v>18</v>
      </c>
      <c r="Q727" s="81">
        <v>0</v>
      </c>
      <c r="R727" s="81">
        <v>58</v>
      </c>
      <c r="S727" s="81"/>
      <c r="T727" s="81"/>
      <c r="U727" s="81" t="str" cm="1">
        <f t="array" ref="U727:V727">_xlfn.TEXTSPLIT(M727," - ")</f>
        <v>Jelcz- Laskowice</v>
      </c>
      <c r="V727" s="81" t="str">
        <v>Wrocław Główny</v>
      </c>
      <c r="W727" s="81">
        <f t="shared" si="79"/>
        <v>0</v>
      </c>
      <c r="X727" s="81">
        <f t="shared" si="81"/>
        <v>1</v>
      </c>
      <c r="Y727" s="81">
        <f t="shared" si="82"/>
        <v>1</v>
      </c>
    </row>
    <row r="728" spans="1:25">
      <c r="A728" s="81" t="s">
        <v>531</v>
      </c>
      <c r="B728" s="82">
        <v>45421</v>
      </c>
      <c r="C728" s="81" t="s">
        <v>235</v>
      </c>
      <c r="D728" s="81">
        <v>17</v>
      </c>
      <c r="E728" s="83">
        <v>0.3659722222222222</v>
      </c>
      <c r="F728" s="83">
        <v>0.3659722222222222</v>
      </c>
      <c r="G728" s="83">
        <v>0.3666666666666667</v>
      </c>
      <c r="H728" s="81">
        <f t="shared" si="80"/>
        <v>8</v>
      </c>
      <c r="I728" s="81" t="str">
        <f>IFERROR(VLOOKUP(E728,Kwadranse!$B$5:$J$100,6,1),"")</f>
        <v>08:46 - 09:00</v>
      </c>
      <c r="J728" s="81">
        <v>8</v>
      </c>
      <c r="K728" s="81" t="str">
        <f>IFERROR(VLOOKUP(G728,Kwadranse!$B$5:$J$100,6,1),"")</f>
        <v>08:46 - 09:00</v>
      </c>
      <c r="L728" s="81" t="s">
        <v>15</v>
      </c>
      <c r="M728" s="81" t="s">
        <v>248</v>
      </c>
      <c r="N728" s="81" t="s">
        <v>88</v>
      </c>
      <c r="O728" s="81">
        <v>69715</v>
      </c>
      <c r="P728" s="81" t="s">
        <v>18</v>
      </c>
      <c r="Q728" s="81">
        <v>2</v>
      </c>
      <c r="R728" s="81">
        <v>58</v>
      </c>
      <c r="S728" s="81"/>
      <c r="T728" s="81"/>
      <c r="U728" s="81" t="str" cm="1">
        <f t="array" ref="U728:V728">_xlfn.TEXTSPLIT(M728," - ")</f>
        <v>Oleśnica</v>
      </c>
      <c r="V728" s="81" t="str">
        <v>Jelcz- Laskowice</v>
      </c>
      <c r="W728" s="81">
        <f t="shared" si="79"/>
        <v>0</v>
      </c>
      <c r="X728" s="81">
        <v>1</v>
      </c>
      <c r="Y728" s="81">
        <f t="shared" si="82"/>
        <v>1</v>
      </c>
    </row>
    <row r="729" spans="1:25">
      <c r="A729" s="81" t="s">
        <v>531</v>
      </c>
      <c r="B729" s="82">
        <v>45421</v>
      </c>
      <c r="C729" s="81" t="s">
        <v>235</v>
      </c>
      <c r="D729" s="81">
        <v>18</v>
      </c>
      <c r="E729" s="83">
        <v>0.36805555555555558</v>
      </c>
      <c r="F729" s="83">
        <v>0.36874999999999997</v>
      </c>
      <c r="G729" s="83">
        <v>0.37083333333333335</v>
      </c>
      <c r="H729" s="81">
        <f t="shared" si="80"/>
        <v>8</v>
      </c>
      <c r="I729" s="81" t="str">
        <f>IFERROR(VLOOKUP(E729,Kwadranse!$B$5:$J$100,6,1),"")</f>
        <v>08:46 - 09:00</v>
      </c>
      <c r="J729" s="81">
        <v>8</v>
      </c>
      <c r="K729" s="81" t="str">
        <f>IFERROR(VLOOKUP(G729,Kwadranse!$B$5:$J$100,6,1),"")</f>
        <v>08:46 - 09:00</v>
      </c>
      <c r="L729" s="81" t="s">
        <v>15</v>
      </c>
      <c r="M729" s="81" t="s">
        <v>249</v>
      </c>
      <c r="N729" s="81" t="s">
        <v>135</v>
      </c>
      <c r="O729" s="81">
        <v>76108</v>
      </c>
      <c r="P729" s="81" t="s">
        <v>456</v>
      </c>
      <c r="Q729" s="81">
        <v>0</v>
      </c>
      <c r="R729" s="81">
        <v>41</v>
      </c>
      <c r="S729" s="81"/>
      <c r="T729" s="81"/>
      <c r="U729" s="81" t="str" cm="1">
        <f t="array" ref="U729:V729">_xlfn.TEXTSPLIT(M729," - ")</f>
        <v>Poznań Główny</v>
      </c>
      <c r="V729" s="81" t="str">
        <v>Szklarska Poręba</v>
      </c>
      <c r="W729" s="81">
        <f t="shared" si="79"/>
        <v>0</v>
      </c>
      <c r="X729" s="81">
        <v>1</v>
      </c>
      <c r="Y729" s="81">
        <f t="shared" si="82"/>
        <v>1</v>
      </c>
    </row>
    <row r="730" spans="1:25">
      <c r="A730" s="81" t="s">
        <v>531</v>
      </c>
      <c r="B730" s="82">
        <v>45421</v>
      </c>
      <c r="C730" s="81" t="s">
        <v>235</v>
      </c>
      <c r="D730" s="81">
        <v>19</v>
      </c>
      <c r="E730" s="83">
        <v>0.37291666666666662</v>
      </c>
      <c r="F730" s="83">
        <v>0.37291666666666662</v>
      </c>
      <c r="G730" s="83">
        <v>0.375</v>
      </c>
      <c r="H730" s="81">
        <f t="shared" si="80"/>
        <v>8</v>
      </c>
      <c r="I730" s="81" t="str">
        <f>IFERROR(VLOOKUP(E730,Kwadranse!$B$5:$J$100,6,1),"")</f>
        <v>08:46 - 09:00</v>
      </c>
      <c r="J730" s="81">
        <v>9</v>
      </c>
      <c r="K730" s="81" t="str">
        <f>IFERROR(VLOOKUP(G730,Kwadranse!$B$5:$J$100,6,1),"")</f>
        <v>08:46 - 09:00</v>
      </c>
      <c r="L730" s="81" t="s">
        <v>15</v>
      </c>
      <c r="M730" s="81" t="s">
        <v>81</v>
      </c>
      <c r="N730" s="81" t="s">
        <v>17</v>
      </c>
      <c r="O730" s="81">
        <v>60566</v>
      </c>
      <c r="P730" s="81" t="s">
        <v>456</v>
      </c>
      <c r="Q730" s="81">
        <v>2</v>
      </c>
      <c r="R730" s="81">
        <v>23</v>
      </c>
      <c r="S730" s="81"/>
      <c r="T730" s="81"/>
      <c r="U730" s="81" t="str" cm="1">
        <f t="array" ref="U730:V730">_xlfn.TEXTSPLIT(M730," - ")</f>
        <v>Kluczbork</v>
      </c>
      <c r="V730" s="81" t="str">
        <v>Wrocław Główny</v>
      </c>
      <c r="W730" s="81">
        <f t="shared" si="79"/>
        <v>0</v>
      </c>
      <c r="X730" s="81">
        <f t="shared" si="81"/>
        <v>1</v>
      </c>
      <c r="Y730" s="81">
        <f t="shared" si="82"/>
        <v>1</v>
      </c>
    </row>
    <row r="731" spans="1:25">
      <c r="A731" s="81" t="s">
        <v>531</v>
      </c>
      <c r="B731" s="82">
        <v>45421</v>
      </c>
      <c r="C731" s="81" t="s">
        <v>235</v>
      </c>
      <c r="D731" s="81">
        <v>20</v>
      </c>
      <c r="E731" s="83">
        <v>0.58194444444444449</v>
      </c>
      <c r="F731" s="83">
        <v>0.58333333333333337</v>
      </c>
      <c r="G731" s="83">
        <v>0.58333333333333337</v>
      </c>
      <c r="H731" s="81">
        <f t="shared" si="80"/>
        <v>13</v>
      </c>
      <c r="I731" s="81" t="str">
        <f>IFERROR(VLOOKUP(E731,Kwadranse!$B$5:$J$100,6,1),"")</f>
        <v>13:46 - 14:00</v>
      </c>
      <c r="J731" s="81">
        <v>14</v>
      </c>
      <c r="K731" s="81" t="str">
        <f>IFERROR(VLOOKUP(G731,Kwadranse!$B$5:$J$100,6,1),"")</f>
        <v>13:46 - 14:00</v>
      </c>
      <c r="L731" s="81" t="s">
        <v>15</v>
      </c>
      <c r="M731" s="81" t="s">
        <v>250</v>
      </c>
      <c r="N731" s="81" t="s">
        <v>17</v>
      </c>
      <c r="O731" s="81">
        <v>5620</v>
      </c>
      <c r="P731" s="81" t="s">
        <v>188</v>
      </c>
      <c r="Q731" s="81">
        <v>0</v>
      </c>
      <c r="R731" s="81">
        <v>28</v>
      </c>
      <c r="S731" s="81"/>
      <c r="T731" s="81"/>
      <c r="U731" s="81" t="str" cm="1">
        <f t="array" ref="U731:V731">_xlfn.TEXTSPLIT(M731," - ")</f>
        <v>Ełk</v>
      </c>
      <c r="V731" s="81" t="str">
        <v>Wrocław Główny</v>
      </c>
      <c r="W731" s="81">
        <f t="shared" si="79"/>
        <v>0</v>
      </c>
      <c r="X731" s="81">
        <f t="shared" si="81"/>
        <v>1</v>
      </c>
      <c r="Y731" s="81">
        <f t="shared" si="82"/>
        <v>1</v>
      </c>
    </row>
    <row r="732" spans="1:25">
      <c r="A732" s="81" t="s">
        <v>531</v>
      </c>
      <c r="B732" s="82">
        <v>45421</v>
      </c>
      <c r="C732" s="81" t="s">
        <v>235</v>
      </c>
      <c r="D732" s="81">
        <v>21</v>
      </c>
      <c r="E732" s="83">
        <v>0.58611111111111114</v>
      </c>
      <c r="F732" s="83">
        <v>0.58680555555555558</v>
      </c>
      <c r="G732" s="83">
        <v>0.58680555555555558</v>
      </c>
      <c r="H732" s="81">
        <f t="shared" si="80"/>
        <v>14</v>
      </c>
      <c r="I732" s="81" t="str">
        <f>IFERROR(VLOOKUP(E732,Kwadranse!$B$5:$J$100,6,1),"")</f>
        <v>14:01 - 14:15</v>
      </c>
      <c r="J732" s="81">
        <v>14</v>
      </c>
      <c r="K732" s="81" t="str">
        <f>IFERROR(VLOOKUP(G732,Kwadranse!$B$5:$J$100,6,1),"")</f>
        <v>14:01 - 14:15</v>
      </c>
      <c r="L732" s="81" t="s">
        <v>15</v>
      </c>
      <c r="M732" s="81" t="s">
        <v>57</v>
      </c>
      <c r="N732" s="81" t="s">
        <v>17</v>
      </c>
      <c r="O732" s="81">
        <v>69916</v>
      </c>
      <c r="P732" s="81" t="s">
        <v>18</v>
      </c>
      <c r="Q732" s="81">
        <v>4</v>
      </c>
      <c r="R732" s="81">
        <v>16</v>
      </c>
      <c r="S732" s="81"/>
      <c r="T732" s="81"/>
      <c r="U732" s="81" t="str" cm="1">
        <f t="array" ref="U732:V732">_xlfn.TEXTSPLIT(M732," - ")</f>
        <v>Trzebnica</v>
      </c>
      <c r="V732" s="81" t="str">
        <v>Wrocław Główny</v>
      </c>
      <c r="W732" s="81">
        <f t="shared" si="79"/>
        <v>0</v>
      </c>
      <c r="X732" s="81">
        <f t="shared" si="81"/>
        <v>1</v>
      </c>
      <c r="Y732" s="81">
        <f t="shared" si="82"/>
        <v>1</v>
      </c>
    </row>
    <row r="733" spans="1:25">
      <c r="A733" s="81" t="s">
        <v>531</v>
      </c>
      <c r="B733" s="82">
        <v>45421</v>
      </c>
      <c r="C733" s="81" t="s">
        <v>235</v>
      </c>
      <c r="D733" s="81">
        <v>22</v>
      </c>
      <c r="E733" s="83">
        <v>0.61041666666666672</v>
      </c>
      <c r="F733" s="83">
        <v>0.61041666666666672</v>
      </c>
      <c r="G733" s="83">
        <v>0.61111111111111105</v>
      </c>
      <c r="H733" s="81">
        <f t="shared" si="80"/>
        <v>14</v>
      </c>
      <c r="I733" s="81" t="str">
        <f>IFERROR(VLOOKUP(E733,Kwadranse!$B$5:$J$100,6,1),"")</f>
        <v>14:31 - 14:45</v>
      </c>
      <c r="J733" s="81">
        <v>14</v>
      </c>
      <c r="K733" s="81" t="str">
        <f>IFERROR(VLOOKUP(G733,Kwadranse!$B$5:$J$100,6,1),"")</f>
        <v>14:31 - 14:45</v>
      </c>
      <c r="L733" s="81" t="s">
        <v>15</v>
      </c>
      <c r="M733" s="81" t="s">
        <v>80</v>
      </c>
      <c r="N733" s="81" t="s">
        <v>17</v>
      </c>
      <c r="O733" s="81">
        <v>76534</v>
      </c>
      <c r="P733" s="81" t="s">
        <v>456</v>
      </c>
      <c r="Q733" s="81">
        <v>15</v>
      </c>
      <c r="R733" s="81">
        <v>17</v>
      </c>
      <c r="S733" s="81"/>
      <c r="T733" s="81"/>
      <c r="U733" s="81" t="str" cm="1">
        <f t="array" ref="U733:V733">_xlfn.TEXTSPLIT(M733," - ")</f>
        <v>Ostrów Wielkopolski</v>
      </c>
      <c r="V733" s="81" t="str">
        <v>Wrocław Główny</v>
      </c>
      <c r="W733" s="81">
        <f t="shared" si="79"/>
        <v>0</v>
      </c>
      <c r="X733" s="81">
        <f t="shared" si="81"/>
        <v>1</v>
      </c>
      <c r="Y733" s="81">
        <f t="shared" si="82"/>
        <v>1</v>
      </c>
    </row>
    <row r="734" spans="1:25">
      <c r="A734" s="81" t="s">
        <v>531</v>
      </c>
      <c r="B734" s="82">
        <v>45421</v>
      </c>
      <c r="C734" s="81" t="s">
        <v>235</v>
      </c>
      <c r="D734" s="81">
        <v>23</v>
      </c>
      <c r="E734" s="83">
        <v>0.61597222222222225</v>
      </c>
      <c r="F734" s="83">
        <v>0.6166666666666667</v>
      </c>
      <c r="G734" s="83">
        <v>0.6166666666666667</v>
      </c>
      <c r="H734" s="81">
        <f t="shared" si="80"/>
        <v>14</v>
      </c>
      <c r="I734" s="81" t="str">
        <f>IFERROR(VLOOKUP(E734,Kwadranse!$B$5:$J$100,6,1),"")</f>
        <v>14:46 - 15:00</v>
      </c>
      <c r="J734" s="81">
        <v>14</v>
      </c>
      <c r="K734" s="81" t="str">
        <f>IFERROR(VLOOKUP(G734,Kwadranse!$B$5:$J$100,6,1),"")</f>
        <v>14:46 - 15:00</v>
      </c>
      <c r="L734" s="81" t="s">
        <v>15</v>
      </c>
      <c r="M734" s="81" t="s">
        <v>246</v>
      </c>
      <c r="N734" s="81" t="s">
        <v>17</v>
      </c>
      <c r="O734" s="81">
        <v>69365</v>
      </c>
      <c r="P734" s="81" t="s">
        <v>18</v>
      </c>
      <c r="Q734" s="81">
        <v>8</v>
      </c>
      <c r="R734" s="81">
        <v>23</v>
      </c>
      <c r="S734" s="81"/>
      <c r="T734" s="81"/>
      <c r="U734" s="81" t="str" cm="1">
        <f t="array" ref="U734:V734">_xlfn.TEXTSPLIT(M734," - ")</f>
        <v>Jelcz- Laskowice</v>
      </c>
      <c r="V734" s="81" t="str">
        <v>Wrocław Główny</v>
      </c>
      <c r="W734" s="81">
        <f t="shared" si="79"/>
        <v>0</v>
      </c>
      <c r="X734" s="81">
        <f t="shared" si="81"/>
        <v>1</v>
      </c>
      <c r="Y734" s="81">
        <f t="shared" si="82"/>
        <v>1</v>
      </c>
    </row>
    <row r="735" spans="1:25">
      <c r="A735" s="81" t="s">
        <v>531</v>
      </c>
      <c r="B735" s="82">
        <v>45421</v>
      </c>
      <c r="C735" s="81" t="s">
        <v>235</v>
      </c>
      <c r="D735" s="81">
        <v>24</v>
      </c>
      <c r="E735" s="83">
        <v>0.62222222222222223</v>
      </c>
      <c r="F735" s="83">
        <v>0.62361111111111112</v>
      </c>
      <c r="G735" s="83">
        <v>0.62361111111111112</v>
      </c>
      <c r="H735" s="81">
        <f t="shared" si="80"/>
        <v>14</v>
      </c>
      <c r="I735" s="81" t="str">
        <f>IFERROR(VLOOKUP(E735,Kwadranse!$B$5:$J$100,6,1),"")</f>
        <v>14:46 - 15:00</v>
      </c>
      <c r="J735" s="81">
        <v>14</v>
      </c>
      <c r="K735" s="81" t="str">
        <f>IFERROR(VLOOKUP(G735,Kwadranse!$B$5:$J$100,6,1),"")</f>
        <v>14:46 - 15:00</v>
      </c>
      <c r="L735" s="81" t="s">
        <v>15</v>
      </c>
      <c r="M735" s="81" t="s">
        <v>100</v>
      </c>
      <c r="N735" s="81" t="s">
        <v>17</v>
      </c>
      <c r="O735" s="81">
        <v>60568</v>
      </c>
      <c r="P735" s="81" t="s">
        <v>456</v>
      </c>
      <c r="Q735" s="81">
        <v>7</v>
      </c>
      <c r="R735" s="81">
        <v>12</v>
      </c>
      <c r="S735" s="81"/>
      <c r="T735" s="81"/>
      <c r="U735" s="81" t="str" cm="1">
        <f t="array" ref="U735:V735">_xlfn.TEXTSPLIT(M735," - ")</f>
        <v>Namysłów</v>
      </c>
      <c r="V735" s="81" t="str">
        <v>Wrocław Główny</v>
      </c>
      <c r="W735" s="81">
        <f t="shared" si="79"/>
        <v>0</v>
      </c>
      <c r="X735" s="81">
        <f t="shared" si="81"/>
        <v>1</v>
      </c>
      <c r="Y735" s="81">
        <f t="shared" si="82"/>
        <v>1</v>
      </c>
    </row>
    <row r="736" spans="1:25">
      <c r="A736" s="81" t="s">
        <v>531</v>
      </c>
      <c r="B736" s="82">
        <v>45421</v>
      </c>
      <c r="C736" s="81" t="s">
        <v>235</v>
      </c>
      <c r="D736" s="81">
        <v>25</v>
      </c>
      <c r="E736" s="83">
        <v>0.62777777777777777</v>
      </c>
      <c r="F736" s="83">
        <v>0.62777777777777777</v>
      </c>
      <c r="G736" s="83">
        <v>0.62916666666666665</v>
      </c>
      <c r="H736" s="81">
        <f t="shared" si="80"/>
        <v>15</v>
      </c>
      <c r="I736" s="81" t="str">
        <f>IFERROR(VLOOKUP(E736,Kwadranse!$B$5:$J$100,6,1),"")</f>
        <v>15:01 - 15:15</v>
      </c>
      <c r="J736" s="81">
        <v>15</v>
      </c>
      <c r="K736" s="81" t="str">
        <f>IFERROR(VLOOKUP(G736,Kwadranse!$B$5:$J$100,6,1),"")</f>
        <v>15:01 - 15:15</v>
      </c>
      <c r="L736" s="81" t="s">
        <v>15</v>
      </c>
      <c r="M736" s="81" t="s">
        <v>36</v>
      </c>
      <c r="N736" s="81" t="s">
        <v>17</v>
      </c>
      <c r="O736" s="81">
        <v>76936</v>
      </c>
      <c r="P736" s="81" t="s">
        <v>456</v>
      </c>
      <c r="Q736" s="81">
        <v>12</v>
      </c>
      <c r="R736" s="81">
        <v>24</v>
      </c>
      <c r="S736" s="81"/>
      <c r="T736" s="81"/>
      <c r="U736" s="81" t="str" cm="1">
        <f t="array" ref="U736:V736">_xlfn.TEXTSPLIT(M736," - ")</f>
        <v>Poznań Główny</v>
      </c>
      <c r="V736" s="81" t="str">
        <v>Wrocław Główny</v>
      </c>
      <c r="W736" s="81">
        <f t="shared" si="79"/>
        <v>0</v>
      </c>
      <c r="X736" s="81">
        <f t="shared" si="81"/>
        <v>1</v>
      </c>
      <c r="Y736" s="81">
        <f t="shared" si="82"/>
        <v>1</v>
      </c>
    </row>
    <row r="737" spans="1:25">
      <c r="A737" s="81" t="s">
        <v>531</v>
      </c>
      <c r="B737" s="82">
        <v>45421</v>
      </c>
      <c r="C737" s="81" t="s">
        <v>235</v>
      </c>
      <c r="D737" s="81">
        <v>26</v>
      </c>
      <c r="E737" s="83">
        <v>0.63055555555555554</v>
      </c>
      <c r="F737" s="83">
        <v>0.63124999999999998</v>
      </c>
      <c r="G737" s="83">
        <v>0.63124999999999998</v>
      </c>
      <c r="H737" s="81">
        <f t="shared" si="80"/>
        <v>15</v>
      </c>
      <c r="I737" s="81" t="str">
        <f>IFERROR(VLOOKUP(E737,Kwadranse!$B$5:$J$100,6,1),"")</f>
        <v>15:01 - 15:15</v>
      </c>
      <c r="J737" s="81">
        <v>15</v>
      </c>
      <c r="K737" s="81" t="str">
        <f>IFERROR(VLOOKUP(G737,Kwadranse!$B$5:$J$100,6,1),"")</f>
        <v>15:01 - 15:15</v>
      </c>
      <c r="L737" s="81" t="s">
        <v>15</v>
      </c>
      <c r="M737" s="81" t="s">
        <v>53</v>
      </c>
      <c r="N737" s="81" t="s">
        <v>66</v>
      </c>
      <c r="O737" s="81">
        <v>69918</v>
      </c>
      <c r="P737" s="81" t="s">
        <v>18</v>
      </c>
      <c r="Q737" s="81">
        <v>26</v>
      </c>
      <c r="R737" s="81">
        <v>25</v>
      </c>
      <c r="S737" s="81"/>
      <c r="T737" s="81"/>
      <c r="U737" s="81" t="str" cm="1">
        <f t="array" ref="U737:V737">_xlfn.TEXTSPLIT(M737," - ")</f>
        <v>Trzebnica</v>
      </c>
      <c r="V737" s="81" t="str">
        <v>Świdnica Miasto</v>
      </c>
      <c r="W737" s="81">
        <f t="shared" si="79"/>
        <v>0</v>
      </c>
      <c r="X737" s="81">
        <v>1</v>
      </c>
      <c r="Y737" s="81">
        <f t="shared" si="82"/>
        <v>1</v>
      </c>
    </row>
    <row r="738" spans="1:25">
      <c r="A738" s="81" t="s">
        <v>531</v>
      </c>
      <c r="B738" s="82">
        <v>45421</v>
      </c>
      <c r="C738" s="81" t="s">
        <v>235</v>
      </c>
      <c r="D738" s="81">
        <v>27</v>
      </c>
      <c r="E738" s="83">
        <v>0.65277777777777779</v>
      </c>
      <c r="F738" s="83">
        <v>0.65347222222222223</v>
      </c>
      <c r="G738" s="83">
        <v>0.65347222222222223</v>
      </c>
      <c r="H738" s="81">
        <f t="shared" si="80"/>
        <v>15</v>
      </c>
      <c r="I738" s="81" t="str">
        <f>IFERROR(VLOOKUP(E738,Kwadranse!$B$5:$J$100,6,1),"")</f>
        <v>15:31 - 15:45</v>
      </c>
      <c r="J738" s="81">
        <v>15</v>
      </c>
      <c r="K738" s="81" t="str">
        <f>IFERROR(VLOOKUP(G738,Kwadranse!$B$5:$J$100,6,1),"")</f>
        <v>15:31 - 15:45</v>
      </c>
      <c r="L738" s="81" t="s">
        <v>15</v>
      </c>
      <c r="M738" s="81" t="s">
        <v>251</v>
      </c>
      <c r="N738" s="81" t="s">
        <v>49</v>
      </c>
      <c r="O738" s="81">
        <v>69638</v>
      </c>
      <c r="P738" s="81" t="s">
        <v>18</v>
      </c>
      <c r="Q738" s="81">
        <v>71</v>
      </c>
      <c r="R738" s="81">
        <v>31</v>
      </c>
      <c r="S738" s="81"/>
      <c r="T738" s="81"/>
      <c r="U738" s="81" t="str" cm="1">
        <f t="array" ref="U738:V738">_xlfn.TEXTSPLIT(M738," - ")</f>
        <v>Rawicz</v>
      </c>
      <c r="V738" s="81" t="str">
        <v xml:space="preserve">Kłodzko Miasto </v>
      </c>
      <c r="W738" s="81">
        <f t="shared" si="79"/>
        <v>0</v>
      </c>
      <c r="X738" s="81">
        <v>1</v>
      </c>
      <c r="Y738" s="81">
        <f t="shared" si="82"/>
        <v>1</v>
      </c>
    </row>
    <row r="739" spans="1:25">
      <c r="A739" s="81" t="s">
        <v>531</v>
      </c>
      <c r="B739" s="82">
        <v>45421</v>
      </c>
      <c r="C739" s="81" t="s">
        <v>235</v>
      </c>
      <c r="D739" s="81">
        <v>28</v>
      </c>
      <c r="E739" s="83">
        <v>0.6645833333333333</v>
      </c>
      <c r="F739" s="83">
        <v>0.6645833333333333</v>
      </c>
      <c r="G739" s="83">
        <v>0.66527777777777775</v>
      </c>
      <c r="H739" s="81">
        <f t="shared" si="80"/>
        <v>15</v>
      </c>
      <c r="I739" s="81" t="str">
        <f>IFERROR(VLOOKUP(E739,Kwadranse!$B$5:$J$100,6,1),"")</f>
        <v>15:46 - 16:00</v>
      </c>
      <c r="J739" s="81">
        <v>15</v>
      </c>
      <c r="K739" s="81" t="str">
        <f>IFERROR(VLOOKUP(G739,Kwadranse!$B$5:$J$100,6,1),"")</f>
        <v>15:46 - 16:00</v>
      </c>
      <c r="L739" s="81" t="s">
        <v>15</v>
      </c>
      <c r="M739" s="81" t="s">
        <v>246</v>
      </c>
      <c r="N739" s="81" t="s">
        <v>17</v>
      </c>
      <c r="O739" s="81">
        <v>69367</v>
      </c>
      <c r="P739" s="81" t="s">
        <v>18</v>
      </c>
      <c r="Q739" s="81">
        <v>16</v>
      </c>
      <c r="R739" s="81">
        <v>12</v>
      </c>
      <c r="S739" s="81"/>
      <c r="T739" s="81"/>
      <c r="U739" s="81" t="str" cm="1">
        <f t="array" ref="U739:V739">_xlfn.TEXTSPLIT(M739," - ")</f>
        <v>Jelcz- Laskowice</v>
      </c>
      <c r="V739" s="81" t="str">
        <v>Wrocław Główny</v>
      </c>
      <c r="W739" s="81">
        <f t="shared" si="79"/>
        <v>0</v>
      </c>
      <c r="X739" s="81">
        <f t="shared" si="81"/>
        <v>1</v>
      </c>
      <c r="Y739" s="81">
        <f t="shared" si="82"/>
        <v>1</v>
      </c>
    </row>
    <row r="740" spans="1:25">
      <c r="A740" s="81" t="s">
        <v>531</v>
      </c>
      <c r="B740" s="82">
        <v>45421</v>
      </c>
      <c r="C740" s="81" t="s">
        <v>235</v>
      </c>
      <c r="D740" s="81">
        <v>29</v>
      </c>
      <c r="E740" s="83">
        <v>0.67083333333333339</v>
      </c>
      <c r="F740" s="83">
        <v>0.67222222222222217</v>
      </c>
      <c r="G740" s="83">
        <v>0.67222222222222217</v>
      </c>
      <c r="H740" s="81">
        <f t="shared" si="80"/>
        <v>16</v>
      </c>
      <c r="I740" s="81" t="str">
        <f>IFERROR(VLOOKUP(E740,Kwadranse!$B$5:$J$100,6,1),"")</f>
        <v>16:01 - 16:15</v>
      </c>
      <c r="J740" s="81">
        <v>16</v>
      </c>
      <c r="K740" s="81" t="str">
        <f>IFERROR(VLOOKUP(G740,Kwadranse!$B$5:$J$100,6,1),"")</f>
        <v>16:01 - 16:15</v>
      </c>
      <c r="L740" s="81" t="s">
        <v>15</v>
      </c>
      <c r="M740" s="81" t="s">
        <v>184</v>
      </c>
      <c r="N740" s="81" t="s">
        <v>88</v>
      </c>
      <c r="O740" s="81">
        <v>69732</v>
      </c>
      <c r="P740" s="81" t="s">
        <v>18</v>
      </c>
      <c r="Q740" s="81">
        <v>39</v>
      </c>
      <c r="R740" s="81">
        <v>26</v>
      </c>
      <c r="S740" s="81"/>
      <c r="T740" s="81"/>
      <c r="U740" s="81" t="str" cm="1">
        <f t="array" ref="U740:V740">_xlfn.TEXTSPLIT(M740," - ")</f>
        <v>Milicz</v>
      </c>
      <c r="V740" s="81" t="str">
        <v>Jelcz-Laskowice</v>
      </c>
      <c r="W740" s="81">
        <f t="shared" si="79"/>
        <v>0</v>
      </c>
      <c r="X740" s="81">
        <v>1</v>
      </c>
      <c r="Y740" s="81">
        <f t="shared" si="82"/>
        <v>1</v>
      </c>
    </row>
    <row r="741" spans="1:25">
      <c r="A741" s="81" t="s">
        <v>531</v>
      </c>
      <c r="B741" s="82">
        <v>45421</v>
      </c>
      <c r="C741" s="81" t="s">
        <v>235</v>
      </c>
      <c r="D741" s="81">
        <v>30</v>
      </c>
      <c r="E741" s="83">
        <v>0.67986111111111114</v>
      </c>
      <c r="F741" s="83">
        <v>0.67986111111111114</v>
      </c>
      <c r="G741" s="83">
        <v>0.68055555555555547</v>
      </c>
      <c r="H741" s="81">
        <f t="shared" si="80"/>
        <v>16</v>
      </c>
      <c r="I741" s="81" t="str">
        <f>IFERROR(VLOOKUP(E741,Kwadranse!$B$5:$J$100,6,1),"")</f>
        <v>16:16 - 16:30</v>
      </c>
      <c r="J741" s="81">
        <v>16</v>
      </c>
      <c r="K741" s="81" t="str">
        <f>IFERROR(VLOOKUP(G741,Kwadranse!$B$5:$J$100,6,1),"")</f>
        <v>16:16 - 16:30</v>
      </c>
      <c r="L741" s="81" t="s">
        <v>15</v>
      </c>
      <c r="M741" s="81" t="s">
        <v>64</v>
      </c>
      <c r="N741" s="81" t="s">
        <v>69</v>
      </c>
      <c r="O741" s="81">
        <v>69920</v>
      </c>
      <c r="P741" s="81" t="s">
        <v>18</v>
      </c>
      <c r="Q741" s="81">
        <v>25</v>
      </c>
      <c r="R741" s="81">
        <v>24</v>
      </c>
      <c r="S741" s="81"/>
      <c r="T741" s="81"/>
      <c r="U741" s="81" t="str" cm="1">
        <f t="array" ref="U741:V741">_xlfn.TEXTSPLIT(M741," - ")</f>
        <v>Trzebnica</v>
      </c>
      <c r="V741" s="81" t="str">
        <v>Jawor</v>
      </c>
      <c r="W741" s="81">
        <f t="shared" si="79"/>
        <v>0</v>
      </c>
      <c r="X741" s="81">
        <v>1</v>
      </c>
      <c r="Y741" s="81">
        <f t="shared" si="82"/>
        <v>1</v>
      </c>
    </row>
    <row r="742" spans="1:25">
      <c r="A742" s="81" t="s">
        <v>531</v>
      </c>
      <c r="B742" s="82">
        <v>45421</v>
      </c>
      <c r="C742" s="81" t="s">
        <v>235</v>
      </c>
      <c r="D742" s="81">
        <v>31</v>
      </c>
      <c r="E742" s="83">
        <v>0.68263888888888891</v>
      </c>
      <c r="F742" s="83">
        <v>0.68541666666666667</v>
      </c>
      <c r="G742" s="83">
        <v>0.68541666666666667</v>
      </c>
      <c r="H742" s="81">
        <f t="shared" si="80"/>
        <v>16</v>
      </c>
      <c r="I742" s="81" t="str">
        <f>IFERROR(VLOOKUP(E742,Kwadranse!$B$5:$J$100,6,1),"")</f>
        <v>16:16 - 16:30</v>
      </c>
      <c r="J742" s="81">
        <v>16</v>
      </c>
      <c r="K742" s="81" t="str">
        <f>IFERROR(VLOOKUP(G742,Kwadranse!$B$5:$J$100,6,1),"")</f>
        <v>16:16 - 16:30</v>
      </c>
      <c r="L742" s="81" t="s">
        <v>15</v>
      </c>
      <c r="M742" s="81" t="s">
        <v>252</v>
      </c>
      <c r="N742" s="81" t="s">
        <v>260</v>
      </c>
      <c r="O742" s="81">
        <v>89102</v>
      </c>
      <c r="P742" s="81" t="s">
        <v>188</v>
      </c>
      <c r="Q742" s="81">
        <v>30</v>
      </c>
      <c r="R742" s="81">
        <v>9</v>
      </c>
      <c r="S742" s="81"/>
      <c r="T742" s="81"/>
      <c r="U742" s="81" t="str" cm="1">
        <f t="array" ref="U742:V742">_xlfn.TEXTSPLIT(M742," - ")</f>
        <v>Ustka</v>
      </c>
      <c r="V742" s="81" t="str">
        <v>Bielsko Biała</v>
      </c>
      <c r="W742" s="81">
        <f t="shared" si="79"/>
        <v>0</v>
      </c>
      <c r="X742" s="81">
        <v>1</v>
      </c>
      <c r="Y742" s="81">
        <f t="shared" si="82"/>
        <v>1</v>
      </c>
    </row>
    <row r="743" spans="1:25">
      <c r="A743" s="81" t="s">
        <v>531</v>
      </c>
      <c r="B743" s="82">
        <v>45421</v>
      </c>
      <c r="C743" s="81" t="s">
        <v>235</v>
      </c>
      <c r="D743" s="81">
        <v>32</v>
      </c>
      <c r="E743" s="83">
        <v>0.69513888888888886</v>
      </c>
      <c r="F743" s="83">
        <v>0.69513888888888886</v>
      </c>
      <c r="G743" s="83">
        <v>0.6958333333333333</v>
      </c>
      <c r="H743" s="81">
        <f t="shared" si="80"/>
        <v>16</v>
      </c>
      <c r="I743" s="81" t="str">
        <f>IFERROR(VLOOKUP(E743,Kwadranse!$B$5:$J$100,6,1),"")</f>
        <v>16:31 - 16:45</v>
      </c>
      <c r="J743" s="81">
        <v>16</v>
      </c>
      <c r="K743" s="81" t="str">
        <f>IFERROR(VLOOKUP(G743,Kwadranse!$B$5:$J$100,6,1),"")</f>
        <v>16:31 - 16:45</v>
      </c>
      <c r="L743" s="81" t="s">
        <v>15</v>
      </c>
      <c r="M743" s="81" t="s">
        <v>42</v>
      </c>
      <c r="N743" s="81" t="s">
        <v>48</v>
      </c>
      <c r="O743" s="81">
        <v>69640</v>
      </c>
      <c r="P743" s="81" t="s">
        <v>18</v>
      </c>
      <c r="Q743" s="81">
        <v>36</v>
      </c>
      <c r="R743" s="81">
        <v>8</v>
      </c>
      <c r="S743" s="81"/>
      <c r="T743" s="81"/>
      <c r="U743" s="81" t="str" cm="1">
        <f t="array" ref="U743:V743">_xlfn.TEXTSPLIT(M743," - ")</f>
        <v>Rawicz</v>
      </c>
      <c r="V743" s="81" t="str">
        <v>Lichkov</v>
      </c>
      <c r="W743" s="81">
        <f t="shared" si="79"/>
        <v>0</v>
      </c>
      <c r="X743" s="81">
        <v>1</v>
      </c>
      <c r="Y743" s="81">
        <f t="shared" si="82"/>
        <v>1</v>
      </c>
    </row>
    <row r="744" spans="1:25">
      <c r="A744" s="81" t="s">
        <v>531</v>
      </c>
      <c r="B744" s="82">
        <v>45421</v>
      </c>
      <c r="C744" s="81" t="s">
        <v>235</v>
      </c>
      <c r="D744" s="81">
        <v>33</v>
      </c>
      <c r="E744" s="83">
        <v>0.70277777777777783</v>
      </c>
      <c r="F744" s="83">
        <v>0.70000000000000007</v>
      </c>
      <c r="G744" s="83">
        <v>0.70347222222222217</v>
      </c>
      <c r="H744" s="81">
        <f t="shared" si="80"/>
        <v>16</v>
      </c>
      <c r="I744" s="81" t="str">
        <f>IFERROR(VLOOKUP(E744,Kwadranse!$B$5:$J$100,6,1),"")</f>
        <v>16:46 - 17:00</v>
      </c>
      <c r="J744" s="81">
        <v>16</v>
      </c>
      <c r="K744" s="81" t="str">
        <f>IFERROR(VLOOKUP(G744,Kwadranse!$B$5:$J$100,6,1),"")</f>
        <v>16:46 - 17:00</v>
      </c>
      <c r="L744" s="81" t="s">
        <v>15</v>
      </c>
      <c r="M744" s="81" t="s">
        <v>253</v>
      </c>
      <c r="N744" s="81" t="s">
        <v>17</v>
      </c>
      <c r="O744" s="81">
        <v>46544</v>
      </c>
      <c r="P744" s="81" t="s">
        <v>456</v>
      </c>
      <c r="Q744" s="81">
        <v>12</v>
      </c>
      <c r="R744" s="81">
        <v>17</v>
      </c>
      <c r="S744" s="81"/>
      <c r="T744" s="81"/>
      <c r="U744" s="81" t="str" cm="1">
        <f t="array" ref="U744:V744">_xlfn.TEXTSPLIT(M744," - ")</f>
        <v>Lubliniec</v>
      </c>
      <c r="V744" s="81" t="str">
        <v>Wrocław Głowny</v>
      </c>
      <c r="W744" s="81">
        <f t="shared" si="79"/>
        <v>0</v>
      </c>
      <c r="X744" s="81">
        <f t="shared" si="81"/>
        <v>1</v>
      </c>
      <c r="Y744" s="81">
        <f t="shared" si="82"/>
        <v>1</v>
      </c>
    </row>
    <row r="745" spans="1:25">
      <c r="A745" s="81" t="s">
        <v>531</v>
      </c>
      <c r="B745" s="82">
        <v>45421</v>
      </c>
      <c r="C745" s="81" t="s">
        <v>235</v>
      </c>
      <c r="D745" s="81">
        <v>34</v>
      </c>
      <c r="E745" s="83">
        <v>0.71250000000000002</v>
      </c>
      <c r="F745" s="83">
        <v>0.71319444444444446</v>
      </c>
      <c r="G745" s="83">
        <v>0.71319444444444446</v>
      </c>
      <c r="H745" s="81">
        <f t="shared" si="80"/>
        <v>17</v>
      </c>
      <c r="I745" s="81" t="str">
        <f>IFERROR(VLOOKUP(E745,Kwadranse!$B$5:$J$100,6,1),"")</f>
        <v>17:01 - 17:15</v>
      </c>
      <c r="J745" s="81">
        <v>17</v>
      </c>
      <c r="K745" s="81" t="str">
        <f>IFERROR(VLOOKUP(G745,Kwadranse!$B$5:$J$100,6,1),"")</f>
        <v>17:01 - 17:15</v>
      </c>
      <c r="L745" s="81" t="s">
        <v>15</v>
      </c>
      <c r="M745" s="81" t="s">
        <v>80</v>
      </c>
      <c r="N745" s="81" t="s">
        <v>17</v>
      </c>
      <c r="O745" s="81">
        <v>76536</v>
      </c>
      <c r="P745" s="81" t="s">
        <v>456</v>
      </c>
      <c r="Q745" s="81">
        <v>14</v>
      </c>
      <c r="R745" s="81">
        <v>8</v>
      </c>
      <c r="S745" s="81"/>
      <c r="T745" s="81"/>
      <c r="U745" s="81" t="str" cm="1">
        <f t="array" ref="U745:V745">_xlfn.TEXTSPLIT(M745," - ")</f>
        <v>Ostrów Wielkopolski</v>
      </c>
      <c r="V745" s="81" t="str">
        <v>Wrocław Główny</v>
      </c>
      <c r="W745" s="81">
        <f t="shared" si="79"/>
        <v>0</v>
      </c>
      <c r="X745" s="81">
        <f t="shared" si="81"/>
        <v>1</v>
      </c>
      <c r="Y745" s="81">
        <f t="shared" si="82"/>
        <v>1</v>
      </c>
    </row>
    <row r="746" spans="1:25">
      <c r="A746" s="81" t="s">
        <v>531</v>
      </c>
      <c r="B746" s="82">
        <v>45421</v>
      </c>
      <c r="C746" s="81" t="s">
        <v>235</v>
      </c>
      <c r="D746" s="81">
        <v>35</v>
      </c>
      <c r="E746" s="83">
        <v>0.72152777777777777</v>
      </c>
      <c r="F746" s="83">
        <v>0.72152777777777777</v>
      </c>
      <c r="G746" s="83">
        <v>0.72152777777777777</v>
      </c>
      <c r="H746" s="81">
        <f t="shared" si="80"/>
        <v>17</v>
      </c>
      <c r="I746" s="81" t="str">
        <f>IFERROR(VLOOKUP(E746,Kwadranse!$B$5:$J$100,6,1),"")</f>
        <v>17:16 - 17:30</v>
      </c>
      <c r="J746" s="81">
        <v>17</v>
      </c>
      <c r="K746" s="81" t="str">
        <f>IFERROR(VLOOKUP(G746,Kwadranse!$B$5:$J$100,6,1),"")</f>
        <v>17:16 - 17:30</v>
      </c>
      <c r="L746" s="81" t="s">
        <v>15</v>
      </c>
      <c r="M746" s="81" t="s">
        <v>87</v>
      </c>
      <c r="N746" s="81" t="s">
        <v>17</v>
      </c>
      <c r="O746" s="81">
        <v>69769</v>
      </c>
      <c r="P746" s="81" t="s">
        <v>18</v>
      </c>
      <c r="Q746" s="81">
        <v>17</v>
      </c>
      <c r="R746" s="81">
        <v>7</v>
      </c>
      <c r="S746" s="81"/>
      <c r="T746" s="81"/>
      <c r="U746" s="81" t="str" cm="1">
        <f t="array" ref="U746:V746">_xlfn.TEXTSPLIT(M746," - ")</f>
        <v>Jelcz-Laskowice</v>
      </c>
      <c r="V746" s="81" t="str">
        <v>Wrocław Główny</v>
      </c>
      <c r="W746" s="81">
        <f t="shared" si="79"/>
        <v>0</v>
      </c>
      <c r="X746" s="81">
        <f t="shared" si="81"/>
        <v>1</v>
      </c>
      <c r="Y746" s="81">
        <f t="shared" si="82"/>
        <v>1</v>
      </c>
    </row>
    <row r="747" spans="1:25">
      <c r="A747" s="81" t="s">
        <v>531</v>
      </c>
      <c r="B747" s="82">
        <v>45421</v>
      </c>
      <c r="C747" s="81" t="s">
        <v>235</v>
      </c>
      <c r="D747" s="81">
        <v>36</v>
      </c>
      <c r="E747" s="83">
        <v>0.72499999999999998</v>
      </c>
      <c r="F747" s="83">
        <v>0.72430555555555554</v>
      </c>
      <c r="G747" s="83">
        <v>0.72569444444444453</v>
      </c>
      <c r="H747" s="81">
        <f t="shared" si="80"/>
        <v>17</v>
      </c>
      <c r="I747" s="81" t="str">
        <f>IFERROR(VLOOKUP(E747,Kwadranse!$B$5:$J$100,6,1),"")</f>
        <v>17:16 - 17:30</v>
      </c>
      <c r="J747" s="81">
        <v>17</v>
      </c>
      <c r="K747" s="81" t="str">
        <f>IFERROR(VLOOKUP(G747,Kwadranse!$B$5:$J$100,6,1),"")</f>
        <v>17:16 - 17:30</v>
      </c>
      <c r="L747" s="81" t="s">
        <v>15</v>
      </c>
      <c r="M747" s="81" t="s">
        <v>45</v>
      </c>
      <c r="N747" s="81" t="s">
        <v>17</v>
      </c>
      <c r="O747" s="81">
        <v>66364</v>
      </c>
      <c r="P747" s="81" t="s">
        <v>456</v>
      </c>
      <c r="Q747" s="81">
        <v>5</v>
      </c>
      <c r="R747" s="81">
        <v>13</v>
      </c>
      <c r="S747" s="81"/>
      <c r="T747" s="81"/>
      <c r="U747" s="81" t="str" cm="1">
        <f t="array" ref="U747:V747">_xlfn.TEXTSPLIT(M747," - ")</f>
        <v>Rawicz</v>
      </c>
      <c r="V747" s="81" t="str">
        <v>Wrocław Główny</v>
      </c>
      <c r="W747" s="81">
        <f t="shared" si="79"/>
        <v>0</v>
      </c>
      <c r="X747" s="81">
        <f t="shared" si="81"/>
        <v>1</v>
      </c>
      <c r="Y747" s="81">
        <f t="shared" si="82"/>
        <v>1</v>
      </c>
    </row>
    <row r="748" spans="1:25">
      <c r="A748" s="81" t="s">
        <v>531</v>
      </c>
      <c r="B748" s="82">
        <v>45421</v>
      </c>
      <c r="C748" s="81" t="s">
        <v>235</v>
      </c>
      <c r="D748" s="81">
        <v>37</v>
      </c>
      <c r="E748" s="83">
        <v>0.7270833333333333</v>
      </c>
      <c r="F748" s="83">
        <v>0.72777777777777775</v>
      </c>
      <c r="G748" s="83">
        <v>0.72916666666666663</v>
      </c>
      <c r="H748" s="81">
        <f t="shared" si="80"/>
        <v>17</v>
      </c>
      <c r="I748" s="81" t="str">
        <f>IFERROR(VLOOKUP(E748,Kwadranse!$B$5:$J$100,6,1),"")</f>
        <v>17:16 - 17:30</v>
      </c>
      <c r="J748" s="81">
        <v>17</v>
      </c>
      <c r="K748" s="81" t="str">
        <f>IFERROR(VLOOKUP(G748,Kwadranse!$B$5:$J$100,6,1),"")</f>
        <v>17:16 - 17:30</v>
      </c>
      <c r="L748" s="81" t="s">
        <v>15</v>
      </c>
      <c r="M748" s="81" t="s">
        <v>57</v>
      </c>
      <c r="N748" s="81" t="s">
        <v>17</v>
      </c>
      <c r="O748" s="81">
        <v>69922</v>
      </c>
      <c r="P748" s="81" t="s">
        <v>18</v>
      </c>
      <c r="Q748" s="81">
        <v>4</v>
      </c>
      <c r="R748" s="81">
        <v>5</v>
      </c>
      <c r="S748" s="81"/>
      <c r="T748" s="81"/>
      <c r="U748" s="81" t="str" cm="1">
        <f t="array" ref="U748:V748">_xlfn.TEXTSPLIT(M748," - ")</f>
        <v>Trzebnica</v>
      </c>
      <c r="V748" s="81" t="str">
        <v>Wrocław Główny</v>
      </c>
      <c r="W748" s="81">
        <f>IF(M748="Wrocław Główny",0,IF(OR(U748="Wroclaw Główny",U748="Wrocław Główny"),1,0))</f>
        <v>0</v>
      </c>
      <c r="X748" s="81">
        <f t="shared" si="81"/>
        <v>1</v>
      </c>
      <c r="Y748" s="81">
        <f t="shared" si="82"/>
        <v>1</v>
      </c>
    </row>
    <row r="749" spans="1:25">
      <c r="E749" s="1"/>
      <c r="F749" s="1"/>
      <c r="G749" s="1"/>
    </row>
  </sheetData>
  <autoFilter ref="A4:S748"/>
  <mergeCells count="5">
    <mergeCell ref="AA3:AI3"/>
    <mergeCell ref="AJ3:AR3"/>
    <mergeCell ref="AA105:AD105"/>
    <mergeCell ref="AE105:AH105"/>
    <mergeCell ref="A1:B1"/>
  </mergeCells>
  <conditionalFormatting sqref="Y5:Y748">
    <cfRule type="cellIs" dxfId="0" priority="1" operator="equal">
      <formula>0</formula>
    </cfRule>
  </conditionalFormatting>
  <hyperlinks>
    <hyperlink ref="A1:B1" location="'SPIS TREŚCI'!A1" display="POWRÓT DO SPISU TREŚCI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05496"/>
  </sheetPr>
  <dimension ref="A1:FB304"/>
  <sheetViews>
    <sheetView zoomScaleNormal="100" workbookViewId="0">
      <pane ySplit="4" topLeftCell="A5" activePane="bottomLeft" state="frozen"/>
      <selection pane="bottomLeft" activeCell="C2" sqref="C2"/>
    </sheetView>
  </sheetViews>
  <sheetFormatPr defaultRowHeight="14.25"/>
  <cols>
    <col min="1" max="1" width="12.75" bestFit="1" customWidth="1"/>
    <col min="2" max="2" width="10.75" bestFit="1" customWidth="1"/>
    <col min="3" max="3" width="15.75" bestFit="1" customWidth="1"/>
    <col min="4" max="4" width="19.875" bestFit="1" customWidth="1"/>
    <col min="5" max="5" width="20.75" bestFit="1" customWidth="1"/>
    <col min="6" max="6" width="18.375" bestFit="1" customWidth="1"/>
    <col min="7" max="7" width="23.25" bestFit="1" customWidth="1"/>
    <col min="8" max="8" width="21.625" bestFit="1" customWidth="1"/>
    <col min="9" max="9" width="21.875" bestFit="1" customWidth="1"/>
    <col min="10" max="10" width="20" bestFit="1" customWidth="1"/>
    <col min="11" max="11" width="11.75" bestFit="1" customWidth="1"/>
    <col min="12" max="12" width="45" bestFit="1" customWidth="1"/>
    <col min="13" max="13" width="20.875" bestFit="1" customWidth="1"/>
    <col min="14" max="14" width="14.875" bestFit="1" customWidth="1"/>
    <col min="15" max="15" width="11" style="7" bestFit="1" customWidth="1"/>
    <col min="16" max="16" width="7.875" bestFit="1" customWidth="1"/>
    <col min="17" max="17" width="8.875" bestFit="1" customWidth="1"/>
    <col min="18" max="18" width="48.375" bestFit="1" customWidth="1"/>
    <col min="20" max="20" width="14.75" customWidth="1"/>
    <col min="21" max="21" width="15.625" customWidth="1"/>
    <col min="22" max="24" width="18.75" customWidth="1"/>
    <col min="25" max="27" width="17.25" customWidth="1"/>
    <col min="28" max="28" width="19.625" customWidth="1"/>
    <col min="29" max="29" width="18.75" customWidth="1"/>
    <col min="30" max="30" width="20.25" customWidth="1"/>
    <col min="31" max="31" width="0" hidden="1" customWidth="1"/>
    <col min="32" max="32" width="12.75" customWidth="1"/>
    <col min="33" max="156" width="11.75" customWidth="1"/>
  </cols>
  <sheetData>
    <row r="1" spans="1:158" ht="15">
      <c r="A1" s="270" t="s">
        <v>828</v>
      </c>
      <c r="B1" s="270"/>
    </row>
    <row r="2" spans="1:158" ht="15">
      <c r="A2" s="180"/>
      <c r="B2" s="180"/>
    </row>
    <row r="3" spans="1:158">
      <c r="A3" s="181" t="s">
        <v>832</v>
      </c>
      <c r="B3" s="182"/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158" s="8" customFormat="1" ht="18">
      <c r="A4" s="80" t="s">
        <v>1</v>
      </c>
      <c r="B4" s="80" t="s">
        <v>19</v>
      </c>
      <c r="C4" s="80" t="s">
        <v>2</v>
      </c>
      <c r="D4" s="80" t="s">
        <v>5</v>
      </c>
      <c r="E4" s="80" t="s">
        <v>6</v>
      </c>
      <c r="F4" s="80" t="s">
        <v>7</v>
      </c>
      <c r="G4" s="80" t="s">
        <v>457</v>
      </c>
      <c r="H4" s="80" t="s">
        <v>459</v>
      </c>
      <c r="I4" s="80" t="s">
        <v>458</v>
      </c>
      <c r="J4" s="80" t="s">
        <v>460</v>
      </c>
      <c r="K4" s="80" t="s">
        <v>8</v>
      </c>
      <c r="L4" s="80" t="s">
        <v>9</v>
      </c>
      <c r="M4" s="80" t="s">
        <v>10</v>
      </c>
      <c r="N4" s="80" t="s">
        <v>11</v>
      </c>
      <c r="O4" s="80" t="s">
        <v>12</v>
      </c>
      <c r="P4" s="80" t="s">
        <v>13</v>
      </c>
      <c r="Q4" s="80" t="s">
        <v>14</v>
      </c>
      <c r="R4" s="80" t="s">
        <v>543</v>
      </c>
      <c r="T4" s="79"/>
      <c r="U4" s="139"/>
      <c r="V4" s="139"/>
      <c r="W4" s="139"/>
      <c r="X4" s="139"/>
      <c r="Y4" s="139"/>
      <c r="Z4" s="139"/>
      <c r="AA4" s="139"/>
      <c r="AB4" s="139"/>
      <c r="AC4" s="139"/>
      <c r="AF4" s="271" t="s">
        <v>643</v>
      </c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  <c r="CJ4" s="272"/>
      <c r="CK4" s="272"/>
      <c r="CL4" s="272"/>
      <c r="CM4" s="272"/>
      <c r="CN4" s="272"/>
      <c r="CO4" s="272"/>
      <c r="CP4" s="272"/>
      <c r="CQ4" s="272"/>
      <c r="CR4" s="272"/>
      <c r="CS4" s="272"/>
      <c r="CT4" s="272"/>
      <c r="CU4" s="272"/>
      <c r="CV4" s="272"/>
      <c r="CW4" s="272"/>
      <c r="CX4" s="272"/>
      <c r="CY4" s="272"/>
      <c r="CZ4" s="272"/>
      <c r="DA4" s="272"/>
      <c r="DB4" s="272"/>
      <c r="DC4" s="272"/>
      <c r="DD4" s="272"/>
      <c r="DE4" s="272"/>
      <c r="DF4" s="272"/>
      <c r="DG4" s="272"/>
      <c r="DH4" s="272"/>
      <c r="DI4" s="272"/>
      <c r="DJ4" s="272"/>
      <c r="DK4" s="272"/>
      <c r="DL4" s="272"/>
      <c r="DM4" s="272"/>
      <c r="DN4" s="272"/>
      <c r="DO4" s="272"/>
      <c r="DP4" s="272"/>
      <c r="DQ4" s="272"/>
      <c r="DR4" s="272"/>
      <c r="DS4" s="272"/>
      <c r="DT4" s="272"/>
      <c r="DU4" s="272"/>
      <c r="DV4" s="272"/>
      <c r="DW4" s="272"/>
      <c r="DX4" s="272"/>
      <c r="DY4" s="272"/>
      <c r="DZ4" s="272"/>
      <c r="EA4" s="272"/>
      <c r="EB4" s="272"/>
      <c r="EC4" s="272"/>
      <c r="ED4" s="272"/>
      <c r="EE4" s="272"/>
      <c r="EF4" s="272"/>
      <c r="EG4" s="272"/>
      <c r="EH4" s="272"/>
      <c r="EI4" s="272"/>
      <c r="EJ4" s="272"/>
      <c r="EK4" s="272"/>
      <c r="EL4" s="272"/>
      <c r="EM4" s="272"/>
      <c r="EN4" s="272"/>
      <c r="EO4" s="272"/>
      <c r="EP4" s="272"/>
      <c r="EQ4" s="272"/>
      <c r="ER4" s="272"/>
      <c r="ES4" s="272"/>
      <c r="ET4" s="272"/>
      <c r="EU4" s="272"/>
      <c r="EV4" s="272"/>
      <c r="EW4" s="272"/>
      <c r="EX4" s="272"/>
      <c r="EY4" s="272"/>
      <c r="EZ4" s="272"/>
      <c r="FA4" s="272"/>
      <c r="FB4" s="273"/>
    </row>
    <row r="5" spans="1:158" ht="18.75" thickBot="1">
      <c r="A5" s="112" t="s">
        <v>500</v>
      </c>
      <c r="B5" s="113">
        <v>45433</v>
      </c>
      <c r="C5" s="114" t="s">
        <v>17</v>
      </c>
      <c r="D5" s="115">
        <v>0.25069444444444444</v>
      </c>
      <c r="E5" s="114"/>
      <c r="F5" s="114"/>
      <c r="G5" s="116">
        <f t="shared" ref="G5:G67" si="0">IF(D5&gt;0,HOUR(D5),"")</f>
        <v>6</v>
      </c>
      <c r="H5" s="116" t="str">
        <f>IF(D5&gt;0,VLOOKUP(D5,Kwadranse!$B$5:$J$100,6,1),"")</f>
        <v>06:01 - 06:15</v>
      </c>
      <c r="I5" s="116" t="str">
        <f t="shared" ref="I5:I67" si="1">IF(F5&gt;0,HOUR(F5),"")</f>
        <v/>
      </c>
      <c r="J5" s="116" t="str">
        <f>IF(F5&gt;0,VLOOKUP(F5,Kwadranse!$B$5:$J$100,6,1),"")</f>
        <v/>
      </c>
      <c r="K5" s="114" t="s">
        <v>15</v>
      </c>
      <c r="L5" s="117" t="s">
        <v>87</v>
      </c>
      <c r="M5" s="117" t="s">
        <v>17</v>
      </c>
      <c r="N5" s="118" t="s">
        <v>542</v>
      </c>
      <c r="O5" s="119" t="s">
        <v>18</v>
      </c>
      <c r="P5" s="120">
        <v>0</v>
      </c>
      <c r="Q5" s="120">
        <v>44</v>
      </c>
      <c r="R5" s="112"/>
      <c r="T5" s="79"/>
      <c r="U5" s="275" t="s">
        <v>651</v>
      </c>
      <c r="V5" s="275"/>
      <c r="W5" s="275"/>
      <c r="X5" s="275" t="s">
        <v>650</v>
      </c>
      <c r="Y5" s="275"/>
      <c r="Z5" s="275"/>
      <c r="AA5" s="275" t="s">
        <v>649</v>
      </c>
      <c r="AB5" s="275"/>
      <c r="AC5" s="275"/>
      <c r="AE5" t="str" cm="1">
        <f t="array" ref="AE5:AE128">_xlfn.UNIQUE(L5:L259)</f>
        <v>Jelcz-Laskowice - Wrocław Główny</v>
      </c>
      <c r="AF5" s="271" t="s">
        <v>500</v>
      </c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  <c r="CJ5" s="272"/>
      <c r="CK5" s="272"/>
      <c r="CL5" s="272"/>
      <c r="CM5" s="272"/>
      <c r="CN5" s="272"/>
      <c r="CO5" s="272"/>
      <c r="CP5" s="272"/>
      <c r="CQ5" s="272"/>
      <c r="CR5" s="272"/>
      <c r="CS5" s="272"/>
      <c r="CT5" s="272"/>
      <c r="CU5" s="272"/>
      <c r="CV5" s="272"/>
      <c r="CW5" s="272"/>
      <c r="CX5" s="272"/>
      <c r="CY5" s="272"/>
      <c r="CZ5" s="272"/>
      <c r="DA5" s="272"/>
      <c r="DB5" s="272"/>
      <c r="DC5" s="272"/>
      <c r="DD5" s="272"/>
      <c r="DE5" s="272"/>
      <c r="DF5" s="272"/>
      <c r="DG5" s="272"/>
      <c r="DH5" s="272"/>
      <c r="DI5" s="272"/>
      <c r="DJ5" s="272"/>
      <c r="DK5" s="272"/>
      <c r="DL5" s="272"/>
      <c r="DM5" s="272"/>
      <c r="DN5" s="272"/>
      <c r="DO5" s="272"/>
      <c r="DP5" s="272"/>
      <c r="DQ5" s="272"/>
      <c r="DR5" s="272"/>
      <c r="DS5" s="272"/>
      <c r="DT5" s="272"/>
      <c r="DU5" s="272"/>
      <c r="DV5" s="272"/>
      <c r="DW5" s="272"/>
      <c r="DX5" s="272"/>
      <c r="DY5" s="272"/>
      <c r="DZ5" s="272"/>
      <c r="EA5" s="272"/>
      <c r="EB5" s="272"/>
      <c r="EC5" s="272"/>
      <c r="ED5" s="272"/>
      <c r="EE5" s="272"/>
      <c r="EF5" s="272"/>
      <c r="EG5" s="272"/>
      <c r="EH5" s="272"/>
      <c r="EI5" s="272"/>
      <c r="EJ5" s="272"/>
      <c r="EK5" s="272"/>
      <c r="EL5" s="272"/>
      <c r="EM5" s="272"/>
      <c r="EN5" s="272"/>
      <c r="EO5" s="272"/>
      <c r="EP5" s="272"/>
      <c r="EQ5" s="272"/>
      <c r="ER5" s="272"/>
      <c r="ES5" s="272"/>
      <c r="ET5" s="272"/>
      <c r="EU5" s="272"/>
      <c r="EV5" s="272"/>
      <c r="EW5" s="272"/>
      <c r="EX5" s="272"/>
      <c r="EY5" s="272"/>
      <c r="EZ5" s="272"/>
      <c r="FA5" s="272"/>
      <c r="FB5" s="273"/>
    </row>
    <row r="6" spans="1:158" ht="20.25" customHeight="1">
      <c r="A6" s="112" t="s">
        <v>500</v>
      </c>
      <c r="B6" s="113">
        <v>45433</v>
      </c>
      <c r="C6" s="114" t="s">
        <v>17</v>
      </c>
      <c r="D6" s="115"/>
      <c r="E6" s="115">
        <v>0.26597222222222222</v>
      </c>
      <c r="F6" s="115">
        <v>0.26597222222222222</v>
      </c>
      <c r="G6" s="116" t="str">
        <f t="shared" si="0"/>
        <v/>
      </c>
      <c r="H6" s="116" t="str">
        <f>IF(D6&gt;0,VLOOKUP(D6,Kwadranse!$B$5:$J$100,6,1),"")</f>
        <v/>
      </c>
      <c r="I6" s="116">
        <f t="shared" si="1"/>
        <v>6</v>
      </c>
      <c r="J6" s="116" t="str">
        <f>IF(F6&gt;0,VLOOKUP(F6,Kwadranse!$B$5:$J$100,6,1),"")</f>
        <v>06:16 - 06:30</v>
      </c>
      <c r="K6" s="114" t="s">
        <v>15</v>
      </c>
      <c r="L6" s="117" t="s">
        <v>86</v>
      </c>
      <c r="M6" s="117" t="s">
        <v>88</v>
      </c>
      <c r="N6" s="117">
        <v>69706</v>
      </c>
      <c r="O6" s="119" t="s">
        <v>18</v>
      </c>
      <c r="P6" s="120">
        <v>58</v>
      </c>
      <c r="Q6" s="120">
        <v>0</v>
      </c>
      <c r="R6" s="112"/>
      <c r="T6" s="79"/>
      <c r="U6" s="140" t="s">
        <v>646</v>
      </c>
      <c r="V6" s="141" t="s">
        <v>643</v>
      </c>
      <c r="W6" s="141" t="s">
        <v>645</v>
      </c>
      <c r="X6" s="140" t="s">
        <v>646</v>
      </c>
      <c r="Y6" s="141" t="s">
        <v>648</v>
      </c>
      <c r="Z6" s="141" t="s">
        <v>645</v>
      </c>
      <c r="AA6" s="140" t="s">
        <v>646</v>
      </c>
      <c r="AB6" s="141" t="s">
        <v>649</v>
      </c>
      <c r="AC6" s="142" t="s">
        <v>645</v>
      </c>
      <c r="AE6" t="str">
        <v>Wrocław Główny - Jelcz-Laskowice</v>
      </c>
      <c r="AF6" s="13" t="s">
        <v>646</v>
      </c>
      <c r="AG6" s="12" t="str" cm="1">
        <f t="array" ref="AG6:EZ6">TRANSPOSE(_xlfn.ANCHORARRAY($AE$5))</f>
        <v>Jelcz-Laskowice - Wrocław Główny</v>
      </c>
      <c r="AH6" s="12" t="str">
        <v>Wrocław Główny - Jelcz-Laskowice</v>
      </c>
      <c r="AI6" s="12" t="str">
        <v>Opole Główne - Wrocław Główny</v>
      </c>
      <c r="AJ6" s="12" t="str">
        <v>Wrocław Główny - Kluczbork</v>
      </c>
      <c r="AK6" s="12" t="str">
        <v>Jelcz-Laskowice - Oleśnica</v>
      </c>
      <c r="AL6" s="12" t="str">
        <v>Katowice - Słupsk</v>
      </c>
      <c r="AM6" s="12" t="str">
        <v>Ostrów Wielkopolski - Wrocław Główny</v>
      </c>
      <c r="AN6" s="12" t="str">
        <v>Jawor - Trzebnica</v>
      </c>
      <c r="AO6" s="12" t="str">
        <v xml:space="preserve">Wrocław Główny - Ostrów Wielkopolski </v>
      </c>
      <c r="AP6" s="12" t="str">
        <v>Kraków Główny - Świnoujście</v>
      </c>
      <c r="AQ6" s="12" t="str">
        <v>Świdnica Miasto - Trzebnica</v>
      </c>
      <c r="AR6" s="12" t="str">
        <v>Milicz - Jelcz-Laskowice</v>
      </c>
      <c r="AS6" s="12" t="str">
        <v>Wrocław Główny - Racibórz</v>
      </c>
      <c r="AT6" s="12" t="str">
        <v>Lichkov - Wrocław Główny</v>
      </c>
      <c r="AU6" s="12" t="str">
        <v>Wrocław Główny - Rawicz</v>
      </c>
      <c r="AV6" s="12" t="str">
        <v>Lichkov - Rawicz</v>
      </c>
      <c r="AW6" s="12" t="str">
        <v>Kędzierzyn-Koźle - Wrocław Główny</v>
      </c>
      <c r="AX6" s="12" t="str">
        <v>Kraków Główny - Gdynia Główna</v>
      </c>
      <c r="AY6" s="12" t="str">
        <v>Wrocław Główny - Oława</v>
      </c>
      <c r="AZ6" s="12" t="str">
        <v>Wałbrzych Miasto - Wrocław Główny</v>
      </c>
      <c r="BA6" s="12" t="str">
        <v>Rawicz - Kędzierzyn-Koźle</v>
      </c>
      <c r="BB6" s="12" t="str">
        <v>Poznań Główny - Leszno</v>
      </c>
      <c r="BC6" s="12" t="str">
        <v>Wrocław Główny - Trzebnica</v>
      </c>
      <c r="BD6" s="12" t="str">
        <v>Wrocław Główny - Warszawa Wschodnia</v>
      </c>
      <c r="BE6" s="12" t="str">
        <v>Szczecin Główny - Lublin Główny</v>
      </c>
      <c r="BF6" s="12" t="str">
        <v>Racibórz - Wrocław Główny</v>
      </c>
      <c r="BG6" s="12" t="str">
        <v>Lubliniec - Brzeg</v>
      </c>
      <c r="BH6" s="12" t="str">
        <v>Jelcz-Laskowice - Milicz</v>
      </c>
      <c r="BI6" s="12" t="str">
        <v>Kłodzko Miasto - Rawicz</v>
      </c>
      <c r="BJ6" s="12" t="str">
        <v>Wrocław Główny - Szczecin Główny</v>
      </c>
      <c r="BK6" s="12" t="str">
        <v>Bielawa Zachodnia - Wrocław Główny</v>
      </c>
      <c r="BL6" s="12" t="str">
        <v>Wrocław Główny - Poznań Główny</v>
      </c>
      <c r="BM6" s="12" t="str">
        <v>Zgorzelec - Warszawa Wschodnia</v>
      </c>
      <c r="BN6" s="12" t="str">
        <v>Kluczbork - Wrocław Główny</v>
      </c>
      <c r="BO6" s="12" t="str">
        <v>Międzylesie - Rawicz</v>
      </c>
      <c r="BP6" s="12" t="str">
        <v>Wrocław Główny - Białystok</v>
      </c>
      <c r="BQ6" s="12" t="str">
        <v>Lubań Śląski - Wrocław Główny</v>
      </c>
      <c r="BR6" s="12" t="str">
        <v>Wrocław Główny - Lubań Śląski</v>
      </c>
      <c r="BS6" s="12" t="str">
        <v>Oleśnica - Jelcz-Laskowice</v>
      </c>
      <c r="BT6" s="12" t="str">
        <v>Szklarska Poręba - Wrocław Główny</v>
      </c>
      <c r="BU6" s="12" t="str">
        <v>Ełk - Wrocław Główny</v>
      </c>
      <c r="BV6" s="12" t="str">
        <v>Trzebnica - Wrocław Główny</v>
      </c>
      <c r="BW6" s="12" t="str">
        <v>Jelenia Góra - Warszawa Wschodnia</v>
      </c>
      <c r="BX6" s="12" t="str">
        <v>Lublin Główny - Zielona Góra Główna</v>
      </c>
      <c r="BY6" s="12" t="str">
        <v>Wrocław Główny - Słupsk</v>
      </c>
      <c r="BZ6" s="12" t="str">
        <v>Legnica - Wrocław Główny</v>
      </c>
      <c r="CA6" s="12" t="str">
        <v>Lubin - Wrocław Główny</v>
      </c>
      <c r="CB6" s="12" t="str">
        <v>Wrocław Główny - Kraków Główny</v>
      </c>
      <c r="CC6" s="12" t="str">
        <v>Wrocław Główny - Olsztyn Główny</v>
      </c>
      <c r="CD6" s="12" t="str">
        <v>Przemyśl Główny - Szczecin Główny</v>
      </c>
      <c r="CE6" s="12" t="str">
        <v>Białystok - Wrocław Główny</v>
      </c>
      <c r="CF6" s="12" t="str">
        <v>Gdynia Główna - Wrocław Główny</v>
      </c>
      <c r="CG6" s="12" t="str">
        <v>Przemyśl Główny - Jelenia Góra</v>
      </c>
      <c r="CH6" s="12" t="str">
        <v>Jelcz-Laskowice - Zielona Góra Główna</v>
      </c>
      <c r="CI6" s="12" t="str">
        <v>Rawicz - Wrocław Główny</v>
      </c>
      <c r="CJ6" s="12" t="str">
        <v>Wrocław Główny - Przemyśl Główny</v>
      </c>
      <c r="CK6" s="12" t="str">
        <v>Wrocław Główny - Wien</v>
      </c>
      <c r="CL6" s="12" t="str">
        <v>Leszno - Wrocław Główny</v>
      </c>
      <c r="CM6" s="12" t="str">
        <v>Wrocław Główny - Opole Główne</v>
      </c>
      <c r="CN6" s="12" t="str">
        <v>Krotoszyn - Jelcz-Laskowice</v>
      </c>
      <c r="CO6" s="12" t="str">
        <v>Wrocław Główny - Gdynia Główna</v>
      </c>
      <c r="CP6" s="12" t="str">
        <v>Sobótka Zachodnia - Wrocław Główny</v>
      </c>
      <c r="CQ6" s="12" t="str">
        <v>Kraków Główny - Berlin</v>
      </c>
      <c r="CR6" s="12" t="str">
        <v>Wrocław Główny - Legnica</v>
      </c>
      <c r="CS6" s="12" t="str">
        <v>Poznań Główny - Przemyśl Główny</v>
      </c>
      <c r="CT6" s="12" t="str">
        <v>Brzeg - Wrocław Główny</v>
      </c>
      <c r="CU6" s="12" t="str">
        <v>Ścinawa - Wrocław Główny</v>
      </c>
      <c r="CV6" s="12" t="str">
        <v>Poznań Główny - Wrocław Główny</v>
      </c>
      <c r="CW6" s="12" t="str">
        <v>Wrocław Główny - Lubliniec</v>
      </c>
      <c r="CX6" s="12" t="str">
        <v>Zielona Góra Główna - Wrocław Główny</v>
      </c>
      <c r="CY6" s="12" t="str">
        <v>Bydgoszcz Główna - Bielsko Biała</v>
      </c>
      <c r="CZ6" s="12" t="str">
        <v>Wrocław Główny - Zielona Góra Główna</v>
      </c>
      <c r="DA6" s="12" t="str">
        <v>Wrocław Główny - Ostrów Wielkopolski</v>
      </c>
      <c r="DB6" s="12" t="str">
        <v>Namysłów - Wrocław Główny</v>
      </c>
      <c r="DC6" s="12" t="str">
        <v>Wrocław Główny - Milicz</v>
      </c>
      <c r="DD6" s="12" t="str">
        <v>Berlin - Przemyśl Główny</v>
      </c>
      <c r="DE6" s="12" t="str">
        <v>Gdynia Główna - Przemyśl Główny</v>
      </c>
      <c r="DF6" s="12" t="str">
        <v>Jelcz-Laskowice - Legnica</v>
      </c>
      <c r="DG6" s="12" t="str">
        <v>Ustka - Bielsko Biała</v>
      </c>
      <c r="DH6" s="12" t="str">
        <v>Wrocław Główny - Częstochowa</v>
      </c>
      <c r="DI6" s="12" t="str">
        <v>Rawicz - Lichkov</v>
      </c>
      <c r="DJ6" s="12" t="str">
        <v>Jelenia Góra - Gdynia Główna</v>
      </c>
      <c r="DK6" s="12" t="str">
        <v>Strzelin - Wrocław Główny</v>
      </c>
      <c r="DL6" s="12" t="str">
        <v>Wrocław Główny - Lichkov</v>
      </c>
      <c r="DM6" s="12" t="str">
        <v>Wrocław Główny - Zgorzelec</v>
      </c>
      <c r="DN6" s="12" t="str">
        <v>Wrocław Główny - Lubin</v>
      </c>
      <c r="DO6" s="12" t="str">
        <v>Wrocław Główny - Wołów</v>
      </c>
      <c r="DP6" s="12" t="str">
        <v>Jawor - Wrocław Główny</v>
      </c>
      <c r="DQ6" s="12" t="str">
        <v>Ziębice - Wrocław Główny</v>
      </c>
      <c r="DR6" s="12" t="str">
        <v>Wrocław Główny - Strzelin</v>
      </c>
      <c r="DS6" s="12" t="str">
        <v>Jelenia Góra - Wrocław Główny</v>
      </c>
      <c r="DT6" s="12" t="str">
        <v>Wrocław Główny - Bielawa Zachodnia</v>
      </c>
      <c r="DU6" s="12" t="str">
        <v>Kłodzko Miasto - Wrocław Główny</v>
      </c>
      <c r="DV6" s="12" t="str">
        <v>Krotoszyn - Wrocław Główny</v>
      </c>
      <c r="DW6" s="12" t="str">
        <v>Wrocław Główny - Krotoszyn</v>
      </c>
      <c r="DX6" s="12" t="str">
        <v>Głogów - Wrocław Główny</v>
      </c>
      <c r="DY6" s="12" t="str">
        <v>Wrocław Główny - Kędzierzyn-Koźle</v>
      </c>
      <c r="DZ6" s="12" t="str">
        <v>Zgorzelec - Wrocław Główny</v>
      </c>
      <c r="EA6" s="12" t="str">
        <v>Wrocław Główny - Głogów</v>
      </c>
      <c r="EB6" s="12" t="str">
        <v>Wrocław Główny - Sobótka Zachodnia</v>
      </c>
      <c r="EC6" s="12" t="str">
        <v>Wrocław Główny - Międzylesie</v>
      </c>
      <c r="ED6" s="12" t="str">
        <v>Wrocław Główny - Ścinawa</v>
      </c>
      <c r="EE6" s="12" t="str">
        <v>Rawicz - Kłodzko Miasto</v>
      </c>
      <c r="EF6" s="12" t="str">
        <v>Strzelin - Rawicz</v>
      </c>
      <c r="EG6" s="12" t="str">
        <v xml:space="preserve">Wrocław Główny - Strzelin </v>
      </c>
      <c r="EH6" s="12" t="str">
        <v>Wrocław Główny - Jelenia Góra</v>
      </c>
      <c r="EI6" s="12" t="str">
        <v>Świdnica Miasto - Wrocław Główny</v>
      </c>
      <c r="EJ6" s="12" t="str">
        <v>Wrocław Główny - Wałbrzych Główny</v>
      </c>
      <c r="EK6" s="12" t="str">
        <v>Wrocław Główny - Kłodzko Miasto</v>
      </c>
      <c r="EL6" s="12" t="str">
        <v>Wrocław Główny - Szklarska Poręba</v>
      </c>
      <c r="EM6" s="12" t="str">
        <v>Trzebnica - Świdnica Miasto</v>
      </c>
      <c r="EN6" s="12" t="str">
        <v>Tuplice - Wrocław Główny</v>
      </c>
      <c r="EO6" s="12" t="str">
        <v>Kąty Wrocławskie - Wrocław Główny</v>
      </c>
      <c r="EP6" s="12" t="str">
        <v>Wrocław Główny - Kobierzyce</v>
      </c>
      <c r="EQ6" s="12" t="str">
        <v xml:space="preserve">Poznań Główny - Szklarska Poręba </v>
      </c>
      <c r="ER6" s="12" t="str">
        <v>Wrocław Główny - Świdnica Miasto</v>
      </c>
      <c r="ES6" s="12" t="str">
        <v>Trzebnica - Jawor</v>
      </c>
      <c r="ET6" s="12" t="str">
        <v>Szklarska Poręba - Poznań Główny</v>
      </c>
      <c r="EU6" s="12" t="str">
        <v>Wrocław Główny - Jaworzyna Śląska</v>
      </c>
      <c r="EV6" s="12" t="str">
        <v>Wrocław Główny - Kąty Wrocławskie</v>
      </c>
      <c r="EW6" s="12" t="str">
        <v>Wałbrzych Główny - Wrocław Główny</v>
      </c>
      <c r="EX6" s="12" t="str">
        <v>Wołów - Wrocław Główny</v>
      </c>
      <c r="EY6" s="12" t="str">
        <v>Wrocław Główny - Wałbrzych Miasto</v>
      </c>
      <c r="EZ6" s="12" t="str">
        <v>Milicz - Wrocław Główny</v>
      </c>
      <c r="FA6" s="14" t="s">
        <v>644</v>
      </c>
      <c r="FB6" s="15" t="s">
        <v>645</v>
      </c>
    </row>
    <row r="7" spans="1:158">
      <c r="A7" s="112" t="s">
        <v>500</v>
      </c>
      <c r="B7" s="121">
        <v>45433</v>
      </c>
      <c r="C7" s="112" t="s">
        <v>17</v>
      </c>
      <c r="D7" s="122">
        <v>0.25347222222222221</v>
      </c>
      <c r="E7" s="122"/>
      <c r="F7" s="122"/>
      <c r="G7" s="116">
        <f t="shared" si="0"/>
        <v>6</v>
      </c>
      <c r="H7" s="116" t="str">
        <f>IF(D7&gt;0,VLOOKUP(D7,Kwadranse!$B$5:$J$100,6,1),"")</f>
        <v>06:01 - 06:15</v>
      </c>
      <c r="I7" s="116" t="str">
        <f t="shared" si="1"/>
        <v/>
      </c>
      <c r="J7" s="116" t="str">
        <f>IF(F7&gt;0,VLOOKUP(F7,Kwadranse!$B$5:$J$100,6,1),"")</f>
        <v/>
      </c>
      <c r="K7" s="112" t="s">
        <v>15</v>
      </c>
      <c r="L7" s="123" t="s">
        <v>167</v>
      </c>
      <c r="M7" s="123" t="s">
        <v>17</v>
      </c>
      <c r="N7" s="123">
        <v>66415</v>
      </c>
      <c r="O7" s="116" t="s">
        <v>456</v>
      </c>
      <c r="P7" s="120">
        <v>0</v>
      </c>
      <c r="Q7" s="120">
        <v>32</v>
      </c>
      <c r="R7" s="112"/>
      <c r="T7" s="79"/>
      <c r="U7" s="143" t="s">
        <v>547</v>
      </c>
      <c r="V7" s="79">
        <f>SUMIFS($P$5:$P$259,$J$5:$J$259,$U7)</f>
        <v>0</v>
      </c>
      <c r="W7" s="79">
        <f>SUM(V7:V10)</f>
        <v>0</v>
      </c>
      <c r="X7" s="143" t="s">
        <v>547</v>
      </c>
      <c r="Y7" s="79">
        <f>SUMIFS($Q$5:$Q$259,$H$5:$H$259,$U7)</f>
        <v>0</v>
      </c>
      <c r="Z7" s="79">
        <f>SUM(Y7:Y10)</f>
        <v>0</v>
      </c>
      <c r="AA7" s="143" t="s">
        <v>547</v>
      </c>
      <c r="AB7" s="144">
        <f t="shared" ref="AB7:AB38" si="2">V7+Y7</f>
        <v>0</v>
      </c>
      <c r="AC7" s="145">
        <f>SUM(AB7:AB10)</f>
        <v>0</v>
      </c>
      <c r="AE7" t="str">
        <v>Opole Główne - Wrocław Główny</v>
      </c>
      <c r="AF7" s="23" t="s">
        <v>547</v>
      </c>
      <c r="AG7">
        <f t="shared" ref="AG7:AP16" si="3">SUMIFS($P$5:$P$259,$L$5:$L$259,AG$6,$J$5:$J$259,$AF7)</f>
        <v>0</v>
      </c>
      <c r="AH7">
        <f t="shared" si="3"/>
        <v>0</v>
      </c>
      <c r="AI7">
        <f t="shared" si="3"/>
        <v>0</v>
      </c>
      <c r="AJ7">
        <f t="shared" si="3"/>
        <v>0</v>
      </c>
      <c r="AK7">
        <f t="shared" si="3"/>
        <v>0</v>
      </c>
      <c r="AL7">
        <f t="shared" si="3"/>
        <v>0</v>
      </c>
      <c r="AM7">
        <f t="shared" si="3"/>
        <v>0</v>
      </c>
      <c r="AN7">
        <f t="shared" si="3"/>
        <v>0</v>
      </c>
      <c r="AO7">
        <f t="shared" si="3"/>
        <v>0</v>
      </c>
      <c r="AP7">
        <f t="shared" si="3"/>
        <v>0</v>
      </c>
      <c r="AQ7">
        <f t="shared" ref="AQ7:AZ16" si="4">SUMIFS($P$5:$P$259,$L$5:$L$259,AQ$6,$J$5:$J$259,$AF7)</f>
        <v>0</v>
      </c>
      <c r="AR7">
        <f t="shared" si="4"/>
        <v>0</v>
      </c>
      <c r="AS7">
        <f t="shared" si="4"/>
        <v>0</v>
      </c>
      <c r="AT7">
        <f t="shared" si="4"/>
        <v>0</v>
      </c>
      <c r="AU7">
        <f t="shared" si="4"/>
        <v>0</v>
      </c>
      <c r="AV7">
        <f t="shared" si="4"/>
        <v>0</v>
      </c>
      <c r="AW7">
        <f t="shared" si="4"/>
        <v>0</v>
      </c>
      <c r="AX7">
        <f t="shared" si="4"/>
        <v>0</v>
      </c>
      <c r="AY7">
        <f t="shared" si="4"/>
        <v>0</v>
      </c>
      <c r="AZ7">
        <f t="shared" si="4"/>
        <v>0</v>
      </c>
      <c r="BA7">
        <f t="shared" ref="BA7:BJ16" si="5">SUMIFS($P$5:$P$259,$L$5:$L$259,BA$6,$J$5:$J$259,$AF7)</f>
        <v>0</v>
      </c>
      <c r="BB7">
        <f t="shared" si="5"/>
        <v>0</v>
      </c>
      <c r="BC7">
        <f t="shared" si="5"/>
        <v>0</v>
      </c>
      <c r="BD7">
        <f t="shared" si="5"/>
        <v>0</v>
      </c>
      <c r="BE7">
        <f t="shared" si="5"/>
        <v>0</v>
      </c>
      <c r="BF7">
        <f t="shared" si="5"/>
        <v>0</v>
      </c>
      <c r="BG7">
        <f t="shared" si="5"/>
        <v>0</v>
      </c>
      <c r="BH7">
        <f t="shared" si="5"/>
        <v>0</v>
      </c>
      <c r="BI7">
        <f t="shared" si="5"/>
        <v>0</v>
      </c>
      <c r="BJ7">
        <f t="shared" si="5"/>
        <v>0</v>
      </c>
      <c r="BK7">
        <f t="shared" ref="BK7:BT16" si="6">SUMIFS($P$5:$P$259,$L$5:$L$259,BK$6,$J$5:$J$259,$AF7)</f>
        <v>0</v>
      </c>
      <c r="BL7">
        <f t="shared" si="6"/>
        <v>0</v>
      </c>
      <c r="BM7">
        <f t="shared" si="6"/>
        <v>0</v>
      </c>
      <c r="BN7">
        <f t="shared" si="6"/>
        <v>0</v>
      </c>
      <c r="BO7">
        <f t="shared" si="6"/>
        <v>0</v>
      </c>
      <c r="BP7">
        <f t="shared" si="6"/>
        <v>0</v>
      </c>
      <c r="BQ7">
        <f t="shared" si="6"/>
        <v>0</v>
      </c>
      <c r="BR7">
        <f t="shared" si="6"/>
        <v>0</v>
      </c>
      <c r="BS7">
        <f t="shared" si="6"/>
        <v>0</v>
      </c>
      <c r="BT7">
        <f t="shared" si="6"/>
        <v>0</v>
      </c>
      <c r="BU7">
        <f t="shared" ref="BU7:CD16" si="7">SUMIFS($P$5:$P$259,$L$5:$L$259,BU$6,$J$5:$J$259,$AF7)</f>
        <v>0</v>
      </c>
      <c r="BV7">
        <f t="shared" si="7"/>
        <v>0</v>
      </c>
      <c r="BW7">
        <f t="shared" si="7"/>
        <v>0</v>
      </c>
      <c r="BX7">
        <f t="shared" si="7"/>
        <v>0</v>
      </c>
      <c r="BY7">
        <f t="shared" si="7"/>
        <v>0</v>
      </c>
      <c r="BZ7">
        <f t="shared" si="7"/>
        <v>0</v>
      </c>
      <c r="CA7">
        <f t="shared" si="7"/>
        <v>0</v>
      </c>
      <c r="CB7">
        <f t="shared" si="7"/>
        <v>0</v>
      </c>
      <c r="CC7">
        <f t="shared" si="7"/>
        <v>0</v>
      </c>
      <c r="CD7">
        <f t="shared" si="7"/>
        <v>0</v>
      </c>
      <c r="CE7">
        <f t="shared" ref="CE7:CN16" si="8">SUMIFS($P$5:$P$259,$L$5:$L$259,CE$6,$J$5:$J$259,$AF7)</f>
        <v>0</v>
      </c>
      <c r="CF7">
        <f t="shared" si="8"/>
        <v>0</v>
      </c>
      <c r="CG7">
        <f t="shared" si="8"/>
        <v>0</v>
      </c>
      <c r="CH7">
        <f t="shared" si="8"/>
        <v>0</v>
      </c>
      <c r="CI7">
        <f t="shared" si="8"/>
        <v>0</v>
      </c>
      <c r="CJ7">
        <f t="shared" si="8"/>
        <v>0</v>
      </c>
      <c r="CK7">
        <f t="shared" si="8"/>
        <v>0</v>
      </c>
      <c r="CL7">
        <f t="shared" si="8"/>
        <v>0</v>
      </c>
      <c r="CM7">
        <f t="shared" si="8"/>
        <v>0</v>
      </c>
      <c r="CN7">
        <f t="shared" si="8"/>
        <v>0</v>
      </c>
      <c r="CO7">
        <f t="shared" ref="CO7:CX16" si="9">SUMIFS($P$5:$P$259,$L$5:$L$259,CO$6,$J$5:$J$259,$AF7)</f>
        <v>0</v>
      </c>
      <c r="CP7">
        <f t="shared" si="9"/>
        <v>0</v>
      </c>
      <c r="CQ7">
        <f t="shared" si="9"/>
        <v>0</v>
      </c>
      <c r="CR7">
        <f t="shared" si="9"/>
        <v>0</v>
      </c>
      <c r="CS7">
        <f t="shared" si="9"/>
        <v>0</v>
      </c>
      <c r="CT7">
        <f t="shared" si="9"/>
        <v>0</v>
      </c>
      <c r="CU7">
        <f t="shared" si="9"/>
        <v>0</v>
      </c>
      <c r="CV7">
        <f t="shared" si="9"/>
        <v>0</v>
      </c>
      <c r="CW7">
        <f t="shared" si="9"/>
        <v>0</v>
      </c>
      <c r="CX7">
        <f t="shared" si="9"/>
        <v>0</v>
      </c>
      <c r="CY7">
        <f t="shared" ref="CY7:DH16" si="10">SUMIFS($P$5:$P$259,$L$5:$L$259,CY$6,$J$5:$J$259,$AF7)</f>
        <v>0</v>
      </c>
      <c r="CZ7">
        <f t="shared" si="10"/>
        <v>0</v>
      </c>
      <c r="DA7">
        <f t="shared" si="10"/>
        <v>0</v>
      </c>
      <c r="DB7">
        <f t="shared" si="10"/>
        <v>0</v>
      </c>
      <c r="DC7">
        <f t="shared" si="10"/>
        <v>0</v>
      </c>
      <c r="DD7">
        <f t="shared" si="10"/>
        <v>0</v>
      </c>
      <c r="DE7">
        <f t="shared" si="10"/>
        <v>0</v>
      </c>
      <c r="DF7">
        <f t="shared" si="10"/>
        <v>0</v>
      </c>
      <c r="DG7">
        <f t="shared" si="10"/>
        <v>0</v>
      </c>
      <c r="DH7">
        <f t="shared" si="10"/>
        <v>0</v>
      </c>
      <c r="DI7">
        <f t="shared" ref="DI7:DR16" si="11">SUMIFS($P$5:$P$259,$L$5:$L$259,DI$6,$J$5:$J$259,$AF7)</f>
        <v>0</v>
      </c>
      <c r="DJ7">
        <f t="shared" si="11"/>
        <v>0</v>
      </c>
      <c r="DK7">
        <f t="shared" si="11"/>
        <v>0</v>
      </c>
      <c r="DL7">
        <f t="shared" si="11"/>
        <v>0</v>
      </c>
      <c r="DM7">
        <f t="shared" si="11"/>
        <v>0</v>
      </c>
      <c r="DN7">
        <f t="shared" si="11"/>
        <v>0</v>
      </c>
      <c r="DO7">
        <f t="shared" si="11"/>
        <v>0</v>
      </c>
      <c r="DP7">
        <f t="shared" si="11"/>
        <v>0</v>
      </c>
      <c r="DQ7">
        <f t="shared" si="11"/>
        <v>0</v>
      </c>
      <c r="DR7">
        <f t="shared" si="11"/>
        <v>0</v>
      </c>
      <c r="DS7">
        <f t="shared" ref="DS7:EB16" si="12">SUMIFS($P$5:$P$259,$L$5:$L$259,DS$6,$J$5:$J$259,$AF7)</f>
        <v>0</v>
      </c>
      <c r="DT7">
        <f t="shared" si="12"/>
        <v>0</v>
      </c>
      <c r="DU7">
        <f t="shared" si="12"/>
        <v>0</v>
      </c>
      <c r="DV7">
        <f t="shared" si="12"/>
        <v>0</v>
      </c>
      <c r="DW7">
        <f t="shared" si="12"/>
        <v>0</v>
      </c>
      <c r="DX7">
        <f t="shared" si="12"/>
        <v>0</v>
      </c>
      <c r="DY7">
        <f t="shared" si="12"/>
        <v>0</v>
      </c>
      <c r="DZ7">
        <f t="shared" si="12"/>
        <v>0</v>
      </c>
      <c r="EA7">
        <f t="shared" si="12"/>
        <v>0</v>
      </c>
      <c r="EB7">
        <f t="shared" si="12"/>
        <v>0</v>
      </c>
      <c r="EC7">
        <f t="shared" ref="EC7:EL16" si="13">SUMIFS($P$5:$P$259,$L$5:$L$259,EC$6,$J$5:$J$259,$AF7)</f>
        <v>0</v>
      </c>
      <c r="ED7">
        <f t="shared" si="13"/>
        <v>0</v>
      </c>
      <c r="EE7">
        <f t="shared" si="13"/>
        <v>0</v>
      </c>
      <c r="EF7">
        <f t="shared" si="13"/>
        <v>0</v>
      </c>
      <c r="EG7">
        <f t="shared" si="13"/>
        <v>0</v>
      </c>
      <c r="EH7">
        <f t="shared" si="13"/>
        <v>0</v>
      </c>
      <c r="EI7">
        <f t="shared" si="13"/>
        <v>0</v>
      </c>
      <c r="EJ7">
        <f t="shared" si="13"/>
        <v>0</v>
      </c>
      <c r="EK7">
        <f t="shared" si="13"/>
        <v>0</v>
      </c>
      <c r="EL7">
        <f t="shared" si="13"/>
        <v>0</v>
      </c>
      <c r="EM7">
        <f t="shared" ref="EM7:EZ16" si="14">SUMIFS($P$5:$P$259,$L$5:$L$259,EM$6,$J$5:$J$259,$AF7)</f>
        <v>0</v>
      </c>
      <c r="EN7">
        <f t="shared" si="14"/>
        <v>0</v>
      </c>
      <c r="EO7">
        <f t="shared" si="14"/>
        <v>0</v>
      </c>
      <c r="EP7">
        <f t="shared" si="14"/>
        <v>0</v>
      </c>
      <c r="EQ7">
        <f t="shared" si="14"/>
        <v>0</v>
      </c>
      <c r="ER7">
        <f t="shared" si="14"/>
        <v>0</v>
      </c>
      <c r="ES7">
        <f t="shared" si="14"/>
        <v>0</v>
      </c>
      <c r="ET7">
        <f t="shared" si="14"/>
        <v>0</v>
      </c>
      <c r="EU7">
        <f t="shared" si="14"/>
        <v>0</v>
      </c>
      <c r="EV7">
        <f t="shared" si="14"/>
        <v>0</v>
      </c>
      <c r="EW7">
        <f t="shared" si="14"/>
        <v>0</v>
      </c>
      <c r="EX7">
        <f t="shared" si="14"/>
        <v>0</v>
      </c>
      <c r="EY7">
        <f t="shared" si="14"/>
        <v>0</v>
      </c>
      <c r="EZ7">
        <f t="shared" si="14"/>
        <v>0</v>
      </c>
      <c r="FA7">
        <f t="shared" ref="FA7:FA71" si="15">SUM(AG7:EZ7)</f>
        <v>0</v>
      </c>
      <c r="FB7" s="16">
        <f>SUM(FA7:FA10)</f>
        <v>0</v>
      </c>
    </row>
    <row r="8" spans="1:158">
      <c r="A8" s="112" t="s">
        <v>500</v>
      </c>
      <c r="B8" s="121">
        <v>45433</v>
      </c>
      <c r="C8" s="112" t="s">
        <v>17</v>
      </c>
      <c r="D8" s="122">
        <v>0.25625000000000003</v>
      </c>
      <c r="E8" s="112"/>
      <c r="F8" s="112"/>
      <c r="G8" s="116">
        <f t="shared" si="0"/>
        <v>6</v>
      </c>
      <c r="H8" s="116" t="str">
        <f>IF(D8&gt;0,VLOOKUP(D8,Kwadranse!$B$5:$J$100,6,1),"")</f>
        <v>06:01 - 06:15</v>
      </c>
      <c r="I8" s="116" t="str">
        <f t="shared" si="1"/>
        <v/>
      </c>
      <c r="J8" s="116" t="str">
        <f>IF(F8&gt;0,VLOOKUP(F8,Kwadranse!$B$5:$J$100,6,1),"")</f>
        <v/>
      </c>
      <c r="K8" s="112" t="s">
        <v>15</v>
      </c>
      <c r="L8" s="123" t="s">
        <v>87</v>
      </c>
      <c r="M8" s="123" t="s">
        <v>17</v>
      </c>
      <c r="N8" s="124">
        <v>69757</v>
      </c>
      <c r="O8" s="116" t="s">
        <v>18</v>
      </c>
      <c r="P8" s="120">
        <v>0</v>
      </c>
      <c r="Q8" s="120">
        <v>141</v>
      </c>
      <c r="R8" s="112"/>
      <c r="T8" s="79"/>
      <c r="U8" s="143" t="s">
        <v>548</v>
      </c>
      <c r="V8" s="79">
        <f t="shared" ref="V8:V71" si="16">SUMIFS($P$5:$P$259,$J$5:$J$259,$U8)</f>
        <v>0</v>
      </c>
      <c r="W8" s="79">
        <f t="shared" ref="W8:W71" si="17">SUM(V8:V11)</f>
        <v>0</v>
      </c>
      <c r="X8" s="143" t="s">
        <v>548</v>
      </c>
      <c r="Y8" s="79">
        <f t="shared" ref="Y8:Y71" si="18">SUMIFS($Q$5:$Q$259,$H$5:$H$259,$U8)</f>
        <v>0</v>
      </c>
      <c r="Z8" s="79">
        <f t="shared" ref="Z8:Z71" si="19">SUM(Y8:Y11)</f>
        <v>0</v>
      </c>
      <c r="AA8" s="143" t="s">
        <v>548</v>
      </c>
      <c r="AB8" s="144">
        <f t="shared" si="2"/>
        <v>0</v>
      </c>
      <c r="AC8" s="145">
        <f t="shared" ref="AC8:AC71" si="20">SUM(AB8:AB11)</f>
        <v>0</v>
      </c>
      <c r="AE8" t="str">
        <v>Wrocław Główny - Kluczbork</v>
      </c>
      <c r="AF8" s="23" t="s">
        <v>548</v>
      </c>
      <c r="AG8">
        <f t="shared" si="3"/>
        <v>0</v>
      </c>
      <c r="AH8">
        <f t="shared" si="3"/>
        <v>0</v>
      </c>
      <c r="AI8">
        <f t="shared" si="3"/>
        <v>0</v>
      </c>
      <c r="AJ8">
        <f t="shared" si="3"/>
        <v>0</v>
      </c>
      <c r="AK8">
        <f t="shared" si="3"/>
        <v>0</v>
      </c>
      <c r="AL8">
        <f t="shared" si="3"/>
        <v>0</v>
      </c>
      <c r="AM8">
        <f t="shared" si="3"/>
        <v>0</v>
      </c>
      <c r="AN8">
        <f t="shared" si="3"/>
        <v>0</v>
      </c>
      <c r="AO8">
        <f t="shared" si="3"/>
        <v>0</v>
      </c>
      <c r="AP8">
        <f t="shared" si="3"/>
        <v>0</v>
      </c>
      <c r="AQ8">
        <f t="shared" si="4"/>
        <v>0</v>
      </c>
      <c r="AR8">
        <f t="shared" si="4"/>
        <v>0</v>
      </c>
      <c r="AS8">
        <f t="shared" si="4"/>
        <v>0</v>
      </c>
      <c r="AT8">
        <f t="shared" si="4"/>
        <v>0</v>
      </c>
      <c r="AU8">
        <f t="shared" si="4"/>
        <v>0</v>
      </c>
      <c r="AV8">
        <f t="shared" si="4"/>
        <v>0</v>
      </c>
      <c r="AW8">
        <f t="shared" si="4"/>
        <v>0</v>
      </c>
      <c r="AX8">
        <f t="shared" si="4"/>
        <v>0</v>
      </c>
      <c r="AY8">
        <f t="shared" si="4"/>
        <v>0</v>
      </c>
      <c r="AZ8">
        <f t="shared" si="4"/>
        <v>0</v>
      </c>
      <c r="BA8">
        <f t="shared" si="5"/>
        <v>0</v>
      </c>
      <c r="BB8">
        <f t="shared" si="5"/>
        <v>0</v>
      </c>
      <c r="BC8">
        <f t="shared" si="5"/>
        <v>0</v>
      </c>
      <c r="BD8">
        <f t="shared" si="5"/>
        <v>0</v>
      </c>
      <c r="BE8">
        <f t="shared" si="5"/>
        <v>0</v>
      </c>
      <c r="BF8">
        <f t="shared" si="5"/>
        <v>0</v>
      </c>
      <c r="BG8">
        <f t="shared" si="5"/>
        <v>0</v>
      </c>
      <c r="BH8">
        <f t="shared" si="5"/>
        <v>0</v>
      </c>
      <c r="BI8">
        <f t="shared" si="5"/>
        <v>0</v>
      </c>
      <c r="BJ8">
        <f t="shared" si="5"/>
        <v>0</v>
      </c>
      <c r="BK8">
        <f t="shared" si="6"/>
        <v>0</v>
      </c>
      <c r="BL8">
        <f t="shared" si="6"/>
        <v>0</v>
      </c>
      <c r="BM8">
        <f t="shared" si="6"/>
        <v>0</v>
      </c>
      <c r="BN8">
        <f t="shared" si="6"/>
        <v>0</v>
      </c>
      <c r="BO8">
        <f t="shared" si="6"/>
        <v>0</v>
      </c>
      <c r="BP8">
        <f t="shared" si="6"/>
        <v>0</v>
      </c>
      <c r="BQ8">
        <f t="shared" si="6"/>
        <v>0</v>
      </c>
      <c r="BR8">
        <f t="shared" si="6"/>
        <v>0</v>
      </c>
      <c r="BS8">
        <f t="shared" si="6"/>
        <v>0</v>
      </c>
      <c r="BT8">
        <f t="shared" si="6"/>
        <v>0</v>
      </c>
      <c r="BU8">
        <f t="shared" si="7"/>
        <v>0</v>
      </c>
      <c r="BV8">
        <f t="shared" si="7"/>
        <v>0</v>
      </c>
      <c r="BW8">
        <f t="shared" si="7"/>
        <v>0</v>
      </c>
      <c r="BX8">
        <f t="shared" si="7"/>
        <v>0</v>
      </c>
      <c r="BY8">
        <f t="shared" si="7"/>
        <v>0</v>
      </c>
      <c r="BZ8">
        <f t="shared" si="7"/>
        <v>0</v>
      </c>
      <c r="CA8">
        <f t="shared" si="7"/>
        <v>0</v>
      </c>
      <c r="CB8">
        <f t="shared" si="7"/>
        <v>0</v>
      </c>
      <c r="CC8">
        <f t="shared" si="7"/>
        <v>0</v>
      </c>
      <c r="CD8">
        <f t="shared" si="7"/>
        <v>0</v>
      </c>
      <c r="CE8">
        <f t="shared" si="8"/>
        <v>0</v>
      </c>
      <c r="CF8">
        <f t="shared" si="8"/>
        <v>0</v>
      </c>
      <c r="CG8">
        <f t="shared" si="8"/>
        <v>0</v>
      </c>
      <c r="CH8">
        <f t="shared" si="8"/>
        <v>0</v>
      </c>
      <c r="CI8">
        <f t="shared" si="8"/>
        <v>0</v>
      </c>
      <c r="CJ8">
        <f t="shared" si="8"/>
        <v>0</v>
      </c>
      <c r="CK8">
        <f t="shared" si="8"/>
        <v>0</v>
      </c>
      <c r="CL8">
        <f t="shared" si="8"/>
        <v>0</v>
      </c>
      <c r="CM8">
        <f t="shared" si="8"/>
        <v>0</v>
      </c>
      <c r="CN8">
        <f t="shared" si="8"/>
        <v>0</v>
      </c>
      <c r="CO8">
        <f t="shared" si="9"/>
        <v>0</v>
      </c>
      <c r="CP8">
        <f t="shared" si="9"/>
        <v>0</v>
      </c>
      <c r="CQ8">
        <f t="shared" si="9"/>
        <v>0</v>
      </c>
      <c r="CR8">
        <f t="shared" si="9"/>
        <v>0</v>
      </c>
      <c r="CS8">
        <f t="shared" si="9"/>
        <v>0</v>
      </c>
      <c r="CT8">
        <f t="shared" si="9"/>
        <v>0</v>
      </c>
      <c r="CU8">
        <f t="shared" si="9"/>
        <v>0</v>
      </c>
      <c r="CV8">
        <f t="shared" si="9"/>
        <v>0</v>
      </c>
      <c r="CW8">
        <f t="shared" si="9"/>
        <v>0</v>
      </c>
      <c r="CX8">
        <f t="shared" si="9"/>
        <v>0</v>
      </c>
      <c r="CY8">
        <f t="shared" si="10"/>
        <v>0</v>
      </c>
      <c r="CZ8">
        <f t="shared" si="10"/>
        <v>0</v>
      </c>
      <c r="DA8">
        <f t="shared" si="10"/>
        <v>0</v>
      </c>
      <c r="DB8">
        <f t="shared" si="10"/>
        <v>0</v>
      </c>
      <c r="DC8">
        <f t="shared" si="10"/>
        <v>0</v>
      </c>
      <c r="DD8">
        <f t="shared" si="10"/>
        <v>0</v>
      </c>
      <c r="DE8">
        <f t="shared" si="10"/>
        <v>0</v>
      </c>
      <c r="DF8">
        <f t="shared" si="10"/>
        <v>0</v>
      </c>
      <c r="DG8">
        <f t="shared" si="10"/>
        <v>0</v>
      </c>
      <c r="DH8">
        <f t="shared" si="10"/>
        <v>0</v>
      </c>
      <c r="DI8">
        <f t="shared" si="11"/>
        <v>0</v>
      </c>
      <c r="DJ8">
        <f t="shared" si="11"/>
        <v>0</v>
      </c>
      <c r="DK8">
        <f t="shared" si="11"/>
        <v>0</v>
      </c>
      <c r="DL8">
        <f t="shared" si="11"/>
        <v>0</v>
      </c>
      <c r="DM8">
        <f t="shared" si="11"/>
        <v>0</v>
      </c>
      <c r="DN8">
        <f t="shared" si="11"/>
        <v>0</v>
      </c>
      <c r="DO8">
        <f t="shared" si="11"/>
        <v>0</v>
      </c>
      <c r="DP8">
        <f t="shared" si="11"/>
        <v>0</v>
      </c>
      <c r="DQ8">
        <f t="shared" si="11"/>
        <v>0</v>
      </c>
      <c r="DR8">
        <f t="shared" si="11"/>
        <v>0</v>
      </c>
      <c r="DS8">
        <f t="shared" si="12"/>
        <v>0</v>
      </c>
      <c r="DT8">
        <f t="shared" si="12"/>
        <v>0</v>
      </c>
      <c r="DU8">
        <f t="shared" si="12"/>
        <v>0</v>
      </c>
      <c r="DV8">
        <f t="shared" si="12"/>
        <v>0</v>
      </c>
      <c r="DW8">
        <f t="shared" si="12"/>
        <v>0</v>
      </c>
      <c r="DX8">
        <f t="shared" si="12"/>
        <v>0</v>
      </c>
      <c r="DY8">
        <f t="shared" si="12"/>
        <v>0</v>
      </c>
      <c r="DZ8">
        <f t="shared" si="12"/>
        <v>0</v>
      </c>
      <c r="EA8">
        <f t="shared" si="12"/>
        <v>0</v>
      </c>
      <c r="EB8">
        <f t="shared" si="12"/>
        <v>0</v>
      </c>
      <c r="EC8">
        <f t="shared" si="13"/>
        <v>0</v>
      </c>
      <c r="ED8">
        <f t="shared" si="13"/>
        <v>0</v>
      </c>
      <c r="EE8">
        <f t="shared" si="13"/>
        <v>0</v>
      </c>
      <c r="EF8">
        <f t="shared" si="13"/>
        <v>0</v>
      </c>
      <c r="EG8">
        <f t="shared" si="13"/>
        <v>0</v>
      </c>
      <c r="EH8">
        <f t="shared" si="13"/>
        <v>0</v>
      </c>
      <c r="EI8">
        <f t="shared" si="13"/>
        <v>0</v>
      </c>
      <c r="EJ8">
        <f t="shared" si="13"/>
        <v>0</v>
      </c>
      <c r="EK8">
        <f t="shared" si="13"/>
        <v>0</v>
      </c>
      <c r="EL8">
        <f t="shared" si="13"/>
        <v>0</v>
      </c>
      <c r="EM8">
        <f t="shared" si="14"/>
        <v>0</v>
      </c>
      <c r="EN8">
        <f t="shared" si="14"/>
        <v>0</v>
      </c>
      <c r="EO8">
        <f t="shared" si="14"/>
        <v>0</v>
      </c>
      <c r="EP8">
        <f t="shared" si="14"/>
        <v>0</v>
      </c>
      <c r="EQ8">
        <f t="shared" si="14"/>
        <v>0</v>
      </c>
      <c r="ER8">
        <f t="shared" si="14"/>
        <v>0</v>
      </c>
      <c r="ES8">
        <f t="shared" si="14"/>
        <v>0</v>
      </c>
      <c r="ET8">
        <f t="shared" si="14"/>
        <v>0</v>
      </c>
      <c r="EU8">
        <f t="shared" si="14"/>
        <v>0</v>
      </c>
      <c r="EV8">
        <f t="shared" si="14"/>
        <v>0</v>
      </c>
      <c r="EW8">
        <f t="shared" si="14"/>
        <v>0</v>
      </c>
      <c r="EX8">
        <f t="shared" si="14"/>
        <v>0</v>
      </c>
      <c r="EY8">
        <f t="shared" si="14"/>
        <v>0</v>
      </c>
      <c r="EZ8">
        <f t="shared" si="14"/>
        <v>0</v>
      </c>
      <c r="FA8">
        <f t="shared" si="15"/>
        <v>0</v>
      </c>
      <c r="FB8" s="16">
        <f t="shared" ref="FB8:FB71" si="21">SUM(FA8:FA11)</f>
        <v>0</v>
      </c>
    </row>
    <row r="9" spans="1:158">
      <c r="A9" s="112" t="s">
        <v>500</v>
      </c>
      <c r="B9" s="121">
        <v>45433</v>
      </c>
      <c r="C9" s="112" t="s">
        <v>17</v>
      </c>
      <c r="D9" s="122"/>
      <c r="E9" s="122">
        <v>0.2673611111111111</v>
      </c>
      <c r="F9" s="122">
        <v>0.2673611111111111</v>
      </c>
      <c r="G9" s="116" t="str">
        <f t="shared" si="0"/>
        <v/>
      </c>
      <c r="H9" s="116" t="str">
        <f>IF(D9&gt;0,VLOOKUP(D9,Kwadranse!$B$5:$J$100,6,1),"")</f>
        <v/>
      </c>
      <c r="I9" s="116">
        <f t="shared" si="1"/>
        <v>6</v>
      </c>
      <c r="J9" s="116" t="str">
        <f>IF(F9&gt;0,VLOOKUP(F9,Kwadranse!$B$5:$J$100,6,1),"")</f>
        <v>06:16 - 06:30</v>
      </c>
      <c r="K9" s="112" t="s">
        <v>15</v>
      </c>
      <c r="L9" s="112" t="s">
        <v>86</v>
      </c>
      <c r="M9" s="123" t="s">
        <v>88</v>
      </c>
      <c r="N9" s="123">
        <v>69305</v>
      </c>
      <c r="O9" s="116" t="s">
        <v>18</v>
      </c>
      <c r="P9" s="120">
        <v>47</v>
      </c>
      <c r="Q9" s="120">
        <v>0</v>
      </c>
      <c r="R9" s="112"/>
      <c r="T9" s="79"/>
      <c r="U9" s="143" t="s">
        <v>549</v>
      </c>
      <c r="V9" s="79">
        <f t="shared" si="16"/>
        <v>0</v>
      </c>
      <c r="W9" s="79">
        <f t="shared" si="17"/>
        <v>0</v>
      </c>
      <c r="X9" s="143" t="s">
        <v>549</v>
      </c>
      <c r="Y9" s="79">
        <f t="shared" si="18"/>
        <v>0</v>
      </c>
      <c r="Z9" s="79">
        <f t="shared" si="19"/>
        <v>0</v>
      </c>
      <c r="AA9" s="143" t="s">
        <v>549</v>
      </c>
      <c r="AB9" s="144">
        <f t="shared" si="2"/>
        <v>0</v>
      </c>
      <c r="AC9" s="145">
        <f t="shared" si="20"/>
        <v>0</v>
      </c>
      <c r="AE9" t="str">
        <v>Jelcz-Laskowice - Oleśnica</v>
      </c>
      <c r="AF9" s="23" t="s">
        <v>549</v>
      </c>
      <c r="AG9">
        <f t="shared" si="3"/>
        <v>0</v>
      </c>
      <c r="AH9">
        <f t="shared" si="3"/>
        <v>0</v>
      </c>
      <c r="AI9">
        <f t="shared" si="3"/>
        <v>0</v>
      </c>
      <c r="AJ9">
        <f t="shared" si="3"/>
        <v>0</v>
      </c>
      <c r="AK9">
        <f t="shared" si="3"/>
        <v>0</v>
      </c>
      <c r="AL9">
        <f t="shared" si="3"/>
        <v>0</v>
      </c>
      <c r="AM9">
        <f t="shared" si="3"/>
        <v>0</v>
      </c>
      <c r="AN9">
        <f t="shared" si="3"/>
        <v>0</v>
      </c>
      <c r="AO9">
        <f t="shared" si="3"/>
        <v>0</v>
      </c>
      <c r="AP9">
        <f t="shared" si="3"/>
        <v>0</v>
      </c>
      <c r="AQ9">
        <f t="shared" si="4"/>
        <v>0</v>
      </c>
      <c r="AR9">
        <f t="shared" si="4"/>
        <v>0</v>
      </c>
      <c r="AS9">
        <f t="shared" si="4"/>
        <v>0</v>
      </c>
      <c r="AT9">
        <f t="shared" si="4"/>
        <v>0</v>
      </c>
      <c r="AU9">
        <f t="shared" si="4"/>
        <v>0</v>
      </c>
      <c r="AV9">
        <f t="shared" si="4"/>
        <v>0</v>
      </c>
      <c r="AW9">
        <f t="shared" si="4"/>
        <v>0</v>
      </c>
      <c r="AX9">
        <f t="shared" si="4"/>
        <v>0</v>
      </c>
      <c r="AY9">
        <f t="shared" si="4"/>
        <v>0</v>
      </c>
      <c r="AZ9">
        <f t="shared" si="4"/>
        <v>0</v>
      </c>
      <c r="BA9">
        <f t="shared" si="5"/>
        <v>0</v>
      </c>
      <c r="BB9">
        <f t="shared" si="5"/>
        <v>0</v>
      </c>
      <c r="BC9">
        <f t="shared" si="5"/>
        <v>0</v>
      </c>
      <c r="BD9">
        <f t="shared" si="5"/>
        <v>0</v>
      </c>
      <c r="BE9">
        <f t="shared" si="5"/>
        <v>0</v>
      </c>
      <c r="BF9">
        <f t="shared" si="5"/>
        <v>0</v>
      </c>
      <c r="BG9">
        <f t="shared" si="5"/>
        <v>0</v>
      </c>
      <c r="BH9">
        <f t="shared" si="5"/>
        <v>0</v>
      </c>
      <c r="BI9">
        <f t="shared" si="5"/>
        <v>0</v>
      </c>
      <c r="BJ9">
        <f t="shared" si="5"/>
        <v>0</v>
      </c>
      <c r="BK9">
        <f t="shared" si="6"/>
        <v>0</v>
      </c>
      <c r="BL9">
        <f t="shared" si="6"/>
        <v>0</v>
      </c>
      <c r="BM9">
        <f t="shared" si="6"/>
        <v>0</v>
      </c>
      <c r="BN9">
        <f t="shared" si="6"/>
        <v>0</v>
      </c>
      <c r="BO9">
        <f t="shared" si="6"/>
        <v>0</v>
      </c>
      <c r="BP9">
        <f t="shared" si="6"/>
        <v>0</v>
      </c>
      <c r="BQ9">
        <f t="shared" si="6"/>
        <v>0</v>
      </c>
      <c r="BR9">
        <f t="shared" si="6"/>
        <v>0</v>
      </c>
      <c r="BS9">
        <f t="shared" si="6"/>
        <v>0</v>
      </c>
      <c r="BT9">
        <f t="shared" si="6"/>
        <v>0</v>
      </c>
      <c r="BU9">
        <f t="shared" si="7"/>
        <v>0</v>
      </c>
      <c r="BV9">
        <f t="shared" si="7"/>
        <v>0</v>
      </c>
      <c r="BW9">
        <f t="shared" si="7"/>
        <v>0</v>
      </c>
      <c r="BX9">
        <f t="shared" si="7"/>
        <v>0</v>
      </c>
      <c r="BY9">
        <f t="shared" si="7"/>
        <v>0</v>
      </c>
      <c r="BZ9">
        <f t="shared" si="7"/>
        <v>0</v>
      </c>
      <c r="CA9">
        <f t="shared" si="7"/>
        <v>0</v>
      </c>
      <c r="CB9">
        <f t="shared" si="7"/>
        <v>0</v>
      </c>
      <c r="CC9">
        <f t="shared" si="7"/>
        <v>0</v>
      </c>
      <c r="CD9">
        <f t="shared" si="7"/>
        <v>0</v>
      </c>
      <c r="CE9">
        <f t="shared" si="8"/>
        <v>0</v>
      </c>
      <c r="CF9">
        <f t="shared" si="8"/>
        <v>0</v>
      </c>
      <c r="CG9">
        <f t="shared" si="8"/>
        <v>0</v>
      </c>
      <c r="CH9">
        <f t="shared" si="8"/>
        <v>0</v>
      </c>
      <c r="CI9">
        <f t="shared" si="8"/>
        <v>0</v>
      </c>
      <c r="CJ9">
        <f t="shared" si="8"/>
        <v>0</v>
      </c>
      <c r="CK9">
        <f t="shared" si="8"/>
        <v>0</v>
      </c>
      <c r="CL9">
        <f t="shared" si="8"/>
        <v>0</v>
      </c>
      <c r="CM9">
        <f t="shared" si="8"/>
        <v>0</v>
      </c>
      <c r="CN9">
        <f t="shared" si="8"/>
        <v>0</v>
      </c>
      <c r="CO9">
        <f t="shared" si="9"/>
        <v>0</v>
      </c>
      <c r="CP9">
        <f t="shared" si="9"/>
        <v>0</v>
      </c>
      <c r="CQ9">
        <f t="shared" si="9"/>
        <v>0</v>
      </c>
      <c r="CR9">
        <f t="shared" si="9"/>
        <v>0</v>
      </c>
      <c r="CS9">
        <f t="shared" si="9"/>
        <v>0</v>
      </c>
      <c r="CT9">
        <f t="shared" si="9"/>
        <v>0</v>
      </c>
      <c r="CU9">
        <f t="shared" si="9"/>
        <v>0</v>
      </c>
      <c r="CV9">
        <f t="shared" si="9"/>
        <v>0</v>
      </c>
      <c r="CW9">
        <f t="shared" si="9"/>
        <v>0</v>
      </c>
      <c r="CX9">
        <f t="shared" si="9"/>
        <v>0</v>
      </c>
      <c r="CY9">
        <f t="shared" si="10"/>
        <v>0</v>
      </c>
      <c r="CZ9">
        <f t="shared" si="10"/>
        <v>0</v>
      </c>
      <c r="DA9">
        <f t="shared" si="10"/>
        <v>0</v>
      </c>
      <c r="DB9">
        <f t="shared" si="10"/>
        <v>0</v>
      </c>
      <c r="DC9">
        <f t="shared" si="10"/>
        <v>0</v>
      </c>
      <c r="DD9">
        <f t="shared" si="10"/>
        <v>0</v>
      </c>
      <c r="DE9">
        <f t="shared" si="10"/>
        <v>0</v>
      </c>
      <c r="DF9">
        <f t="shared" si="10"/>
        <v>0</v>
      </c>
      <c r="DG9">
        <f t="shared" si="10"/>
        <v>0</v>
      </c>
      <c r="DH9">
        <f t="shared" si="10"/>
        <v>0</v>
      </c>
      <c r="DI9">
        <f t="shared" si="11"/>
        <v>0</v>
      </c>
      <c r="DJ9">
        <f t="shared" si="11"/>
        <v>0</v>
      </c>
      <c r="DK9">
        <f t="shared" si="11"/>
        <v>0</v>
      </c>
      <c r="DL9">
        <f t="shared" si="11"/>
        <v>0</v>
      </c>
      <c r="DM9">
        <f t="shared" si="11"/>
        <v>0</v>
      </c>
      <c r="DN9">
        <f t="shared" si="11"/>
        <v>0</v>
      </c>
      <c r="DO9">
        <f t="shared" si="11"/>
        <v>0</v>
      </c>
      <c r="DP9">
        <f t="shared" si="11"/>
        <v>0</v>
      </c>
      <c r="DQ9">
        <f t="shared" si="11"/>
        <v>0</v>
      </c>
      <c r="DR9">
        <f t="shared" si="11"/>
        <v>0</v>
      </c>
      <c r="DS9">
        <f t="shared" si="12"/>
        <v>0</v>
      </c>
      <c r="DT9">
        <f t="shared" si="12"/>
        <v>0</v>
      </c>
      <c r="DU9">
        <f t="shared" si="12"/>
        <v>0</v>
      </c>
      <c r="DV9">
        <f t="shared" si="12"/>
        <v>0</v>
      </c>
      <c r="DW9">
        <f t="shared" si="12"/>
        <v>0</v>
      </c>
      <c r="DX9">
        <f t="shared" si="12"/>
        <v>0</v>
      </c>
      <c r="DY9">
        <f t="shared" si="12"/>
        <v>0</v>
      </c>
      <c r="DZ9">
        <f t="shared" si="12"/>
        <v>0</v>
      </c>
      <c r="EA9">
        <f t="shared" si="12"/>
        <v>0</v>
      </c>
      <c r="EB9">
        <f t="shared" si="12"/>
        <v>0</v>
      </c>
      <c r="EC9">
        <f t="shared" si="13"/>
        <v>0</v>
      </c>
      <c r="ED9">
        <f t="shared" si="13"/>
        <v>0</v>
      </c>
      <c r="EE9">
        <f t="shared" si="13"/>
        <v>0</v>
      </c>
      <c r="EF9">
        <f t="shared" si="13"/>
        <v>0</v>
      </c>
      <c r="EG9">
        <f t="shared" si="13"/>
        <v>0</v>
      </c>
      <c r="EH9">
        <f t="shared" si="13"/>
        <v>0</v>
      </c>
      <c r="EI9">
        <f t="shared" si="13"/>
        <v>0</v>
      </c>
      <c r="EJ9">
        <f t="shared" si="13"/>
        <v>0</v>
      </c>
      <c r="EK9">
        <f t="shared" si="13"/>
        <v>0</v>
      </c>
      <c r="EL9">
        <f t="shared" si="13"/>
        <v>0</v>
      </c>
      <c r="EM9">
        <f t="shared" si="14"/>
        <v>0</v>
      </c>
      <c r="EN9">
        <f t="shared" si="14"/>
        <v>0</v>
      </c>
      <c r="EO9">
        <f t="shared" si="14"/>
        <v>0</v>
      </c>
      <c r="EP9">
        <f t="shared" si="14"/>
        <v>0</v>
      </c>
      <c r="EQ9">
        <f t="shared" si="14"/>
        <v>0</v>
      </c>
      <c r="ER9">
        <f t="shared" si="14"/>
        <v>0</v>
      </c>
      <c r="ES9">
        <f t="shared" si="14"/>
        <v>0</v>
      </c>
      <c r="ET9">
        <f t="shared" si="14"/>
        <v>0</v>
      </c>
      <c r="EU9">
        <f t="shared" si="14"/>
        <v>0</v>
      </c>
      <c r="EV9">
        <f t="shared" si="14"/>
        <v>0</v>
      </c>
      <c r="EW9">
        <f t="shared" si="14"/>
        <v>0</v>
      </c>
      <c r="EX9">
        <f t="shared" si="14"/>
        <v>0</v>
      </c>
      <c r="EY9">
        <f t="shared" si="14"/>
        <v>0</v>
      </c>
      <c r="EZ9">
        <f t="shared" si="14"/>
        <v>0</v>
      </c>
      <c r="FA9">
        <f t="shared" si="15"/>
        <v>0</v>
      </c>
      <c r="FB9" s="16">
        <f t="shared" si="21"/>
        <v>0</v>
      </c>
    </row>
    <row r="10" spans="1:158">
      <c r="A10" s="112" t="s">
        <v>500</v>
      </c>
      <c r="B10" s="121">
        <v>45433</v>
      </c>
      <c r="C10" s="112" t="s">
        <v>17</v>
      </c>
      <c r="D10" s="122"/>
      <c r="E10" s="122">
        <v>0.27638888888888885</v>
      </c>
      <c r="F10" s="122">
        <v>0.27638888888888885</v>
      </c>
      <c r="G10" s="116" t="str">
        <f t="shared" si="0"/>
        <v/>
      </c>
      <c r="H10" s="116" t="str">
        <f>IF(D10&gt;0,VLOOKUP(D10,Kwadranse!$B$5:$J$100,6,1),"")</f>
        <v/>
      </c>
      <c r="I10" s="116">
        <f t="shared" si="1"/>
        <v>6</v>
      </c>
      <c r="J10" s="116" t="str">
        <f>IF(F10&gt;0,VLOOKUP(F10,Kwadranse!$B$5:$J$100,6,1),"")</f>
        <v>06:31 - 06:45</v>
      </c>
      <c r="K10" s="112" t="s">
        <v>15</v>
      </c>
      <c r="L10" s="123" t="s">
        <v>78</v>
      </c>
      <c r="M10" s="123" t="s">
        <v>89</v>
      </c>
      <c r="N10" s="124">
        <v>60531</v>
      </c>
      <c r="O10" s="116" t="s">
        <v>456</v>
      </c>
      <c r="P10" s="120">
        <v>24</v>
      </c>
      <c r="Q10" s="120">
        <v>0</v>
      </c>
      <c r="R10" s="112"/>
      <c r="T10" s="79"/>
      <c r="U10" s="143" t="s">
        <v>550</v>
      </c>
      <c r="V10" s="79">
        <f t="shared" si="16"/>
        <v>0</v>
      </c>
      <c r="W10" s="79">
        <f t="shared" si="17"/>
        <v>0</v>
      </c>
      <c r="X10" s="143" t="s">
        <v>550</v>
      </c>
      <c r="Y10" s="79">
        <f t="shared" si="18"/>
        <v>0</v>
      </c>
      <c r="Z10" s="79">
        <f t="shared" si="19"/>
        <v>0</v>
      </c>
      <c r="AA10" s="143" t="s">
        <v>550</v>
      </c>
      <c r="AB10" s="144">
        <f t="shared" si="2"/>
        <v>0</v>
      </c>
      <c r="AC10" s="145">
        <f t="shared" si="20"/>
        <v>0</v>
      </c>
      <c r="AE10" t="str">
        <v>Katowice - Słupsk</v>
      </c>
      <c r="AF10" s="23" t="s">
        <v>550</v>
      </c>
      <c r="AG10">
        <f t="shared" si="3"/>
        <v>0</v>
      </c>
      <c r="AH10">
        <f t="shared" si="3"/>
        <v>0</v>
      </c>
      <c r="AI10">
        <f t="shared" si="3"/>
        <v>0</v>
      </c>
      <c r="AJ10">
        <f t="shared" si="3"/>
        <v>0</v>
      </c>
      <c r="AK10">
        <f t="shared" si="3"/>
        <v>0</v>
      </c>
      <c r="AL10">
        <f t="shared" si="3"/>
        <v>0</v>
      </c>
      <c r="AM10">
        <f t="shared" si="3"/>
        <v>0</v>
      </c>
      <c r="AN10">
        <f t="shared" si="3"/>
        <v>0</v>
      </c>
      <c r="AO10">
        <f t="shared" si="3"/>
        <v>0</v>
      </c>
      <c r="AP10">
        <f t="shared" si="3"/>
        <v>0</v>
      </c>
      <c r="AQ10">
        <f t="shared" si="4"/>
        <v>0</v>
      </c>
      <c r="AR10">
        <f t="shared" si="4"/>
        <v>0</v>
      </c>
      <c r="AS10">
        <f t="shared" si="4"/>
        <v>0</v>
      </c>
      <c r="AT10">
        <f t="shared" si="4"/>
        <v>0</v>
      </c>
      <c r="AU10">
        <f t="shared" si="4"/>
        <v>0</v>
      </c>
      <c r="AV10">
        <f t="shared" si="4"/>
        <v>0</v>
      </c>
      <c r="AW10">
        <f t="shared" si="4"/>
        <v>0</v>
      </c>
      <c r="AX10">
        <f t="shared" si="4"/>
        <v>0</v>
      </c>
      <c r="AY10">
        <f t="shared" si="4"/>
        <v>0</v>
      </c>
      <c r="AZ10">
        <f t="shared" si="4"/>
        <v>0</v>
      </c>
      <c r="BA10">
        <f t="shared" si="5"/>
        <v>0</v>
      </c>
      <c r="BB10">
        <f t="shared" si="5"/>
        <v>0</v>
      </c>
      <c r="BC10">
        <f t="shared" si="5"/>
        <v>0</v>
      </c>
      <c r="BD10">
        <f t="shared" si="5"/>
        <v>0</v>
      </c>
      <c r="BE10">
        <f t="shared" si="5"/>
        <v>0</v>
      </c>
      <c r="BF10">
        <f t="shared" si="5"/>
        <v>0</v>
      </c>
      <c r="BG10">
        <f t="shared" si="5"/>
        <v>0</v>
      </c>
      <c r="BH10">
        <f t="shared" si="5"/>
        <v>0</v>
      </c>
      <c r="BI10">
        <f t="shared" si="5"/>
        <v>0</v>
      </c>
      <c r="BJ10">
        <f t="shared" si="5"/>
        <v>0</v>
      </c>
      <c r="BK10">
        <f t="shared" si="6"/>
        <v>0</v>
      </c>
      <c r="BL10">
        <f t="shared" si="6"/>
        <v>0</v>
      </c>
      <c r="BM10">
        <f t="shared" si="6"/>
        <v>0</v>
      </c>
      <c r="BN10">
        <f t="shared" si="6"/>
        <v>0</v>
      </c>
      <c r="BO10">
        <f t="shared" si="6"/>
        <v>0</v>
      </c>
      <c r="BP10">
        <f t="shared" si="6"/>
        <v>0</v>
      </c>
      <c r="BQ10">
        <f t="shared" si="6"/>
        <v>0</v>
      </c>
      <c r="BR10">
        <f t="shared" si="6"/>
        <v>0</v>
      </c>
      <c r="BS10">
        <f t="shared" si="6"/>
        <v>0</v>
      </c>
      <c r="BT10">
        <f t="shared" si="6"/>
        <v>0</v>
      </c>
      <c r="BU10">
        <f t="shared" si="7"/>
        <v>0</v>
      </c>
      <c r="BV10">
        <f t="shared" si="7"/>
        <v>0</v>
      </c>
      <c r="BW10">
        <f t="shared" si="7"/>
        <v>0</v>
      </c>
      <c r="BX10">
        <f t="shared" si="7"/>
        <v>0</v>
      </c>
      <c r="BY10">
        <f t="shared" si="7"/>
        <v>0</v>
      </c>
      <c r="BZ10">
        <f t="shared" si="7"/>
        <v>0</v>
      </c>
      <c r="CA10">
        <f t="shared" si="7"/>
        <v>0</v>
      </c>
      <c r="CB10">
        <f t="shared" si="7"/>
        <v>0</v>
      </c>
      <c r="CC10">
        <f t="shared" si="7"/>
        <v>0</v>
      </c>
      <c r="CD10">
        <f t="shared" si="7"/>
        <v>0</v>
      </c>
      <c r="CE10">
        <f t="shared" si="8"/>
        <v>0</v>
      </c>
      <c r="CF10">
        <f t="shared" si="8"/>
        <v>0</v>
      </c>
      <c r="CG10">
        <f t="shared" si="8"/>
        <v>0</v>
      </c>
      <c r="CH10">
        <f t="shared" si="8"/>
        <v>0</v>
      </c>
      <c r="CI10">
        <f t="shared" si="8"/>
        <v>0</v>
      </c>
      <c r="CJ10">
        <f t="shared" si="8"/>
        <v>0</v>
      </c>
      <c r="CK10">
        <f t="shared" si="8"/>
        <v>0</v>
      </c>
      <c r="CL10">
        <f t="shared" si="8"/>
        <v>0</v>
      </c>
      <c r="CM10">
        <f t="shared" si="8"/>
        <v>0</v>
      </c>
      <c r="CN10">
        <f t="shared" si="8"/>
        <v>0</v>
      </c>
      <c r="CO10">
        <f t="shared" si="9"/>
        <v>0</v>
      </c>
      <c r="CP10">
        <f t="shared" si="9"/>
        <v>0</v>
      </c>
      <c r="CQ10">
        <f t="shared" si="9"/>
        <v>0</v>
      </c>
      <c r="CR10">
        <f t="shared" si="9"/>
        <v>0</v>
      </c>
      <c r="CS10">
        <f t="shared" si="9"/>
        <v>0</v>
      </c>
      <c r="CT10">
        <f t="shared" si="9"/>
        <v>0</v>
      </c>
      <c r="CU10">
        <f t="shared" si="9"/>
        <v>0</v>
      </c>
      <c r="CV10">
        <f t="shared" si="9"/>
        <v>0</v>
      </c>
      <c r="CW10">
        <f t="shared" si="9"/>
        <v>0</v>
      </c>
      <c r="CX10">
        <f t="shared" si="9"/>
        <v>0</v>
      </c>
      <c r="CY10">
        <f t="shared" si="10"/>
        <v>0</v>
      </c>
      <c r="CZ10">
        <f t="shared" si="10"/>
        <v>0</v>
      </c>
      <c r="DA10">
        <f t="shared" si="10"/>
        <v>0</v>
      </c>
      <c r="DB10">
        <f t="shared" si="10"/>
        <v>0</v>
      </c>
      <c r="DC10">
        <f t="shared" si="10"/>
        <v>0</v>
      </c>
      <c r="DD10">
        <f t="shared" si="10"/>
        <v>0</v>
      </c>
      <c r="DE10">
        <f t="shared" si="10"/>
        <v>0</v>
      </c>
      <c r="DF10">
        <f t="shared" si="10"/>
        <v>0</v>
      </c>
      <c r="DG10">
        <f t="shared" si="10"/>
        <v>0</v>
      </c>
      <c r="DH10">
        <f t="shared" si="10"/>
        <v>0</v>
      </c>
      <c r="DI10">
        <f t="shared" si="11"/>
        <v>0</v>
      </c>
      <c r="DJ10">
        <f t="shared" si="11"/>
        <v>0</v>
      </c>
      <c r="DK10">
        <f t="shared" si="11"/>
        <v>0</v>
      </c>
      <c r="DL10">
        <f t="shared" si="11"/>
        <v>0</v>
      </c>
      <c r="DM10">
        <f t="shared" si="11"/>
        <v>0</v>
      </c>
      <c r="DN10">
        <f t="shared" si="11"/>
        <v>0</v>
      </c>
      <c r="DO10">
        <f t="shared" si="11"/>
        <v>0</v>
      </c>
      <c r="DP10">
        <f t="shared" si="11"/>
        <v>0</v>
      </c>
      <c r="DQ10">
        <f t="shared" si="11"/>
        <v>0</v>
      </c>
      <c r="DR10">
        <f t="shared" si="11"/>
        <v>0</v>
      </c>
      <c r="DS10">
        <f t="shared" si="12"/>
        <v>0</v>
      </c>
      <c r="DT10">
        <f t="shared" si="12"/>
        <v>0</v>
      </c>
      <c r="DU10">
        <f t="shared" si="12"/>
        <v>0</v>
      </c>
      <c r="DV10">
        <f t="shared" si="12"/>
        <v>0</v>
      </c>
      <c r="DW10">
        <f t="shared" si="12"/>
        <v>0</v>
      </c>
      <c r="DX10">
        <f t="shared" si="12"/>
        <v>0</v>
      </c>
      <c r="DY10">
        <f t="shared" si="12"/>
        <v>0</v>
      </c>
      <c r="DZ10">
        <f t="shared" si="12"/>
        <v>0</v>
      </c>
      <c r="EA10">
        <f t="shared" si="12"/>
        <v>0</v>
      </c>
      <c r="EB10">
        <f t="shared" si="12"/>
        <v>0</v>
      </c>
      <c r="EC10">
        <f t="shared" si="13"/>
        <v>0</v>
      </c>
      <c r="ED10">
        <f t="shared" si="13"/>
        <v>0</v>
      </c>
      <c r="EE10">
        <f t="shared" si="13"/>
        <v>0</v>
      </c>
      <c r="EF10">
        <f t="shared" si="13"/>
        <v>0</v>
      </c>
      <c r="EG10">
        <f t="shared" si="13"/>
        <v>0</v>
      </c>
      <c r="EH10">
        <f t="shared" si="13"/>
        <v>0</v>
      </c>
      <c r="EI10">
        <f t="shared" si="13"/>
        <v>0</v>
      </c>
      <c r="EJ10">
        <f t="shared" si="13"/>
        <v>0</v>
      </c>
      <c r="EK10">
        <f t="shared" si="13"/>
        <v>0</v>
      </c>
      <c r="EL10">
        <f t="shared" si="13"/>
        <v>0</v>
      </c>
      <c r="EM10">
        <f t="shared" si="14"/>
        <v>0</v>
      </c>
      <c r="EN10">
        <f t="shared" si="14"/>
        <v>0</v>
      </c>
      <c r="EO10">
        <f t="shared" si="14"/>
        <v>0</v>
      </c>
      <c r="EP10">
        <f t="shared" si="14"/>
        <v>0</v>
      </c>
      <c r="EQ10">
        <f t="shared" si="14"/>
        <v>0</v>
      </c>
      <c r="ER10">
        <f t="shared" si="14"/>
        <v>0</v>
      </c>
      <c r="ES10">
        <f t="shared" si="14"/>
        <v>0</v>
      </c>
      <c r="ET10">
        <f t="shared" si="14"/>
        <v>0</v>
      </c>
      <c r="EU10">
        <f t="shared" si="14"/>
        <v>0</v>
      </c>
      <c r="EV10">
        <f t="shared" si="14"/>
        <v>0</v>
      </c>
      <c r="EW10">
        <f t="shared" si="14"/>
        <v>0</v>
      </c>
      <c r="EX10">
        <f t="shared" si="14"/>
        <v>0</v>
      </c>
      <c r="EY10">
        <f t="shared" si="14"/>
        <v>0</v>
      </c>
      <c r="EZ10">
        <f t="shared" si="14"/>
        <v>0</v>
      </c>
      <c r="FA10">
        <f t="shared" si="15"/>
        <v>0</v>
      </c>
      <c r="FB10" s="16">
        <f t="shared" si="21"/>
        <v>0</v>
      </c>
    </row>
    <row r="11" spans="1:158">
      <c r="A11" s="112" t="s">
        <v>500</v>
      </c>
      <c r="B11" s="125">
        <v>45433</v>
      </c>
      <c r="C11" s="123" t="s">
        <v>17</v>
      </c>
      <c r="D11" s="126">
        <v>0.27777777777777779</v>
      </c>
      <c r="E11" s="126"/>
      <c r="F11" s="126"/>
      <c r="G11" s="116">
        <f t="shared" si="0"/>
        <v>6</v>
      </c>
      <c r="H11" s="116" t="str">
        <f>IF(D11&gt;0,VLOOKUP(D11,Kwadranse!$B$5:$J$100,6,1),"")</f>
        <v>06:31 - 06:45</v>
      </c>
      <c r="I11" s="116" t="str">
        <f t="shared" si="1"/>
        <v/>
      </c>
      <c r="J11" s="116" t="str">
        <f>IF(F11&gt;0,VLOOKUP(F11,Kwadranse!$B$5:$J$100,6,1),"")</f>
        <v/>
      </c>
      <c r="K11" s="112" t="s">
        <v>15</v>
      </c>
      <c r="L11" s="123" t="s">
        <v>167</v>
      </c>
      <c r="M11" s="123" t="s">
        <v>17</v>
      </c>
      <c r="N11" s="123">
        <v>60495</v>
      </c>
      <c r="O11" s="124" t="s">
        <v>456</v>
      </c>
      <c r="P11" s="127">
        <v>0</v>
      </c>
      <c r="Q11" s="127">
        <v>165</v>
      </c>
      <c r="R11" s="123"/>
      <c r="T11" s="79"/>
      <c r="U11" s="143" t="s">
        <v>551</v>
      </c>
      <c r="V11" s="79">
        <f t="shared" si="16"/>
        <v>0</v>
      </c>
      <c r="W11" s="79">
        <f t="shared" si="17"/>
        <v>0</v>
      </c>
      <c r="X11" s="143" t="s">
        <v>551</v>
      </c>
      <c r="Y11" s="79">
        <f t="shared" si="18"/>
        <v>0</v>
      </c>
      <c r="Z11" s="79">
        <f t="shared" si="19"/>
        <v>0</v>
      </c>
      <c r="AA11" s="143" t="s">
        <v>551</v>
      </c>
      <c r="AB11" s="144">
        <f t="shared" si="2"/>
        <v>0</v>
      </c>
      <c r="AC11" s="145">
        <f t="shared" si="20"/>
        <v>0</v>
      </c>
      <c r="AE11" t="str">
        <v>Ostrów Wielkopolski - Wrocław Główny</v>
      </c>
      <c r="AF11" s="23" t="s">
        <v>551</v>
      </c>
      <c r="AG11">
        <f t="shared" si="3"/>
        <v>0</v>
      </c>
      <c r="AH11">
        <f t="shared" si="3"/>
        <v>0</v>
      </c>
      <c r="AI11">
        <f t="shared" si="3"/>
        <v>0</v>
      </c>
      <c r="AJ11">
        <f t="shared" si="3"/>
        <v>0</v>
      </c>
      <c r="AK11">
        <f t="shared" si="3"/>
        <v>0</v>
      </c>
      <c r="AL11">
        <f t="shared" si="3"/>
        <v>0</v>
      </c>
      <c r="AM11">
        <f t="shared" si="3"/>
        <v>0</v>
      </c>
      <c r="AN11">
        <f t="shared" si="3"/>
        <v>0</v>
      </c>
      <c r="AO11">
        <f t="shared" si="3"/>
        <v>0</v>
      </c>
      <c r="AP11">
        <f t="shared" si="3"/>
        <v>0</v>
      </c>
      <c r="AQ11">
        <f t="shared" si="4"/>
        <v>0</v>
      </c>
      <c r="AR11">
        <f t="shared" si="4"/>
        <v>0</v>
      </c>
      <c r="AS11">
        <f t="shared" si="4"/>
        <v>0</v>
      </c>
      <c r="AT11">
        <f t="shared" si="4"/>
        <v>0</v>
      </c>
      <c r="AU11">
        <f t="shared" si="4"/>
        <v>0</v>
      </c>
      <c r="AV11">
        <f t="shared" si="4"/>
        <v>0</v>
      </c>
      <c r="AW11">
        <f t="shared" si="4"/>
        <v>0</v>
      </c>
      <c r="AX11">
        <f t="shared" si="4"/>
        <v>0</v>
      </c>
      <c r="AY11">
        <f t="shared" si="4"/>
        <v>0</v>
      </c>
      <c r="AZ11">
        <f t="shared" si="4"/>
        <v>0</v>
      </c>
      <c r="BA11">
        <f t="shared" si="5"/>
        <v>0</v>
      </c>
      <c r="BB11">
        <f t="shared" si="5"/>
        <v>0</v>
      </c>
      <c r="BC11">
        <f t="shared" si="5"/>
        <v>0</v>
      </c>
      <c r="BD11">
        <f t="shared" si="5"/>
        <v>0</v>
      </c>
      <c r="BE11">
        <f t="shared" si="5"/>
        <v>0</v>
      </c>
      <c r="BF11">
        <f t="shared" si="5"/>
        <v>0</v>
      </c>
      <c r="BG11">
        <f t="shared" si="5"/>
        <v>0</v>
      </c>
      <c r="BH11">
        <f t="shared" si="5"/>
        <v>0</v>
      </c>
      <c r="BI11">
        <f t="shared" si="5"/>
        <v>0</v>
      </c>
      <c r="BJ11">
        <f t="shared" si="5"/>
        <v>0</v>
      </c>
      <c r="BK11">
        <f t="shared" si="6"/>
        <v>0</v>
      </c>
      <c r="BL11">
        <f t="shared" si="6"/>
        <v>0</v>
      </c>
      <c r="BM11">
        <f t="shared" si="6"/>
        <v>0</v>
      </c>
      <c r="BN11">
        <f t="shared" si="6"/>
        <v>0</v>
      </c>
      <c r="BO11">
        <f t="shared" si="6"/>
        <v>0</v>
      </c>
      <c r="BP11">
        <f t="shared" si="6"/>
        <v>0</v>
      </c>
      <c r="BQ11">
        <f t="shared" si="6"/>
        <v>0</v>
      </c>
      <c r="BR11">
        <f t="shared" si="6"/>
        <v>0</v>
      </c>
      <c r="BS11">
        <f t="shared" si="6"/>
        <v>0</v>
      </c>
      <c r="BT11">
        <f t="shared" si="6"/>
        <v>0</v>
      </c>
      <c r="BU11">
        <f t="shared" si="7"/>
        <v>0</v>
      </c>
      <c r="BV11">
        <f t="shared" si="7"/>
        <v>0</v>
      </c>
      <c r="BW11">
        <f t="shared" si="7"/>
        <v>0</v>
      </c>
      <c r="BX11">
        <f t="shared" si="7"/>
        <v>0</v>
      </c>
      <c r="BY11">
        <f t="shared" si="7"/>
        <v>0</v>
      </c>
      <c r="BZ11">
        <f t="shared" si="7"/>
        <v>0</v>
      </c>
      <c r="CA11">
        <f t="shared" si="7"/>
        <v>0</v>
      </c>
      <c r="CB11">
        <f t="shared" si="7"/>
        <v>0</v>
      </c>
      <c r="CC11">
        <f t="shared" si="7"/>
        <v>0</v>
      </c>
      <c r="CD11">
        <f t="shared" si="7"/>
        <v>0</v>
      </c>
      <c r="CE11">
        <f t="shared" si="8"/>
        <v>0</v>
      </c>
      <c r="CF11">
        <f t="shared" si="8"/>
        <v>0</v>
      </c>
      <c r="CG11">
        <f t="shared" si="8"/>
        <v>0</v>
      </c>
      <c r="CH11">
        <f t="shared" si="8"/>
        <v>0</v>
      </c>
      <c r="CI11">
        <f t="shared" si="8"/>
        <v>0</v>
      </c>
      <c r="CJ11">
        <f t="shared" si="8"/>
        <v>0</v>
      </c>
      <c r="CK11">
        <f t="shared" si="8"/>
        <v>0</v>
      </c>
      <c r="CL11">
        <f t="shared" si="8"/>
        <v>0</v>
      </c>
      <c r="CM11">
        <f t="shared" si="8"/>
        <v>0</v>
      </c>
      <c r="CN11">
        <f t="shared" si="8"/>
        <v>0</v>
      </c>
      <c r="CO11">
        <f t="shared" si="9"/>
        <v>0</v>
      </c>
      <c r="CP11">
        <f t="shared" si="9"/>
        <v>0</v>
      </c>
      <c r="CQ11">
        <f t="shared" si="9"/>
        <v>0</v>
      </c>
      <c r="CR11">
        <f t="shared" si="9"/>
        <v>0</v>
      </c>
      <c r="CS11">
        <f t="shared" si="9"/>
        <v>0</v>
      </c>
      <c r="CT11">
        <f t="shared" si="9"/>
        <v>0</v>
      </c>
      <c r="CU11">
        <f t="shared" si="9"/>
        <v>0</v>
      </c>
      <c r="CV11">
        <f t="shared" si="9"/>
        <v>0</v>
      </c>
      <c r="CW11">
        <f t="shared" si="9"/>
        <v>0</v>
      </c>
      <c r="CX11">
        <f t="shared" si="9"/>
        <v>0</v>
      </c>
      <c r="CY11">
        <f t="shared" si="10"/>
        <v>0</v>
      </c>
      <c r="CZ11">
        <f t="shared" si="10"/>
        <v>0</v>
      </c>
      <c r="DA11">
        <f t="shared" si="10"/>
        <v>0</v>
      </c>
      <c r="DB11">
        <f t="shared" si="10"/>
        <v>0</v>
      </c>
      <c r="DC11">
        <f t="shared" si="10"/>
        <v>0</v>
      </c>
      <c r="DD11">
        <f t="shared" si="10"/>
        <v>0</v>
      </c>
      <c r="DE11">
        <f t="shared" si="10"/>
        <v>0</v>
      </c>
      <c r="DF11">
        <f t="shared" si="10"/>
        <v>0</v>
      </c>
      <c r="DG11">
        <f t="shared" si="10"/>
        <v>0</v>
      </c>
      <c r="DH11">
        <f t="shared" si="10"/>
        <v>0</v>
      </c>
      <c r="DI11">
        <f t="shared" si="11"/>
        <v>0</v>
      </c>
      <c r="DJ11">
        <f t="shared" si="11"/>
        <v>0</v>
      </c>
      <c r="DK11">
        <f t="shared" si="11"/>
        <v>0</v>
      </c>
      <c r="DL11">
        <f t="shared" si="11"/>
        <v>0</v>
      </c>
      <c r="DM11">
        <f t="shared" si="11"/>
        <v>0</v>
      </c>
      <c r="DN11">
        <f t="shared" si="11"/>
        <v>0</v>
      </c>
      <c r="DO11">
        <f t="shared" si="11"/>
        <v>0</v>
      </c>
      <c r="DP11">
        <f t="shared" si="11"/>
        <v>0</v>
      </c>
      <c r="DQ11">
        <f t="shared" si="11"/>
        <v>0</v>
      </c>
      <c r="DR11">
        <f t="shared" si="11"/>
        <v>0</v>
      </c>
      <c r="DS11">
        <f t="shared" si="12"/>
        <v>0</v>
      </c>
      <c r="DT11">
        <f t="shared" si="12"/>
        <v>0</v>
      </c>
      <c r="DU11">
        <f t="shared" si="12"/>
        <v>0</v>
      </c>
      <c r="DV11">
        <f t="shared" si="12"/>
        <v>0</v>
      </c>
      <c r="DW11">
        <f t="shared" si="12"/>
        <v>0</v>
      </c>
      <c r="DX11">
        <f t="shared" si="12"/>
        <v>0</v>
      </c>
      <c r="DY11">
        <f t="shared" si="12"/>
        <v>0</v>
      </c>
      <c r="DZ11">
        <f t="shared" si="12"/>
        <v>0</v>
      </c>
      <c r="EA11">
        <f t="shared" si="12"/>
        <v>0</v>
      </c>
      <c r="EB11">
        <f t="shared" si="12"/>
        <v>0</v>
      </c>
      <c r="EC11">
        <f t="shared" si="13"/>
        <v>0</v>
      </c>
      <c r="ED11">
        <f t="shared" si="13"/>
        <v>0</v>
      </c>
      <c r="EE11">
        <f t="shared" si="13"/>
        <v>0</v>
      </c>
      <c r="EF11">
        <f t="shared" si="13"/>
        <v>0</v>
      </c>
      <c r="EG11">
        <f t="shared" si="13"/>
        <v>0</v>
      </c>
      <c r="EH11">
        <f t="shared" si="13"/>
        <v>0</v>
      </c>
      <c r="EI11">
        <f t="shared" si="13"/>
        <v>0</v>
      </c>
      <c r="EJ11">
        <f t="shared" si="13"/>
        <v>0</v>
      </c>
      <c r="EK11">
        <f t="shared" si="13"/>
        <v>0</v>
      </c>
      <c r="EL11">
        <f t="shared" si="13"/>
        <v>0</v>
      </c>
      <c r="EM11">
        <f t="shared" si="14"/>
        <v>0</v>
      </c>
      <c r="EN11">
        <f t="shared" si="14"/>
        <v>0</v>
      </c>
      <c r="EO11">
        <f t="shared" si="14"/>
        <v>0</v>
      </c>
      <c r="EP11">
        <f t="shared" si="14"/>
        <v>0</v>
      </c>
      <c r="EQ11">
        <f t="shared" si="14"/>
        <v>0</v>
      </c>
      <c r="ER11">
        <f t="shared" si="14"/>
        <v>0</v>
      </c>
      <c r="ES11">
        <f t="shared" si="14"/>
        <v>0</v>
      </c>
      <c r="ET11">
        <f t="shared" si="14"/>
        <v>0</v>
      </c>
      <c r="EU11">
        <f t="shared" si="14"/>
        <v>0</v>
      </c>
      <c r="EV11">
        <f t="shared" si="14"/>
        <v>0</v>
      </c>
      <c r="EW11">
        <f t="shared" si="14"/>
        <v>0</v>
      </c>
      <c r="EX11">
        <f t="shared" si="14"/>
        <v>0</v>
      </c>
      <c r="EY11">
        <f t="shared" si="14"/>
        <v>0</v>
      </c>
      <c r="EZ11">
        <f t="shared" si="14"/>
        <v>0</v>
      </c>
      <c r="FA11">
        <f t="shared" si="15"/>
        <v>0</v>
      </c>
      <c r="FB11" s="16">
        <f t="shared" si="21"/>
        <v>0</v>
      </c>
    </row>
    <row r="12" spans="1:158">
      <c r="A12" s="112" t="s">
        <v>500</v>
      </c>
      <c r="B12" s="125">
        <v>45433</v>
      </c>
      <c r="C12" s="123" t="s">
        <v>17</v>
      </c>
      <c r="D12" s="126">
        <v>0.28125</v>
      </c>
      <c r="E12" s="126"/>
      <c r="F12" s="126"/>
      <c r="G12" s="124">
        <f t="shared" si="0"/>
        <v>6</v>
      </c>
      <c r="H12" s="124" t="str">
        <f>IF(D12&gt;0,VLOOKUP(D12,Kwadranse!$B$5:$J$100,6,1),"")</f>
        <v>06:31 - 06:45</v>
      </c>
      <c r="I12" s="124" t="str">
        <f t="shared" si="1"/>
        <v/>
      </c>
      <c r="J12" s="124" t="str">
        <f>IF(F12&gt;0,VLOOKUP(F12,Kwadranse!$B$5:$J$100,6,1),"")</f>
        <v/>
      </c>
      <c r="K12" s="123" t="s">
        <v>15</v>
      </c>
      <c r="L12" s="123" t="s">
        <v>167</v>
      </c>
      <c r="M12" s="123" t="s">
        <v>17</v>
      </c>
      <c r="N12" s="123">
        <v>66461</v>
      </c>
      <c r="O12" s="124" t="s">
        <v>456</v>
      </c>
      <c r="P12" s="127">
        <v>0</v>
      </c>
      <c r="Q12" s="127">
        <v>121</v>
      </c>
      <c r="R12" s="112"/>
      <c r="T12" s="79"/>
      <c r="U12" s="143" t="s">
        <v>552</v>
      </c>
      <c r="V12" s="79">
        <f t="shared" si="16"/>
        <v>0</v>
      </c>
      <c r="W12" s="79">
        <f t="shared" si="17"/>
        <v>0</v>
      </c>
      <c r="X12" s="143" t="s">
        <v>552</v>
      </c>
      <c r="Y12" s="79">
        <f t="shared" si="18"/>
        <v>0</v>
      </c>
      <c r="Z12" s="79">
        <f t="shared" si="19"/>
        <v>0</v>
      </c>
      <c r="AA12" s="143" t="s">
        <v>552</v>
      </c>
      <c r="AB12" s="144">
        <f t="shared" si="2"/>
        <v>0</v>
      </c>
      <c r="AC12" s="145">
        <f t="shared" si="20"/>
        <v>0</v>
      </c>
      <c r="AE12" t="str">
        <v>Jawor - Trzebnica</v>
      </c>
      <c r="AF12" s="23" t="s">
        <v>552</v>
      </c>
      <c r="AG12">
        <f t="shared" si="3"/>
        <v>0</v>
      </c>
      <c r="AH12">
        <f t="shared" si="3"/>
        <v>0</v>
      </c>
      <c r="AI12">
        <f t="shared" si="3"/>
        <v>0</v>
      </c>
      <c r="AJ12">
        <f t="shared" si="3"/>
        <v>0</v>
      </c>
      <c r="AK12">
        <f t="shared" si="3"/>
        <v>0</v>
      </c>
      <c r="AL12">
        <f t="shared" si="3"/>
        <v>0</v>
      </c>
      <c r="AM12">
        <f t="shared" si="3"/>
        <v>0</v>
      </c>
      <c r="AN12">
        <f t="shared" si="3"/>
        <v>0</v>
      </c>
      <c r="AO12">
        <f t="shared" si="3"/>
        <v>0</v>
      </c>
      <c r="AP12">
        <f t="shared" si="3"/>
        <v>0</v>
      </c>
      <c r="AQ12">
        <f t="shared" si="4"/>
        <v>0</v>
      </c>
      <c r="AR12">
        <f t="shared" si="4"/>
        <v>0</v>
      </c>
      <c r="AS12">
        <f t="shared" si="4"/>
        <v>0</v>
      </c>
      <c r="AT12">
        <f t="shared" si="4"/>
        <v>0</v>
      </c>
      <c r="AU12">
        <f t="shared" si="4"/>
        <v>0</v>
      </c>
      <c r="AV12">
        <f t="shared" si="4"/>
        <v>0</v>
      </c>
      <c r="AW12">
        <f t="shared" si="4"/>
        <v>0</v>
      </c>
      <c r="AX12">
        <f t="shared" si="4"/>
        <v>0</v>
      </c>
      <c r="AY12">
        <f t="shared" si="4"/>
        <v>0</v>
      </c>
      <c r="AZ12">
        <f t="shared" si="4"/>
        <v>0</v>
      </c>
      <c r="BA12">
        <f t="shared" si="5"/>
        <v>0</v>
      </c>
      <c r="BB12">
        <f t="shared" si="5"/>
        <v>0</v>
      </c>
      <c r="BC12">
        <f t="shared" si="5"/>
        <v>0</v>
      </c>
      <c r="BD12">
        <f t="shared" si="5"/>
        <v>0</v>
      </c>
      <c r="BE12">
        <f t="shared" si="5"/>
        <v>0</v>
      </c>
      <c r="BF12">
        <f t="shared" si="5"/>
        <v>0</v>
      </c>
      <c r="BG12">
        <f t="shared" si="5"/>
        <v>0</v>
      </c>
      <c r="BH12">
        <f t="shared" si="5"/>
        <v>0</v>
      </c>
      <c r="BI12">
        <f t="shared" si="5"/>
        <v>0</v>
      </c>
      <c r="BJ12">
        <f t="shared" si="5"/>
        <v>0</v>
      </c>
      <c r="BK12">
        <f t="shared" si="6"/>
        <v>0</v>
      </c>
      <c r="BL12">
        <f t="shared" si="6"/>
        <v>0</v>
      </c>
      <c r="BM12">
        <f t="shared" si="6"/>
        <v>0</v>
      </c>
      <c r="BN12">
        <f t="shared" si="6"/>
        <v>0</v>
      </c>
      <c r="BO12">
        <f t="shared" si="6"/>
        <v>0</v>
      </c>
      <c r="BP12">
        <f t="shared" si="6"/>
        <v>0</v>
      </c>
      <c r="BQ12">
        <f t="shared" si="6"/>
        <v>0</v>
      </c>
      <c r="BR12">
        <f t="shared" si="6"/>
        <v>0</v>
      </c>
      <c r="BS12">
        <f t="shared" si="6"/>
        <v>0</v>
      </c>
      <c r="BT12">
        <f t="shared" si="6"/>
        <v>0</v>
      </c>
      <c r="BU12">
        <f t="shared" si="7"/>
        <v>0</v>
      </c>
      <c r="BV12">
        <f t="shared" si="7"/>
        <v>0</v>
      </c>
      <c r="BW12">
        <f t="shared" si="7"/>
        <v>0</v>
      </c>
      <c r="BX12">
        <f t="shared" si="7"/>
        <v>0</v>
      </c>
      <c r="BY12">
        <f t="shared" si="7"/>
        <v>0</v>
      </c>
      <c r="BZ12">
        <f t="shared" si="7"/>
        <v>0</v>
      </c>
      <c r="CA12">
        <f t="shared" si="7"/>
        <v>0</v>
      </c>
      <c r="CB12">
        <f t="shared" si="7"/>
        <v>0</v>
      </c>
      <c r="CC12">
        <f t="shared" si="7"/>
        <v>0</v>
      </c>
      <c r="CD12">
        <f t="shared" si="7"/>
        <v>0</v>
      </c>
      <c r="CE12">
        <f t="shared" si="8"/>
        <v>0</v>
      </c>
      <c r="CF12">
        <f t="shared" si="8"/>
        <v>0</v>
      </c>
      <c r="CG12">
        <f t="shared" si="8"/>
        <v>0</v>
      </c>
      <c r="CH12">
        <f t="shared" si="8"/>
        <v>0</v>
      </c>
      <c r="CI12">
        <f t="shared" si="8"/>
        <v>0</v>
      </c>
      <c r="CJ12">
        <f t="shared" si="8"/>
        <v>0</v>
      </c>
      <c r="CK12">
        <f t="shared" si="8"/>
        <v>0</v>
      </c>
      <c r="CL12">
        <f t="shared" si="8"/>
        <v>0</v>
      </c>
      <c r="CM12">
        <f t="shared" si="8"/>
        <v>0</v>
      </c>
      <c r="CN12">
        <f t="shared" si="8"/>
        <v>0</v>
      </c>
      <c r="CO12">
        <f t="shared" si="9"/>
        <v>0</v>
      </c>
      <c r="CP12">
        <f t="shared" si="9"/>
        <v>0</v>
      </c>
      <c r="CQ12">
        <f t="shared" si="9"/>
        <v>0</v>
      </c>
      <c r="CR12">
        <f t="shared" si="9"/>
        <v>0</v>
      </c>
      <c r="CS12">
        <f t="shared" si="9"/>
        <v>0</v>
      </c>
      <c r="CT12">
        <f t="shared" si="9"/>
        <v>0</v>
      </c>
      <c r="CU12">
        <f t="shared" si="9"/>
        <v>0</v>
      </c>
      <c r="CV12">
        <f t="shared" si="9"/>
        <v>0</v>
      </c>
      <c r="CW12">
        <f t="shared" si="9"/>
        <v>0</v>
      </c>
      <c r="CX12">
        <f t="shared" si="9"/>
        <v>0</v>
      </c>
      <c r="CY12">
        <f t="shared" si="10"/>
        <v>0</v>
      </c>
      <c r="CZ12">
        <f t="shared" si="10"/>
        <v>0</v>
      </c>
      <c r="DA12">
        <f t="shared" si="10"/>
        <v>0</v>
      </c>
      <c r="DB12">
        <f t="shared" si="10"/>
        <v>0</v>
      </c>
      <c r="DC12">
        <f t="shared" si="10"/>
        <v>0</v>
      </c>
      <c r="DD12">
        <f t="shared" si="10"/>
        <v>0</v>
      </c>
      <c r="DE12">
        <f t="shared" si="10"/>
        <v>0</v>
      </c>
      <c r="DF12">
        <f t="shared" si="10"/>
        <v>0</v>
      </c>
      <c r="DG12">
        <f t="shared" si="10"/>
        <v>0</v>
      </c>
      <c r="DH12">
        <f t="shared" si="10"/>
        <v>0</v>
      </c>
      <c r="DI12">
        <f t="shared" si="11"/>
        <v>0</v>
      </c>
      <c r="DJ12">
        <f t="shared" si="11"/>
        <v>0</v>
      </c>
      <c r="DK12">
        <f t="shared" si="11"/>
        <v>0</v>
      </c>
      <c r="DL12">
        <f t="shared" si="11"/>
        <v>0</v>
      </c>
      <c r="DM12">
        <f t="shared" si="11"/>
        <v>0</v>
      </c>
      <c r="DN12">
        <f t="shared" si="11"/>
        <v>0</v>
      </c>
      <c r="DO12">
        <f t="shared" si="11"/>
        <v>0</v>
      </c>
      <c r="DP12">
        <f t="shared" si="11"/>
        <v>0</v>
      </c>
      <c r="DQ12">
        <f t="shared" si="11"/>
        <v>0</v>
      </c>
      <c r="DR12">
        <f t="shared" si="11"/>
        <v>0</v>
      </c>
      <c r="DS12">
        <f t="shared" si="12"/>
        <v>0</v>
      </c>
      <c r="DT12">
        <f t="shared" si="12"/>
        <v>0</v>
      </c>
      <c r="DU12">
        <f t="shared" si="12"/>
        <v>0</v>
      </c>
      <c r="DV12">
        <f t="shared" si="12"/>
        <v>0</v>
      </c>
      <c r="DW12">
        <f t="shared" si="12"/>
        <v>0</v>
      </c>
      <c r="DX12">
        <f t="shared" si="12"/>
        <v>0</v>
      </c>
      <c r="DY12">
        <f t="shared" si="12"/>
        <v>0</v>
      </c>
      <c r="DZ12">
        <f t="shared" si="12"/>
        <v>0</v>
      </c>
      <c r="EA12">
        <f t="shared" si="12"/>
        <v>0</v>
      </c>
      <c r="EB12">
        <f t="shared" si="12"/>
        <v>0</v>
      </c>
      <c r="EC12">
        <f t="shared" si="13"/>
        <v>0</v>
      </c>
      <c r="ED12">
        <f t="shared" si="13"/>
        <v>0</v>
      </c>
      <c r="EE12">
        <f t="shared" si="13"/>
        <v>0</v>
      </c>
      <c r="EF12">
        <f t="shared" si="13"/>
        <v>0</v>
      </c>
      <c r="EG12">
        <f t="shared" si="13"/>
        <v>0</v>
      </c>
      <c r="EH12">
        <f t="shared" si="13"/>
        <v>0</v>
      </c>
      <c r="EI12">
        <f t="shared" si="13"/>
        <v>0</v>
      </c>
      <c r="EJ12">
        <f t="shared" si="13"/>
        <v>0</v>
      </c>
      <c r="EK12">
        <f t="shared" si="13"/>
        <v>0</v>
      </c>
      <c r="EL12">
        <f t="shared" si="13"/>
        <v>0</v>
      </c>
      <c r="EM12">
        <f t="shared" si="14"/>
        <v>0</v>
      </c>
      <c r="EN12">
        <f t="shared" si="14"/>
        <v>0</v>
      </c>
      <c r="EO12">
        <f t="shared" si="14"/>
        <v>0</v>
      </c>
      <c r="EP12">
        <f t="shared" si="14"/>
        <v>0</v>
      </c>
      <c r="EQ12">
        <f t="shared" si="14"/>
        <v>0</v>
      </c>
      <c r="ER12">
        <f t="shared" si="14"/>
        <v>0</v>
      </c>
      <c r="ES12">
        <f t="shared" si="14"/>
        <v>0</v>
      </c>
      <c r="ET12">
        <f t="shared" si="14"/>
        <v>0</v>
      </c>
      <c r="EU12">
        <f t="shared" si="14"/>
        <v>0</v>
      </c>
      <c r="EV12">
        <f t="shared" si="14"/>
        <v>0</v>
      </c>
      <c r="EW12">
        <f t="shared" si="14"/>
        <v>0</v>
      </c>
      <c r="EX12">
        <f t="shared" si="14"/>
        <v>0</v>
      </c>
      <c r="EY12">
        <f t="shared" si="14"/>
        <v>0</v>
      </c>
      <c r="EZ12">
        <f t="shared" si="14"/>
        <v>0</v>
      </c>
      <c r="FA12">
        <f t="shared" si="15"/>
        <v>0</v>
      </c>
      <c r="FB12" s="16">
        <f t="shared" si="21"/>
        <v>0</v>
      </c>
    </row>
    <row r="13" spans="1:158">
      <c r="A13" s="112" t="s">
        <v>500</v>
      </c>
      <c r="B13" s="121">
        <v>45433</v>
      </c>
      <c r="C13" s="112" t="s">
        <v>17</v>
      </c>
      <c r="D13" s="122">
        <v>0.30138888888888887</v>
      </c>
      <c r="E13" s="122"/>
      <c r="F13" s="122"/>
      <c r="G13" s="116">
        <f t="shared" si="0"/>
        <v>7</v>
      </c>
      <c r="H13" s="116" t="str">
        <f>IF(D13&gt;0,VLOOKUP(D13,Kwadranse!$B$5:$J$100,6,1),"")</f>
        <v>07:01 - 07:15</v>
      </c>
      <c r="I13" s="116" t="str">
        <f t="shared" si="1"/>
        <v/>
      </c>
      <c r="J13" s="116" t="str">
        <f>IF(F13&gt;0,VLOOKUP(F13,Kwadranse!$B$5:$J$100,6,1),"")</f>
        <v/>
      </c>
      <c r="K13" s="112" t="s">
        <v>15</v>
      </c>
      <c r="L13" s="123" t="s">
        <v>163</v>
      </c>
      <c r="M13" s="123" t="s">
        <v>90</v>
      </c>
      <c r="N13" s="124">
        <v>69353</v>
      </c>
      <c r="O13" s="116" t="s">
        <v>18</v>
      </c>
      <c r="P13" s="120">
        <v>0</v>
      </c>
      <c r="Q13" s="120">
        <v>230</v>
      </c>
      <c r="R13" s="112"/>
      <c r="T13" s="79"/>
      <c r="U13" s="143" t="s">
        <v>553</v>
      </c>
      <c r="V13" s="79">
        <f t="shared" si="16"/>
        <v>0</v>
      </c>
      <c r="W13" s="79">
        <f t="shared" si="17"/>
        <v>0</v>
      </c>
      <c r="X13" s="143" t="s">
        <v>553</v>
      </c>
      <c r="Y13" s="79">
        <f t="shared" si="18"/>
        <v>0</v>
      </c>
      <c r="Z13" s="79">
        <f t="shared" si="19"/>
        <v>0</v>
      </c>
      <c r="AA13" s="143" t="s">
        <v>553</v>
      </c>
      <c r="AB13" s="144">
        <f t="shared" si="2"/>
        <v>0</v>
      </c>
      <c r="AC13" s="145">
        <f t="shared" si="20"/>
        <v>0</v>
      </c>
      <c r="AE13" t="str">
        <v xml:space="preserve">Wrocław Główny - Ostrów Wielkopolski </v>
      </c>
      <c r="AF13" s="23" t="s">
        <v>553</v>
      </c>
      <c r="AG13">
        <f t="shared" si="3"/>
        <v>0</v>
      </c>
      <c r="AH13">
        <f t="shared" si="3"/>
        <v>0</v>
      </c>
      <c r="AI13">
        <f t="shared" si="3"/>
        <v>0</v>
      </c>
      <c r="AJ13">
        <f t="shared" si="3"/>
        <v>0</v>
      </c>
      <c r="AK13">
        <f t="shared" si="3"/>
        <v>0</v>
      </c>
      <c r="AL13">
        <f t="shared" si="3"/>
        <v>0</v>
      </c>
      <c r="AM13">
        <f t="shared" si="3"/>
        <v>0</v>
      </c>
      <c r="AN13">
        <f t="shared" si="3"/>
        <v>0</v>
      </c>
      <c r="AO13">
        <f t="shared" si="3"/>
        <v>0</v>
      </c>
      <c r="AP13">
        <f t="shared" si="3"/>
        <v>0</v>
      </c>
      <c r="AQ13">
        <f t="shared" si="4"/>
        <v>0</v>
      </c>
      <c r="AR13">
        <f t="shared" si="4"/>
        <v>0</v>
      </c>
      <c r="AS13">
        <f t="shared" si="4"/>
        <v>0</v>
      </c>
      <c r="AT13">
        <f t="shared" si="4"/>
        <v>0</v>
      </c>
      <c r="AU13">
        <f t="shared" si="4"/>
        <v>0</v>
      </c>
      <c r="AV13">
        <f t="shared" si="4"/>
        <v>0</v>
      </c>
      <c r="AW13">
        <f t="shared" si="4"/>
        <v>0</v>
      </c>
      <c r="AX13">
        <f t="shared" si="4"/>
        <v>0</v>
      </c>
      <c r="AY13">
        <f t="shared" si="4"/>
        <v>0</v>
      </c>
      <c r="AZ13">
        <f t="shared" si="4"/>
        <v>0</v>
      </c>
      <c r="BA13">
        <f t="shared" si="5"/>
        <v>0</v>
      </c>
      <c r="BB13">
        <f t="shared" si="5"/>
        <v>0</v>
      </c>
      <c r="BC13">
        <f t="shared" si="5"/>
        <v>0</v>
      </c>
      <c r="BD13">
        <f t="shared" si="5"/>
        <v>0</v>
      </c>
      <c r="BE13">
        <f t="shared" si="5"/>
        <v>0</v>
      </c>
      <c r="BF13">
        <f t="shared" si="5"/>
        <v>0</v>
      </c>
      <c r="BG13">
        <f t="shared" si="5"/>
        <v>0</v>
      </c>
      <c r="BH13">
        <f t="shared" si="5"/>
        <v>0</v>
      </c>
      <c r="BI13">
        <f t="shared" si="5"/>
        <v>0</v>
      </c>
      <c r="BJ13">
        <f t="shared" si="5"/>
        <v>0</v>
      </c>
      <c r="BK13">
        <f t="shared" si="6"/>
        <v>0</v>
      </c>
      <c r="BL13">
        <f t="shared" si="6"/>
        <v>0</v>
      </c>
      <c r="BM13">
        <f t="shared" si="6"/>
        <v>0</v>
      </c>
      <c r="BN13">
        <f t="shared" si="6"/>
        <v>0</v>
      </c>
      <c r="BO13">
        <f t="shared" si="6"/>
        <v>0</v>
      </c>
      <c r="BP13">
        <f t="shared" si="6"/>
        <v>0</v>
      </c>
      <c r="BQ13">
        <f t="shared" si="6"/>
        <v>0</v>
      </c>
      <c r="BR13">
        <f t="shared" si="6"/>
        <v>0</v>
      </c>
      <c r="BS13">
        <f t="shared" si="6"/>
        <v>0</v>
      </c>
      <c r="BT13">
        <f t="shared" si="6"/>
        <v>0</v>
      </c>
      <c r="BU13">
        <f t="shared" si="7"/>
        <v>0</v>
      </c>
      <c r="BV13">
        <f t="shared" si="7"/>
        <v>0</v>
      </c>
      <c r="BW13">
        <f t="shared" si="7"/>
        <v>0</v>
      </c>
      <c r="BX13">
        <f t="shared" si="7"/>
        <v>0</v>
      </c>
      <c r="BY13">
        <f t="shared" si="7"/>
        <v>0</v>
      </c>
      <c r="BZ13">
        <f t="shared" si="7"/>
        <v>0</v>
      </c>
      <c r="CA13">
        <f t="shared" si="7"/>
        <v>0</v>
      </c>
      <c r="CB13">
        <f t="shared" si="7"/>
        <v>0</v>
      </c>
      <c r="CC13">
        <f t="shared" si="7"/>
        <v>0</v>
      </c>
      <c r="CD13">
        <f t="shared" si="7"/>
        <v>0</v>
      </c>
      <c r="CE13">
        <f t="shared" si="8"/>
        <v>0</v>
      </c>
      <c r="CF13">
        <f t="shared" si="8"/>
        <v>0</v>
      </c>
      <c r="CG13">
        <f t="shared" si="8"/>
        <v>0</v>
      </c>
      <c r="CH13">
        <f t="shared" si="8"/>
        <v>0</v>
      </c>
      <c r="CI13">
        <f t="shared" si="8"/>
        <v>0</v>
      </c>
      <c r="CJ13">
        <f t="shared" si="8"/>
        <v>0</v>
      </c>
      <c r="CK13">
        <f t="shared" si="8"/>
        <v>0</v>
      </c>
      <c r="CL13">
        <f t="shared" si="8"/>
        <v>0</v>
      </c>
      <c r="CM13">
        <f t="shared" si="8"/>
        <v>0</v>
      </c>
      <c r="CN13">
        <f t="shared" si="8"/>
        <v>0</v>
      </c>
      <c r="CO13">
        <f t="shared" si="9"/>
        <v>0</v>
      </c>
      <c r="CP13">
        <f t="shared" si="9"/>
        <v>0</v>
      </c>
      <c r="CQ13">
        <f t="shared" si="9"/>
        <v>0</v>
      </c>
      <c r="CR13">
        <f t="shared" si="9"/>
        <v>0</v>
      </c>
      <c r="CS13">
        <f t="shared" si="9"/>
        <v>0</v>
      </c>
      <c r="CT13">
        <f t="shared" si="9"/>
        <v>0</v>
      </c>
      <c r="CU13">
        <f t="shared" si="9"/>
        <v>0</v>
      </c>
      <c r="CV13">
        <f t="shared" si="9"/>
        <v>0</v>
      </c>
      <c r="CW13">
        <f t="shared" si="9"/>
        <v>0</v>
      </c>
      <c r="CX13">
        <f t="shared" si="9"/>
        <v>0</v>
      </c>
      <c r="CY13">
        <f t="shared" si="10"/>
        <v>0</v>
      </c>
      <c r="CZ13">
        <f t="shared" si="10"/>
        <v>0</v>
      </c>
      <c r="DA13">
        <f t="shared" si="10"/>
        <v>0</v>
      </c>
      <c r="DB13">
        <f t="shared" si="10"/>
        <v>0</v>
      </c>
      <c r="DC13">
        <f t="shared" si="10"/>
        <v>0</v>
      </c>
      <c r="DD13">
        <f t="shared" si="10"/>
        <v>0</v>
      </c>
      <c r="DE13">
        <f t="shared" si="10"/>
        <v>0</v>
      </c>
      <c r="DF13">
        <f t="shared" si="10"/>
        <v>0</v>
      </c>
      <c r="DG13">
        <f t="shared" si="10"/>
        <v>0</v>
      </c>
      <c r="DH13">
        <f t="shared" si="10"/>
        <v>0</v>
      </c>
      <c r="DI13">
        <f t="shared" si="11"/>
        <v>0</v>
      </c>
      <c r="DJ13">
        <f t="shared" si="11"/>
        <v>0</v>
      </c>
      <c r="DK13">
        <f t="shared" si="11"/>
        <v>0</v>
      </c>
      <c r="DL13">
        <f t="shared" si="11"/>
        <v>0</v>
      </c>
      <c r="DM13">
        <f t="shared" si="11"/>
        <v>0</v>
      </c>
      <c r="DN13">
        <f t="shared" si="11"/>
        <v>0</v>
      </c>
      <c r="DO13">
        <f t="shared" si="11"/>
        <v>0</v>
      </c>
      <c r="DP13">
        <f t="shared" si="11"/>
        <v>0</v>
      </c>
      <c r="DQ13">
        <f t="shared" si="11"/>
        <v>0</v>
      </c>
      <c r="DR13">
        <f t="shared" si="11"/>
        <v>0</v>
      </c>
      <c r="DS13">
        <f t="shared" si="12"/>
        <v>0</v>
      </c>
      <c r="DT13">
        <f t="shared" si="12"/>
        <v>0</v>
      </c>
      <c r="DU13">
        <f t="shared" si="12"/>
        <v>0</v>
      </c>
      <c r="DV13">
        <f t="shared" si="12"/>
        <v>0</v>
      </c>
      <c r="DW13">
        <f t="shared" si="12"/>
        <v>0</v>
      </c>
      <c r="DX13">
        <f t="shared" si="12"/>
        <v>0</v>
      </c>
      <c r="DY13">
        <f t="shared" si="12"/>
        <v>0</v>
      </c>
      <c r="DZ13">
        <f t="shared" si="12"/>
        <v>0</v>
      </c>
      <c r="EA13">
        <f t="shared" si="12"/>
        <v>0</v>
      </c>
      <c r="EB13">
        <f t="shared" si="12"/>
        <v>0</v>
      </c>
      <c r="EC13">
        <f t="shared" si="13"/>
        <v>0</v>
      </c>
      <c r="ED13">
        <f t="shared" si="13"/>
        <v>0</v>
      </c>
      <c r="EE13">
        <f t="shared" si="13"/>
        <v>0</v>
      </c>
      <c r="EF13">
        <f t="shared" si="13"/>
        <v>0</v>
      </c>
      <c r="EG13">
        <f t="shared" si="13"/>
        <v>0</v>
      </c>
      <c r="EH13">
        <f t="shared" si="13"/>
        <v>0</v>
      </c>
      <c r="EI13">
        <f t="shared" si="13"/>
        <v>0</v>
      </c>
      <c r="EJ13">
        <f t="shared" si="13"/>
        <v>0</v>
      </c>
      <c r="EK13">
        <f t="shared" si="13"/>
        <v>0</v>
      </c>
      <c r="EL13">
        <f t="shared" si="13"/>
        <v>0</v>
      </c>
      <c r="EM13">
        <f t="shared" si="14"/>
        <v>0</v>
      </c>
      <c r="EN13">
        <f t="shared" si="14"/>
        <v>0</v>
      </c>
      <c r="EO13">
        <f t="shared" si="14"/>
        <v>0</v>
      </c>
      <c r="EP13">
        <f t="shared" si="14"/>
        <v>0</v>
      </c>
      <c r="EQ13">
        <f t="shared" si="14"/>
        <v>0</v>
      </c>
      <c r="ER13">
        <f t="shared" si="14"/>
        <v>0</v>
      </c>
      <c r="ES13">
        <f t="shared" si="14"/>
        <v>0</v>
      </c>
      <c r="ET13">
        <f t="shared" si="14"/>
        <v>0</v>
      </c>
      <c r="EU13">
        <f t="shared" si="14"/>
        <v>0</v>
      </c>
      <c r="EV13">
        <f t="shared" si="14"/>
        <v>0</v>
      </c>
      <c r="EW13">
        <f t="shared" si="14"/>
        <v>0</v>
      </c>
      <c r="EX13">
        <f t="shared" si="14"/>
        <v>0</v>
      </c>
      <c r="EY13">
        <f t="shared" si="14"/>
        <v>0</v>
      </c>
      <c r="EZ13">
        <f t="shared" si="14"/>
        <v>0</v>
      </c>
      <c r="FA13">
        <f t="shared" si="15"/>
        <v>0</v>
      </c>
      <c r="FB13" s="16">
        <f t="shared" si="21"/>
        <v>0</v>
      </c>
    </row>
    <row r="14" spans="1:158">
      <c r="A14" s="112" t="s">
        <v>500</v>
      </c>
      <c r="B14" s="121">
        <v>45433</v>
      </c>
      <c r="C14" s="112" t="s">
        <v>17</v>
      </c>
      <c r="D14" s="122">
        <v>0.30902777777777779</v>
      </c>
      <c r="E14" s="122">
        <v>0.31458333333333333</v>
      </c>
      <c r="F14" s="122">
        <v>0.31527777777777777</v>
      </c>
      <c r="G14" s="116">
        <f t="shared" si="0"/>
        <v>7</v>
      </c>
      <c r="H14" s="116" t="str">
        <f>IF(D14&gt;0,VLOOKUP(D14,Kwadranse!$B$5:$J$100,6,1),"")</f>
        <v>07:16 - 07:30</v>
      </c>
      <c r="I14" s="116">
        <f t="shared" si="1"/>
        <v>7</v>
      </c>
      <c r="J14" s="116" t="str">
        <f>IF(F14&gt;0,VLOOKUP(F14,Kwadranse!$B$5:$J$100,6,1),"")</f>
        <v>07:31 - 07:45</v>
      </c>
      <c r="K14" s="112" t="s">
        <v>15</v>
      </c>
      <c r="L14" s="123" t="s">
        <v>239</v>
      </c>
      <c r="M14" s="123" t="s">
        <v>241</v>
      </c>
      <c r="N14" s="123">
        <v>48100</v>
      </c>
      <c r="O14" s="116" t="s">
        <v>188</v>
      </c>
      <c r="P14" s="120">
        <v>80</v>
      </c>
      <c r="Q14" s="120">
        <v>129</v>
      </c>
      <c r="R14" s="112"/>
      <c r="T14" s="79"/>
      <c r="U14" s="143" t="s">
        <v>554</v>
      </c>
      <c r="V14" s="79">
        <f t="shared" si="16"/>
        <v>0</v>
      </c>
      <c r="W14" s="79">
        <f t="shared" si="17"/>
        <v>0</v>
      </c>
      <c r="X14" s="143" t="s">
        <v>554</v>
      </c>
      <c r="Y14" s="79">
        <f t="shared" si="18"/>
        <v>0</v>
      </c>
      <c r="Z14" s="79">
        <f t="shared" si="19"/>
        <v>0</v>
      </c>
      <c r="AA14" s="143" t="s">
        <v>554</v>
      </c>
      <c r="AB14" s="144">
        <f t="shared" si="2"/>
        <v>0</v>
      </c>
      <c r="AC14" s="145">
        <f t="shared" si="20"/>
        <v>0</v>
      </c>
      <c r="AE14" t="str">
        <v>Kraków Główny - Świnoujście</v>
      </c>
      <c r="AF14" s="23" t="s">
        <v>554</v>
      </c>
      <c r="AG14">
        <f t="shared" si="3"/>
        <v>0</v>
      </c>
      <c r="AH14">
        <f t="shared" si="3"/>
        <v>0</v>
      </c>
      <c r="AI14">
        <f t="shared" si="3"/>
        <v>0</v>
      </c>
      <c r="AJ14">
        <f t="shared" si="3"/>
        <v>0</v>
      </c>
      <c r="AK14">
        <f t="shared" si="3"/>
        <v>0</v>
      </c>
      <c r="AL14">
        <f t="shared" si="3"/>
        <v>0</v>
      </c>
      <c r="AM14">
        <f t="shared" si="3"/>
        <v>0</v>
      </c>
      <c r="AN14">
        <f t="shared" si="3"/>
        <v>0</v>
      </c>
      <c r="AO14">
        <f t="shared" si="3"/>
        <v>0</v>
      </c>
      <c r="AP14">
        <f t="shared" si="3"/>
        <v>0</v>
      </c>
      <c r="AQ14">
        <f t="shared" si="4"/>
        <v>0</v>
      </c>
      <c r="AR14">
        <f t="shared" si="4"/>
        <v>0</v>
      </c>
      <c r="AS14">
        <f t="shared" si="4"/>
        <v>0</v>
      </c>
      <c r="AT14">
        <f t="shared" si="4"/>
        <v>0</v>
      </c>
      <c r="AU14">
        <f t="shared" si="4"/>
        <v>0</v>
      </c>
      <c r="AV14">
        <f t="shared" si="4"/>
        <v>0</v>
      </c>
      <c r="AW14">
        <f t="shared" si="4"/>
        <v>0</v>
      </c>
      <c r="AX14">
        <f t="shared" si="4"/>
        <v>0</v>
      </c>
      <c r="AY14">
        <f t="shared" si="4"/>
        <v>0</v>
      </c>
      <c r="AZ14">
        <f t="shared" si="4"/>
        <v>0</v>
      </c>
      <c r="BA14">
        <f t="shared" si="5"/>
        <v>0</v>
      </c>
      <c r="BB14">
        <f t="shared" si="5"/>
        <v>0</v>
      </c>
      <c r="BC14">
        <f t="shared" si="5"/>
        <v>0</v>
      </c>
      <c r="BD14">
        <f t="shared" si="5"/>
        <v>0</v>
      </c>
      <c r="BE14">
        <f t="shared" si="5"/>
        <v>0</v>
      </c>
      <c r="BF14">
        <f t="shared" si="5"/>
        <v>0</v>
      </c>
      <c r="BG14">
        <f t="shared" si="5"/>
        <v>0</v>
      </c>
      <c r="BH14">
        <f t="shared" si="5"/>
        <v>0</v>
      </c>
      <c r="BI14">
        <f t="shared" si="5"/>
        <v>0</v>
      </c>
      <c r="BJ14">
        <f t="shared" si="5"/>
        <v>0</v>
      </c>
      <c r="BK14">
        <f t="shared" si="6"/>
        <v>0</v>
      </c>
      <c r="BL14">
        <f t="shared" si="6"/>
        <v>0</v>
      </c>
      <c r="BM14">
        <f t="shared" si="6"/>
        <v>0</v>
      </c>
      <c r="BN14">
        <f t="shared" si="6"/>
        <v>0</v>
      </c>
      <c r="BO14">
        <f t="shared" si="6"/>
        <v>0</v>
      </c>
      <c r="BP14">
        <f t="shared" si="6"/>
        <v>0</v>
      </c>
      <c r="BQ14">
        <f t="shared" si="6"/>
        <v>0</v>
      </c>
      <c r="BR14">
        <f t="shared" si="6"/>
        <v>0</v>
      </c>
      <c r="BS14">
        <f t="shared" si="6"/>
        <v>0</v>
      </c>
      <c r="BT14">
        <f t="shared" si="6"/>
        <v>0</v>
      </c>
      <c r="BU14">
        <f t="shared" si="7"/>
        <v>0</v>
      </c>
      <c r="BV14">
        <f t="shared" si="7"/>
        <v>0</v>
      </c>
      <c r="BW14">
        <f t="shared" si="7"/>
        <v>0</v>
      </c>
      <c r="BX14">
        <f t="shared" si="7"/>
        <v>0</v>
      </c>
      <c r="BY14">
        <f t="shared" si="7"/>
        <v>0</v>
      </c>
      <c r="BZ14">
        <f t="shared" si="7"/>
        <v>0</v>
      </c>
      <c r="CA14">
        <f t="shared" si="7"/>
        <v>0</v>
      </c>
      <c r="CB14">
        <f t="shared" si="7"/>
        <v>0</v>
      </c>
      <c r="CC14">
        <f t="shared" si="7"/>
        <v>0</v>
      </c>
      <c r="CD14">
        <f t="shared" si="7"/>
        <v>0</v>
      </c>
      <c r="CE14">
        <f t="shared" si="8"/>
        <v>0</v>
      </c>
      <c r="CF14">
        <f t="shared" si="8"/>
        <v>0</v>
      </c>
      <c r="CG14">
        <f t="shared" si="8"/>
        <v>0</v>
      </c>
      <c r="CH14">
        <f t="shared" si="8"/>
        <v>0</v>
      </c>
      <c r="CI14">
        <f t="shared" si="8"/>
        <v>0</v>
      </c>
      <c r="CJ14">
        <f t="shared" si="8"/>
        <v>0</v>
      </c>
      <c r="CK14">
        <f t="shared" si="8"/>
        <v>0</v>
      </c>
      <c r="CL14">
        <f t="shared" si="8"/>
        <v>0</v>
      </c>
      <c r="CM14">
        <f t="shared" si="8"/>
        <v>0</v>
      </c>
      <c r="CN14">
        <f t="shared" si="8"/>
        <v>0</v>
      </c>
      <c r="CO14">
        <f t="shared" si="9"/>
        <v>0</v>
      </c>
      <c r="CP14">
        <f t="shared" si="9"/>
        <v>0</v>
      </c>
      <c r="CQ14">
        <f t="shared" si="9"/>
        <v>0</v>
      </c>
      <c r="CR14">
        <f t="shared" si="9"/>
        <v>0</v>
      </c>
      <c r="CS14">
        <f t="shared" si="9"/>
        <v>0</v>
      </c>
      <c r="CT14">
        <f t="shared" si="9"/>
        <v>0</v>
      </c>
      <c r="CU14">
        <f t="shared" si="9"/>
        <v>0</v>
      </c>
      <c r="CV14">
        <f t="shared" si="9"/>
        <v>0</v>
      </c>
      <c r="CW14">
        <f t="shared" si="9"/>
        <v>0</v>
      </c>
      <c r="CX14">
        <f t="shared" si="9"/>
        <v>0</v>
      </c>
      <c r="CY14">
        <f t="shared" si="10"/>
        <v>0</v>
      </c>
      <c r="CZ14">
        <f t="shared" si="10"/>
        <v>0</v>
      </c>
      <c r="DA14">
        <f t="shared" si="10"/>
        <v>0</v>
      </c>
      <c r="DB14">
        <f t="shared" si="10"/>
        <v>0</v>
      </c>
      <c r="DC14">
        <f t="shared" si="10"/>
        <v>0</v>
      </c>
      <c r="DD14">
        <f t="shared" si="10"/>
        <v>0</v>
      </c>
      <c r="DE14">
        <f t="shared" si="10"/>
        <v>0</v>
      </c>
      <c r="DF14">
        <f t="shared" si="10"/>
        <v>0</v>
      </c>
      <c r="DG14">
        <f t="shared" si="10"/>
        <v>0</v>
      </c>
      <c r="DH14">
        <f t="shared" si="10"/>
        <v>0</v>
      </c>
      <c r="DI14">
        <f t="shared" si="11"/>
        <v>0</v>
      </c>
      <c r="DJ14">
        <f t="shared" si="11"/>
        <v>0</v>
      </c>
      <c r="DK14">
        <f t="shared" si="11"/>
        <v>0</v>
      </c>
      <c r="DL14">
        <f t="shared" si="11"/>
        <v>0</v>
      </c>
      <c r="DM14">
        <f t="shared" si="11"/>
        <v>0</v>
      </c>
      <c r="DN14">
        <f t="shared" si="11"/>
        <v>0</v>
      </c>
      <c r="DO14">
        <f t="shared" si="11"/>
        <v>0</v>
      </c>
      <c r="DP14">
        <f t="shared" si="11"/>
        <v>0</v>
      </c>
      <c r="DQ14">
        <f t="shared" si="11"/>
        <v>0</v>
      </c>
      <c r="DR14">
        <f t="shared" si="11"/>
        <v>0</v>
      </c>
      <c r="DS14">
        <f t="shared" si="12"/>
        <v>0</v>
      </c>
      <c r="DT14">
        <f t="shared" si="12"/>
        <v>0</v>
      </c>
      <c r="DU14">
        <f t="shared" si="12"/>
        <v>0</v>
      </c>
      <c r="DV14">
        <f t="shared" si="12"/>
        <v>0</v>
      </c>
      <c r="DW14">
        <f t="shared" si="12"/>
        <v>0</v>
      </c>
      <c r="DX14">
        <f t="shared" si="12"/>
        <v>0</v>
      </c>
      <c r="DY14">
        <f t="shared" si="12"/>
        <v>0</v>
      </c>
      <c r="DZ14">
        <f t="shared" si="12"/>
        <v>0</v>
      </c>
      <c r="EA14">
        <f t="shared" si="12"/>
        <v>0</v>
      </c>
      <c r="EB14">
        <f t="shared" si="12"/>
        <v>0</v>
      </c>
      <c r="EC14">
        <f t="shared" si="13"/>
        <v>0</v>
      </c>
      <c r="ED14">
        <f t="shared" si="13"/>
        <v>0</v>
      </c>
      <c r="EE14">
        <f t="shared" si="13"/>
        <v>0</v>
      </c>
      <c r="EF14">
        <f t="shared" si="13"/>
        <v>0</v>
      </c>
      <c r="EG14">
        <f t="shared" si="13"/>
        <v>0</v>
      </c>
      <c r="EH14">
        <f t="shared" si="13"/>
        <v>0</v>
      </c>
      <c r="EI14">
        <f t="shared" si="13"/>
        <v>0</v>
      </c>
      <c r="EJ14">
        <f t="shared" si="13"/>
        <v>0</v>
      </c>
      <c r="EK14">
        <f t="shared" si="13"/>
        <v>0</v>
      </c>
      <c r="EL14">
        <f t="shared" si="13"/>
        <v>0</v>
      </c>
      <c r="EM14">
        <f t="shared" si="14"/>
        <v>0</v>
      </c>
      <c r="EN14">
        <f t="shared" si="14"/>
        <v>0</v>
      </c>
      <c r="EO14">
        <f t="shared" si="14"/>
        <v>0</v>
      </c>
      <c r="EP14">
        <f t="shared" si="14"/>
        <v>0</v>
      </c>
      <c r="EQ14">
        <f t="shared" si="14"/>
        <v>0</v>
      </c>
      <c r="ER14">
        <f t="shared" si="14"/>
        <v>0</v>
      </c>
      <c r="ES14">
        <f t="shared" si="14"/>
        <v>0</v>
      </c>
      <c r="ET14">
        <f t="shared" si="14"/>
        <v>0</v>
      </c>
      <c r="EU14">
        <f t="shared" si="14"/>
        <v>0</v>
      </c>
      <c r="EV14">
        <f t="shared" si="14"/>
        <v>0</v>
      </c>
      <c r="EW14">
        <f t="shared" si="14"/>
        <v>0</v>
      </c>
      <c r="EX14">
        <f t="shared" si="14"/>
        <v>0</v>
      </c>
      <c r="EY14">
        <f t="shared" si="14"/>
        <v>0</v>
      </c>
      <c r="EZ14">
        <f t="shared" si="14"/>
        <v>0</v>
      </c>
      <c r="FA14">
        <f t="shared" si="15"/>
        <v>0</v>
      </c>
      <c r="FB14" s="16">
        <f t="shared" si="21"/>
        <v>0</v>
      </c>
    </row>
    <row r="15" spans="1:158">
      <c r="A15" s="112" t="s">
        <v>500</v>
      </c>
      <c r="B15" s="121">
        <v>45433</v>
      </c>
      <c r="C15" s="112" t="s">
        <v>17</v>
      </c>
      <c r="D15" s="122">
        <v>0.31736111111111115</v>
      </c>
      <c r="E15" s="122"/>
      <c r="F15" s="122"/>
      <c r="G15" s="116">
        <f t="shared" si="0"/>
        <v>7</v>
      </c>
      <c r="H15" s="116" t="str">
        <f>IF(D15&gt;0,VLOOKUP(D15,Kwadranse!$B$5:$J$100,6,1),"")</f>
        <v>07:31 - 07:45</v>
      </c>
      <c r="I15" s="116" t="str">
        <f t="shared" si="1"/>
        <v/>
      </c>
      <c r="J15" s="116" t="str">
        <f>IF(F15&gt;0,VLOOKUP(F15,Kwadranse!$B$5:$J$100,6,1),"")</f>
        <v/>
      </c>
      <c r="K15" s="112" t="s">
        <v>15</v>
      </c>
      <c r="L15" s="123" t="s">
        <v>80</v>
      </c>
      <c r="M15" s="123" t="s">
        <v>17</v>
      </c>
      <c r="N15" s="123">
        <v>76530</v>
      </c>
      <c r="O15" s="116" t="s">
        <v>456</v>
      </c>
      <c r="P15" s="120">
        <v>0</v>
      </c>
      <c r="Q15" s="120">
        <v>139</v>
      </c>
      <c r="R15" s="112"/>
      <c r="T15" s="79"/>
      <c r="U15" s="143" t="s">
        <v>555</v>
      </c>
      <c r="V15" s="79">
        <f t="shared" si="16"/>
        <v>0</v>
      </c>
      <c r="W15" s="79">
        <f t="shared" si="17"/>
        <v>0</v>
      </c>
      <c r="X15" s="143" t="s">
        <v>555</v>
      </c>
      <c r="Y15" s="79">
        <f t="shared" si="18"/>
        <v>0</v>
      </c>
      <c r="Z15" s="79">
        <f t="shared" si="19"/>
        <v>0</v>
      </c>
      <c r="AA15" s="143" t="s">
        <v>555</v>
      </c>
      <c r="AB15" s="144">
        <f t="shared" si="2"/>
        <v>0</v>
      </c>
      <c r="AC15" s="145">
        <f t="shared" si="20"/>
        <v>0</v>
      </c>
      <c r="AE15" t="str">
        <v>Świdnica Miasto - Trzebnica</v>
      </c>
      <c r="AF15" s="23" t="s">
        <v>555</v>
      </c>
      <c r="AG15">
        <f t="shared" si="3"/>
        <v>0</v>
      </c>
      <c r="AH15">
        <f t="shared" si="3"/>
        <v>0</v>
      </c>
      <c r="AI15">
        <f t="shared" si="3"/>
        <v>0</v>
      </c>
      <c r="AJ15">
        <f t="shared" si="3"/>
        <v>0</v>
      </c>
      <c r="AK15">
        <f t="shared" si="3"/>
        <v>0</v>
      </c>
      <c r="AL15">
        <f t="shared" si="3"/>
        <v>0</v>
      </c>
      <c r="AM15">
        <f t="shared" si="3"/>
        <v>0</v>
      </c>
      <c r="AN15">
        <f t="shared" si="3"/>
        <v>0</v>
      </c>
      <c r="AO15">
        <f t="shared" si="3"/>
        <v>0</v>
      </c>
      <c r="AP15">
        <f t="shared" si="3"/>
        <v>0</v>
      </c>
      <c r="AQ15">
        <f t="shared" si="4"/>
        <v>0</v>
      </c>
      <c r="AR15">
        <f t="shared" si="4"/>
        <v>0</v>
      </c>
      <c r="AS15">
        <f t="shared" si="4"/>
        <v>0</v>
      </c>
      <c r="AT15">
        <f t="shared" si="4"/>
        <v>0</v>
      </c>
      <c r="AU15">
        <f t="shared" si="4"/>
        <v>0</v>
      </c>
      <c r="AV15">
        <f t="shared" si="4"/>
        <v>0</v>
      </c>
      <c r="AW15">
        <f t="shared" si="4"/>
        <v>0</v>
      </c>
      <c r="AX15">
        <f t="shared" si="4"/>
        <v>0</v>
      </c>
      <c r="AY15">
        <f t="shared" si="4"/>
        <v>0</v>
      </c>
      <c r="AZ15">
        <f t="shared" si="4"/>
        <v>0</v>
      </c>
      <c r="BA15">
        <f t="shared" si="5"/>
        <v>0</v>
      </c>
      <c r="BB15">
        <f t="shared" si="5"/>
        <v>0</v>
      </c>
      <c r="BC15">
        <f t="shared" si="5"/>
        <v>0</v>
      </c>
      <c r="BD15">
        <f t="shared" si="5"/>
        <v>0</v>
      </c>
      <c r="BE15">
        <f t="shared" si="5"/>
        <v>0</v>
      </c>
      <c r="BF15">
        <f t="shared" si="5"/>
        <v>0</v>
      </c>
      <c r="BG15">
        <f t="shared" si="5"/>
        <v>0</v>
      </c>
      <c r="BH15">
        <f t="shared" si="5"/>
        <v>0</v>
      </c>
      <c r="BI15">
        <f t="shared" si="5"/>
        <v>0</v>
      </c>
      <c r="BJ15">
        <f t="shared" si="5"/>
        <v>0</v>
      </c>
      <c r="BK15">
        <f t="shared" si="6"/>
        <v>0</v>
      </c>
      <c r="BL15">
        <f t="shared" si="6"/>
        <v>0</v>
      </c>
      <c r="BM15">
        <f t="shared" si="6"/>
        <v>0</v>
      </c>
      <c r="BN15">
        <f t="shared" si="6"/>
        <v>0</v>
      </c>
      <c r="BO15">
        <f t="shared" si="6"/>
        <v>0</v>
      </c>
      <c r="BP15">
        <f t="shared" si="6"/>
        <v>0</v>
      </c>
      <c r="BQ15">
        <f t="shared" si="6"/>
        <v>0</v>
      </c>
      <c r="BR15">
        <f t="shared" si="6"/>
        <v>0</v>
      </c>
      <c r="BS15">
        <f t="shared" si="6"/>
        <v>0</v>
      </c>
      <c r="BT15">
        <f t="shared" si="6"/>
        <v>0</v>
      </c>
      <c r="BU15">
        <f t="shared" si="7"/>
        <v>0</v>
      </c>
      <c r="BV15">
        <f t="shared" si="7"/>
        <v>0</v>
      </c>
      <c r="BW15">
        <f t="shared" si="7"/>
        <v>0</v>
      </c>
      <c r="BX15">
        <f t="shared" si="7"/>
        <v>0</v>
      </c>
      <c r="BY15">
        <f t="shared" si="7"/>
        <v>0</v>
      </c>
      <c r="BZ15">
        <f t="shared" si="7"/>
        <v>0</v>
      </c>
      <c r="CA15">
        <f t="shared" si="7"/>
        <v>0</v>
      </c>
      <c r="CB15">
        <f t="shared" si="7"/>
        <v>0</v>
      </c>
      <c r="CC15">
        <f t="shared" si="7"/>
        <v>0</v>
      </c>
      <c r="CD15">
        <f t="shared" si="7"/>
        <v>0</v>
      </c>
      <c r="CE15">
        <f t="shared" si="8"/>
        <v>0</v>
      </c>
      <c r="CF15">
        <f t="shared" si="8"/>
        <v>0</v>
      </c>
      <c r="CG15">
        <f t="shared" si="8"/>
        <v>0</v>
      </c>
      <c r="CH15">
        <f t="shared" si="8"/>
        <v>0</v>
      </c>
      <c r="CI15">
        <f t="shared" si="8"/>
        <v>0</v>
      </c>
      <c r="CJ15">
        <f t="shared" si="8"/>
        <v>0</v>
      </c>
      <c r="CK15">
        <f t="shared" si="8"/>
        <v>0</v>
      </c>
      <c r="CL15">
        <f t="shared" si="8"/>
        <v>0</v>
      </c>
      <c r="CM15">
        <f t="shared" si="8"/>
        <v>0</v>
      </c>
      <c r="CN15">
        <f t="shared" si="8"/>
        <v>0</v>
      </c>
      <c r="CO15">
        <f t="shared" si="9"/>
        <v>0</v>
      </c>
      <c r="CP15">
        <f t="shared" si="9"/>
        <v>0</v>
      </c>
      <c r="CQ15">
        <f t="shared" si="9"/>
        <v>0</v>
      </c>
      <c r="CR15">
        <f t="shared" si="9"/>
        <v>0</v>
      </c>
      <c r="CS15">
        <f t="shared" si="9"/>
        <v>0</v>
      </c>
      <c r="CT15">
        <f t="shared" si="9"/>
        <v>0</v>
      </c>
      <c r="CU15">
        <f t="shared" si="9"/>
        <v>0</v>
      </c>
      <c r="CV15">
        <f t="shared" si="9"/>
        <v>0</v>
      </c>
      <c r="CW15">
        <f t="shared" si="9"/>
        <v>0</v>
      </c>
      <c r="CX15">
        <f t="shared" si="9"/>
        <v>0</v>
      </c>
      <c r="CY15">
        <f t="shared" si="10"/>
        <v>0</v>
      </c>
      <c r="CZ15">
        <f t="shared" si="10"/>
        <v>0</v>
      </c>
      <c r="DA15">
        <f t="shared" si="10"/>
        <v>0</v>
      </c>
      <c r="DB15">
        <f t="shared" si="10"/>
        <v>0</v>
      </c>
      <c r="DC15">
        <f t="shared" si="10"/>
        <v>0</v>
      </c>
      <c r="DD15">
        <f t="shared" si="10"/>
        <v>0</v>
      </c>
      <c r="DE15">
        <f t="shared" si="10"/>
        <v>0</v>
      </c>
      <c r="DF15">
        <f t="shared" si="10"/>
        <v>0</v>
      </c>
      <c r="DG15">
        <f t="shared" si="10"/>
        <v>0</v>
      </c>
      <c r="DH15">
        <f t="shared" si="10"/>
        <v>0</v>
      </c>
      <c r="DI15">
        <f t="shared" si="11"/>
        <v>0</v>
      </c>
      <c r="DJ15">
        <f t="shared" si="11"/>
        <v>0</v>
      </c>
      <c r="DK15">
        <f t="shared" si="11"/>
        <v>0</v>
      </c>
      <c r="DL15">
        <f t="shared" si="11"/>
        <v>0</v>
      </c>
      <c r="DM15">
        <f t="shared" si="11"/>
        <v>0</v>
      </c>
      <c r="DN15">
        <f t="shared" si="11"/>
        <v>0</v>
      </c>
      <c r="DO15">
        <f t="shared" si="11"/>
        <v>0</v>
      </c>
      <c r="DP15">
        <f t="shared" si="11"/>
        <v>0</v>
      </c>
      <c r="DQ15">
        <f t="shared" si="11"/>
        <v>0</v>
      </c>
      <c r="DR15">
        <f t="shared" si="11"/>
        <v>0</v>
      </c>
      <c r="DS15">
        <f t="shared" si="12"/>
        <v>0</v>
      </c>
      <c r="DT15">
        <f t="shared" si="12"/>
        <v>0</v>
      </c>
      <c r="DU15">
        <f t="shared" si="12"/>
        <v>0</v>
      </c>
      <c r="DV15">
        <f t="shared" si="12"/>
        <v>0</v>
      </c>
      <c r="DW15">
        <f t="shared" si="12"/>
        <v>0</v>
      </c>
      <c r="DX15">
        <f t="shared" si="12"/>
        <v>0</v>
      </c>
      <c r="DY15">
        <f t="shared" si="12"/>
        <v>0</v>
      </c>
      <c r="DZ15">
        <f t="shared" si="12"/>
        <v>0</v>
      </c>
      <c r="EA15">
        <f t="shared" si="12"/>
        <v>0</v>
      </c>
      <c r="EB15">
        <f t="shared" si="12"/>
        <v>0</v>
      </c>
      <c r="EC15">
        <f t="shared" si="13"/>
        <v>0</v>
      </c>
      <c r="ED15">
        <f t="shared" si="13"/>
        <v>0</v>
      </c>
      <c r="EE15">
        <f t="shared" si="13"/>
        <v>0</v>
      </c>
      <c r="EF15">
        <f t="shared" si="13"/>
        <v>0</v>
      </c>
      <c r="EG15">
        <f t="shared" si="13"/>
        <v>0</v>
      </c>
      <c r="EH15">
        <f t="shared" si="13"/>
        <v>0</v>
      </c>
      <c r="EI15">
        <f t="shared" si="13"/>
        <v>0</v>
      </c>
      <c r="EJ15">
        <f t="shared" si="13"/>
        <v>0</v>
      </c>
      <c r="EK15">
        <f t="shared" si="13"/>
        <v>0</v>
      </c>
      <c r="EL15">
        <f t="shared" si="13"/>
        <v>0</v>
      </c>
      <c r="EM15">
        <f t="shared" si="14"/>
        <v>0</v>
      </c>
      <c r="EN15">
        <f t="shared" si="14"/>
        <v>0</v>
      </c>
      <c r="EO15">
        <f t="shared" si="14"/>
        <v>0</v>
      </c>
      <c r="EP15">
        <f t="shared" si="14"/>
        <v>0</v>
      </c>
      <c r="EQ15">
        <f t="shared" si="14"/>
        <v>0</v>
      </c>
      <c r="ER15">
        <f t="shared" si="14"/>
        <v>0</v>
      </c>
      <c r="ES15">
        <f t="shared" si="14"/>
        <v>0</v>
      </c>
      <c r="ET15">
        <f t="shared" si="14"/>
        <v>0</v>
      </c>
      <c r="EU15">
        <f t="shared" si="14"/>
        <v>0</v>
      </c>
      <c r="EV15">
        <f t="shared" si="14"/>
        <v>0</v>
      </c>
      <c r="EW15">
        <f t="shared" si="14"/>
        <v>0</v>
      </c>
      <c r="EX15">
        <f t="shared" si="14"/>
        <v>0</v>
      </c>
      <c r="EY15">
        <f t="shared" si="14"/>
        <v>0</v>
      </c>
      <c r="EZ15">
        <f t="shared" si="14"/>
        <v>0</v>
      </c>
      <c r="FA15">
        <f t="shared" si="15"/>
        <v>0</v>
      </c>
      <c r="FB15" s="16">
        <f t="shared" si="21"/>
        <v>0</v>
      </c>
    </row>
    <row r="16" spans="1:158">
      <c r="A16" s="112" t="s">
        <v>500</v>
      </c>
      <c r="B16" s="121">
        <v>45433</v>
      </c>
      <c r="C16" s="112" t="s">
        <v>17</v>
      </c>
      <c r="D16" s="122">
        <v>0.32777777777777778</v>
      </c>
      <c r="E16" s="122">
        <v>0.33055555555555555</v>
      </c>
      <c r="F16" s="122">
        <v>0.33055555555555555</v>
      </c>
      <c r="G16" s="116">
        <f t="shared" si="0"/>
        <v>7</v>
      </c>
      <c r="H16" s="116" t="str">
        <f>IF(D16&gt;0,VLOOKUP(D16,Kwadranse!$B$5:$J$100,6,1),"")</f>
        <v>07:46 - 08:00</v>
      </c>
      <c r="I16" s="116">
        <f t="shared" si="1"/>
        <v>7</v>
      </c>
      <c r="J16" s="116" t="str">
        <f>IF(F16&gt;0,VLOOKUP(F16,Kwadranse!$B$5:$J$100,6,1),"")</f>
        <v>07:46 - 08:00</v>
      </c>
      <c r="K16" s="112" t="s">
        <v>15</v>
      </c>
      <c r="L16" s="123" t="s">
        <v>461</v>
      </c>
      <c r="M16" s="123" t="s">
        <v>68</v>
      </c>
      <c r="N16" s="123">
        <v>69947</v>
      </c>
      <c r="O16" s="116" t="s">
        <v>18</v>
      </c>
      <c r="P16" s="120">
        <v>35</v>
      </c>
      <c r="Q16" s="120">
        <v>226</v>
      </c>
      <c r="R16" s="112"/>
      <c r="T16" s="79"/>
      <c r="U16" s="143" t="s">
        <v>556</v>
      </c>
      <c r="V16" s="79">
        <f t="shared" si="16"/>
        <v>0</v>
      </c>
      <c r="W16" s="79">
        <f t="shared" si="17"/>
        <v>0</v>
      </c>
      <c r="X16" s="143" t="s">
        <v>556</v>
      </c>
      <c r="Y16" s="79">
        <f t="shared" si="18"/>
        <v>0</v>
      </c>
      <c r="Z16" s="79">
        <f t="shared" si="19"/>
        <v>0</v>
      </c>
      <c r="AA16" s="143" t="s">
        <v>556</v>
      </c>
      <c r="AB16" s="144">
        <f t="shared" si="2"/>
        <v>0</v>
      </c>
      <c r="AC16" s="145">
        <f t="shared" si="20"/>
        <v>0</v>
      </c>
      <c r="AE16" t="str">
        <v>Milicz - Jelcz-Laskowice</v>
      </c>
      <c r="AF16" s="23" t="s">
        <v>556</v>
      </c>
      <c r="AG16">
        <f t="shared" si="3"/>
        <v>0</v>
      </c>
      <c r="AH16">
        <f t="shared" si="3"/>
        <v>0</v>
      </c>
      <c r="AI16">
        <f t="shared" si="3"/>
        <v>0</v>
      </c>
      <c r="AJ16">
        <f t="shared" si="3"/>
        <v>0</v>
      </c>
      <c r="AK16">
        <f t="shared" si="3"/>
        <v>0</v>
      </c>
      <c r="AL16">
        <f t="shared" si="3"/>
        <v>0</v>
      </c>
      <c r="AM16">
        <f t="shared" si="3"/>
        <v>0</v>
      </c>
      <c r="AN16">
        <f t="shared" si="3"/>
        <v>0</v>
      </c>
      <c r="AO16">
        <f t="shared" si="3"/>
        <v>0</v>
      </c>
      <c r="AP16">
        <f t="shared" si="3"/>
        <v>0</v>
      </c>
      <c r="AQ16">
        <f t="shared" si="4"/>
        <v>0</v>
      </c>
      <c r="AR16">
        <f t="shared" si="4"/>
        <v>0</v>
      </c>
      <c r="AS16">
        <f t="shared" si="4"/>
        <v>0</v>
      </c>
      <c r="AT16">
        <f t="shared" si="4"/>
        <v>0</v>
      </c>
      <c r="AU16">
        <f t="shared" si="4"/>
        <v>0</v>
      </c>
      <c r="AV16">
        <f t="shared" si="4"/>
        <v>0</v>
      </c>
      <c r="AW16">
        <f t="shared" si="4"/>
        <v>0</v>
      </c>
      <c r="AX16">
        <f t="shared" si="4"/>
        <v>0</v>
      </c>
      <c r="AY16">
        <f t="shared" si="4"/>
        <v>0</v>
      </c>
      <c r="AZ16">
        <f t="shared" si="4"/>
        <v>0</v>
      </c>
      <c r="BA16">
        <f t="shared" si="5"/>
        <v>0</v>
      </c>
      <c r="BB16">
        <f t="shared" si="5"/>
        <v>0</v>
      </c>
      <c r="BC16">
        <f t="shared" si="5"/>
        <v>0</v>
      </c>
      <c r="BD16">
        <f t="shared" si="5"/>
        <v>0</v>
      </c>
      <c r="BE16">
        <f t="shared" si="5"/>
        <v>0</v>
      </c>
      <c r="BF16">
        <f t="shared" si="5"/>
        <v>0</v>
      </c>
      <c r="BG16">
        <f t="shared" si="5"/>
        <v>0</v>
      </c>
      <c r="BH16">
        <f t="shared" si="5"/>
        <v>0</v>
      </c>
      <c r="BI16">
        <f t="shared" si="5"/>
        <v>0</v>
      </c>
      <c r="BJ16">
        <f t="shared" si="5"/>
        <v>0</v>
      </c>
      <c r="BK16">
        <f t="shared" si="6"/>
        <v>0</v>
      </c>
      <c r="BL16">
        <f t="shared" si="6"/>
        <v>0</v>
      </c>
      <c r="BM16">
        <f t="shared" si="6"/>
        <v>0</v>
      </c>
      <c r="BN16">
        <f t="shared" si="6"/>
        <v>0</v>
      </c>
      <c r="BO16">
        <f t="shared" si="6"/>
        <v>0</v>
      </c>
      <c r="BP16">
        <f t="shared" si="6"/>
        <v>0</v>
      </c>
      <c r="BQ16">
        <f t="shared" si="6"/>
        <v>0</v>
      </c>
      <c r="BR16">
        <f t="shared" si="6"/>
        <v>0</v>
      </c>
      <c r="BS16">
        <f t="shared" si="6"/>
        <v>0</v>
      </c>
      <c r="BT16">
        <f t="shared" si="6"/>
        <v>0</v>
      </c>
      <c r="BU16">
        <f t="shared" si="7"/>
        <v>0</v>
      </c>
      <c r="BV16">
        <f t="shared" si="7"/>
        <v>0</v>
      </c>
      <c r="BW16">
        <f t="shared" si="7"/>
        <v>0</v>
      </c>
      <c r="BX16">
        <f t="shared" si="7"/>
        <v>0</v>
      </c>
      <c r="BY16">
        <f t="shared" si="7"/>
        <v>0</v>
      </c>
      <c r="BZ16">
        <f t="shared" si="7"/>
        <v>0</v>
      </c>
      <c r="CA16">
        <f t="shared" si="7"/>
        <v>0</v>
      </c>
      <c r="CB16">
        <f t="shared" si="7"/>
        <v>0</v>
      </c>
      <c r="CC16">
        <f t="shared" si="7"/>
        <v>0</v>
      </c>
      <c r="CD16">
        <f t="shared" si="7"/>
        <v>0</v>
      </c>
      <c r="CE16">
        <f t="shared" si="8"/>
        <v>0</v>
      </c>
      <c r="CF16">
        <f t="shared" si="8"/>
        <v>0</v>
      </c>
      <c r="CG16">
        <f t="shared" si="8"/>
        <v>0</v>
      </c>
      <c r="CH16">
        <f t="shared" si="8"/>
        <v>0</v>
      </c>
      <c r="CI16">
        <f t="shared" si="8"/>
        <v>0</v>
      </c>
      <c r="CJ16">
        <f t="shared" si="8"/>
        <v>0</v>
      </c>
      <c r="CK16">
        <f t="shared" si="8"/>
        <v>0</v>
      </c>
      <c r="CL16">
        <f t="shared" si="8"/>
        <v>0</v>
      </c>
      <c r="CM16">
        <f t="shared" si="8"/>
        <v>0</v>
      </c>
      <c r="CN16">
        <f t="shared" si="8"/>
        <v>0</v>
      </c>
      <c r="CO16">
        <f t="shared" si="9"/>
        <v>0</v>
      </c>
      <c r="CP16">
        <f t="shared" si="9"/>
        <v>0</v>
      </c>
      <c r="CQ16">
        <f t="shared" si="9"/>
        <v>0</v>
      </c>
      <c r="CR16">
        <f t="shared" si="9"/>
        <v>0</v>
      </c>
      <c r="CS16">
        <f t="shared" si="9"/>
        <v>0</v>
      </c>
      <c r="CT16">
        <f t="shared" si="9"/>
        <v>0</v>
      </c>
      <c r="CU16">
        <f t="shared" si="9"/>
        <v>0</v>
      </c>
      <c r="CV16">
        <f t="shared" si="9"/>
        <v>0</v>
      </c>
      <c r="CW16">
        <f t="shared" si="9"/>
        <v>0</v>
      </c>
      <c r="CX16">
        <f t="shared" si="9"/>
        <v>0</v>
      </c>
      <c r="CY16">
        <f t="shared" si="10"/>
        <v>0</v>
      </c>
      <c r="CZ16">
        <f t="shared" si="10"/>
        <v>0</v>
      </c>
      <c r="DA16">
        <f t="shared" si="10"/>
        <v>0</v>
      </c>
      <c r="DB16">
        <f t="shared" si="10"/>
        <v>0</v>
      </c>
      <c r="DC16">
        <f t="shared" si="10"/>
        <v>0</v>
      </c>
      <c r="DD16">
        <f t="shared" si="10"/>
        <v>0</v>
      </c>
      <c r="DE16">
        <f t="shared" si="10"/>
        <v>0</v>
      </c>
      <c r="DF16">
        <f t="shared" si="10"/>
        <v>0</v>
      </c>
      <c r="DG16">
        <f t="shared" si="10"/>
        <v>0</v>
      </c>
      <c r="DH16">
        <f t="shared" si="10"/>
        <v>0</v>
      </c>
      <c r="DI16">
        <f t="shared" si="11"/>
        <v>0</v>
      </c>
      <c r="DJ16">
        <f t="shared" si="11"/>
        <v>0</v>
      </c>
      <c r="DK16">
        <f t="shared" si="11"/>
        <v>0</v>
      </c>
      <c r="DL16">
        <f t="shared" si="11"/>
        <v>0</v>
      </c>
      <c r="DM16">
        <f t="shared" si="11"/>
        <v>0</v>
      </c>
      <c r="DN16">
        <f t="shared" si="11"/>
        <v>0</v>
      </c>
      <c r="DO16">
        <f t="shared" si="11"/>
        <v>0</v>
      </c>
      <c r="DP16">
        <f t="shared" si="11"/>
        <v>0</v>
      </c>
      <c r="DQ16">
        <f t="shared" si="11"/>
        <v>0</v>
      </c>
      <c r="DR16">
        <f t="shared" si="11"/>
        <v>0</v>
      </c>
      <c r="DS16">
        <f t="shared" si="12"/>
        <v>0</v>
      </c>
      <c r="DT16">
        <f t="shared" si="12"/>
        <v>0</v>
      </c>
      <c r="DU16">
        <f t="shared" si="12"/>
        <v>0</v>
      </c>
      <c r="DV16">
        <f t="shared" si="12"/>
        <v>0</v>
      </c>
      <c r="DW16">
        <f t="shared" si="12"/>
        <v>0</v>
      </c>
      <c r="DX16">
        <f t="shared" si="12"/>
        <v>0</v>
      </c>
      <c r="DY16">
        <f t="shared" si="12"/>
        <v>0</v>
      </c>
      <c r="DZ16">
        <f t="shared" si="12"/>
        <v>0</v>
      </c>
      <c r="EA16">
        <f t="shared" si="12"/>
        <v>0</v>
      </c>
      <c r="EB16">
        <f t="shared" si="12"/>
        <v>0</v>
      </c>
      <c r="EC16">
        <f t="shared" si="13"/>
        <v>0</v>
      </c>
      <c r="ED16">
        <f t="shared" si="13"/>
        <v>0</v>
      </c>
      <c r="EE16">
        <f t="shared" si="13"/>
        <v>0</v>
      </c>
      <c r="EF16">
        <f t="shared" si="13"/>
        <v>0</v>
      </c>
      <c r="EG16">
        <f t="shared" si="13"/>
        <v>0</v>
      </c>
      <c r="EH16">
        <f t="shared" si="13"/>
        <v>0</v>
      </c>
      <c r="EI16">
        <f t="shared" si="13"/>
        <v>0</v>
      </c>
      <c r="EJ16">
        <f t="shared" si="13"/>
        <v>0</v>
      </c>
      <c r="EK16">
        <f t="shared" si="13"/>
        <v>0</v>
      </c>
      <c r="EL16">
        <f t="shared" si="13"/>
        <v>0</v>
      </c>
      <c r="EM16">
        <f t="shared" si="14"/>
        <v>0</v>
      </c>
      <c r="EN16">
        <f t="shared" si="14"/>
        <v>0</v>
      </c>
      <c r="EO16">
        <f t="shared" si="14"/>
        <v>0</v>
      </c>
      <c r="EP16">
        <f t="shared" si="14"/>
        <v>0</v>
      </c>
      <c r="EQ16">
        <f t="shared" si="14"/>
        <v>0</v>
      </c>
      <c r="ER16">
        <f t="shared" si="14"/>
        <v>0</v>
      </c>
      <c r="ES16">
        <f t="shared" si="14"/>
        <v>0</v>
      </c>
      <c r="ET16">
        <f t="shared" si="14"/>
        <v>0</v>
      </c>
      <c r="EU16">
        <f t="shared" si="14"/>
        <v>0</v>
      </c>
      <c r="EV16">
        <f t="shared" si="14"/>
        <v>0</v>
      </c>
      <c r="EW16">
        <f t="shared" si="14"/>
        <v>0</v>
      </c>
      <c r="EX16">
        <f t="shared" si="14"/>
        <v>0</v>
      </c>
      <c r="EY16">
        <f t="shared" si="14"/>
        <v>0</v>
      </c>
      <c r="EZ16">
        <f t="shared" si="14"/>
        <v>0</v>
      </c>
      <c r="FA16">
        <f t="shared" si="15"/>
        <v>0</v>
      </c>
      <c r="FB16" s="16">
        <f t="shared" si="21"/>
        <v>0</v>
      </c>
    </row>
    <row r="17" spans="1:158">
      <c r="A17" s="112" t="s">
        <v>500</v>
      </c>
      <c r="B17" s="121">
        <v>45433</v>
      </c>
      <c r="C17" s="112" t="s">
        <v>17</v>
      </c>
      <c r="D17" s="122">
        <v>0.33819444444444446</v>
      </c>
      <c r="E17" s="122"/>
      <c r="F17" s="122"/>
      <c r="G17" s="116">
        <f t="shared" si="0"/>
        <v>8</v>
      </c>
      <c r="H17" s="116" t="str">
        <f>IF(D17&gt;0,VLOOKUP(D17,Kwadranse!$B$5:$J$100,6,1),"")</f>
        <v>08:01 - 08:15</v>
      </c>
      <c r="I17" s="116" t="str">
        <f t="shared" si="1"/>
        <v/>
      </c>
      <c r="J17" s="116" t="str">
        <f>IF(F17&gt;0,VLOOKUP(F17,Kwadranse!$B$5:$J$100,6,1),"")</f>
        <v/>
      </c>
      <c r="K17" s="112" t="s">
        <v>15</v>
      </c>
      <c r="L17" s="123" t="s">
        <v>87</v>
      </c>
      <c r="M17" s="123" t="s">
        <v>17</v>
      </c>
      <c r="N17" s="124">
        <v>69765</v>
      </c>
      <c r="O17" s="116" t="s">
        <v>18</v>
      </c>
      <c r="P17" s="120">
        <v>0</v>
      </c>
      <c r="Q17" s="120">
        <v>208</v>
      </c>
      <c r="R17" s="112"/>
      <c r="T17" s="79"/>
      <c r="U17" s="143" t="s">
        <v>557</v>
      </c>
      <c r="V17" s="79">
        <f t="shared" si="16"/>
        <v>0</v>
      </c>
      <c r="W17" s="79">
        <f t="shared" si="17"/>
        <v>0</v>
      </c>
      <c r="X17" s="143" t="s">
        <v>557</v>
      </c>
      <c r="Y17" s="79">
        <f t="shared" si="18"/>
        <v>0</v>
      </c>
      <c r="Z17" s="79">
        <f t="shared" si="19"/>
        <v>0</v>
      </c>
      <c r="AA17" s="143" t="s">
        <v>557</v>
      </c>
      <c r="AB17" s="144">
        <f t="shared" si="2"/>
        <v>0</v>
      </c>
      <c r="AC17" s="145">
        <f t="shared" si="20"/>
        <v>0</v>
      </c>
      <c r="AE17" t="str">
        <v>Wrocław Główny - Racibórz</v>
      </c>
      <c r="AF17" s="23" t="s">
        <v>557</v>
      </c>
      <c r="AG17">
        <f t="shared" ref="AG17:AP26" si="22">SUMIFS($P$5:$P$259,$L$5:$L$259,AG$6,$J$5:$J$259,$AF17)</f>
        <v>0</v>
      </c>
      <c r="AH17">
        <f t="shared" si="22"/>
        <v>0</v>
      </c>
      <c r="AI17">
        <f t="shared" si="22"/>
        <v>0</v>
      </c>
      <c r="AJ17">
        <f t="shared" si="22"/>
        <v>0</v>
      </c>
      <c r="AK17">
        <f t="shared" si="22"/>
        <v>0</v>
      </c>
      <c r="AL17">
        <f t="shared" si="22"/>
        <v>0</v>
      </c>
      <c r="AM17">
        <f t="shared" si="22"/>
        <v>0</v>
      </c>
      <c r="AN17">
        <f t="shared" si="22"/>
        <v>0</v>
      </c>
      <c r="AO17">
        <f t="shared" si="22"/>
        <v>0</v>
      </c>
      <c r="AP17">
        <f t="shared" si="22"/>
        <v>0</v>
      </c>
      <c r="AQ17">
        <f t="shared" ref="AQ17:AZ26" si="23">SUMIFS($P$5:$P$259,$L$5:$L$259,AQ$6,$J$5:$J$259,$AF17)</f>
        <v>0</v>
      </c>
      <c r="AR17">
        <f t="shared" si="23"/>
        <v>0</v>
      </c>
      <c r="AS17">
        <f t="shared" si="23"/>
        <v>0</v>
      </c>
      <c r="AT17">
        <f t="shared" si="23"/>
        <v>0</v>
      </c>
      <c r="AU17">
        <f t="shared" si="23"/>
        <v>0</v>
      </c>
      <c r="AV17">
        <f t="shared" si="23"/>
        <v>0</v>
      </c>
      <c r="AW17">
        <f t="shared" si="23"/>
        <v>0</v>
      </c>
      <c r="AX17">
        <f t="shared" si="23"/>
        <v>0</v>
      </c>
      <c r="AY17">
        <f t="shared" si="23"/>
        <v>0</v>
      </c>
      <c r="AZ17">
        <f t="shared" si="23"/>
        <v>0</v>
      </c>
      <c r="BA17">
        <f t="shared" ref="BA17:BJ26" si="24">SUMIFS($P$5:$P$259,$L$5:$L$259,BA$6,$J$5:$J$259,$AF17)</f>
        <v>0</v>
      </c>
      <c r="BB17">
        <f t="shared" si="24"/>
        <v>0</v>
      </c>
      <c r="BC17">
        <f t="shared" si="24"/>
        <v>0</v>
      </c>
      <c r="BD17">
        <f t="shared" si="24"/>
        <v>0</v>
      </c>
      <c r="BE17">
        <f t="shared" si="24"/>
        <v>0</v>
      </c>
      <c r="BF17">
        <f t="shared" si="24"/>
        <v>0</v>
      </c>
      <c r="BG17">
        <f t="shared" si="24"/>
        <v>0</v>
      </c>
      <c r="BH17">
        <f t="shared" si="24"/>
        <v>0</v>
      </c>
      <c r="BI17">
        <f t="shared" si="24"/>
        <v>0</v>
      </c>
      <c r="BJ17">
        <f t="shared" si="24"/>
        <v>0</v>
      </c>
      <c r="BK17">
        <f t="shared" ref="BK17:BT26" si="25">SUMIFS($P$5:$P$259,$L$5:$L$259,BK$6,$J$5:$J$259,$AF17)</f>
        <v>0</v>
      </c>
      <c r="BL17">
        <f t="shared" si="25"/>
        <v>0</v>
      </c>
      <c r="BM17">
        <f t="shared" si="25"/>
        <v>0</v>
      </c>
      <c r="BN17">
        <f t="shared" si="25"/>
        <v>0</v>
      </c>
      <c r="BO17">
        <f t="shared" si="25"/>
        <v>0</v>
      </c>
      <c r="BP17">
        <f t="shared" si="25"/>
        <v>0</v>
      </c>
      <c r="BQ17">
        <f t="shared" si="25"/>
        <v>0</v>
      </c>
      <c r="BR17">
        <f t="shared" si="25"/>
        <v>0</v>
      </c>
      <c r="BS17">
        <f t="shared" si="25"/>
        <v>0</v>
      </c>
      <c r="BT17">
        <f t="shared" si="25"/>
        <v>0</v>
      </c>
      <c r="BU17">
        <f t="shared" ref="BU17:CD26" si="26">SUMIFS($P$5:$P$259,$L$5:$L$259,BU$6,$J$5:$J$259,$AF17)</f>
        <v>0</v>
      </c>
      <c r="BV17">
        <f t="shared" si="26"/>
        <v>0</v>
      </c>
      <c r="BW17">
        <f t="shared" si="26"/>
        <v>0</v>
      </c>
      <c r="BX17">
        <f t="shared" si="26"/>
        <v>0</v>
      </c>
      <c r="BY17">
        <f t="shared" si="26"/>
        <v>0</v>
      </c>
      <c r="BZ17">
        <f t="shared" si="26"/>
        <v>0</v>
      </c>
      <c r="CA17">
        <f t="shared" si="26"/>
        <v>0</v>
      </c>
      <c r="CB17">
        <f t="shared" si="26"/>
        <v>0</v>
      </c>
      <c r="CC17">
        <f t="shared" si="26"/>
        <v>0</v>
      </c>
      <c r="CD17">
        <f t="shared" si="26"/>
        <v>0</v>
      </c>
      <c r="CE17">
        <f t="shared" ref="CE17:CN26" si="27">SUMIFS($P$5:$P$259,$L$5:$L$259,CE$6,$J$5:$J$259,$AF17)</f>
        <v>0</v>
      </c>
      <c r="CF17">
        <f t="shared" si="27"/>
        <v>0</v>
      </c>
      <c r="CG17">
        <f t="shared" si="27"/>
        <v>0</v>
      </c>
      <c r="CH17">
        <f t="shared" si="27"/>
        <v>0</v>
      </c>
      <c r="CI17">
        <f t="shared" si="27"/>
        <v>0</v>
      </c>
      <c r="CJ17">
        <f t="shared" si="27"/>
        <v>0</v>
      </c>
      <c r="CK17">
        <f t="shared" si="27"/>
        <v>0</v>
      </c>
      <c r="CL17">
        <f t="shared" si="27"/>
        <v>0</v>
      </c>
      <c r="CM17">
        <f t="shared" si="27"/>
        <v>0</v>
      </c>
      <c r="CN17">
        <f t="shared" si="27"/>
        <v>0</v>
      </c>
      <c r="CO17">
        <f t="shared" ref="CO17:CX26" si="28">SUMIFS($P$5:$P$259,$L$5:$L$259,CO$6,$J$5:$J$259,$AF17)</f>
        <v>0</v>
      </c>
      <c r="CP17">
        <f t="shared" si="28"/>
        <v>0</v>
      </c>
      <c r="CQ17">
        <f t="shared" si="28"/>
        <v>0</v>
      </c>
      <c r="CR17">
        <f t="shared" si="28"/>
        <v>0</v>
      </c>
      <c r="CS17">
        <f t="shared" si="28"/>
        <v>0</v>
      </c>
      <c r="CT17">
        <f t="shared" si="28"/>
        <v>0</v>
      </c>
      <c r="CU17">
        <f t="shared" si="28"/>
        <v>0</v>
      </c>
      <c r="CV17">
        <f t="shared" si="28"/>
        <v>0</v>
      </c>
      <c r="CW17">
        <f t="shared" si="28"/>
        <v>0</v>
      </c>
      <c r="CX17">
        <f t="shared" si="28"/>
        <v>0</v>
      </c>
      <c r="CY17">
        <f t="shared" ref="CY17:DH26" si="29">SUMIFS($P$5:$P$259,$L$5:$L$259,CY$6,$J$5:$J$259,$AF17)</f>
        <v>0</v>
      </c>
      <c r="CZ17">
        <f t="shared" si="29"/>
        <v>0</v>
      </c>
      <c r="DA17">
        <f t="shared" si="29"/>
        <v>0</v>
      </c>
      <c r="DB17">
        <f t="shared" si="29"/>
        <v>0</v>
      </c>
      <c r="DC17">
        <f t="shared" si="29"/>
        <v>0</v>
      </c>
      <c r="DD17">
        <f t="shared" si="29"/>
        <v>0</v>
      </c>
      <c r="DE17">
        <f t="shared" si="29"/>
        <v>0</v>
      </c>
      <c r="DF17">
        <f t="shared" si="29"/>
        <v>0</v>
      </c>
      <c r="DG17">
        <f t="shared" si="29"/>
        <v>0</v>
      </c>
      <c r="DH17">
        <f t="shared" si="29"/>
        <v>0</v>
      </c>
      <c r="DI17">
        <f t="shared" ref="DI17:DR26" si="30">SUMIFS($P$5:$P$259,$L$5:$L$259,DI$6,$J$5:$J$259,$AF17)</f>
        <v>0</v>
      </c>
      <c r="DJ17">
        <f t="shared" si="30"/>
        <v>0</v>
      </c>
      <c r="DK17">
        <f t="shared" si="30"/>
        <v>0</v>
      </c>
      <c r="DL17">
        <f t="shared" si="30"/>
        <v>0</v>
      </c>
      <c r="DM17">
        <f t="shared" si="30"/>
        <v>0</v>
      </c>
      <c r="DN17">
        <f t="shared" si="30"/>
        <v>0</v>
      </c>
      <c r="DO17">
        <f t="shared" si="30"/>
        <v>0</v>
      </c>
      <c r="DP17">
        <f t="shared" si="30"/>
        <v>0</v>
      </c>
      <c r="DQ17">
        <f t="shared" si="30"/>
        <v>0</v>
      </c>
      <c r="DR17">
        <f t="shared" si="30"/>
        <v>0</v>
      </c>
      <c r="DS17">
        <f t="shared" ref="DS17:EB26" si="31">SUMIFS($P$5:$P$259,$L$5:$L$259,DS$6,$J$5:$J$259,$AF17)</f>
        <v>0</v>
      </c>
      <c r="DT17">
        <f t="shared" si="31"/>
        <v>0</v>
      </c>
      <c r="DU17">
        <f t="shared" si="31"/>
        <v>0</v>
      </c>
      <c r="DV17">
        <f t="shared" si="31"/>
        <v>0</v>
      </c>
      <c r="DW17">
        <f t="shared" si="31"/>
        <v>0</v>
      </c>
      <c r="DX17">
        <f t="shared" si="31"/>
        <v>0</v>
      </c>
      <c r="DY17">
        <f t="shared" si="31"/>
        <v>0</v>
      </c>
      <c r="DZ17">
        <f t="shared" si="31"/>
        <v>0</v>
      </c>
      <c r="EA17">
        <f t="shared" si="31"/>
        <v>0</v>
      </c>
      <c r="EB17">
        <f t="shared" si="31"/>
        <v>0</v>
      </c>
      <c r="EC17">
        <f t="shared" ref="EC17:EL26" si="32">SUMIFS($P$5:$P$259,$L$5:$L$259,EC$6,$J$5:$J$259,$AF17)</f>
        <v>0</v>
      </c>
      <c r="ED17">
        <f t="shared" si="32"/>
        <v>0</v>
      </c>
      <c r="EE17">
        <f t="shared" si="32"/>
        <v>0</v>
      </c>
      <c r="EF17">
        <f t="shared" si="32"/>
        <v>0</v>
      </c>
      <c r="EG17">
        <f t="shared" si="32"/>
        <v>0</v>
      </c>
      <c r="EH17">
        <f t="shared" si="32"/>
        <v>0</v>
      </c>
      <c r="EI17">
        <f t="shared" si="32"/>
        <v>0</v>
      </c>
      <c r="EJ17">
        <f t="shared" si="32"/>
        <v>0</v>
      </c>
      <c r="EK17">
        <f t="shared" si="32"/>
        <v>0</v>
      </c>
      <c r="EL17">
        <f t="shared" si="32"/>
        <v>0</v>
      </c>
      <c r="EM17">
        <f t="shared" ref="EM17:EZ26" si="33">SUMIFS($P$5:$P$259,$L$5:$L$259,EM$6,$J$5:$J$259,$AF17)</f>
        <v>0</v>
      </c>
      <c r="EN17">
        <f t="shared" si="33"/>
        <v>0</v>
      </c>
      <c r="EO17">
        <f t="shared" si="33"/>
        <v>0</v>
      </c>
      <c r="EP17">
        <f t="shared" si="33"/>
        <v>0</v>
      </c>
      <c r="EQ17">
        <f t="shared" si="33"/>
        <v>0</v>
      </c>
      <c r="ER17">
        <f t="shared" si="33"/>
        <v>0</v>
      </c>
      <c r="ES17">
        <f t="shared" si="33"/>
        <v>0</v>
      </c>
      <c r="ET17">
        <f t="shared" si="33"/>
        <v>0</v>
      </c>
      <c r="EU17">
        <f t="shared" si="33"/>
        <v>0</v>
      </c>
      <c r="EV17">
        <f t="shared" si="33"/>
        <v>0</v>
      </c>
      <c r="EW17">
        <f t="shared" si="33"/>
        <v>0</v>
      </c>
      <c r="EX17">
        <f t="shared" si="33"/>
        <v>0</v>
      </c>
      <c r="EY17">
        <f t="shared" si="33"/>
        <v>0</v>
      </c>
      <c r="EZ17">
        <f t="shared" si="33"/>
        <v>0</v>
      </c>
      <c r="FA17">
        <f t="shared" si="15"/>
        <v>0</v>
      </c>
      <c r="FB17" s="16">
        <f t="shared" si="21"/>
        <v>0</v>
      </c>
    </row>
    <row r="18" spans="1:158">
      <c r="A18" s="112" t="s">
        <v>500</v>
      </c>
      <c r="B18" s="121">
        <v>45433</v>
      </c>
      <c r="C18" s="112" t="s">
        <v>17</v>
      </c>
      <c r="D18" s="122"/>
      <c r="E18" s="122">
        <v>0.3611111111111111</v>
      </c>
      <c r="F18" s="122">
        <v>0.3611111111111111</v>
      </c>
      <c r="G18" s="116" t="str">
        <f t="shared" si="0"/>
        <v/>
      </c>
      <c r="H18" s="116" t="str">
        <f>IF(D18&gt;0,VLOOKUP(D18,Kwadranse!$B$5:$J$100,6,1),"")</f>
        <v/>
      </c>
      <c r="I18" s="116">
        <f t="shared" si="1"/>
        <v>8</v>
      </c>
      <c r="J18" s="116" t="str">
        <f>IF(F18&gt;0,VLOOKUP(F18,Kwadranse!$B$5:$J$100,6,1),"")</f>
        <v>08:31 - 08:45</v>
      </c>
      <c r="K18" s="112" t="s">
        <v>15</v>
      </c>
      <c r="L18" s="123" t="s">
        <v>98</v>
      </c>
      <c r="M18" s="123" t="s">
        <v>92</v>
      </c>
      <c r="N18" s="123">
        <v>67523</v>
      </c>
      <c r="O18" s="116" t="s">
        <v>456</v>
      </c>
      <c r="P18" s="120">
        <v>43</v>
      </c>
      <c r="Q18" s="120">
        <v>0</v>
      </c>
      <c r="R18" s="112"/>
      <c r="T18" s="79"/>
      <c r="U18" s="143" t="s">
        <v>558</v>
      </c>
      <c r="V18" s="79">
        <f t="shared" si="16"/>
        <v>0</v>
      </c>
      <c r="W18" s="79">
        <f t="shared" si="17"/>
        <v>0</v>
      </c>
      <c r="X18" s="143" t="s">
        <v>558</v>
      </c>
      <c r="Y18" s="79">
        <f t="shared" si="18"/>
        <v>0</v>
      </c>
      <c r="Z18" s="79">
        <f t="shared" si="19"/>
        <v>0</v>
      </c>
      <c r="AA18" s="143" t="s">
        <v>558</v>
      </c>
      <c r="AB18" s="144">
        <f t="shared" si="2"/>
        <v>0</v>
      </c>
      <c r="AC18" s="145">
        <f t="shared" si="20"/>
        <v>0</v>
      </c>
      <c r="AE18" t="str">
        <v>Lichkov - Wrocław Główny</v>
      </c>
      <c r="AF18" s="23" t="s">
        <v>558</v>
      </c>
      <c r="AG18">
        <f t="shared" si="22"/>
        <v>0</v>
      </c>
      <c r="AH18">
        <f t="shared" si="22"/>
        <v>0</v>
      </c>
      <c r="AI18">
        <f t="shared" si="22"/>
        <v>0</v>
      </c>
      <c r="AJ18">
        <f t="shared" si="22"/>
        <v>0</v>
      </c>
      <c r="AK18">
        <f t="shared" si="22"/>
        <v>0</v>
      </c>
      <c r="AL18">
        <f t="shared" si="22"/>
        <v>0</v>
      </c>
      <c r="AM18">
        <f t="shared" si="22"/>
        <v>0</v>
      </c>
      <c r="AN18">
        <f t="shared" si="22"/>
        <v>0</v>
      </c>
      <c r="AO18">
        <f t="shared" si="22"/>
        <v>0</v>
      </c>
      <c r="AP18">
        <f t="shared" si="22"/>
        <v>0</v>
      </c>
      <c r="AQ18">
        <f t="shared" si="23"/>
        <v>0</v>
      </c>
      <c r="AR18">
        <f t="shared" si="23"/>
        <v>0</v>
      </c>
      <c r="AS18">
        <f t="shared" si="23"/>
        <v>0</v>
      </c>
      <c r="AT18">
        <f t="shared" si="23"/>
        <v>0</v>
      </c>
      <c r="AU18">
        <f t="shared" si="23"/>
        <v>0</v>
      </c>
      <c r="AV18">
        <f t="shared" si="23"/>
        <v>0</v>
      </c>
      <c r="AW18">
        <f t="shared" si="23"/>
        <v>0</v>
      </c>
      <c r="AX18">
        <f t="shared" si="23"/>
        <v>0</v>
      </c>
      <c r="AY18">
        <f t="shared" si="23"/>
        <v>0</v>
      </c>
      <c r="AZ18">
        <f t="shared" si="23"/>
        <v>0</v>
      </c>
      <c r="BA18">
        <f t="shared" si="24"/>
        <v>0</v>
      </c>
      <c r="BB18">
        <f t="shared" si="24"/>
        <v>0</v>
      </c>
      <c r="BC18">
        <f t="shared" si="24"/>
        <v>0</v>
      </c>
      <c r="BD18">
        <f t="shared" si="24"/>
        <v>0</v>
      </c>
      <c r="BE18">
        <f t="shared" si="24"/>
        <v>0</v>
      </c>
      <c r="BF18">
        <f t="shared" si="24"/>
        <v>0</v>
      </c>
      <c r="BG18">
        <f t="shared" si="24"/>
        <v>0</v>
      </c>
      <c r="BH18">
        <f t="shared" si="24"/>
        <v>0</v>
      </c>
      <c r="BI18">
        <f t="shared" si="24"/>
        <v>0</v>
      </c>
      <c r="BJ18">
        <f t="shared" si="24"/>
        <v>0</v>
      </c>
      <c r="BK18">
        <f t="shared" si="25"/>
        <v>0</v>
      </c>
      <c r="BL18">
        <f t="shared" si="25"/>
        <v>0</v>
      </c>
      <c r="BM18">
        <f t="shared" si="25"/>
        <v>0</v>
      </c>
      <c r="BN18">
        <f t="shared" si="25"/>
        <v>0</v>
      </c>
      <c r="BO18">
        <f t="shared" si="25"/>
        <v>0</v>
      </c>
      <c r="BP18">
        <f t="shared" si="25"/>
        <v>0</v>
      </c>
      <c r="BQ18">
        <f t="shared" si="25"/>
        <v>0</v>
      </c>
      <c r="BR18">
        <f t="shared" si="25"/>
        <v>0</v>
      </c>
      <c r="BS18">
        <f t="shared" si="25"/>
        <v>0</v>
      </c>
      <c r="BT18">
        <f t="shared" si="25"/>
        <v>0</v>
      </c>
      <c r="BU18">
        <f t="shared" si="26"/>
        <v>0</v>
      </c>
      <c r="BV18">
        <f t="shared" si="26"/>
        <v>0</v>
      </c>
      <c r="BW18">
        <f t="shared" si="26"/>
        <v>0</v>
      </c>
      <c r="BX18">
        <f t="shared" si="26"/>
        <v>0</v>
      </c>
      <c r="BY18">
        <f t="shared" si="26"/>
        <v>0</v>
      </c>
      <c r="BZ18">
        <f t="shared" si="26"/>
        <v>0</v>
      </c>
      <c r="CA18">
        <f t="shared" si="26"/>
        <v>0</v>
      </c>
      <c r="CB18">
        <f t="shared" si="26"/>
        <v>0</v>
      </c>
      <c r="CC18">
        <f t="shared" si="26"/>
        <v>0</v>
      </c>
      <c r="CD18">
        <f t="shared" si="26"/>
        <v>0</v>
      </c>
      <c r="CE18">
        <f t="shared" si="27"/>
        <v>0</v>
      </c>
      <c r="CF18">
        <f t="shared" si="27"/>
        <v>0</v>
      </c>
      <c r="CG18">
        <f t="shared" si="27"/>
        <v>0</v>
      </c>
      <c r="CH18">
        <f t="shared" si="27"/>
        <v>0</v>
      </c>
      <c r="CI18">
        <f t="shared" si="27"/>
        <v>0</v>
      </c>
      <c r="CJ18">
        <f t="shared" si="27"/>
        <v>0</v>
      </c>
      <c r="CK18">
        <f t="shared" si="27"/>
        <v>0</v>
      </c>
      <c r="CL18">
        <f t="shared" si="27"/>
        <v>0</v>
      </c>
      <c r="CM18">
        <f t="shared" si="27"/>
        <v>0</v>
      </c>
      <c r="CN18">
        <f t="shared" si="27"/>
        <v>0</v>
      </c>
      <c r="CO18">
        <f t="shared" si="28"/>
        <v>0</v>
      </c>
      <c r="CP18">
        <f t="shared" si="28"/>
        <v>0</v>
      </c>
      <c r="CQ18">
        <f t="shared" si="28"/>
        <v>0</v>
      </c>
      <c r="CR18">
        <f t="shared" si="28"/>
        <v>0</v>
      </c>
      <c r="CS18">
        <f t="shared" si="28"/>
        <v>0</v>
      </c>
      <c r="CT18">
        <f t="shared" si="28"/>
        <v>0</v>
      </c>
      <c r="CU18">
        <f t="shared" si="28"/>
        <v>0</v>
      </c>
      <c r="CV18">
        <f t="shared" si="28"/>
        <v>0</v>
      </c>
      <c r="CW18">
        <f t="shared" si="28"/>
        <v>0</v>
      </c>
      <c r="CX18">
        <f t="shared" si="28"/>
        <v>0</v>
      </c>
      <c r="CY18">
        <f t="shared" si="29"/>
        <v>0</v>
      </c>
      <c r="CZ18">
        <f t="shared" si="29"/>
        <v>0</v>
      </c>
      <c r="DA18">
        <f t="shared" si="29"/>
        <v>0</v>
      </c>
      <c r="DB18">
        <f t="shared" si="29"/>
        <v>0</v>
      </c>
      <c r="DC18">
        <f t="shared" si="29"/>
        <v>0</v>
      </c>
      <c r="DD18">
        <f t="shared" si="29"/>
        <v>0</v>
      </c>
      <c r="DE18">
        <f t="shared" si="29"/>
        <v>0</v>
      </c>
      <c r="DF18">
        <f t="shared" si="29"/>
        <v>0</v>
      </c>
      <c r="DG18">
        <f t="shared" si="29"/>
        <v>0</v>
      </c>
      <c r="DH18">
        <f t="shared" si="29"/>
        <v>0</v>
      </c>
      <c r="DI18">
        <f t="shared" si="30"/>
        <v>0</v>
      </c>
      <c r="DJ18">
        <f t="shared" si="30"/>
        <v>0</v>
      </c>
      <c r="DK18">
        <f t="shared" si="30"/>
        <v>0</v>
      </c>
      <c r="DL18">
        <f t="shared" si="30"/>
        <v>0</v>
      </c>
      <c r="DM18">
        <f t="shared" si="30"/>
        <v>0</v>
      </c>
      <c r="DN18">
        <f t="shared" si="30"/>
        <v>0</v>
      </c>
      <c r="DO18">
        <f t="shared" si="30"/>
        <v>0</v>
      </c>
      <c r="DP18">
        <f t="shared" si="30"/>
        <v>0</v>
      </c>
      <c r="DQ18">
        <f t="shared" si="30"/>
        <v>0</v>
      </c>
      <c r="DR18">
        <f t="shared" si="30"/>
        <v>0</v>
      </c>
      <c r="DS18">
        <f t="shared" si="31"/>
        <v>0</v>
      </c>
      <c r="DT18">
        <f t="shared" si="31"/>
        <v>0</v>
      </c>
      <c r="DU18">
        <f t="shared" si="31"/>
        <v>0</v>
      </c>
      <c r="DV18">
        <f t="shared" si="31"/>
        <v>0</v>
      </c>
      <c r="DW18">
        <f t="shared" si="31"/>
        <v>0</v>
      </c>
      <c r="DX18">
        <f t="shared" si="31"/>
        <v>0</v>
      </c>
      <c r="DY18">
        <f t="shared" si="31"/>
        <v>0</v>
      </c>
      <c r="DZ18">
        <f t="shared" si="31"/>
        <v>0</v>
      </c>
      <c r="EA18">
        <f t="shared" si="31"/>
        <v>0</v>
      </c>
      <c r="EB18">
        <f t="shared" si="31"/>
        <v>0</v>
      </c>
      <c r="EC18">
        <f t="shared" si="32"/>
        <v>0</v>
      </c>
      <c r="ED18">
        <f t="shared" si="32"/>
        <v>0</v>
      </c>
      <c r="EE18">
        <f t="shared" si="32"/>
        <v>0</v>
      </c>
      <c r="EF18">
        <f t="shared" si="32"/>
        <v>0</v>
      </c>
      <c r="EG18">
        <f t="shared" si="32"/>
        <v>0</v>
      </c>
      <c r="EH18">
        <f t="shared" si="32"/>
        <v>0</v>
      </c>
      <c r="EI18">
        <f t="shared" si="32"/>
        <v>0</v>
      </c>
      <c r="EJ18">
        <f t="shared" si="32"/>
        <v>0</v>
      </c>
      <c r="EK18">
        <f t="shared" si="32"/>
        <v>0</v>
      </c>
      <c r="EL18">
        <f t="shared" si="32"/>
        <v>0</v>
      </c>
      <c r="EM18">
        <f t="shared" si="33"/>
        <v>0</v>
      </c>
      <c r="EN18">
        <f t="shared" si="33"/>
        <v>0</v>
      </c>
      <c r="EO18">
        <f t="shared" si="33"/>
        <v>0</v>
      </c>
      <c r="EP18">
        <f t="shared" si="33"/>
        <v>0</v>
      </c>
      <c r="EQ18">
        <f t="shared" si="33"/>
        <v>0</v>
      </c>
      <c r="ER18">
        <f t="shared" si="33"/>
        <v>0</v>
      </c>
      <c r="ES18">
        <f t="shared" si="33"/>
        <v>0</v>
      </c>
      <c r="ET18">
        <f t="shared" si="33"/>
        <v>0</v>
      </c>
      <c r="EU18">
        <f t="shared" si="33"/>
        <v>0</v>
      </c>
      <c r="EV18">
        <f t="shared" si="33"/>
        <v>0</v>
      </c>
      <c r="EW18">
        <f t="shared" si="33"/>
        <v>0</v>
      </c>
      <c r="EX18">
        <f t="shared" si="33"/>
        <v>0</v>
      </c>
      <c r="EY18">
        <f t="shared" si="33"/>
        <v>0</v>
      </c>
      <c r="EZ18">
        <f t="shared" si="33"/>
        <v>0</v>
      </c>
      <c r="FA18">
        <f t="shared" si="15"/>
        <v>0</v>
      </c>
      <c r="FB18" s="16">
        <f t="shared" si="21"/>
        <v>0</v>
      </c>
    </row>
    <row r="19" spans="1:158">
      <c r="A19" s="112" t="s">
        <v>500</v>
      </c>
      <c r="B19" s="121">
        <v>45433</v>
      </c>
      <c r="C19" s="112" t="s">
        <v>17</v>
      </c>
      <c r="D19" s="122">
        <v>0.35625000000000001</v>
      </c>
      <c r="E19" s="122">
        <v>0.36319444444444443</v>
      </c>
      <c r="F19" s="122">
        <v>0.36388888888888887</v>
      </c>
      <c r="G19" s="116">
        <f t="shared" si="0"/>
        <v>8</v>
      </c>
      <c r="H19" s="116" t="str">
        <f>IF(D19&gt;0,VLOOKUP(D19,Kwadranse!$B$5:$J$100,6,1),"")</f>
        <v>08:31 - 08:45</v>
      </c>
      <c r="I19" s="116">
        <f t="shared" si="1"/>
        <v>8</v>
      </c>
      <c r="J19" s="116" t="str">
        <f>IF(F19&gt;0,VLOOKUP(F19,Kwadranse!$B$5:$J$100,6,1),"")</f>
        <v>08:31 - 08:45</v>
      </c>
      <c r="K19" s="112" t="s">
        <v>15</v>
      </c>
      <c r="L19" s="123" t="s">
        <v>544</v>
      </c>
      <c r="M19" s="123" t="s">
        <v>462</v>
      </c>
      <c r="N19" s="123">
        <v>38102</v>
      </c>
      <c r="O19" s="116" t="s">
        <v>188</v>
      </c>
      <c r="P19" s="120">
        <v>69</v>
      </c>
      <c r="Q19" s="120">
        <v>221</v>
      </c>
      <c r="R19" s="112"/>
      <c r="T19" s="79"/>
      <c r="U19" s="143" t="s">
        <v>559</v>
      </c>
      <c r="V19" s="79">
        <f t="shared" si="16"/>
        <v>0</v>
      </c>
      <c r="W19" s="79">
        <f t="shared" si="17"/>
        <v>0</v>
      </c>
      <c r="X19" s="143" t="s">
        <v>559</v>
      </c>
      <c r="Y19" s="79">
        <f t="shared" si="18"/>
        <v>0</v>
      </c>
      <c r="Z19" s="79">
        <f t="shared" si="19"/>
        <v>0</v>
      </c>
      <c r="AA19" s="143" t="s">
        <v>559</v>
      </c>
      <c r="AB19" s="144">
        <f t="shared" si="2"/>
        <v>0</v>
      </c>
      <c r="AC19" s="145">
        <f t="shared" si="20"/>
        <v>0</v>
      </c>
      <c r="AE19" t="str">
        <v>Wrocław Główny - Rawicz</v>
      </c>
      <c r="AF19" s="23" t="s">
        <v>559</v>
      </c>
      <c r="AG19">
        <f t="shared" si="22"/>
        <v>0</v>
      </c>
      <c r="AH19">
        <f t="shared" si="22"/>
        <v>0</v>
      </c>
      <c r="AI19">
        <f t="shared" si="22"/>
        <v>0</v>
      </c>
      <c r="AJ19">
        <f t="shared" si="22"/>
        <v>0</v>
      </c>
      <c r="AK19">
        <f t="shared" si="22"/>
        <v>0</v>
      </c>
      <c r="AL19">
        <f t="shared" si="22"/>
        <v>0</v>
      </c>
      <c r="AM19">
        <f t="shared" si="22"/>
        <v>0</v>
      </c>
      <c r="AN19">
        <f t="shared" si="22"/>
        <v>0</v>
      </c>
      <c r="AO19">
        <f t="shared" si="22"/>
        <v>0</v>
      </c>
      <c r="AP19">
        <f t="shared" si="22"/>
        <v>0</v>
      </c>
      <c r="AQ19">
        <f t="shared" si="23"/>
        <v>0</v>
      </c>
      <c r="AR19">
        <f t="shared" si="23"/>
        <v>0</v>
      </c>
      <c r="AS19">
        <f t="shared" si="23"/>
        <v>0</v>
      </c>
      <c r="AT19">
        <f t="shared" si="23"/>
        <v>0</v>
      </c>
      <c r="AU19">
        <f t="shared" si="23"/>
        <v>0</v>
      </c>
      <c r="AV19">
        <f t="shared" si="23"/>
        <v>0</v>
      </c>
      <c r="AW19">
        <f t="shared" si="23"/>
        <v>0</v>
      </c>
      <c r="AX19">
        <f t="shared" si="23"/>
        <v>0</v>
      </c>
      <c r="AY19">
        <f t="shared" si="23"/>
        <v>0</v>
      </c>
      <c r="AZ19">
        <f t="shared" si="23"/>
        <v>0</v>
      </c>
      <c r="BA19">
        <f t="shared" si="24"/>
        <v>0</v>
      </c>
      <c r="BB19">
        <f t="shared" si="24"/>
        <v>0</v>
      </c>
      <c r="BC19">
        <f t="shared" si="24"/>
        <v>0</v>
      </c>
      <c r="BD19">
        <f t="shared" si="24"/>
        <v>0</v>
      </c>
      <c r="BE19">
        <f t="shared" si="24"/>
        <v>0</v>
      </c>
      <c r="BF19">
        <f t="shared" si="24"/>
        <v>0</v>
      </c>
      <c r="BG19">
        <f t="shared" si="24"/>
        <v>0</v>
      </c>
      <c r="BH19">
        <f t="shared" si="24"/>
        <v>0</v>
      </c>
      <c r="BI19">
        <f t="shared" si="24"/>
        <v>0</v>
      </c>
      <c r="BJ19">
        <f t="shared" si="24"/>
        <v>0</v>
      </c>
      <c r="BK19">
        <f t="shared" si="25"/>
        <v>0</v>
      </c>
      <c r="BL19">
        <f t="shared" si="25"/>
        <v>0</v>
      </c>
      <c r="BM19">
        <f t="shared" si="25"/>
        <v>0</v>
      </c>
      <c r="BN19">
        <f t="shared" si="25"/>
        <v>0</v>
      </c>
      <c r="BO19">
        <f t="shared" si="25"/>
        <v>0</v>
      </c>
      <c r="BP19">
        <f t="shared" si="25"/>
        <v>0</v>
      </c>
      <c r="BQ19">
        <f t="shared" si="25"/>
        <v>0</v>
      </c>
      <c r="BR19">
        <f t="shared" si="25"/>
        <v>0</v>
      </c>
      <c r="BS19">
        <f t="shared" si="25"/>
        <v>0</v>
      </c>
      <c r="BT19">
        <f t="shared" si="25"/>
        <v>0</v>
      </c>
      <c r="BU19">
        <f t="shared" si="26"/>
        <v>0</v>
      </c>
      <c r="BV19">
        <f t="shared" si="26"/>
        <v>0</v>
      </c>
      <c r="BW19">
        <f t="shared" si="26"/>
        <v>0</v>
      </c>
      <c r="BX19">
        <f t="shared" si="26"/>
        <v>0</v>
      </c>
      <c r="BY19">
        <f t="shared" si="26"/>
        <v>0</v>
      </c>
      <c r="BZ19">
        <f t="shared" si="26"/>
        <v>0</v>
      </c>
      <c r="CA19">
        <f t="shared" si="26"/>
        <v>0</v>
      </c>
      <c r="CB19">
        <f t="shared" si="26"/>
        <v>0</v>
      </c>
      <c r="CC19">
        <f t="shared" si="26"/>
        <v>0</v>
      </c>
      <c r="CD19">
        <f t="shared" si="26"/>
        <v>0</v>
      </c>
      <c r="CE19">
        <f t="shared" si="27"/>
        <v>0</v>
      </c>
      <c r="CF19">
        <f t="shared" si="27"/>
        <v>0</v>
      </c>
      <c r="CG19">
        <f t="shared" si="27"/>
        <v>0</v>
      </c>
      <c r="CH19">
        <f t="shared" si="27"/>
        <v>0</v>
      </c>
      <c r="CI19">
        <f t="shared" si="27"/>
        <v>0</v>
      </c>
      <c r="CJ19">
        <f t="shared" si="27"/>
        <v>0</v>
      </c>
      <c r="CK19">
        <f t="shared" si="27"/>
        <v>0</v>
      </c>
      <c r="CL19">
        <f t="shared" si="27"/>
        <v>0</v>
      </c>
      <c r="CM19">
        <f t="shared" si="27"/>
        <v>0</v>
      </c>
      <c r="CN19">
        <f t="shared" si="27"/>
        <v>0</v>
      </c>
      <c r="CO19">
        <f t="shared" si="28"/>
        <v>0</v>
      </c>
      <c r="CP19">
        <f t="shared" si="28"/>
        <v>0</v>
      </c>
      <c r="CQ19">
        <f t="shared" si="28"/>
        <v>0</v>
      </c>
      <c r="CR19">
        <f t="shared" si="28"/>
        <v>0</v>
      </c>
      <c r="CS19">
        <f t="shared" si="28"/>
        <v>0</v>
      </c>
      <c r="CT19">
        <f t="shared" si="28"/>
        <v>0</v>
      </c>
      <c r="CU19">
        <f t="shared" si="28"/>
        <v>0</v>
      </c>
      <c r="CV19">
        <f t="shared" si="28"/>
        <v>0</v>
      </c>
      <c r="CW19">
        <f t="shared" si="28"/>
        <v>0</v>
      </c>
      <c r="CX19">
        <f t="shared" si="28"/>
        <v>0</v>
      </c>
      <c r="CY19">
        <f t="shared" si="29"/>
        <v>0</v>
      </c>
      <c r="CZ19">
        <f t="shared" si="29"/>
        <v>0</v>
      </c>
      <c r="DA19">
        <f t="shared" si="29"/>
        <v>0</v>
      </c>
      <c r="DB19">
        <f t="shared" si="29"/>
        <v>0</v>
      </c>
      <c r="DC19">
        <f t="shared" si="29"/>
        <v>0</v>
      </c>
      <c r="DD19">
        <f t="shared" si="29"/>
        <v>0</v>
      </c>
      <c r="DE19">
        <f t="shared" si="29"/>
        <v>0</v>
      </c>
      <c r="DF19">
        <f t="shared" si="29"/>
        <v>0</v>
      </c>
      <c r="DG19">
        <f t="shared" si="29"/>
        <v>0</v>
      </c>
      <c r="DH19">
        <f t="shared" si="29"/>
        <v>0</v>
      </c>
      <c r="DI19">
        <f t="shared" si="30"/>
        <v>0</v>
      </c>
      <c r="DJ19">
        <f t="shared" si="30"/>
        <v>0</v>
      </c>
      <c r="DK19">
        <f t="shared" si="30"/>
        <v>0</v>
      </c>
      <c r="DL19">
        <f t="shared" si="30"/>
        <v>0</v>
      </c>
      <c r="DM19">
        <f t="shared" si="30"/>
        <v>0</v>
      </c>
      <c r="DN19">
        <f t="shared" si="30"/>
        <v>0</v>
      </c>
      <c r="DO19">
        <f t="shared" si="30"/>
        <v>0</v>
      </c>
      <c r="DP19">
        <f t="shared" si="30"/>
        <v>0</v>
      </c>
      <c r="DQ19">
        <f t="shared" si="30"/>
        <v>0</v>
      </c>
      <c r="DR19">
        <f t="shared" si="30"/>
        <v>0</v>
      </c>
      <c r="DS19">
        <f t="shared" si="31"/>
        <v>0</v>
      </c>
      <c r="DT19">
        <f t="shared" si="31"/>
        <v>0</v>
      </c>
      <c r="DU19">
        <f t="shared" si="31"/>
        <v>0</v>
      </c>
      <c r="DV19">
        <f t="shared" si="31"/>
        <v>0</v>
      </c>
      <c r="DW19">
        <f t="shared" si="31"/>
        <v>0</v>
      </c>
      <c r="DX19">
        <f t="shared" si="31"/>
        <v>0</v>
      </c>
      <c r="DY19">
        <f t="shared" si="31"/>
        <v>0</v>
      </c>
      <c r="DZ19">
        <f t="shared" si="31"/>
        <v>0</v>
      </c>
      <c r="EA19">
        <f t="shared" si="31"/>
        <v>0</v>
      </c>
      <c r="EB19">
        <f t="shared" si="31"/>
        <v>0</v>
      </c>
      <c r="EC19">
        <f t="shared" si="32"/>
        <v>0</v>
      </c>
      <c r="ED19">
        <f t="shared" si="32"/>
        <v>0</v>
      </c>
      <c r="EE19">
        <f t="shared" si="32"/>
        <v>0</v>
      </c>
      <c r="EF19">
        <f t="shared" si="32"/>
        <v>0</v>
      </c>
      <c r="EG19">
        <f t="shared" si="32"/>
        <v>0</v>
      </c>
      <c r="EH19">
        <f t="shared" si="32"/>
        <v>0</v>
      </c>
      <c r="EI19">
        <f t="shared" si="32"/>
        <v>0</v>
      </c>
      <c r="EJ19">
        <f t="shared" si="32"/>
        <v>0</v>
      </c>
      <c r="EK19">
        <f t="shared" si="32"/>
        <v>0</v>
      </c>
      <c r="EL19">
        <f t="shared" si="32"/>
        <v>0</v>
      </c>
      <c r="EM19">
        <f t="shared" si="33"/>
        <v>0</v>
      </c>
      <c r="EN19">
        <f t="shared" si="33"/>
        <v>0</v>
      </c>
      <c r="EO19">
        <f t="shared" si="33"/>
        <v>0</v>
      </c>
      <c r="EP19">
        <f t="shared" si="33"/>
        <v>0</v>
      </c>
      <c r="EQ19">
        <f t="shared" si="33"/>
        <v>0</v>
      </c>
      <c r="ER19">
        <f t="shared" si="33"/>
        <v>0</v>
      </c>
      <c r="ES19">
        <f t="shared" si="33"/>
        <v>0</v>
      </c>
      <c r="ET19">
        <f t="shared" si="33"/>
        <v>0</v>
      </c>
      <c r="EU19">
        <f t="shared" si="33"/>
        <v>0</v>
      </c>
      <c r="EV19">
        <f t="shared" si="33"/>
        <v>0</v>
      </c>
      <c r="EW19">
        <f t="shared" si="33"/>
        <v>0</v>
      </c>
      <c r="EX19">
        <f t="shared" si="33"/>
        <v>0</v>
      </c>
      <c r="EY19">
        <f t="shared" si="33"/>
        <v>0</v>
      </c>
      <c r="EZ19">
        <f t="shared" si="33"/>
        <v>0</v>
      </c>
      <c r="FA19">
        <f t="shared" si="15"/>
        <v>0</v>
      </c>
      <c r="FB19" s="16">
        <f t="shared" si="21"/>
        <v>0</v>
      </c>
    </row>
    <row r="20" spans="1:158">
      <c r="A20" s="112" t="s">
        <v>500</v>
      </c>
      <c r="B20" s="121">
        <v>45433</v>
      </c>
      <c r="C20" s="112" t="s">
        <v>17</v>
      </c>
      <c r="D20" s="122">
        <v>0.36944444444444446</v>
      </c>
      <c r="E20" s="122">
        <v>0.37708333333333338</v>
      </c>
      <c r="F20" s="122">
        <v>0.37638888888888888</v>
      </c>
      <c r="G20" s="116">
        <f t="shared" si="0"/>
        <v>8</v>
      </c>
      <c r="H20" s="116" t="str">
        <f>IF(D20&gt;0,VLOOKUP(D20,Kwadranse!$B$5:$J$100,6,1),"")</f>
        <v>08:46 - 09:00</v>
      </c>
      <c r="I20" s="116">
        <f t="shared" si="1"/>
        <v>9</v>
      </c>
      <c r="J20" s="116" t="str">
        <f>IF(F20&gt;0,VLOOKUP(F20,Kwadranse!$B$5:$J$100,6,1),"")</f>
        <v>09:01 - 09:15</v>
      </c>
      <c r="K20" s="112" t="s">
        <v>15</v>
      </c>
      <c r="L20" s="123" t="s">
        <v>59</v>
      </c>
      <c r="M20" s="123" t="s">
        <v>68</v>
      </c>
      <c r="N20" s="123">
        <v>60246</v>
      </c>
      <c r="O20" s="116" t="s">
        <v>18</v>
      </c>
      <c r="P20" s="120">
        <v>7</v>
      </c>
      <c r="Q20" s="120">
        <v>124</v>
      </c>
      <c r="R20" s="112"/>
      <c r="T20" s="79"/>
      <c r="U20" s="143" t="s">
        <v>560</v>
      </c>
      <c r="V20" s="79">
        <f t="shared" si="16"/>
        <v>0</v>
      </c>
      <c r="W20" s="79">
        <f t="shared" si="17"/>
        <v>0</v>
      </c>
      <c r="X20" s="143" t="s">
        <v>560</v>
      </c>
      <c r="Y20" s="79">
        <f t="shared" si="18"/>
        <v>0</v>
      </c>
      <c r="Z20" s="79">
        <f t="shared" si="19"/>
        <v>0</v>
      </c>
      <c r="AA20" s="143" t="s">
        <v>560</v>
      </c>
      <c r="AB20" s="144">
        <f t="shared" si="2"/>
        <v>0</v>
      </c>
      <c r="AC20" s="145">
        <f t="shared" si="20"/>
        <v>0</v>
      </c>
      <c r="AE20" t="str">
        <v>Lichkov - Rawicz</v>
      </c>
      <c r="AF20" s="23" t="s">
        <v>560</v>
      </c>
      <c r="AG20">
        <f t="shared" si="22"/>
        <v>0</v>
      </c>
      <c r="AH20">
        <f t="shared" si="22"/>
        <v>0</v>
      </c>
      <c r="AI20">
        <f t="shared" si="22"/>
        <v>0</v>
      </c>
      <c r="AJ20">
        <f t="shared" si="22"/>
        <v>0</v>
      </c>
      <c r="AK20">
        <f t="shared" si="22"/>
        <v>0</v>
      </c>
      <c r="AL20">
        <f t="shared" si="22"/>
        <v>0</v>
      </c>
      <c r="AM20">
        <f t="shared" si="22"/>
        <v>0</v>
      </c>
      <c r="AN20">
        <f t="shared" si="22"/>
        <v>0</v>
      </c>
      <c r="AO20">
        <f t="shared" si="22"/>
        <v>0</v>
      </c>
      <c r="AP20">
        <f t="shared" si="22"/>
        <v>0</v>
      </c>
      <c r="AQ20">
        <f t="shared" si="23"/>
        <v>0</v>
      </c>
      <c r="AR20">
        <f t="shared" si="23"/>
        <v>0</v>
      </c>
      <c r="AS20">
        <f t="shared" si="23"/>
        <v>0</v>
      </c>
      <c r="AT20">
        <f t="shared" si="23"/>
        <v>0</v>
      </c>
      <c r="AU20">
        <f t="shared" si="23"/>
        <v>0</v>
      </c>
      <c r="AV20">
        <f t="shared" si="23"/>
        <v>0</v>
      </c>
      <c r="AW20">
        <f t="shared" si="23"/>
        <v>0</v>
      </c>
      <c r="AX20">
        <f t="shared" si="23"/>
        <v>0</v>
      </c>
      <c r="AY20">
        <f t="shared" si="23"/>
        <v>0</v>
      </c>
      <c r="AZ20">
        <f t="shared" si="23"/>
        <v>0</v>
      </c>
      <c r="BA20">
        <f t="shared" si="24"/>
        <v>0</v>
      </c>
      <c r="BB20">
        <f t="shared" si="24"/>
        <v>0</v>
      </c>
      <c r="BC20">
        <f t="shared" si="24"/>
        <v>0</v>
      </c>
      <c r="BD20">
        <f t="shared" si="24"/>
        <v>0</v>
      </c>
      <c r="BE20">
        <f t="shared" si="24"/>
        <v>0</v>
      </c>
      <c r="BF20">
        <f t="shared" si="24"/>
        <v>0</v>
      </c>
      <c r="BG20">
        <f t="shared" si="24"/>
        <v>0</v>
      </c>
      <c r="BH20">
        <f t="shared" si="24"/>
        <v>0</v>
      </c>
      <c r="BI20">
        <f t="shared" si="24"/>
        <v>0</v>
      </c>
      <c r="BJ20">
        <f t="shared" si="24"/>
        <v>0</v>
      </c>
      <c r="BK20">
        <f t="shared" si="25"/>
        <v>0</v>
      </c>
      <c r="BL20">
        <f t="shared" si="25"/>
        <v>0</v>
      </c>
      <c r="BM20">
        <f t="shared" si="25"/>
        <v>0</v>
      </c>
      <c r="BN20">
        <f t="shared" si="25"/>
        <v>0</v>
      </c>
      <c r="BO20">
        <f t="shared" si="25"/>
        <v>0</v>
      </c>
      <c r="BP20">
        <f t="shared" si="25"/>
        <v>0</v>
      </c>
      <c r="BQ20">
        <f t="shared" si="25"/>
        <v>0</v>
      </c>
      <c r="BR20">
        <f t="shared" si="25"/>
        <v>0</v>
      </c>
      <c r="BS20">
        <f t="shared" si="25"/>
        <v>0</v>
      </c>
      <c r="BT20">
        <f t="shared" si="25"/>
        <v>0</v>
      </c>
      <c r="BU20">
        <f t="shared" si="26"/>
        <v>0</v>
      </c>
      <c r="BV20">
        <f t="shared" si="26"/>
        <v>0</v>
      </c>
      <c r="BW20">
        <f t="shared" si="26"/>
        <v>0</v>
      </c>
      <c r="BX20">
        <f t="shared" si="26"/>
        <v>0</v>
      </c>
      <c r="BY20">
        <f t="shared" si="26"/>
        <v>0</v>
      </c>
      <c r="BZ20">
        <f t="shared" si="26"/>
        <v>0</v>
      </c>
      <c r="CA20">
        <f t="shared" si="26"/>
        <v>0</v>
      </c>
      <c r="CB20">
        <f t="shared" si="26"/>
        <v>0</v>
      </c>
      <c r="CC20">
        <f t="shared" si="26"/>
        <v>0</v>
      </c>
      <c r="CD20">
        <f t="shared" si="26"/>
        <v>0</v>
      </c>
      <c r="CE20">
        <f t="shared" si="27"/>
        <v>0</v>
      </c>
      <c r="CF20">
        <f t="shared" si="27"/>
        <v>0</v>
      </c>
      <c r="CG20">
        <f t="shared" si="27"/>
        <v>0</v>
      </c>
      <c r="CH20">
        <f t="shared" si="27"/>
        <v>0</v>
      </c>
      <c r="CI20">
        <f t="shared" si="27"/>
        <v>0</v>
      </c>
      <c r="CJ20">
        <f t="shared" si="27"/>
        <v>0</v>
      </c>
      <c r="CK20">
        <f t="shared" si="27"/>
        <v>0</v>
      </c>
      <c r="CL20">
        <f t="shared" si="27"/>
        <v>0</v>
      </c>
      <c r="CM20">
        <f t="shared" si="27"/>
        <v>0</v>
      </c>
      <c r="CN20">
        <f t="shared" si="27"/>
        <v>0</v>
      </c>
      <c r="CO20">
        <f t="shared" si="28"/>
        <v>0</v>
      </c>
      <c r="CP20">
        <f t="shared" si="28"/>
        <v>0</v>
      </c>
      <c r="CQ20">
        <f t="shared" si="28"/>
        <v>0</v>
      </c>
      <c r="CR20">
        <f t="shared" si="28"/>
        <v>0</v>
      </c>
      <c r="CS20">
        <f t="shared" si="28"/>
        <v>0</v>
      </c>
      <c r="CT20">
        <f t="shared" si="28"/>
        <v>0</v>
      </c>
      <c r="CU20">
        <f t="shared" si="28"/>
        <v>0</v>
      </c>
      <c r="CV20">
        <f t="shared" si="28"/>
        <v>0</v>
      </c>
      <c r="CW20">
        <f t="shared" si="28"/>
        <v>0</v>
      </c>
      <c r="CX20">
        <f t="shared" si="28"/>
        <v>0</v>
      </c>
      <c r="CY20">
        <f t="shared" si="29"/>
        <v>0</v>
      </c>
      <c r="CZ20">
        <f t="shared" si="29"/>
        <v>0</v>
      </c>
      <c r="DA20">
        <f t="shared" si="29"/>
        <v>0</v>
      </c>
      <c r="DB20">
        <f t="shared" si="29"/>
        <v>0</v>
      </c>
      <c r="DC20">
        <f t="shared" si="29"/>
        <v>0</v>
      </c>
      <c r="DD20">
        <f t="shared" si="29"/>
        <v>0</v>
      </c>
      <c r="DE20">
        <f t="shared" si="29"/>
        <v>0</v>
      </c>
      <c r="DF20">
        <f t="shared" si="29"/>
        <v>0</v>
      </c>
      <c r="DG20">
        <f t="shared" si="29"/>
        <v>0</v>
      </c>
      <c r="DH20">
        <f t="shared" si="29"/>
        <v>0</v>
      </c>
      <c r="DI20">
        <f t="shared" si="30"/>
        <v>0</v>
      </c>
      <c r="DJ20">
        <f t="shared" si="30"/>
        <v>0</v>
      </c>
      <c r="DK20">
        <f t="shared" si="30"/>
        <v>0</v>
      </c>
      <c r="DL20">
        <f t="shared" si="30"/>
        <v>0</v>
      </c>
      <c r="DM20">
        <f t="shared" si="30"/>
        <v>0</v>
      </c>
      <c r="DN20">
        <f t="shared" si="30"/>
        <v>0</v>
      </c>
      <c r="DO20">
        <f t="shared" si="30"/>
        <v>0</v>
      </c>
      <c r="DP20">
        <f t="shared" si="30"/>
        <v>0</v>
      </c>
      <c r="DQ20">
        <f t="shared" si="30"/>
        <v>0</v>
      </c>
      <c r="DR20">
        <f t="shared" si="30"/>
        <v>0</v>
      </c>
      <c r="DS20">
        <f t="shared" si="31"/>
        <v>0</v>
      </c>
      <c r="DT20">
        <f t="shared" si="31"/>
        <v>0</v>
      </c>
      <c r="DU20">
        <f t="shared" si="31"/>
        <v>0</v>
      </c>
      <c r="DV20">
        <f t="shared" si="31"/>
        <v>0</v>
      </c>
      <c r="DW20">
        <f t="shared" si="31"/>
        <v>0</v>
      </c>
      <c r="DX20">
        <f t="shared" si="31"/>
        <v>0</v>
      </c>
      <c r="DY20">
        <f t="shared" si="31"/>
        <v>0</v>
      </c>
      <c r="DZ20">
        <f t="shared" si="31"/>
        <v>0</v>
      </c>
      <c r="EA20">
        <f t="shared" si="31"/>
        <v>0</v>
      </c>
      <c r="EB20">
        <f t="shared" si="31"/>
        <v>0</v>
      </c>
      <c r="EC20">
        <f t="shared" si="32"/>
        <v>0</v>
      </c>
      <c r="ED20">
        <f t="shared" si="32"/>
        <v>0</v>
      </c>
      <c r="EE20">
        <f t="shared" si="32"/>
        <v>0</v>
      </c>
      <c r="EF20">
        <f t="shared" si="32"/>
        <v>0</v>
      </c>
      <c r="EG20">
        <f t="shared" si="32"/>
        <v>0</v>
      </c>
      <c r="EH20">
        <f t="shared" si="32"/>
        <v>0</v>
      </c>
      <c r="EI20">
        <f t="shared" si="32"/>
        <v>0</v>
      </c>
      <c r="EJ20">
        <f t="shared" si="32"/>
        <v>0</v>
      </c>
      <c r="EK20">
        <f t="shared" si="32"/>
        <v>0</v>
      </c>
      <c r="EL20">
        <f t="shared" si="32"/>
        <v>0</v>
      </c>
      <c r="EM20">
        <f t="shared" si="33"/>
        <v>0</v>
      </c>
      <c r="EN20">
        <f t="shared" si="33"/>
        <v>0</v>
      </c>
      <c r="EO20">
        <f t="shared" si="33"/>
        <v>0</v>
      </c>
      <c r="EP20">
        <f t="shared" si="33"/>
        <v>0</v>
      </c>
      <c r="EQ20">
        <f t="shared" si="33"/>
        <v>0</v>
      </c>
      <c r="ER20">
        <f t="shared" si="33"/>
        <v>0</v>
      </c>
      <c r="ES20">
        <f t="shared" si="33"/>
        <v>0</v>
      </c>
      <c r="ET20">
        <f t="shared" si="33"/>
        <v>0</v>
      </c>
      <c r="EU20">
        <f t="shared" si="33"/>
        <v>0</v>
      </c>
      <c r="EV20">
        <f t="shared" si="33"/>
        <v>0</v>
      </c>
      <c r="EW20">
        <f t="shared" si="33"/>
        <v>0</v>
      </c>
      <c r="EX20">
        <f t="shared" si="33"/>
        <v>0</v>
      </c>
      <c r="EY20">
        <f t="shared" si="33"/>
        <v>0</v>
      </c>
      <c r="EZ20">
        <f t="shared" si="33"/>
        <v>0</v>
      </c>
      <c r="FA20">
        <f t="shared" si="15"/>
        <v>0</v>
      </c>
      <c r="FB20" s="16">
        <f t="shared" si="21"/>
        <v>0</v>
      </c>
    </row>
    <row r="21" spans="1:158">
      <c r="A21" s="112" t="s">
        <v>500</v>
      </c>
      <c r="B21" s="121">
        <v>45433</v>
      </c>
      <c r="C21" s="112" t="s">
        <v>17</v>
      </c>
      <c r="D21" s="122">
        <v>0.57916666666666672</v>
      </c>
      <c r="E21" s="122">
        <v>0.58333333333333337</v>
      </c>
      <c r="F21" s="122">
        <v>0.58402777777777781</v>
      </c>
      <c r="G21" s="116">
        <f t="shared" si="0"/>
        <v>13</v>
      </c>
      <c r="H21" s="116" t="str">
        <f>IF(D21&gt;0,VLOOKUP(D21,Kwadranse!$B$5:$J$100,6,1),"")</f>
        <v>13:46 - 14:00</v>
      </c>
      <c r="I21" s="116">
        <f t="shared" si="1"/>
        <v>14</v>
      </c>
      <c r="J21" s="116" t="str">
        <f>IF(F21&gt;0,VLOOKUP(F21,Kwadranse!$B$5:$J$100,6,1),"")</f>
        <v>14:01 - 14:15</v>
      </c>
      <c r="K21" s="112" t="s">
        <v>15</v>
      </c>
      <c r="L21" s="123" t="s">
        <v>184</v>
      </c>
      <c r="M21" s="123" t="s">
        <v>88</v>
      </c>
      <c r="N21" s="123">
        <v>69726</v>
      </c>
      <c r="O21" s="116" t="s">
        <v>18</v>
      </c>
      <c r="P21" s="120">
        <v>9</v>
      </c>
      <c r="Q21" s="120">
        <v>0</v>
      </c>
      <c r="R21" s="112"/>
      <c r="T21" s="79"/>
      <c r="U21" s="143" t="s">
        <v>561</v>
      </c>
      <c r="V21" s="79">
        <f t="shared" si="16"/>
        <v>0</v>
      </c>
      <c r="W21" s="79">
        <f t="shared" si="17"/>
        <v>0</v>
      </c>
      <c r="X21" s="143" t="s">
        <v>561</v>
      </c>
      <c r="Y21" s="79">
        <f t="shared" si="18"/>
        <v>0</v>
      </c>
      <c r="Z21" s="79">
        <f t="shared" si="19"/>
        <v>0</v>
      </c>
      <c r="AA21" s="143" t="s">
        <v>561</v>
      </c>
      <c r="AB21" s="144">
        <f t="shared" si="2"/>
        <v>0</v>
      </c>
      <c r="AC21" s="145">
        <f t="shared" si="20"/>
        <v>0</v>
      </c>
      <c r="AE21" t="str">
        <v>Kędzierzyn-Koźle - Wrocław Główny</v>
      </c>
      <c r="AF21" s="23" t="s">
        <v>561</v>
      </c>
      <c r="AG21">
        <f t="shared" si="22"/>
        <v>0</v>
      </c>
      <c r="AH21">
        <f t="shared" si="22"/>
        <v>0</v>
      </c>
      <c r="AI21">
        <f t="shared" si="22"/>
        <v>0</v>
      </c>
      <c r="AJ21">
        <f t="shared" si="22"/>
        <v>0</v>
      </c>
      <c r="AK21">
        <f t="shared" si="22"/>
        <v>0</v>
      </c>
      <c r="AL21">
        <f t="shared" si="22"/>
        <v>0</v>
      </c>
      <c r="AM21">
        <f t="shared" si="22"/>
        <v>0</v>
      </c>
      <c r="AN21">
        <f t="shared" si="22"/>
        <v>0</v>
      </c>
      <c r="AO21">
        <f t="shared" si="22"/>
        <v>0</v>
      </c>
      <c r="AP21">
        <f t="shared" si="22"/>
        <v>0</v>
      </c>
      <c r="AQ21">
        <f t="shared" si="23"/>
        <v>0</v>
      </c>
      <c r="AR21">
        <f t="shared" si="23"/>
        <v>0</v>
      </c>
      <c r="AS21">
        <f t="shared" si="23"/>
        <v>0</v>
      </c>
      <c r="AT21">
        <f t="shared" si="23"/>
        <v>0</v>
      </c>
      <c r="AU21">
        <f t="shared" si="23"/>
        <v>0</v>
      </c>
      <c r="AV21">
        <f t="shared" si="23"/>
        <v>0</v>
      </c>
      <c r="AW21">
        <f t="shared" si="23"/>
        <v>0</v>
      </c>
      <c r="AX21">
        <f t="shared" si="23"/>
        <v>0</v>
      </c>
      <c r="AY21">
        <f t="shared" si="23"/>
        <v>0</v>
      </c>
      <c r="AZ21">
        <f t="shared" si="23"/>
        <v>0</v>
      </c>
      <c r="BA21">
        <f t="shared" si="24"/>
        <v>0</v>
      </c>
      <c r="BB21">
        <f t="shared" si="24"/>
        <v>0</v>
      </c>
      <c r="BC21">
        <f t="shared" si="24"/>
        <v>0</v>
      </c>
      <c r="BD21">
        <f t="shared" si="24"/>
        <v>0</v>
      </c>
      <c r="BE21">
        <f t="shared" si="24"/>
        <v>0</v>
      </c>
      <c r="BF21">
        <f t="shared" si="24"/>
        <v>0</v>
      </c>
      <c r="BG21">
        <f t="shared" si="24"/>
        <v>0</v>
      </c>
      <c r="BH21">
        <f t="shared" si="24"/>
        <v>0</v>
      </c>
      <c r="BI21">
        <f t="shared" si="24"/>
        <v>0</v>
      </c>
      <c r="BJ21">
        <f t="shared" si="24"/>
        <v>0</v>
      </c>
      <c r="BK21">
        <f t="shared" si="25"/>
        <v>0</v>
      </c>
      <c r="BL21">
        <f t="shared" si="25"/>
        <v>0</v>
      </c>
      <c r="BM21">
        <f t="shared" si="25"/>
        <v>0</v>
      </c>
      <c r="BN21">
        <f t="shared" si="25"/>
        <v>0</v>
      </c>
      <c r="BO21">
        <f t="shared" si="25"/>
        <v>0</v>
      </c>
      <c r="BP21">
        <f t="shared" si="25"/>
        <v>0</v>
      </c>
      <c r="BQ21">
        <f t="shared" si="25"/>
        <v>0</v>
      </c>
      <c r="BR21">
        <f t="shared" si="25"/>
        <v>0</v>
      </c>
      <c r="BS21">
        <f t="shared" si="25"/>
        <v>0</v>
      </c>
      <c r="BT21">
        <f t="shared" si="25"/>
        <v>0</v>
      </c>
      <c r="BU21">
        <f t="shared" si="26"/>
        <v>0</v>
      </c>
      <c r="BV21">
        <f t="shared" si="26"/>
        <v>0</v>
      </c>
      <c r="BW21">
        <f t="shared" si="26"/>
        <v>0</v>
      </c>
      <c r="BX21">
        <f t="shared" si="26"/>
        <v>0</v>
      </c>
      <c r="BY21">
        <f t="shared" si="26"/>
        <v>0</v>
      </c>
      <c r="BZ21">
        <f t="shared" si="26"/>
        <v>0</v>
      </c>
      <c r="CA21">
        <f t="shared" si="26"/>
        <v>0</v>
      </c>
      <c r="CB21">
        <f t="shared" si="26"/>
        <v>0</v>
      </c>
      <c r="CC21">
        <f t="shared" si="26"/>
        <v>0</v>
      </c>
      <c r="CD21">
        <f t="shared" si="26"/>
        <v>0</v>
      </c>
      <c r="CE21">
        <f t="shared" si="27"/>
        <v>0</v>
      </c>
      <c r="CF21">
        <f t="shared" si="27"/>
        <v>0</v>
      </c>
      <c r="CG21">
        <f t="shared" si="27"/>
        <v>0</v>
      </c>
      <c r="CH21">
        <f t="shared" si="27"/>
        <v>0</v>
      </c>
      <c r="CI21">
        <f t="shared" si="27"/>
        <v>0</v>
      </c>
      <c r="CJ21">
        <f t="shared" si="27"/>
        <v>0</v>
      </c>
      <c r="CK21">
        <f t="shared" si="27"/>
        <v>0</v>
      </c>
      <c r="CL21">
        <f t="shared" si="27"/>
        <v>0</v>
      </c>
      <c r="CM21">
        <f t="shared" si="27"/>
        <v>0</v>
      </c>
      <c r="CN21">
        <f t="shared" si="27"/>
        <v>0</v>
      </c>
      <c r="CO21">
        <f t="shared" si="28"/>
        <v>0</v>
      </c>
      <c r="CP21">
        <f t="shared" si="28"/>
        <v>0</v>
      </c>
      <c r="CQ21">
        <f t="shared" si="28"/>
        <v>0</v>
      </c>
      <c r="CR21">
        <f t="shared" si="28"/>
        <v>0</v>
      </c>
      <c r="CS21">
        <f t="shared" si="28"/>
        <v>0</v>
      </c>
      <c r="CT21">
        <f t="shared" si="28"/>
        <v>0</v>
      </c>
      <c r="CU21">
        <f t="shared" si="28"/>
        <v>0</v>
      </c>
      <c r="CV21">
        <f t="shared" si="28"/>
        <v>0</v>
      </c>
      <c r="CW21">
        <f t="shared" si="28"/>
        <v>0</v>
      </c>
      <c r="CX21">
        <f t="shared" si="28"/>
        <v>0</v>
      </c>
      <c r="CY21">
        <f t="shared" si="29"/>
        <v>0</v>
      </c>
      <c r="CZ21">
        <f t="shared" si="29"/>
        <v>0</v>
      </c>
      <c r="DA21">
        <f t="shared" si="29"/>
        <v>0</v>
      </c>
      <c r="DB21">
        <f t="shared" si="29"/>
        <v>0</v>
      </c>
      <c r="DC21">
        <f t="shared" si="29"/>
        <v>0</v>
      </c>
      <c r="DD21">
        <f t="shared" si="29"/>
        <v>0</v>
      </c>
      <c r="DE21">
        <f t="shared" si="29"/>
        <v>0</v>
      </c>
      <c r="DF21">
        <f t="shared" si="29"/>
        <v>0</v>
      </c>
      <c r="DG21">
        <f t="shared" si="29"/>
        <v>0</v>
      </c>
      <c r="DH21">
        <f t="shared" si="29"/>
        <v>0</v>
      </c>
      <c r="DI21">
        <f t="shared" si="30"/>
        <v>0</v>
      </c>
      <c r="DJ21">
        <f t="shared" si="30"/>
        <v>0</v>
      </c>
      <c r="DK21">
        <f t="shared" si="30"/>
        <v>0</v>
      </c>
      <c r="DL21">
        <f t="shared" si="30"/>
        <v>0</v>
      </c>
      <c r="DM21">
        <f t="shared" si="30"/>
        <v>0</v>
      </c>
      <c r="DN21">
        <f t="shared" si="30"/>
        <v>0</v>
      </c>
      <c r="DO21">
        <f t="shared" si="30"/>
        <v>0</v>
      </c>
      <c r="DP21">
        <f t="shared" si="30"/>
        <v>0</v>
      </c>
      <c r="DQ21">
        <f t="shared" si="30"/>
        <v>0</v>
      </c>
      <c r="DR21">
        <f t="shared" si="30"/>
        <v>0</v>
      </c>
      <c r="DS21">
        <f t="shared" si="31"/>
        <v>0</v>
      </c>
      <c r="DT21">
        <f t="shared" si="31"/>
        <v>0</v>
      </c>
      <c r="DU21">
        <f t="shared" si="31"/>
        <v>0</v>
      </c>
      <c r="DV21">
        <f t="shared" si="31"/>
        <v>0</v>
      </c>
      <c r="DW21">
        <f t="shared" si="31"/>
        <v>0</v>
      </c>
      <c r="DX21">
        <f t="shared" si="31"/>
        <v>0</v>
      </c>
      <c r="DY21">
        <f t="shared" si="31"/>
        <v>0</v>
      </c>
      <c r="DZ21">
        <f t="shared" si="31"/>
        <v>0</v>
      </c>
      <c r="EA21">
        <f t="shared" si="31"/>
        <v>0</v>
      </c>
      <c r="EB21">
        <f t="shared" si="31"/>
        <v>0</v>
      </c>
      <c r="EC21">
        <f t="shared" si="32"/>
        <v>0</v>
      </c>
      <c r="ED21">
        <f t="shared" si="32"/>
        <v>0</v>
      </c>
      <c r="EE21">
        <f t="shared" si="32"/>
        <v>0</v>
      </c>
      <c r="EF21">
        <f t="shared" si="32"/>
        <v>0</v>
      </c>
      <c r="EG21">
        <f t="shared" si="32"/>
        <v>0</v>
      </c>
      <c r="EH21">
        <f t="shared" si="32"/>
        <v>0</v>
      </c>
      <c r="EI21">
        <f t="shared" si="32"/>
        <v>0</v>
      </c>
      <c r="EJ21">
        <f t="shared" si="32"/>
        <v>0</v>
      </c>
      <c r="EK21">
        <f t="shared" si="32"/>
        <v>0</v>
      </c>
      <c r="EL21">
        <f t="shared" si="32"/>
        <v>0</v>
      </c>
      <c r="EM21">
        <f t="shared" si="33"/>
        <v>0</v>
      </c>
      <c r="EN21">
        <f t="shared" si="33"/>
        <v>0</v>
      </c>
      <c r="EO21">
        <f t="shared" si="33"/>
        <v>0</v>
      </c>
      <c r="EP21">
        <f t="shared" si="33"/>
        <v>0</v>
      </c>
      <c r="EQ21">
        <f t="shared" si="33"/>
        <v>0</v>
      </c>
      <c r="ER21">
        <f t="shared" si="33"/>
        <v>0</v>
      </c>
      <c r="ES21">
        <f t="shared" si="33"/>
        <v>0</v>
      </c>
      <c r="ET21">
        <f t="shared" si="33"/>
        <v>0</v>
      </c>
      <c r="EU21">
        <f t="shared" si="33"/>
        <v>0</v>
      </c>
      <c r="EV21">
        <f t="shared" si="33"/>
        <v>0</v>
      </c>
      <c r="EW21">
        <f t="shared" si="33"/>
        <v>0</v>
      </c>
      <c r="EX21">
        <f t="shared" si="33"/>
        <v>0</v>
      </c>
      <c r="EY21">
        <f t="shared" si="33"/>
        <v>0</v>
      </c>
      <c r="EZ21">
        <f t="shared" si="33"/>
        <v>0</v>
      </c>
      <c r="FA21">
        <f t="shared" si="15"/>
        <v>0</v>
      </c>
      <c r="FB21" s="16">
        <f t="shared" si="21"/>
        <v>0</v>
      </c>
    </row>
    <row r="22" spans="1:158">
      <c r="A22" s="112" t="s">
        <v>500</v>
      </c>
      <c r="B22" s="121">
        <v>45433</v>
      </c>
      <c r="C22" s="112" t="s">
        <v>17</v>
      </c>
      <c r="D22" s="122"/>
      <c r="E22" s="122">
        <v>0.58750000000000002</v>
      </c>
      <c r="F22" s="122">
        <v>0.58750000000000002</v>
      </c>
      <c r="G22" s="116" t="str">
        <f t="shared" si="0"/>
        <v/>
      </c>
      <c r="H22" s="116" t="str">
        <f>IF(D22&gt;0,VLOOKUP(D22,Kwadranse!$B$5:$J$100,6,1),"")</f>
        <v/>
      </c>
      <c r="I22" s="116">
        <f t="shared" si="1"/>
        <v>14</v>
      </c>
      <c r="J22" s="116" t="str">
        <f>IF(F22&gt;0,VLOOKUP(F22,Kwadranse!$B$5:$J$100,6,1),"")</f>
        <v>14:01 - 14:15</v>
      </c>
      <c r="K22" s="112" t="s">
        <v>15</v>
      </c>
      <c r="L22" s="112" t="s">
        <v>86</v>
      </c>
      <c r="M22" s="123" t="s">
        <v>88</v>
      </c>
      <c r="N22" s="123">
        <v>69317</v>
      </c>
      <c r="O22" s="116" t="s">
        <v>18</v>
      </c>
      <c r="P22" s="120">
        <v>44</v>
      </c>
      <c r="Q22" s="120">
        <v>0</v>
      </c>
      <c r="R22" s="112"/>
      <c r="T22" s="79"/>
      <c r="U22" s="143" t="s">
        <v>562</v>
      </c>
      <c r="V22" s="79">
        <f t="shared" si="16"/>
        <v>0</v>
      </c>
      <c r="W22" s="79">
        <f t="shared" si="17"/>
        <v>0</v>
      </c>
      <c r="X22" s="143" t="s">
        <v>562</v>
      </c>
      <c r="Y22" s="79">
        <f t="shared" si="18"/>
        <v>0</v>
      </c>
      <c r="Z22" s="79">
        <f t="shared" si="19"/>
        <v>0</v>
      </c>
      <c r="AA22" s="143" t="s">
        <v>562</v>
      </c>
      <c r="AB22" s="144">
        <f t="shared" si="2"/>
        <v>0</v>
      </c>
      <c r="AC22" s="145">
        <f t="shared" si="20"/>
        <v>0</v>
      </c>
      <c r="AE22" t="str">
        <v>Kraków Główny - Gdynia Główna</v>
      </c>
      <c r="AF22" s="23" t="s">
        <v>562</v>
      </c>
      <c r="AG22">
        <f t="shared" si="22"/>
        <v>0</v>
      </c>
      <c r="AH22">
        <f t="shared" si="22"/>
        <v>0</v>
      </c>
      <c r="AI22">
        <f t="shared" si="22"/>
        <v>0</v>
      </c>
      <c r="AJ22">
        <f t="shared" si="22"/>
        <v>0</v>
      </c>
      <c r="AK22">
        <f t="shared" si="22"/>
        <v>0</v>
      </c>
      <c r="AL22">
        <f t="shared" si="22"/>
        <v>0</v>
      </c>
      <c r="AM22">
        <f t="shared" si="22"/>
        <v>0</v>
      </c>
      <c r="AN22">
        <f t="shared" si="22"/>
        <v>0</v>
      </c>
      <c r="AO22">
        <f t="shared" si="22"/>
        <v>0</v>
      </c>
      <c r="AP22">
        <f t="shared" si="22"/>
        <v>0</v>
      </c>
      <c r="AQ22">
        <f t="shared" si="23"/>
        <v>0</v>
      </c>
      <c r="AR22">
        <f t="shared" si="23"/>
        <v>0</v>
      </c>
      <c r="AS22">
        <f t="shared" si="23"/>
        <v>0</v>
      </c>
      <c r="AT22">
        <f t="shared" si="23"/>
        <v>0</v>
      </c>
      <c r="AU22">
        <f t="shared" si="23"/>
        <v>0</v>
      </c>
      <c r="AV22">
        <f t="shared" si="23"/>
        <v>0</v>
      </c>
      <c r="AW22">
        <f t="shared" si="23"/>
        <v>0</v>
      </c>
      <c r="AX22">
        <f t="shared" si="23"/>
        <v>0</v>
      </c>
      <c r="AY22">
        <f t="shared" si="23"/>
        <v>0</v>
      </c>
      <c r="AZ22">
        <f t="shared" si="23"/>
        <v>0</v>
      </c>
      <c r="BA22">
        <f t="shared" si="24"/>
        <v>0</v>
      </c>
      <c r="BB22">
        <f t="shared" si="24"/>
        <v>0</v>
      </c>
      <c r="BC22">
        <f t="shared" si="24"/>
        <v>0</v>
      </c>
      <c r="BD22">
        <f t="shared" si="24"/>
        <v>0</v>
      </c>
      <c r="BE22">
        <f t="shared" si="24"/>
        <v>0</v>
      </c>
      <c r="BF22">
        <f t="shared" si="24"/>
        <v>0</v>
      </c>
      <c r="BG22">
        <f t="shared" si="24"/>
        <v>0</v>
      </c>
      <c r="BH22">
        <f t="shared" si="24"/>
        <v>0</v>
      </c>
      <c r="BI22">
        <f t="shared" si="24"/>
        <v>0</v>
      </c>
      <c r="BJ22">
        <f t="shared" si="24"/>
        <v>0</v>
      </c>
      <c r="BK22">
        <f t="shared" si="25"/>
        <v>0</v>
      </c>
      <c r="BL22">
        <f t="shared" si="25"/>
        <v>0</v>
      </c>
      <c r="BM22">
        <f t="shared" si="25"/>
        <v>0</v>
      </c>
      <c r="BN22">
        <f t="shared" si="25"/>
        <v>0</v>
      </c>
      <c r="BO22">
        <f t="shared" si="25"/>
        <v>0</v>
      </c>
      <c r="BP22">
        <f t="shared" si="25"/>
        <v>0</v>
      </c>
      <c r="BQ22">
        <f t="shared" si="25"/>
        <v>0</v>
      </c>
      <c r="BR22">
        <f t="shared" si="25"/>
        <v>0</v>
      </c>
      <c r="BS22">
        <f t="shared" si="25"/>
        <v>0</v>
      </c>
      <c r="BT22">
        <f t="shared" si="25"/>
        <v>0</v>
      </c>
      <c r="BU22">
        <f t="shared" si="26"/>
        <v>0</v>
      </c>
      <c r="BV22">
        <f t="shared" si="26"/>
        <v>0</v>
      </c>
      <c r="BW22">
        <f t="shared" si="26"/>
        <v>0</v>
      </c>
      <c r="BX22">
        <f t="shared" si="26"/>
        <v>0</v>
      </c>
      <c r="BY22">
        <f t="shared" si="26"/>
        <v>0</v>
      </c>
      <c r="BZ22">
        <f t="shared" si="26"/>
        <v>0</v>
      </c>
      <c r="CA22">
        <f t="shared" si="26"/>
        <v>0</v>
      </c>
      <c r="CB22">
        <f t="shared" si="26"/>
        <v>0</v>
      </c>
      <c r="CC22">
        <f t="shared" si="26"/>
        <v>0</v>
      </c>
      <c r="CD22">
        <f t="shared" si="26"/>
        <v>0</v>
      </c>
      <c r="CE22">
        <f t="shared" si="27"/>
        <v>0</v>
      </c>
      <c r="CF22">
        <f t="shared" si="27"/>
        <v>0</v>
      </c>
      <c r="CG22">
        <f t="shared" si="27"/>
        <v>0</v>
      </c>
      <c r="CH22">
        <f t="shared" si="27"/>
        <v>0</v>
      </c>
      <c r="CI22">
        <f t="shared" si="27"/>
        <v>0</v>
      </c>
      <c r="CJ22">
        <f t="shared" si="27"/>
        <v>0</v>
      </c>
      <c r="CK22">
        <f t="shared" si="27"/>
        <v>0</v>
      </c>
      <c r="CL22">
        <f t="shared" si="27"/>
        <v>0</v>
      </c>
      <c r="CM22">
        <f t="shared" si="27"/>
        <v>0</v>
      </c>
      <c r="CN22">
        <f t="shared" si="27"/>
        <v>0</v>
      </c>
      <c r="CO22">
        <f t="shared" si="28"/>
        <v>0</v>
      </c>
      <c r="CP22">
        <f t="shared" si="28"/>
        <v>0</v>
      </c>
      <c r="CQ22">
        <f t="shared" si="28"/>
        <v>0</v>
      </c>
      <c r="CR22">
        <f t="shared" si="28"/>
        <v>0</v>
      </c>
      <c r="CS22">
        <f t="shared" si="28"/>
        <v>0</v>
      </c>
      <c r="CT22">
        <f t="shared" si="28"/>
        <v>0</v>
      </c>
      <c r="CU22">
        <f t="shared" si="28"/>
        <v>0</v>
      </c>
      <c r="CV22">
        <f t="shared" si="28"/>
        <v>0</v>
      </c>
      <c r="CW22">
        <f t="shared" si="28"/>
        <v>0</v>
      </c>
      <c r="CX22">
        <f t="shared" si="28"/>
        <v>0</v>
      </c>
      <c r="CY22">
        <f t="shared" si="29"/>
        <v>0</v>
      </c>
      <c r="CZ22">
        <f t="shared" si="29"/>
        <v>0</v>
      </c>
      <c r="DA22">
        <f t="shared" si="29"/>
        <v>0</v>
      </c>
      <c r="DB22">
        <f t="shared" si="29"/>
        <v>0</v>
      </c>
      <c r="DC22">
        <f t="shared" si="29"/>
        <v>0</v>
      </c>
      <c r="DD22">
        <f t="shared" si="29"/>
        <v>0</v>
      </c>
      <c r="DE22">
        <f t="shared" si="29"/>
        <v>0</v>
      </c>
      <c r="DF22">
        <f t="shared" si="29"/>
        <v>0</v>
      </c>
      <c r="DG22">
        <f t="shared" si="29"/>
        <v>0</v>
      </c>
      <c r="DH22">
        <f t="shared" si="29"/>
        <v>0</v>
      </c>
      <c r="DI22">
        <f t="shared" si="30"/>
        <v>0</v>
      </c>
      <c r="DJ22">
        <f t="shared" si="30"/>
        <v>0</v>
      </c>
      <c r="DK22">
        <f t="shared" si="30"/>
        <v>0</v>
      </c>
      <c r="DL22">
        <f t="shared" si="30"/>
        <v>0</v>
      </c>
      <c r="DM22">
        <f t="shared" si="30"/>
        <v>0</v>
      </c>
      <c r="DN22">
        <f t="shared" si="30"/>
        <v>0</v>
      </c>
      <c r="DO22">
        <f t="shared" si="30"/>
        <v>0</v>
      </c>
      <c r="DP22">
        <f t="shared" si="30"/>
        <v>0</v>
      </c>
      <c r="DQ22">
        <f t="shared" si="30"/>
        <v>0</v>
      </c>
      <c r="DR22">
        <f t="shared" si="30"/>
        <v>0</v>
      </c>
      <c r="DS22">
        <f t="shared" si="31"/>
        <v>0</v>
      </c>
      <c r="DT22">
        <f t="shared" si="31"/>
        <v>0</v>
      </c>
      <c r="DU22">
        <f t="shared" si="31"/>
        <v>0</v>
      </c>
      <c r="DV22">
        <f t="shared" si="31"/>
        <v>0</v>
      </c>
      <c r="DW22">
        <f t="shared" si="31"/>
        <v>0</v>
      </c>
      <c r="DX22">
        <f t="shared" si="31"/>
        <v>0</v>
      </c>
      <c r="DY22">
        <f t="shared" si="31"/>
        <v>0</v>
      </c>
      <c r="DZ22">
        <f t="shared" si="31"/>
        <v>0</v>
      </c>
      <c r="EA22">
        <f t="shared" si="31"/>
        <v>0</v>
      </c>
      <c r="EB22">
        <f t="shared" si="31"/>
        <v>0</v>
      </c>
      <c r="EC22">
        <f t="shared" si="32"/>
        <v>0</v>
      </c>
      <c r="ED22">
        <f t="shared" si="32"/>
        <v>0</v>
      </c>
      <c r="EE22">
        <f t="shared" si="32"/>
        <v>0</v>
      </c>
      <c r="EF22">
        <f t="shared" si="32"/>
        <v>0</v>
      </c>
      <c r="EG22">
        <f t="shared" si="32"/>
        <v>0</v>
      </c>
      <c r="EH22">
        <f t="shared" si="32"/>
        <v>0</v>
      </c>
      <c r="EI22">
        <f t="shared" si="32"/>
        <v>0</v>
      </c>
      <c r="EJ22">
        <f t="shared" si="32"/>
        <v>0</v>
      </c>
      <c r="EK22">
        <f t="shared" si="32"/>
        <v>0</v>
      </c>
      <c r="EL22">
        <f t="shared" si="32"/>
        <v>0</v>
      </c>
      <c r="EM22">
        <f t="shared" si="33"/>
        <v>0</v>
      </c>
      <c r="EN22">
        <f t="shared" si="33"/>
        <v>0</v>
      </c>
      <c r="EO22">
        <f t="shared" si="33"/>
        <v>0</v>
      </c>
      <c r="EP22">
        <f t="shared" si="33"/>
        <v>0</v>
      </c>
      <c r="EQ22">
        <f t="shared" si="33"/>
        <v>0</v>
      </c>
      <c r="ER22">
        <f t="shared" si="33"/>
        <v>0</v>
      </c>
      <c r="ES22">
        <f t="shared" si="33"/>
        <v>0</v>
      </c>
      <c r="ET22">
        <f t="shared" si="33"/>
        <v>0</v>
      </c>
      <c r="EU22">
        <f t="shared" si="33"/>
        <v>0</v>
      </c>
      <c r="EV22">
        <f t="shared" si="33"/>
        <v>0</v>
      </c>
      <c r="EW22">
        <f t="shared" si="33"/>
        <v>0</v>
      </c>
      <c r="EX22">
        <f t="shared" si="33"/>
        <v>0</v>
      </c>
      <c r="EY22">
        <f t="shared" si="33"/>
        <v>0</v>
      </c>
      <c r="EZ22">
        <f t="shared" si="33"/>
        <v>0</v>
      </c>
      <c r="FA22">
        <f t="shared" si="15"/>
        <v>0</v>
      </c>
      <c r="FB22" s="16">
        <f t="shared" si="21"/>
        <v>0</v>
      </c>
    </row>
    <row r="23" spans="1:158">
      <c r="A23" s="112" t="s">
        <v>500</v>
      </c>
      <c r="B23" s="121">
        <v>45433</v>
      </c>
      <c r="C23" s="112" t="s">
        <v>17</v>
      </c>
      <c r="D23" s="122"/>
      <c r="E23" s="122">
        <v>0.59652777777777777</v>
      </c>
      <c r="F23" s="122">
        <v>0.59652777777777777</v>
      </c>
      <c r="G23" s="116" t="str">
        <f t="shared" si="0"/>
        <v/>
      </c>
      <c r="H23" s="116" t="str">
        <f>IF(D23&gt;0,VLOOKUP(D23,Kwadranse!$B$5:$J$100,6,1),"")</f>
        <v/>
      </c>
      <c r="I23" s="116">
        <f t="shared" si="1"/>
        <v>14</v>
      </c>
      <c r="J23" s="116" t="str">
        <f>IF(F23&gt;0,VLOOKUP(F23,Kwadranse!$B$5:$J$100,6,1),"")</f>
        <v>14:16 - 14:30</v>
      </c>
      <c r="K23" s="112" t="s">
        <v>15</v>
      </c>
      <c r="L23" s="123" t="s">
        <v>171</v>
      </c>
      <c r="M23" s="123" t="s">
        <v>168</v>
      </c>
      <c r="N23" s="123">
        <v>64206</v>
      </c>
      <c r="O23" s="116" t="s">
        <v>456</v>
      </c>
      <c r="P23" s="120">
        <v>174</v>
      </c>
      <c r="Q23" s="120">
        <v>0</v>
      </c>
      <c r="R23" s="112"/>
      <c r="T23" s="79"/>
      <c r="U23" s="143" t="s">
        <v>563</v>
      </c>
      <c r="V23" s="79">
        <f t="shared" si="16"/>
        <v>0</v>
      </c>
      <c r="W23" s="79">
        <f t="shared" si="17"/>
        <v>0</v>
      </c>
      <c r="X23" s="143" t="s">
        <v>563</v>
      </c>
      <c r="Y23" s="79">
        <f t="shared" si="18"/>
        <v>0</v>
      </c>
      <c r="Z23" s="79">
        <f t="shared" si="19"/>
        <v>0</v>
      </c>
      <c r="AA23" s="143" t="s">
        <v>563</v>
      </c>
      <c r="AB23" s="144">
        <f t="shared" si="2"/>
        <v>0</v>
      </c>
      <c r="AC23" s="145">
        <f t="shared" si="20"/>
        <v>0</v>
      </c>
      <c r="AE23" t="str">
        <v>Wrocław Główny - Oława</v>
      </c>
      <c r="AF23" s="23" t="s">
        <v>563</v>
      </c>
      <c r="AG23">
        <f t="shared" si="22"/>
        <v>0</v>
      </c>
      <c r="AH23">
        <f t="shared" si="22"/>
        <v>0</v>
      </c>
      <c r="AI23">
        <f t="shared" si="22"/>
        <v>0</v>
      </c>
      <c r="AJ23">
        <f t="shared" si="22"/>
        <v>0</v>
      </c>
      <c r="AK23">
        <f t="shared" si="22"/>
        <v>0</v>
      </c>
      <c r="AL23">
        <f t="shared" si="22"/>
        <v>0</v>
      </c>
      <c r="AM23">
        <f t="shared" si="22"/>
        <v>0</v>
      </c>
      <c r="AN23">
        <f t="shared" si="22"/>
        <v>0</v>
      </c>
      <c r="AO23">
        <f t="shared" si="22"/>
        <v>0</v>
      </c>
      <c r="AP23">
        <f t="shared" si="22"/>
        <v>0</v>
      </c>
      <c r="AQ23">
        <f t="shared" si="23"/>
        <v>0</v>
      </c>
      <c r="AR23">
        <f t="shared" si="23"/>
        <v>0</v>
      </c>
      <c r="AS23">
        <f t="shared" si="23"/>
        <v>0</v>
      </c>
      <c r="AT23">
        <f t="shared" si="23"/>
        <v>0</v>
      </c>
      <c r="AU23">
        <f t="shared" si="23"/>
        <v>0</v>
      </c>
      <c r="AV23">
        <f t="shared" si="23"/>
        <v>0</v>
      </c>
      <c r="AW23">
        <f t="shared" si="23"/>
        <v>0</v>
      </c>
      <c r="AX23">
        <f t="shared" si="23"/>
        <v>0</v>
      </c>
      <c r="AY23">
        <f t="shared" si="23"/>
        <v>0</v>
      </c>
      <c r="AZ23">
        <f t="shared" si="23"/>
        <v>0</v>
      </c>
      <c r="BA23">
        <f t="shared" si="24"/>
        <v>0</v>
      </c>
      <c r="BB23">
        <f t="shared" si="24"/>
        <v>0</v>
      </c>
      <c r="BC23">
        <f t="shared" si="24"/>
        <v>0</v>
      </c>
      <c r="BD23">
        <f t="shared" si="24"/>
        <v>0</v>
      </c>
      <c r="BE23">
        <f t="shared" si="24"/>
        <v>0</v>
      </c>
      <c r="BF23">
        <f t="shared" si="24"/>
        <v>0</v>
      </c>
      <c r="BG23">
        <f t="shared" si="24"/>
        <v>0</v>
      </c>
      <c r="BH23">
        <f t="shared" si="24"/>
        <v>0</v>
      </c>
      <c r="BI23">
        <f t="shared" si="24"/>
        <v>0</v>
      </c>
      <c r="BJ23">
        <f t="shared" si="24"/>
        <v>0</v>
      </c>
      <c r="BK23">
        <f t="shared" si="25"/>
        <v>0</v>
      </c>
      <c r="BL23">
        <f t="shared" si="25"/>
        <v>0</v>
      </c>
      <c r="BM23">
        <f t="shared" si="25"/>
        <v>0</v>
      </c>
      <c r="BN23">
        <f t="shared" si="25"/>
        <v>0</v>
      </c>
      <c r="BO23">
        <f t="shared" si="25"/>
        <v>0</v>
      </c>
      <c r="BP23">
        <f t="shared" si="25"/>
        <v>0</v>
      </c>
      <c r="BQ23">
        <f t="shared" si="25"/>
        <v>0</v>
      </c>
      <c r="BR23">
        <f t="shared" si="25"/>
        <v>0</v>
      </c>
      <c r="BS23">
        <f t="shared" si="25"/>
        <v>0</v>
      </c>
      <c r="BT23">
        <f t="shared" si="25"/>
        <v>0</v>
      </c>
      <c r="BU23">
        <f t="shared" si="26"/>
        <v>0</v>
      </c>
      <c r="BV23">
        <f t="shared" si="26"/>
        <v>0</v>
      </c>
      <c r="BW23">
        <f t="shared" si="26"/>
        <v>0</v>
      </c>
      <c r="BX23">
        <f t="shared" si="26"/>
        <v>0</v>
      </c>
      <c r="BY23">
        <f t="shared" si="26"/>
        <v>0</v>
      </c>
      <c r="BZ23">
        <f t="shared" si="26"/>
        <v>0</v>
      </c>
      <c r="CA23">
        <f t="shared" si="26"/>
        <v>0</v>
      </c>
      <c r="CB23">
        <f t="shared" si="26"/>
        <v>0</v>
      </c>
      <c r="CC23">
        <f t="shared" si="26"/>
        <v>0</v>
      </c>
      <c r="CD23">
        <f t="shared" si="26"/>
        <v>0</v>
      </c>
      <c r="CE23">
        <f t="shared" si="27"/>
        <v>0</v>
      </c>
      <c r="CF23">
        <f t="shared" si="27"/>
        <v>0</v>
      </c>
      <c r="CG23">
        <f t="shared" si="27"/>
        <v>0</v>
      </c>
      <c r="CH23">
        <f t="shared" si="27"/>
        <v>0</v>
      </c>
      <c r="CI23">
        <f t="shared" si="27"/>
        <v>0</v>
      </c>
      <c r="CJ23">
        <f t="shared" si="27"/>
        <v>0</v>
      </c>
      <c r="CK23">
        <f t="shared" si="27"/>
        <v>0</v>
      </c>
      <c r="CL23">
        <f t="shared" si="27"/>
        <v>0</v>
      </c>
      <c r="CM23">
        <f t="shared" si="27"/>
        <v>0</v>
      </c>
      <c r="CN23">
        <f t="shared" si="27"/>
        <v>0</v>
      </c>
      <c r="CO23">
        <f t="shared" si="28"/>
        <v>0</v>
      </c>
      <c r="CP23">
        <f t="shared" si="28"/>
        <v>0</v>
      </c>
      <c r="CQ23">
        <f t="shared" si="28"/>
        <v>0</v>
      </c>
      <c r="CR23">
        <f t="shared" si="28"/>
        <v>0</v>
      </c>
      <c r="CS23">
        <f t="shared" si="28"/>
        <v>0</v>
      </c>
      <c r="CT23">
        <f t="shared" si="28"/>
        <v>0</v>
      </c>
      <c r="CU23">
        <f t="shared" si="28"/>
        <v>0</v>
      </c>
      <c r="CV23">
        <f t="shared" si="28"/>
        <v>0</v>
      </c>
      <c r="CW23">
        <f t="shared" si="28"/>
        <v>0</v>
      </c>
      <c r="CX23">
        <f t="shared" si="28"/>
        <v>0</v>
      </c>
      <c r="CY23">
        <f t="shared" si="29"/>
        <v>0</v>
      </c>
      <c r="CZ23">
        <f t="shared" si="29"/>
        <v>0</v>
      </c>
      <c r="DA23">
        <f t="shared" si="29"/>
        <v>0</v>
      </c>
      <c r="DB23">
        <f t="shared" si="29"/>
        <v>0</v>
      </c>
      <c r="DC23">
        <f t="shared" si="29"/>
        <v>0</v>
      </c>
      <c r="DD23">
        <f t="shared" si="29"/>
        <v>0</v>
      </c>
      <c r="DE23">
        <f t="shared" si="29"/>
        <v>0</v>
      </c>
      <c r="DF23">
        <f t="shared" si="29"/>
        <v>0</v>
      </c>
      <c r="DG23">
        <f t="shared" si="29"/>
        <v>0</v>
      </c>
      <c r="DH23">
        <f t="shared" si="29"/>
        <v>0</v>
      </c>
      <c r="DI23">
        <f t="shared" si="30"/>
        <v>0</v>
      </c>
      <c r="DJ23">
        <f t="shared" si="30"/>
        <v>0</v>
      </c>
      <c r="DK23">
        <f t="shared" si="30"/>
        <v>0</v>
      </c>
      <c r="DL23">
        <f t="shared" si="30"/>
        <v>0</v>
      </c>
      <c r="DM23">
        <f t="shared" si="30"/>
        <v>0</v>
      </c>
      <c r="DN23">
        <f t="shared" si="30"/>
        <v>0</v>
      </c>
      <c r="DO23">
        <f t="shared" si="30"/>
        <v>0</v>
      </c>
      <c r="DP23">
        <f t="shared" si="30"/>
        <v>0</v>
      </c>
      <c r="DQ23">
        <f t="shared" si="30"/>
        <v>0</v>
      </c>
      <c r="DR23">
        <f t="shared" si="30"/>
        <v>0</v>
      </c>
      <c r="DS23">
        <f t="shared" si="31"/>
        <v>0</v>
      </c>
      <c r="DT23">
        <f t="shared" si="31"/>
        <v>0</v>
      </c>
      <c r="DU23">
        <f t="shared" si="31"/>
        <v>0</v>
      </c>
      <c r="DV23">
        <f t="shared" si="31"/>
        <v>0</v>
      </c>
      <c r="DW23">
        <f t="shared" si="31"/>
        <v>0</v>
      </c>
      <c r="DX23">
        <f t="shared" si="31"/>
        <v>0</v>
      </c>
      <c r="DY23">
        <f t="shared" si="31"/>
        <v>0</v>
      </c>
      <c r="DZ23">
        <f t="shared" si="31"/>
        <v>0</v>
      </c>
      <c r="EA23">
        <f t="shared" si="31"/>
        <v>0</v>
      </c>
      <c r="EB23">
        <f t="shared" si="31"/>
        <v>0</v>
      </c>
      <c r="EC23">
        <f t="shared" si="32"/>
        <v>0</v>
      </c>
      <c r="ED23">
        <f t="shared" si="32"/>
        <v>0</v>
      </c>
      <c r="EE23">
        <f t="shared" si="32"/>
        <v>0</v>
      </c>
      <c r="EF23">
        <f t="shared" si="32"/>
        <v>0</v>
      </c>
      <c r="EG23">
        <f t="shared" si="32"/>
        <v>0</v>
      </c>
      <c r="EH23">
        <f t="shared" si="32"/>
        <v>0</v>
      </c>
      <c r="EI23">
        <f t="shared" si="32"/>
        <v>0</v>
      </c>
      <c r="EJ23">
        <f t="shared" si="32"/>
        <v>0</v>
      </c>
      <c r="EK23">
        <f t="shared" si="32"/>
        <v>0</v>
      </c>
      <c r="EL23">
        <f t="shared" si="32"/>
        <v>0</v>
      </c>
      <c r="EM23">
        <f t="shared" si="33"/>
        <v>0</v>
      </c>
      <c r="EN23">
        <f t="shared" si="33"/>
        <v>0</v>
      </c>
      <c r="EO23">
        <f t="shared" si="33"/>
        <v>0</v>
      </c>
      <c r="EP23">
        <f t="shared" si="33"/>
        <v>0</v>
      </c>
      <c r="EQ23">
        <f t="shared" si="33"/>
        <v>0</v>
      </c>
      <c r="ER23">
        <f t="shared" si="33"/>
        <v>0</v>
      </c>
      <c r="ES23">
        <f t="shared" si="33"/>
        <v>0</v>
      </c>
      <c r="ET23">
        <f t="shared" si="33"/>
        <v>0</v>
      </c>
      <c r="EU23">
        <f t="shared" si="33"/>
        <v>0</v>
      </c>
      <c r="EV23">
        <f t="shared" si="33"/>
        <v>0</v>
      </c>
      <c r="EW23">
        <f t="shared" si="33"/>
        <v>0</v>
      </c>
      <c r="EX23">
        <f t="shared" si="33"/>
        <v>0</v>
      </c>
      <c r="EY23">
        <f t="shared" si="33"/>
        <v>0</v>
      </c>
      <c r="EZ23">
        <f t="shared" si="33"/>
        <v>0</v>
      </c>
      <c r="FA23">
        <f t="shared" si="15"/>
        <v>0</v>
      </c>
      <c r="FB23" s="16">
        <f t="shared" si="21"/>
        <v>0</v>
      </c>
    </row>
    <row r="24" spans="1:158">
      <c r="A24" s="112" t="s">
        <v>500</v>
      </c>
      <c r="B24" s="128">
        <v>45433</v>
      </c>
      <c r="C24" s="117" t="s">
        <v>17</v>
      </c>
      <c r="D24" s="129">
        <v>0.59861111111111109</v>
      </c>
      <c r="E24" s="117"/>
      <c r="F24" s="117"/>
      <c r="G24" s="116">
        <f t="shared" si="0"/>
        <v>14</v>
      </c>
      <c r="H24" s="116" t="str">
        <f>IF(D24&gt;0,VLOOKUP(D24,Kwadranse!$B$5:$J$100,6,1),"")</f>
        <v>14:16 - 14:30</v>
      </c>
      <c r="I24" s="116" t="str">
        <f t="shared" si="1"/>
        <v/>
      </c>
      <c r="J24" s="116" t="str">
        <f>IF(F24&gt;0,VLOOKUP(F24,Kwadranse!$B$5:$J$100,6,1),"")</f>
        <v/>
      </c>
      <c r="K24" s="114" t="s">
        <v>15</v>
      </c>
      <c r="L24" s="117" t="s">
        <v>463</v>
      </c>
      <c r="M24" s="117" t="s">
        <v>17</v>
      </c>
      <c r="N24" s="117">
        <v>60650</v>
      </c>
      <c r="O24" s="118" t="s">
        <v>18</v>
      </c>
      <c r="P24" s="120">
        <v>0</v>
      </c>
      <c r="Q24" s="127">
        <v>20</v>
      </c>
      <c r="R24" s="112"/>
      <c r="T24" s="79"/>
      <c r="U24" s="143" t="s">
        <v>564</v>
      </c>
      <c r="V24" s="79">
        <f t="shared" si="16"/>
        <v>0</v>
      </c>
      <c r="W24" s="79">
        <f t="shared" si="17"/>
        <v>0</v>
      </c>
      <c r="X24" s="143" t="s">
        <v>564</v>
      </c>
      <c r="Y24" s="79">
        <f t="shared" si="18"/>
        <v>0</v>
      </c>
      <c r="Z24" s="79">
        <f t="shared" si="19"/>
        <v>0</v>
      </c>
      <c r="AA24" s="143" t="s">
        <v>564</v>
      </c>
      <c r="AB24" s="144">
        <f t="shared" si="2"/>
        <v>0</v>
      </c>
      <c r="AC24" s="145">
        <f t="shared" si="20"/>
        <v>0</v>
      </c>
      <c r="AE24" t="str">
        <v>Wałbrzych Miasto - Wrocław Główny</v>
      </c>
      <c r="AF24" s="23" t="s">
        <v>564</v>
      </c>
      <c r="AG24">
        <f t="shared" si="22"/>
        <v>0</v>
      </c>
      <c r="AH24">
        <f t="shared" si="22"/>
        <v>0</v>
      </c>
      <c r="AI24">
        <f t="shared" si="22"/>
        <v>0</v>
      </c>
      <c r="AJ24">
        <f t="shared" si="22"/>
        <v>0</v>
      </c>
      <c r="AK24">
        <f t="shared" si="22"/>
        <v>0</v>
      </c>
      <c r="AL24">
        <f t="shared" si="22"/>
        <v>0</v>
      </c>
      <c r="AM24">
        <f t="shared" si="22"/>
        <v>0</v>
      </c>
      <c r="AN24">
        <f t="shared" si="22"/>
        <v>0</v>
      </c>
      <c r="AO24">
        <f t="shared" si="22"/>
        <v>0</v>
      </c>
      <c r="AP24">
        <f t="shared" si="22"/>
        <v>0</v>
      </c>
      <c r="AQ24">
        <f t="shared" si="23"/>
        <v>0</v>
      </c>
      <c r="AR24">
        <f t="shared" si="23"/>
        <v>0</v>
      </c>
      <c r="AS24">
        <f t="shared" si="23"/>
        <v>0</v>
      </c>
      <c r="AT24">
        <f t="shared" si="23"/>
        <v>0</v>
      </c>
      <c r="AU24">
        <f t="shared" si="23"/>
        <v>0</v>
      </c>
      <c r="AV24">
        <f t="shared" si="23"/>
        <v>0</v>
      </c>
      <c r="AW24">
        <f t="shared" si="23"/>
        <v>0</v>
      </c>
      <c r="AX24">
        <f t="shared" si="23"/>
        <v>0</v>
      </c>
      <c r="AY24">
        <f t="shared" si="23"/>
        <v>0</v>
      </c>
      <c r="AZ24">
        <f t="shared" si="23"/>
        <v>0</v>
      </c>
      <c r="BA24">
        <f t="shared" si="24"/>
        <v>0</v>
      </c>
      <c r="BB24">
        <f t="shared" si="24"/>
        <v>0</v>
      </c>
      <c r="BC24">
        <f t="shared" si="24"/>
        <v>0</v>
      </c>
      <c r="BD24">
        <f t="shared" si="24"/>
        <v>0</v>
      </c>
      <c r="BE24">
        <f t="shared" si="24"/>
        <v>0</v>
      </c>
      <c r="BF24">
        <f t="shared" si="24"/>
        <v>0</v>
      </c>
      <c r="BG24">
        <f t="shared" si="24"/>
        <v>0</v>
      </c>
      <c r="BH24">
        <f t="shared" si="24"/>
        <v>0</v>
      </c>
      <c r="BI24">
        <f t="shared" si="24"/>
        <v>0</v>
      </c>
      <c r="BJ24">
        <f t="shared" si="24"/>
        <v>0</v>
      </c>
      <c r="BK24">
        <f t="shared" si="25"/>
        <v>0</v>
      </c>
      <c r="BL24">
        <f t="shared" si="25"/>
        <v>0</v>
      </c>
      <c r="BM24">
        <f t="shared" si="25"/>
        <v>0</v>
      </c>
      <c r="BN24">
        <f t="shared" si="25"/>
        <v>0</v>
      </c>
      <c r="BO24">
        <f t="shared" si="25"/>
        <v>0</v>
      </c>
      <c r="BP24">
        <f t="shared" si="25"/>
        <v>0</v>
      </c>
      <c r="BQ24">
        <f t="shared" si="25"/>
        <v>0</v>
      </c>
      <c r="BR24">
        <f t="shared" si="25"/>
        <v>0</v>
      </c>
      <c r="BS24">
        <f t="shared" si="25"/>
        <v>0</v>
      </c>
      <c r="BT24">
        <f t="shared" si="25"/>
        <v>0</v>
      </c>
      <c r="BU24">
        <f t="shared" si="26"/>
        <v>0</v>
      </c>
      <c r="BV24">
        <f t="shared" si="26"/>
        <v>0</v>
      </c>
      <c r="BW24">
        <f t="shared" si="26"/>
        <v>0</v>
      </c>
      <c r="BX24">
        <f t="shared" si="26"/>
        <v>0</v>
      </c>
      <c r="BY24">
        <f t="shared" si="26"/>
        <v>0</v>
      </c>
      <c r="BZ24">
        <f t="shared" si="26"/>
        <v>0</v>
      </c>
      <c r="CA24">
        <f t="shared" si="26"/>
        <v>0</v>
      </c>
      <c r="CB24">
        <f t="shared" si="26"/>
        <v>0</v>
      </c>
      <c r="CC24">
        <f t="shared" si="26"/>
        <v>0</v>
      </c>
      <c r="CD24">
        <f t="shared" si="26"/>
        <v>0</v>
      </c>
      <c r="CE24">
        <f t="shared" si="27"/>
        <v>0</v>
      </c>
      <c r="CF24">
        <f t="shared" si="27"/>
        <v>0</v>
      </c>
      <c r="CG24">
        <f t="shared" si="27"/>
        <v>0</v>
      </c>
      <c r="CH24">
        <f t="shared" si="27"/>
        <v>0</v>
      </c>
      <c r="CI24">
        <f t="shared" si="27"/>
        <v>0</v>
      </c>
      <c r="CJ24">
        <f t="shared" si="27"/>
        <v>0</v>
      </c>
      <c r="CK24">
        <f t="shared" si="27"/>
        <v>0</v>
      </c>
      <c r="CL24">
        <f t="shared" si="27"/>
        <v>0</v>
      </c>
      <c r="CM24">
        <f t="shared" si="27"/>
        <v>0</v>
      </c>
      <c r="CN24">
        <f t="shared" si="27"/>
        <v>0</v>
      </c>
      <c r="CO24">
        <f t="shared" si="28"/>
        <v>0</v>
      </c>
      <c r="CP24">
        <f t="shared" si="28"/>
        <v>0</v>
      </c>
      <c r="CQ24">
        <f t="shared" si="28"/>
        <v>0</v>
      </c>
      <c r="CR24">
        <f t="shared" si="28"/>
        <v>0</v>
      </c>
      <c r="CS24">
        <f t="shared" si="28"/>
        <v>0</v>
      </c>
      <c r="CT24">
        <f t="shared" si="28"/>
        <v>0</v>
      </c>
      <c r="CU24">
        <f t="shared" si="28"/>
        <v>0</v>
      </c>
      <c r="CV24">
        <f t="shared" si="28"/>
        <v>0</v>
      </c>
      <c r="CW24">
        <f t="shared" si="28"/>
        <v>0</v>
      </c>
      <c r="CX24">
        <f t="shared" si="28"/>
        <v>0</v>
      </c>
      <c r="CY24">
        <f t="shared" si="29"/>
        <v>0</v>
      </c>
      <c r="CZ24">
        <f t="shared" si="29"/>
        <v>0</v>
      </c>
      <c r="DA24">
        <f t="shared" si="29"/>
        <v>0</v>
      </c>
      <c r="DB24">
        <f t="shared" si="29"/>
        <v>0</v>
      </c>
      <c r="DC24">
        <f t="shared" si="29"/>
        <v>0</v>
      </c>
      <c r="DD24">
        <f t="shared" si="29"/>
        <v>0</v>
      </c>
      <c r="DE24">
        <f t="shared" si="29"/>
        <v>0</v>
      </c>
      <c r="DF24">
        <f t="shared" si="29"/>
        <v>0</v>
      </c>
      <c r="DG24">
        <f t="shared" si="29"/>
        <v>0</v>
      </c>
      <c r="DH24">
        <f t="shared" si="29"/>
        <v>0</v>
      </c>
      <c r="DI24">
        <f t="shared" si="30"/>
        <v>0</v>
      </c>
      <c r="DJ24">
        <f t="shared" si="30"/>
        <v>0</v>
      </c>
      <c r="DK24">
        <f t="shared" si="30"/>
        <v>0</v>
      </c>
      <c r="DL24">
        <f t="shared" si="30"/>
        <v>0</v>
      </c>
      <c r="DM24">
        <f t="shared" si="30"/>
        <v>0</v>
      </c>
      <c r="DN24">
        <f t="shared" si="30"/>
        <v>0</v>
      </c>
      <c r="DO24">
        <f t="shared" si="30"/>
        <v>0</v>
      </c>
      <c r="DP24">
        <f t="shared" si="30"/>
        <v>0</v>
      </c>
      <c r="DQ24">
        <f t="shared" si="30"/>
        <v>0</v>
      </c>
      <c r="DR24">
        <f t="shared" si="30"/>
        <v>0</v>
      </c>
      <c r="DS24">
        <f t="shared" si="31"/>
        <v>0</v>
      </c>
      <c r="DT24">
        <f t="shared" si="31"/>
        <v>0</v>
      </c>
      <c r="DU24">
        <f t="shared" si="31"/>
        <v>0</v>
      </c>
      <c r="DV24">
        <f t="shared" si="31"/>
        <v>0</v>
      </c>
      <c r="DW24">
        <f t="shared" si="31"/>
        <v>0</v>
      </c>
      <c r="DX24">
        <f t="shared" si="31"/>
        <v>0</v>
      </c>
      <c r="DY24">
        <f t="shared" si="31"/>
        <v>0</v>
      </c>
      <c r="DZ24">
        <f t="shared" si="31"/>
        <v>0</v>
      </c>
      <c r="EA24">
        <f t="shared" si="31"/>
        <v>0</v>
      </c>
      <c r="EB24">
        <f t="shared" si="31"/>
        <v>0</v>
      </c>
      <c r="EC24">
        <f t="shared" si="32"/>
        <v>0</v>
      </c>
      <c r="ED24">
        <f t="shared" si="32"/>
        <v>0</v>
      </c>
      <c r="EE24">
        <f t="shared" si="32"/>
        <v>0</v>
      </c>
      <c r="EF24">
        <f t="shared" si="32"/>
        <v>0</v>
      </c>
      <c r="EG24">
        <f t="shared" si="32"/>
        <v>0</v>
      </c>
      <c r="EH24">
        <f t="shared" si="32"/>
        <v>0</v>
      </c>
      <c r="EI24">
        <f t="shared" si="32"/>
        <v>0</v>
      </c>
      <c r="EJ24">
        <f t="shared" si="32"/>
        <v>0</v>
      </c>
      <c r="EK24">
        <f t="shared" si="32"/>
        <v>0</v>
      </c>
      <c r="EL24">
        <f t="shared" si="32"/>
        <v>0</v>
      </c>
      <c r="EM24">
        <f t="shared" si="33"/>
        <v>0</v>
      </c>
      <c r="EN24">
        <f t="shared" si="33"/>
        <v>0</v>
      </c>
      <c r="EO24">
        <f t="shared" si="33"/>
        <v>0</v>
      </c>
      <c r="EP24">
        <f t="shared" si="33"/>
        <v>0</v>
      </c>
      <c r="EQ24">
        <f t="shared" si="33"/>
        <v>0</v>
      </c>
      <c r="ER24">
        <f t="shared" si="33"/>
        <v>0</v>
      </c>
      <c r="ES24">
        <f t="shared" si="33"/>
        <v>0</v>
      </c>
      <c r="ET24">
        <f t="shared" si="33"/>
        <v>0</v>
      </c>
      <c r="EU24">
        <f t="shared" si="33"/>
        <v>0</v>
      </c>
      <c r="EV24">
        <f t="shared" si="33"/>
        <v>0</v>
      </c>
      <c r="EW24">
        <f t="shared" si="33"/>
        <v>0</v>
      </c>
      <c r="EX24">
        <f t="shared" si="33"/>
        <v>0</v>
      </c>
      <c r="EY24">
        <f t="shared" si="33"/>
        <v>0</v>
      </c>
      <c r="EZ24">
        <f t="shared" si="33"/>
        <v>0</v>
      </c>
      <c r="FA24">
        <f t="shared" si="15"/>
        <v>0</v>
      </c>
      <c r="FB24" s="16">
        <f t="shared" si="21"/>
        <v>0</v>
      </c>
    </row>
    <row r="25" spans="1:158">
      <c r="A25" s="112" t="s">
        <v>500</v>
      </c>
      <c r="B25" s="128">
        <v>45433</v>
      </c>
      <c r="C25" s="117" t="s">
        <v>17</v>
      </c>
      <c r="D25" s="129"/>
      <c r="E25" s="129">
        <v>0.60069444444444442</v>
      </c>
      <c r="F25" s="129">
        <v>0.60069444444444442</v>
      </c>
      <c r="G25" s="116" t="str">
        <f t="shared" si="0"/>
        <v/>
      </c>
      <c r="H25" s="116" t="str">
        <f>IF(D25&gt;0,VLOOKUP(D25,Kwadranse!$B$5:$J$100,6,1),"")</f>
        <v/>
      </c>
      <c r="I25" s="116">
        <f t="shared" si="1"/>
        <v>14</v>
      </c>
      <c r="J25" s="116" t="str">
        <f>IF(F25&gt;0,VLOOKUP(F25,Kwadranse!$B$5:$J$100,6,1),"")</f>
        <v>14:16 - 14:30</v>
      </c>
      <c r="K25" s="114" t="s">
        <v>15</v>
      </c>
      <c r="L25" s="117" t="s">
        <v>44</v>
      </c>
      <c r="M25" s="117" t="s">
        <v>46</v>
      </c>
      <c r="N25" s="117">
        <v>60551</v>
      </c>
      <c r="O25" s="118" t="s">
        <v>18</v>
      </c>
      <c r="P25" s="127">
        <v>56</v>
      </c>
      <c r="Q25" s="120">
        <v>0</v>
      </c>
      <c r="R25" s="112"/>
      <c r="T25" s="79"/>
      <c r="U25" s="143" t="s">
        <v>565</v>
      </c>
      <c r="V25" s="79">
        <f t="shared" si="16"/>
        <v>0</v>
      </c>
      <c r="W25" s="79">
        <f t="shared" si="17"/>
        <v>0</v>
      </c>
      <c r="X25" s="143" t="s">
        <v>565</v>
      </c>
      <c r="Y25" s="79">
        <f t="shared" si="18"/>
        <v>0</v>
      </c>
      <c r="Z25" s="79">
        <f t="shared" si="19"/>
        <v>0</v>
      </c>
      <c r="AA25" s="143" t="s">
        <v>565</v>
      </c>
      <c r="AB25" s="144">
        <f t="shared" si="2"/>
        <v>0</v>
      </c>
      <c r="AC25" s="145">
        <f t="shared" si="20"/>
        <v>0</v>
      </c>
      <c r="AE25" t="str">
        <v>Rawicz - Kędzierzyn-Koźle</v>
      </c>
      <c r="AF25" s="23" t="s">
        <v>565</v>
      </c>
      <c r="AG25">
        <f t="shared" si="22"/>
        <v>0</v>
      </c>
      <c r="AH25">
        <f t="shared" si="22"/>
        <v>0</v>
      </c>
      <c r="AI25">
        <f t="shared" si="22"/>
        <v>0</v>
      </c>
      <c r="AJ25">
        <f t="shared" si="22"/>
        <v>0</v>
      </c>
      <c r="AK25">
        <f t="shared" si="22"/>
        <v>0</v>
      </c>
      <c r="AL25">
        <f t="shared" si="22"/>
        <v>0</v>
      </c>
      <c r="AM25">
        <f t="shared" si="22"/>
        <v>0</v>
      </c>
      <c r="AN25">
        <f t="shared" si="22"/>
        <v>0</v>
      </c>
      <c r="AO25">
        <f t="shared" si="22"/>
        <v>0</v>
      </c>
      <c r="AP25">
        <f t="shared" si="22"/>
        <v>0</v>
      </c>
      <c r="AQ25">
        <f t="shared" si="23"/>
        <v>0</v>
      </c>
      <c r="AR25">
        <f t="shared" si="23"/>
        <v>0</v>
      </c>
      <c r="AS25">
        <f t="shared" si="23"/>
        <v>0</v>
      </c>
      <c r="AT25">
        <f t="shared" si="23"/>
        <v>0</v>
      </c>
      <c r="AU25">
        <f t="shared" si="23"/>
        <v>0</v>
      </c>
      <c r="AV25">
        <f t="shared" si="23"/>
        <v>0</v>
      </c>
      <c r="AW25">
        <f t="shared" si="23"/>
        <v>0</v>
      </c>
      <c r="AX25">
        <f t="shared" si="23"/>
        <v>0</v>
      </c>
      <c r="AY25">
        <f t="shared" si="23"/>
        <v>0</v>
      </c>
      <c r="AZ25">
        <f t="shared" si="23"/>
        <v>0</v>
      </c>
      <c r="BA25">
        <f t="shared" si="24"/>
        <v>0</v>
      </c>
      <c r="BB25">
        <f t="shared" si="24"/>
        <v>0</v>
      </c>
      <c r="BC25">
        <f t="shared" si="24"/>
        <v>0</v>
      </c>
      <c r="BD25">
        <f t="shared" si="24"/>
        <v>0</v>
      </c>
      <c r="BE25">
        <f t="shared" si="24"/>
        <v>0</v>
      </c>
      <c r="BF25">
        <f t="shared" si="24"/>
        <v>0</v>
      </c>
      <c r="BG25">
        <f t="shared" si="24"/>
        <v>0</v>
      </c>
      <c r="BH25">
        <f t="shared" si="24"/>
        <v>0</v>
      </c>
      <c r="BI25">
        <f t="shared" si="24"/>
        <v>0</v>
      </c>
      <c r="BJ25">
        <f t="shared" si="24"/>
        <v>0</v>
      </c>
      <c r="BK25">
        <f t="shared" si="25"/>
        <v>0</v>
      </c>
      <c r="BL25">
        <f t="shared" si="25"/>
        <v>0</v>
      </c>
      <c r="BM25">
        <f t="shared" si="25"/>
        <v>0</v>
      </c>
      <c r="BN25">
        <f t="shared" si="25"/>
        <v>0</v>
      </c>
      <c r="BO25">
        <f t="shared" si="25"/>
        <v>0</v>
      </c>
      <c r="BP25">
        <f t="shared" si="25"/>
        <v>0</v>
      </c>
      <c r="BQ25">
        <f t="shared" si="25"/>
        <v>0</v>
      </c>
      <c r="BR25">
        <f t="shared" si="25"/>
        <v>0</v>
      </c>
      <c r="BS25">
        <f t="shared" si="25"/>
        <v>0</v>
      </c>
      <c r="BT25">
        <f t="shared" si="25"/>
        <v>0</v>
      </c>
      <c r="BU25">
        <f t="shared" si="26"/>
        <v>0</v>
      </c>
      <c r="BV25">
        <f t="shared" si="26"/>
        <v>0</v>
      </c>
      <c r="BW25">
        <f t="shared" si="26"/>
        <v>0</v>
      </c>
      <c r="BX25">
        <f t="shared" si="26"/>
        <v>0</v>
      </c>
      <c r="BY25">
        <f t="shared" si="26"/>
        <v>0</v>
      </c>
      <c r="BZ25">
        <f t="shared" si="26"/>
        <v>0</v>
      </c>
      <c r="CA25">
        <f t="shared" si="26"/>
        <v>0</v>
      </c>
      <c r="CB25">
        <f t="shared" si="26"/>
        <v>0</v>
      </c>
      <c r="CC25">
        <f t="shared" si="26"/>
        <v>0</v>
      </c>
      <c r="CD25">
        <f t="shared" si="26"/>
        <v>0</v>
      </c>
      <c r="CE25">
        <f t="shared" si="27"/>
        <v>0</v>
      </c>
      <c r="CF25">
        <f t="shared" si="27"/>
        <v>0</v>
      </c>
      <c r="CG25">
        <f t="shared" si="27"/>
        <v>0</v>
      </c>
      <c r="CH25">
        <f t="shared" si="27"/>
        <v>0</v>
      </c>
      <c r="CI25">
        <f t="shared" si="27"/>
        <v>0</v>
      </c>
      <c r="CJ25">
        <f t="shared" si="27"/>
        <v>0</v>
      </c>
      <c r="CK25">
        <f t="shared" si="27"/>
        <v>0</v>
      </c>
      <c r="CL25">
        <f t="shared" si="27"/>
        <v>0</v>
      </c>
      <c r="CM25">
        <f t="shared" si="27"/>
        <v>0</v>
      </c>
      <c r="CN25">
        <f t="shared" si="27"/>
        <v>0</v>
      </c>
      <c r="CO25">
        <f t="shared" si="28"/>
        <v>0</v>
      </c>
      <c r="CP25">
        <f t="shared" si="28"/>
        <v>0</v>
      </c>
      <c r="CQ25">
        <f t="shared" si="28"/>
        <v>0</v>
      </c>
      <c r="CR25">
        <f t="shared" si="28"/>
        <v>0</v>
      </c>
      <c r="CS25">
        <f t="shared" si="28"/>
        <v>0</v>
      </c>
      <c r="CT25">
        <f t="shared" si="28"/>
        <v>0</v>
      </c>
      <c r="CU25">
        <f t="shared" si="28"/>
        <v>0</v>
      </c>
      <c r="CV25">
        <f t="shared" si="28"/>
        <v>0</v>
      </c>
      <c r="CW25">
        <f t="shared" si="28"/>
        <v>0</v>
      </c>
      <c r="CX25">
        <f t="shared" si="28"/>
        <v>0</v>
      </c>
      <c r="CY25">
        <f t="shared" si="29"/>
        <v>0</v>
      </c>
      <c r="CZ25">
        <f t="shared" si="29"/>
        <v>0</v>
      </c>
      <c r="DA25">
        <f t="shared" si="29"/>
        <v>0</v>
      </c>
      <c r="DB25">
        <f t="shared" si="29"/>
        <v>0</v>
      </c>
      <c r="DC25">
        <f t="shared" si="29"/>
        <v>0</v>
      </c>
      <c r="DD25">
        <f t="shared" si="29"/>
        <v>0</v>
      </c>
      <c r="DE25">
        <f t="shared" si="29"/>
        <v>0</v>
      </c>
      <c r="DF25">
        <f t="shared" si="29"/>
        <v>0</v>
      </c>
      <c r="DG25">
        <f t="shared" si="29"/>
        <v>0</v>
      </c>
      <c r="DH25">
        <f t="shared" si="29"/>
        <v>0</v>
      </c>
      <c r="DI25">
        <f t="shared" si="30"/>
        <v>0</v>
      </c>
      <c r="DJ25">
        <f t="shared" si="30"/>
        <v>0</v>
      </c>
      <c r="DK25">
        <f t="shared" si="30"/>
        <v>0</v>
      </c>
      <c r="DL25">
        <f t="shared" si="30"/>
        <v>0</v>
      </c>
      <c r="DM25">
        <f t="shared" si="30"/>
        <v>0</v>
      </c>
      <c r="DN25">
        <f t="shared" si="30"/>
        <v>0</v>
      </c>
      <c r="DO25">
        <f t="shared" si="30"/>
        <v>0</v>
      </c>
      <c r="DP25">
        <f t="shared" si="30"/>
        <v>0</v>
      </c>
      <c r="DQ25">
        <f t="shared" si="30"/>
        <v>0</v>
      </c>
      <c r="DR25">
        <f t="shared" si="30"/>
        <v>0</v>
      </c>
      <c r="DS25">
        <f t="shared" si="31"/>
        <v>0</v>
      </c>
      <c r="DT25">
        <f t="shared" si="31"/>
        <v>0</v>
      </c>
      <c r="DU25">
        <f t="shared" si="31"/>
        <v>0</v>
      </c>
      <c r="DV25">
        <f t="shared" si="31"/>
        <v>0</v>
      </c>
      <c r="DW25">
        <f t="shared" si="31"/>
        <v>0</v>
      </c>
      <c r="DX25">
        <f t="shared" si="31"/>
        <v>0</v>
      </c>
      <c r="DY25">
        <f t="shared" si="31"/>
        <v>0</v>
      </c>
      <c r="DZ25">
        <f t="shared" si="31"/>
        <v>0</v>
      </c>
      <c r="EA25">
        <f t="shared" si="31"/>
        <v>0</v>
      </c>
      <c r="EB25">
        <f t="shared" si="31"/>
        <v>0</v>
      </c>
      <c r="EC25">
        <f t="shared" si="32"/>
        <v>0</v>
      </c>
      <c r="ED25">
        <f t="shared" si="32"/>
        <v>0</v>
      </c>
      <c r="EE25">
        <f t="shared" si="32"/>
        <v>0</v>
      </c>
      <c r="EF25">
        <f t="shared" si="32"/>
        <v>0</v>
      </c>
      <c r="EG25">
        <f t="shared" si="32"/>
        <v>0</v>
      </c>
      <c r="EH25">
        <f t="shared" si="32"/>
        <v>0</v>
      </c>
      <c r="EI25">
        <f t="shared" si="32"/>
        <v>0</v>
      </c>
      <c r="EJ25">
        <f t="shared" si="32"/>
        <v>0</v>
      </c>
      <c r="EK25">
        <f t="shared" si="32"/>
        <v>0</v>
      </c>
      <c r="EL25">
        <f t="shared" si="32"/>
        <v>0</v>
      </c>
      <c r="EM25">
        <f t="shared" si="33"/>
        <v>0</v>
      </c>
      <c r="EN25">
        <f t="shared" si="33"/>
        <v>0</v>
      </c>
      <c r="EO25">
        <f t="shared" si="33"/>
        <v>0</v>
      </c>
      <c r="EP25">
        <f t="shared" si="33"/>
        <v>0</v>
      </c>
      <c r="EQ25">
        <f t="shared" si="33"/>
        <v>0</v>
      </c>
      <c r="ER25">
        <f t="shared" si="33"/>
        <v>0</v>
      </c>
      <c r="ES25">
        <f t="shared" si="33"/>
        <v>0</v>
      </c>
      <c r="ET25">
        <f t="shared" si="33"/>
        <v>0</v>
      </c>
      <c r="EU25">
        <f t="shared" si="33"/>
        <v>0</v>
      </c>
      <c r="EV25">
        <f t="shared" si="33"/>
        <v>0</v>
      </c>
      <c r="EW25">
        <f t="shared" si="33"/>
        <v>0</v>
      </c>
      <c r="EX25">
        <f t="shared" si="33"/>
        <v>0</v>
      </c>
      <c r="EY25">
        <f t="shared" si="33"/>
        <v>0</v>
      </c>
      <c r="EZ25">
        <f t="shared" si="33"/>
        <v>0</v>
      </c>
      <c r="FA25">
        <f t="shared" si="15"/>
        <v>0</v>
      </c>
      <c r="FB25" s="16">
        <f t="shared" si="21"/>
        <v>0</v>
      </c>
    </row>
    <row r="26" spans="1:158">
      <c r="A26" s="112" t="s">
        <v>500</v>
      </c>
      <c r="B26" s="121">
        <v>45433</v>
      </c>
      <c r="C26" s="112" t="s">
        <v>17</v>
      </c>
      <c r="D26" s="122">
        <v>0.59930555555555554</v>
      </c>
      <c r="E26" s="122">
        <v>0.60069444444444442</v>
      </c>
      <c r="F26" s="122">
        <v>0.60138888888888886</v>
      </c>
      <c r="G26" s="116">
        <f t="shared" si="0"/>
        <v>14</v>
      </c>
      <c r="H26" s="116" t="str">
        <f>IF(D26&gt;0,VLOOKUP(D26,Kwadranse!$B$5:$J$100,6,1),"")</f>
        <v>14:16 - 14:30</v>
      </c>
      <c r="I26" s="116">
        <f t="shared" si="1"/>
        <v>14</v>
      </c>
      <c r="J26" s="116" t="str">
        <f>IF(F26&gt;0,VLOOKUP(F26,Kwadranse!$B$5:$J$100,6,1),"")</f>
        <v>14:16 - 14:30</v>
      </c>
      <c r="K26" s="112" t="s">
        <v>15</v>
      </c>
      <c r="L26" s="123" t="s">
        <v>38</v>
      </c>
      <c r="M26" s="123" t="s">
        <v>46</v>
      </c>
      <c r="N26" s="123">
        <v>68658</v>
      </c>
      <c r="O26" s="116" t="s">
        <v>18</v>
      </c>
      <c r="P26" s="120">
        <v>111</v>
      </c>
      <c r="Q26" s="120">
        <v>143</v>
      </c>
      <c r="R26" s="112"/>
      <c r="T26" s="79"/>
      <c r="U26" s="143" t="s">
        <v>566</v>
      </c>
      <c r="V26" s="79">
        <f t="shared" si="16"/>
        <v>0</v>
      </c>
      <c r="W26" s="79">
        <f t="shared" si="17"/>
        <v>0</v>
      </c>
      <c r="X26" s="143" t="s">
        <v>566</v>
      </c>
      <c r="Y26" s="79">
        <f t="shared" si="18"/>
        <v>0</v>
      </c>
      <c r="Z26" s="79">
        <f t="shared" si="19"/>
        <v>0</v>
      </c>
      <c r="AA26" s="143" t="s">
        <v>566</v>
      </c>
      <c r="AB26" s="144">
        <f t="shared" si="2"/>
        <v>0</v>
      </c>
      <c r="AC26" s="145">
        <f t="shared" si="20"/>
        <v>0</v>
      </c>
      <c r="AE26" t="str">
        <v>Poznań Główny - Leszno</v>
      </c>
      <c r="AF26" s="23" t="s">
        <v>566</v>
      </c>
      <c r="AG26">
        <f t="shared" si="22"/>
        <v>0</v>
      </c>
      <c r="AH26">
        <f t="shared" si="22"/>
        <v>0</v>
      </c>
      <c r="AI26">
        <f t="shared" si="22"/>
        <v>0</v>
      </c>
      <c r="AJ26">
        <f t="shared" si="22"/>
        <v>0</v>
      </c>
      <c r="AK26">
        <f t="shared" si="22"/>
        <v>0</v>
      </c>
      <c r="AL26">
        <f t="shared" si="22"/>
        <v>0</v>
      </c>
      <c r="AM26">
        <f t="shared" si="22"/>
        <v>0</v>
      </c>
      <c r="AN26">
        <f t="shared" si="22"/>
        <v>0</v>
      </c>
      <c r="AO26">
        <f t="shared" si="22"/>
        <v>0</v>
      </c>
      <c r="AP26">
        <f t="shared" si="22"/>
        <v>0</v>
      </c>
      <c r="AQ26">
        <f t="shared" si="23"/>
        <v>0</v>
      </c>
      <c r="AR26">
        <f t="shared" si="23"/>
        <v>0</v>
      </c>
      <c r="AS26">
        <f t="shared" si="23"/>
        <v>0</v>
      </c>
      <c r="AT26">
        <f t="shared" si="23"/>
        <v>0</v>
      </c>
      <c r="AU26">
        <f t="shared" si="23"/>
        <v>0</v>
      </c>
      <c r="AV26">
        <f t="shared" si="23"/>
        <v>0</v>
      </c>
      <c r="AW26">
        <f t="shared" si="23"/>
        <v>0</v>
      </c>
      <c r="AX26">
        <f t="shared" si="23"/>
        <v>0</v>
      </c>
      <c r="AY26">
        <f t="shared" si="23"/>
        <v>0</v>
      </c>
      <c r="AZ26">
        <f t="shared" si="23"/>
        <v>0</v>
      </c>
      <c r="BA26">
        <f t="shared" si="24"/>
        <v>0</v>
      </c>
      <c r="BB26">
        <f t="shared" si="24"/>
        <v>0</v>
      </c>
      <c r="BC26">
        <f t="shared" si="24"/>
        <v>0</v>
      </c>
      <c r="BD26">
        <f t="shared" si="24"/>
        <v>0</v>
      </c>
      <c r="BE26">
        <f t="shared" si="24"/>
        <v>0</v>
      </c>
      <c r="BF26">
        <f t="shared" si="24"/>
        <v>0</v>
      </c>
      <c r="BG26">
        <f t="shared" si="24"/>
        <v>0</v>
      </c>
      <c r="BH26">
        <f t="shared" si="24"/>
        <v>0</v>
      </c>
      <c r="BI26">
        <f t="shared" si="24"/>
        <v>0</v>
      </c>
      <c r="BJ26">
        <f t="shared" si="24"/>
        <v>0</v>
      </c>
      <c r="BK26">
        <f t="shared" si="25"/>
        <v>0</v>
      </c>
      <c r="BL26">
        <f t="shared" si="25"/>
        <v>0</v>
      </c>
      <c r="BM26">
        <f t="shared" si="25"/>
        <v>0</v>
      </c>
      <c r="BN26">
        <f t="shared" si="25"/>
        <v>0</v>
      </c>
      <c r="BO26">
        <f t="shared" si="25"/>
        <v>0</v>
      </c>
      <c r="BP26">
        <f t="shared" si="25"/>
        <v>0</v>
      </c>
      <c r="BQ26">
        <f t="shared" si="25"/>
        <v>0</v>
      </c>
      <c r="BR26">
        <f t="shared" si="25"/>
        <v>0</v>
      </c>
      <c r="BS26">
        <f t="shared" si="25"/>
        <v>0</v>
      </c>
      <c r="BT26">
        <f t="shared" si="25"/>
        <v>0</v>
      </c>
      <c r="BU26">
        <f t="shared" si="26"/>
        <v>0</v>
      </c>
      <c r="BV26">
        <f t="shared" si="26"/>
        <v>0</v>
      </c>
      <c r="BW26">
        <f t="shared" si="26"/>
        <v>0</v>
      </c>
      <c r="BX26">
        <f t="shared" si="26"/>
        <v>0</v>
      </c>
      <c r="BY26">
        <f t="shared" si="26"/>
        <v>0</v>
      </c>
      <c r="BZ26">
        <f t="shared" si="26"/>
        <v>0</v>
      </c>
      <c r="CA26">
        <f t="shared" si="26"/>
        <v>0</v>
      </c>
      <c r="CB26">
        <f t="shared" si="26"/>
        <v>0</v>
      </c>
      <c r="CC26">
        <f t="shared" si="26"/>
        <v>0</v>
      </c>
      <c r="CD26">
        <f t="shared" si="26"/>
        <v>0</v>
      </c>
      <c r="CE26">
        <f t="shared" si="27"/>
        <v>0</v>
      </c>
      <c r="CF26">
        <f t="shared" si="27"/>
        <v>0</v>
      </c>
      <c r="CG26">
        <f t="shared" si="27"/>
        <v>0</v>
      </c>
      <c r="CH26">
        <f t="shared" si="27"/>
        <v>0</v>
      </c>
      <c r="CI26">
        <f t="shared" si="27"/>
        <v>0</v>
      </c>
      <c r="CJ26">
        <f t="shared" si="27"/>
        <v>0</v>
      </c>
      <c r="CK26">
        <f t="shared" si="27"/>
        <v>0</v>
      </c>
      <c r="CL26">
        <f t="shared" si="27"/>
        <v>0</v>
      </c>
      <c r="CM26">
        <f t="shared" si="27"/>
        <v>0</v>
      </c>
      <c r="CN26">
        <f t="shared" si="27"/>
        <v>0</v>
      </c>
      <c r="CO26">
        <f t="shared" si="28"/>
        <v>0</v>
      </c>
      <c r="CP26">
        <f t="shared" si="28"/>
        <v>0</v>
      </c>
      <c r="CQ26">
        <f t="shared" si="28"/>
        <v>0</v>
      </c>
      <c r="CR26">
        <f t="shared" si="28"/>
        <v>0</v>
      </c>
      <c r="CS26">
        <f t="shared" si="28"/>
        <v>0</v>
      </c>
      <c r="CT26">
        <f t="shared" si="28"/>
        <v>0</v>
      </c>
      <c r="CU26">
        <f t="shared" si="28"/>
        <v>0</v>
      </c>
      <c r="CV26">
        <f t="shared" si="28"/>
        <v>0</v>
      </c>
      <c r="CW26">
        <f t="shared" si="28"/>
        <v>0</v>
      </c>
      <c r="CX26">
        <f t="shared" si="28"/>
        <v>0</v>
      </c>
      <c r="CY26">
        <f t="shared" si="29"/>
        <v>0</v>
      </c>
      <c r="CZ26">
        <f t="shared" si="29"/>
        <v>0</v>
      </c>
      <c r="DA26">
        <f t="shared" si="29"/>
        <v>0</v>
      </c>
      <c r="DB26">
        <f t="shared" si="29"/>
        <v>0</v>
      </c>
      <c r="DC26">
        <f t="shared" si="29"/>
        <v>0</v>
      </c>
      <c r="DD26">
        <f t="shared" si="29"/>
        <v>0</v>
      </c>
      <c r="DE26">
        <f t="shared" si="29"/>
        <v>0</v>
      </c>
      <c r="DF26">
        <f t="shared" si="29"/>
        <v>0</v>
      </c>
      <c r="DG26">
        <f t="shared" si="29"/>
        <v>0</v>
      </c>
      <c r="DH26">
        <f t="shared" si="29"/>
        <v>0</v>
      </c>
      <c r="DI26">
        <f t="shared" si="30"/>
        <v>0</v>
      </c>
      <c r="DJ26">
        <f t="shared" si="30"/>
        <v>0</v>
      </c>
      <c r="DK26">
        <f t="shared" si="30"/>
        <v>0</v>
      </c>
      <c r="DL26">
        <f t="shared" si="30"/>
        <v>0</v>
      </c>
      <c r="DM26">
        <f t="shared" si="30"/>
        <v>0</v>
      </c>
      <c r="DN26">
        <f t="shared" si="30"/>
        <v>0</v>
      </c>
      <c r="DO26">
        <f t="shared" si="30"/>
        <v>0</v>
      </c>
      <c r="DP26">
        <f t="shared" si="30"/>
        <v>0</v>
      </c>
      <c r="DQ26">
        <f t="shared" si="30"/>
        <v>0</v>
      </c>
      <c r="DR26">
        <f t="shared" si="30"/>
        <v>0</v>
      </c>
      <c r="DS26">
        <f t="shared" si="31"/>
        <v>0</v>
      </c>
      <c r="DT26">
        <f t="shared" si="31"/>
        <v>0</v>
      </c>
      <c r="DU26">
        <f t="shared" si="31"/>
        <v>0</v>
      </c>
      <c r="DV26">
        <f t="shared" si="31"/>
        <v>0</v>
      </c>
      <c r="DW26">
        <f t="shared" si="31"/>
        <v>0</v>
      </c>
      <c r="DX26">
        <f t="shared" si="31"/>
        <v>0</v>
      </c>
      <c r="DY26">
        <f t="shared" si="31"/>
        <v>0</v>
      </c>
      <c r="DZ26">
        <f t="shared" si="31"/>
        <v>0</v>
      </c>
      <c r="EA26">
        <f t="shared" si="31"/>
        <v>0</v>
      </c>
      <c r="EB26">
        <f t="shared" si="31"/>
        <v>0</v>
      </c>
      <c r="EC26">
        <f t="shared" si="32"/>
        <v>0</v>
      </c>
      <c r="ED26">
        <f t="shared" si="32"/>
        <v>0</v>
      </c>
      <c r="EE26">
        <f t="shared" si="32"/>
        <v>0</v>
      </c>
      <c r="EF26">
        <f t="shared" si="32"/>
        <v>0</v>
      </c>
      <c r="EG26">
        <f t="shared" si="32"/>
        <v>0</v>
      </c>
      <c r="EH26">
        <f t="shared" si="32"/>
        <v>0</v>
      </c>
      <c r="EI26">
        <f t="shared" si="32"/>
        <v>0</v>
      </c>
      <c r="EJ26">
        <f t="shared" si="32"/>
        <v>0</v>
      </c>
      <c r="EK26">
        <f t="shared" si="32"/>
        <v>0</v>
      </c>
      <c r="EL26">
        <f t="shared" si="32"/>
        <v>0</v>
      </c>
      <c r="EM26">
        <f t="shared" si="33"/>
        <v>0</v>
      </c>
      <c r="EN26">
        <f t="shared" si="33"/>
        <v>0</v>
      </c>
      <c r="EO26">
        <f t="shared" si="33"/>
        <v>0</v>
      </c>
      <c r="EP26">
        <f t="shared" si="33"/>
        <v>0</v>
      </c>
      <c r="EQ26">
        <f t="shared" si="33"/>
        <v>0</v>
      </c>
      <c r="ER26">
        <f t="shared" si="33"/>
        <v>0</v>
      </c>
      <c r="ES26">
        <f t="shared" si="33"/>
        <v>0</v>
      </c>
      <c r="ET26">
        <f t="shared" si="33"/>
        <v>0</v>
      </c>
      <c r="EU26">
        <f t="shared" si="33"/>
        <v>0</v>
      </c>
      <c r="EV26">
        <f t="shared" si="33"/>
        <v>0</v>
      </c>
      <c r="EW26">
        <f t="shared" si="33"/>
        <v>0</v>
      </c>
      <c r="EX26">
        <f t="shared" si="33"/>
        <v>0</v>
      </c>
      <c r="EY26">
        <f t="shared" si="33"/>
        <v>0</v>
      </c>
      <c r="EZ26">
        <f t="shared" si="33"/>
        <v>0</v>
      </c>
      <c r="FA26">
        <f t="shared" si="15"/>
        <v>0</v>
      </c>
      <c r="FB26" s="16">
        <f t="shared" si="21"/>
        <v>0</v>
      </c>
    </row>
    <row r="27" spans="1:158">
      <c r="A27" s="112" t="s">
        <v>500</v>
      </c>
      <c r="B27" s="121">
        <v>45433</v>
      </c>
      <c r="C27" s="112" t="s">
        <v>17</v>
      </c>
      <c r="D27" s="122">
        <v>0.60486111111111118</v>
      </c>
      <c r="E27" s="122"/>
      <c r="F27" s="122"/>
      <c r="G27" s="116">
        <f t="shared" si="0"/>
        <v>14</v>
      </c>
      <c r="H27" s="116" t="str">
        <f>IF(D27&gt;0,VLOOKUP(D27,Kwadranse!$B$5:$J$100,6,1),"")</f>
        <v>14:16 - 14:30</v>
      </c>
      <c r="I27" s="116" t="str">
        <f t="shared" si="1"/>
        <v/>
      </c>
      <c r="J27" s="116" t="str">
        <f>IF(F27&gt;0,VLOOKUP(F27,Kwadranse!$B$5:$J$100,6,1),"")</f>
        <v/>
      </c>
      <c r="K27" s="112" t="s">
        <v>15</v>
      </c>
      <c r="L27" s="123" t="s">
        <v>532</v>
      </c>
      <c r="M27" s="123" t="s">
        <v>17</v>
      </c>
      <c r="N27" s="123">
        <v>46239</v>
      </c>
      <c r="O27" s="116" t="s">
        <v>456</v>
      </c>
      <c r="P27" s="120">
        <v>0</v>
      </c>
      <c r="Q27" s="120">
        <v>197</v>
      </c>
      <c r="R27" s="112"/>
      <c r="T27" s="79"/>
      <c r="U27" s="143" t="s">
        <v>567</v>
      </c>
      <c r="V27" s="79">
        <f t="shared" si="16"/>
        <v>0</v>
      </c>
      <c r="W27" s="79">
        <f t="shared" si="17"/>
        <v>0</v>
      </c>
      <c r="X27" s="143" t="s">
        <v>567</v>
      </c>
      <c r="Y27" s="79">
        <f t="shared" si="18"/>
        <v>0</v>
      </c>
      <c r="Z27" s="79">
        <f t="shared" si="19"/>
        <v>0</v>
      </c>
      <c r="AA27" s="143" t="s">
        <v>567</v>
      </c>
      <c r="AB27" s="144">
        <f t="shared" si="2"/>
        <v>0</v>
      </c>
      <c r="AC27" s="145">
        <f t="shared" si="20"/>
        <v>0</v>
      </c>
      <c r="AE27" t="str">
        <v>Wrocław Główny - Trzebnica</v>
      </c>
      <c r="AF27" s="23" t="s">
        <v>567</v>
      </c>
      <c r="AG27">
        <f t="shared" ref="AG27:AP36" si="34">SUMIFS($P$5:$P$259,$L$5:$L$259,AG$6,$J$5:$J$259,$AF27)</f>
        <v>0</v>
      </c>
      <c r="AH27">
        <f t="shared" si="34"/>
        <v>0</v>
      </c>
      <c r="AI27">
        <f t="shared" si="34"/>
        <v>0</v>
      </c>
      <c r="AJ27">
        <f t="shared" si="34"/>
        <v>0</v>
      </c>
      <c r="AK27">
        <f t="shared" si="34"/>
        <v>0</v>
      </c>
      <c r="AL27">
        <f t="shared" si="34"/>
        <v>0</v>
      </c>
      <c r="AM27">
        <f t="shared" si="34"/>
        <v>0</v>
      </c>
      <c r="AN27">
        <f t="shared" si="34"/>
        <v>0</v>
      </c>
      <c r="AO27">
        <f t="shared" si="34"/>
        <v>0</v>
      </c>
      <c r="AP27">
        <f t="shared" si="34"/>
        <v>0</v>
      </c>
      <c r="AQ27">
        <f t="shared" ref="AQ27:AZ36" si="35">SUMIFS($P$5:$P$259,$L$5:$L$259,AQ$6,$J$5:$J$259,$AF27)</f>
        <v>0</v>
      </c>
      <c r="AR27">
        <f t="shared" si="35"/>
        <v>0</v>
      </c>
      <c r="AS27">
        <f t="shared" si="35"/>
        <v>0</v>
      </c>
      <c r="AT27">
        <f t="shared" si="35"/>
        <v>0</v>
      </c>
      <c r="AU27">
        <f t="shared" si="35"/>
        <v>0</v>
      </c>
      <c r="AV27">
        <f t="shared" si="35"/>
        <v>0</v>
      </c>
      <c r="AW27">
        <f t="shared" si="35"/>
        <v>0</v>
      </c>
      <c r="AX27">
        <f t="shared" si="35"/>
        <v>0</v>
      </c>
      <c r="AY27">
        <f t="shared" si="35"/>
        <v>0</v>
      </c>
      <c r="AZ27">
        <f t="shared" si="35"/>
        <v>0</v>
      </c>
      <c r="BA27">
        <f t="shared" ref="BA27:BJ36" si="36">SUMIFS($P$5:$P$259,$L$5:$L$259,BA$6,$J$5:$J$259,$AF27)</f>
        <v>0</v>
      </c>
      <c r="BB27">
        <f t="shared" si="36"/>
        <v>0</v>
      </c>
      <c r="BC27">
        <f t="shared" si="36"/>
        <v>0</v>
      </c>
      <c r="BD27">
        <f t="shared" si="36"/>
        <v>0</v>
      </c>
      <c r="BE27">
        <f t="shared" si="36"/>
        <v>0</v>
      </c>
      <c r="BF27">
        <f t="shared" si="36"/>
        <v>0</v>
      </c>
      <c r="BG27">
        <f t="shared" si="36"/>
        <v>0</v>
      </c>
      <c r="BH27">
        <f t="shared" si="36"/>
        <v>0</v>
      </c>
      <c r="BI27">
        <f t="shared" si="36"/>
        <v>0</v>
      </c>
      <c r="BJ27">
        <f t="shared" si="36"/>
        <v>0</v>
      </c>
      <c r="BK27">
        <f t="shared" ref="BK27:BT36" si="37">SUMIFS($P$5:$P$259,$L$5:$L$259,BK$6,$J$5:$J$259,$AF27)</f>
        <v>0</v>
      </c>
      <c r="BL27">
        <f t="shared" si="37"/>
        <v>0</v>
      </c>
      <c r="BM27">
        <f t="shared" si="37"/>
        <v>0</v>
      </c>
      <c r="BN27">
        <f t="shared" si="37"/>
        <v>0</v>
      </c>
      <c r="BO27">
        <f t="shared" si="37"/>
        <v>0</v>
      </c>
      <c r="BP27">
        <f t="shared" si="37"/>
        <v>0</v>
      </c>
      <c r="BQ27">
        <f t="shared" si="37"/>
        <v>0</v>
      </c>
      <c r="BR27">
        <f t="shared" si="37"/>
        <v>0</v>
      </c>
      <c r="BS27">
        <f t="shared" si="37"/>
        <v>0</v>
      </c>
      <c r="BT27">
        <f t="shared" si="37"/>
        <v>0</v>
      </c>
      <c r="BU27">
        <f t="shared" ref="BU27:CD36" si="38">SUMIFS($P$5:$P$259,$L$5:$L$259,BU$6,$J$5:$J$259,$AF27)</f>
        <v>0</v>
      </c>
      <c r="BV27">
        <f t="shared" si="38"/>
        <v>0</v>
      </c>
      <c r="BW27">
        <f t="shared" si="38"/>
        <v>0</v>
      </c>
      <c r="BX27">
        <f t="shared" si="38"/>
        <v>0</v>
      </c>
      <c r="BY27">
        <f t="shared" si="38"/>
        <v>0</v>
      </c>
      <c r="BZ27">
        <f t="shared" si="38"/>
        <v>0</v>
      </c>
      <c r="CA27">
        <f t="shared" si="38"/>
        <v>0</v>
      </c>
      <c r="CB27">
        <f t="shared" si="38"/>
        <v>0</v>
      </c>
      <c r="CC27">
        <f t="shared" si="38"/>
        <v>0</v>
      </c>
      <c r="CD27">
        <f t="shared" si="38"/>
        <v>0</v>
      </c>
      <c r="CE27">
        <f t="shared" ref="CE27:CN36" si="39">SUMIFS($P$5:$P$259,$L$5:$L$259,CE$6,$J$5:$J$259,$AF27)</f>
        <v>0</v>
      </c>
      <c r="CF27">
        <f t="shared" si="39"/>
        <v>0</v>
      </c>
      <c r="CG27">
        <f t="shared" si="39"/>
        <v>0</v>
      </c>
      <c r="CH27">
        <f t="shared" si="39"/>
        <v>0</v>
      </c>
      <c r="CI27">
        <f t="shared" si="39"/>
        <v>0</v>
      </c>
      <c r="CJ27">
        <f t="shared" si="39"/>
        <v>0</v>
      </c>
      <c r="CK27">
        <f t="shared" si="39"/>
        <v>0</v>
      </c>
      <c r="CL27">
        <f t="shared" si="39"/>
        <v>0</v>
      </c>
      <c r="CM27">
        <f t="shared" si="39"/>
        <v>0</v>
      </c>
      <c r="CN27">
        <f t="shared" si="39"/>
        <v>0</v>
      </c>
      <c r="CO27">
        <f t="shared" ref="CO27:CX36" si="40">SUMIFS($P$5:$P$259,$L$5:$L$259,CO$6,$J$5:$J$259,$AF27)</f>
        <v>0</v>
      </c>
      <c r="CP27">
        <f t="shared" si="40"/>
        <v>0</v>
      </c>
      <c r="CQ27">
        <f t="shared" si="40"/>
        <v>0</v>
      </c>
      <c r="CR27">
        <f t="shared" si="40"/>
        <v>0</v>
      </c>
      <c r="CS27">
        <f t="shared" si="40"/>
        <v>0</v>
      </c>
      <c r="CT27">
        <f t="shared" si="40"/>
        <v>0</v>
      </c>
      <c r="CU27">
        <f t="shared" si="40"/>
        <v>0</v>
      </c>
      <c r="CV27">
        <f t="shared" si="40"/>
        <v>0</v>
      </c>
      <c r="CW27">
        <f t="shared" si="40"/>
        <v>0</v>
      </c>
      <c r="CX27">
        <f t="shared" si="40"/>
        <v>0</v>
      </c>
      <c r="CY27">
        <f t="shared" ref="CY27:DH36" si="41">SUMIFS($P$5:$P$259,$L$5:$L$259,CY$6,$J$5:$J$259,$AF27)</f>
        <v>0</v>
      </c>
      <c r="CZ27">
        <f t="shared" si="41"/>
        <v>0</v>
      </c>
      <c r="DA27">
        <f t="shared" si="41"/>
        <v>0</v>
      </c>
      <c r="DB27">
        <f t="shared" si="41"/>
        <v>0</v>
      </c>
      <c r="DC27">
        <f t="shared" si="41"/>
        <v>0</v>
      </c>
      <c r="DD27">
        <f t="shared" si="41"/>
        <v>0</v>
      </c>
      <c r="DE27">
        <f t="shared" si="41"/>
        <v>0</v>
      </c>
      <c r="DF27">
        <f t="shared" si="41"/>
        <v>0</v>
      </c>
      <c r="DG27">
        <f t="shared" si="41"/>
        <v>0</v>
      </c>
      <c r="DH27">
        <f t="shared" si="41"/>
        <v>0</v>
      </c>
      <c r="DI27">
        <f t="shared" ref="DI27:DR36" si="42">SUMIFS($P$5:$P$259,$L$5:$L$259,DI$6,$J$5:$J$259,$AF27)</f>
        <v>0</v>
      </c>
      <c r="DJ27">
        <f t="shared" si="42"/>
        <v>0</v>
      </c>
      <c r="DK27">
        <f t="shared" si="42"/>
        <v>0</v>
      </c>
      <c r="DL27">
        <f t="shared" si="42"/>
        <v>0</v>
      </c>
      <c r="DM27">
        <f t="shared" si="42"/>
        <v>0</v>
      </c>
      <c r="DN27">
        <f t="shared" si="42"/>
        <v>0</v>
      </c>
      <c r="DO27">
        <f t="shared" si="42"/>
        <v>0</v>
      </c>
      <c r="DP27">
        <f t="shared" si="42"/>
        <v>0</v>
      </c>
      <c r="DQ27">
        <f t="shared" si="42"/>
        <v>0</v>
      </c>
      <c r="DR27">
        <f t="shared" si="42"/>
        <v>0</v>
      </c>
      <c r="DS27">
        <f t="shared" ref="DS27:EB36" si="43">SUMIFS($P$5:$P$259,$L$5:$L$259,DS$6,$J$5:$J$259,$AF27)</f>
        <v>0</v>
      </c>
      <c r="DT27">
        <f t="shared" si="43"/>
        <v>0</v>
      </c>
      <c r="DU27">
        <f t="shared" si="43"/>
        <v>0</v>
      </c>
      <c r="DV27">
        <f t="shared" si="43"/>
        <v>0</v>
      </c>
      <c r="DW27">
        <f t="shared" si="43"/>
        <v>0</v>
      </c>
      <c r="DX27">
        <f t="shared" si="43"/>
        <v>0</v>
      </c>
      <c r="DY27">
        <f t="shared" si="43"/>
        <v>0</v>
      </c>
      <c r="DZ27">
        <f t="shared" si="43"/>
        <v>0</v>
      </c>
      <c r="EA27">
        <f t="shared" si="43"/>
        <v>0</v>
      </c>
      <c r="EB27">
        <f t="shared" si="43"/>
        <v>0</v>
      </c>
      <c r="EC27">
        <f t="shared" ref="EC27:EL36" si="44">SUMIFS($P$5:$P$259,$L$5:$L$259,EC$6,$J$5:$J$259,$AF27)</f>
        <v>0</v>
      </c>
      <c r="ED27">
        <f t="shared" si="44"/>
        <v>0</v>
      </c>
      <c r="EE27">
        <f t="shared" si="44"/>
        <v>0</v>
      </c>
      <c r="EF27">
        <f t="shared" si="44"/>
        <v>0</v>
      </c>
      <c r="EG27">
        <f t="shared" si="44"/>
        <v>0</v>
      </c>
      <c r="EH27">
        <f t="shared" si="44"/>
        <v>0</v>
      </c>
      <c r="EI27">
        <f t="shared" si="44"/>
        <v>0</v>
      </c>
      <c r="EJ27">
        <f t="shared" si="44"/>
        <v>0</v>
      </c>
      <c r="EK27">
        <f t="shared" si="44"/>
        <v>0</v>
      </c>
      <c r="EL27">
        <f t="shared" si="44"/>
        <v>0</v>
      </c>
      <c r="EM27">
        <f t="shared" ref="EM27:EZ36" si="45">SUMIFS($P$5:$P$259,$L$5:$L$259,EM$6,$J$5:$J$259,$AF27)</f>
        <v>0</v>
      </c>
      <c r="EN27">
        <f t="shared" si="45"/>
        <v>0</v>
      </c>
      <c r="EO27">
        <f t="shared" si="45"/>
        <v>0</v>
      </c>
      <c r="EP27">
        <f t="shared" si="45"/>
        <v>0</v>
      </c>
      <c r="EQ27">
        <f t="shared" si="45"/>
        <v>0</v>
      </c>
      <c r="ER27">
        <f t="shared" si="45"/>
        <v>0</v>
      </c>
      <c r="ES27">
        <f t="shared" si="45"/>
        <v>0</v>
      </c>
      <c r="ET27">
        <f t="shared" si="45"/>
        <v>0</v>
      </c>
      <c r="EU27">
        <f t="shared" si="45"/>
        <v>0</v>
      </c>
      <c r="EV27">
        <f t="shared" si="45"/>
        <v>0</v>
      </c>
      <c r="EW27">
        <f t="shared" si="45"/>
        <v>0</v>
      </c>
      <c r="EX27">
        <f t="shared" si="45"/>
        <v>0</v>
      </c>
      <c r="EY27">
        <f t="shared" si="45"/>
        <v>0</v>
      </c>
      <c r="EZ27">
        <f t="shared" si="45"/>
        <v>0</v>
      </c>
      <c r="FA27">
        <f t="shared" si="15"/>
        <v>0</v>
      </c>
      <c r="FB27" s="16">
        <f t="shared" si="21"/>
        <v>0</v>
      </c>
    </row>
    <row r="28" spans="1:158">
      <c r="A28" s="112" t="s">
        <v>500</v>
      </c>
      <c r="B28" s="121">
        <v>45433</v>
      </c>
      <c r="C28" s="112" t="s">
        <v>17</v>
      </c>
      <c r="D28" s="122">
        <v>0.60972222222222217</v>
      </c>
      <c r="E28" s="122">
        <v>0.62152777777777779</v>
      </c>
      <c r="F28" s="122">
        <v>0.62152777777777779</v>
      </c>
      <c r="G28" s="116">
        <f t="shared" si="0"/>
        <v>14</v>
      </c>
      <c r="H28" s="116" t="str">
        <f>IF(D28&gt;0,VLOOKUP(D28,Kwadranse!$B$5:$J$100,6,1),"")</f>
        <v>14:31 - 14:45</v>
      </c>
      <c r="I28" s="116">
        <f t="shared" si="1"/>
        <v>14</v>
      </c>
      <c r="J28" s="116" t="str">
        <f>IF(F28&gt;0,VLOOKUP(F28,Kwadranse!$B$5:$J$100,6,1),"")</f>
        <v>14:46 - 15:00</v>
      </c>
      <c r="K28" s="112" t="s">
        <v>15</v>
      </c>
      <c r="L28" s="123" t="s">
        <v>464</v>
      </c>
      <c r="M28" s="123" t="s">
        <v>465</v>
      </c>
      <c r="N28" s="123">
        <v>3513</v>
      </c>
      <c r="O28" s="116" t="s">
        <v>188</v>
      </c>
      <c r="P28" s="120">
        <v>221</v>
      </c>
      <c r="Q28" s="120">
        <v>247</v>
      </c>
      <c r="R28" s="112"/>
      <c r="T28" s="79"/>
      <c r="U28" s="143" t="s">
        <v>568</v>
      </c>
      <c r="V28" s="79">
        <f t="shared" si="16"/>
        <v>0</v>
      </c>
      <c r="W28" s="79">
        <f t="shared" si="17"/>
        <v>459</v>
      </c>
      <c r="X28" s="143" t="s">
        <v>568</v>
      </c>
      <c r="Y28" s="79">
        <f t="shared" si="18"/>
        <v>0</v>
      </c>
      <c r="Z28" s="79">
        <f t="shared" si="19"/>
        <v>1092</v>
      </c>
      <c r="AA28" s="143" t="s">
        <v>568</v>
      </c>
      <c r="AB28" s="144">
        <f t="shared" si="2"/>
        <v>0</v>
      </c>
      <c r="AC28" s="145">
        <f t="shared" si="20"/>
        <v>1551</v>
      </c>
      <c r="AE28" t="str">
        <v>Wrocław Główny - Warszawa Wschodnia</v>
      </c>
      <c r="AF28" s="23" t="s">
        <v>568</v>
      </c>
      <c r="AG28">
        <f t="shared" si="34"/>
        <v>0</v>
      </c>
      <c r="AH28">
        <f t="shared" si="34"/>
        <v>0</v>
      </c>
      <c r="AI28">
        <f t="shared" si="34"/>
        <v>0</v>
      </c>
      <c r="AJ28">
        <f t="shared" si="34"/>
        <v>0</v>
      </c>
      <c r="AK28">
        <f t="shared" si="34"/>
        <v>0</v>
      </c>
      <c r="AL28">
        <f t="shared" si="34"/>
        <v>0</v>
      </c>
      <c r="AM28">
        <f t="shared" si="34"/>
        <v>0</v>
      </c>
      <c r="AN28">
        <f t="shared" si="34"/>
        <v>0</v>
      </c>
      <c r="AO28">
        <f t="shared" si="34"/>
        <v>0</v>
      </c>
      <c r="AP28">
        <f t="shared" si="34"/>
        <v>0</v>
      </c>
      <c r="AQ28">
        <f t="shared" si="35"/>
        <v>0</v>
      </c>
      <c r="AR28">
        <f t="shared" si="35"/>
        <v>0</v>
      </c>
      <c r="AS28">
        <f t="shared" si="35"/>
        <v>0</v>
      </c>
      <c r="AT28">
        <f t="shared" si="35"/>
        <v>0</v>
      </c>
      <c r="AU28">
        <f t="shared" si="35"/>
        <v>0</v>
      </c>
      <c r="AV28">
        <f t="shared" si="35"/>
        <v>0</v>
      </c>
      <c r="AW28">
        <f t="shared" si="35"/>
        <v>0</v>
      </c>
      <c r="AX28">
        <f t="shared" si="35"/>
        <v>0</v>
      </c>
      <c r="AY28">
        <f t="shared" si="35"/>
        <v>0</v>
      </c>
      <c r="AZ28">
        <f t="shared" si="35"/>
        <v>0</v>
      </c>
      <c r="BA28">
        <f t="shared" si="36"/>
        <v>0</v>
      </c>
      <c r="BB28">
        <f t="shared" si="36"/>
        <v>0</v>
      </c>
      <c r="BC28">
        <f t="shared" si="36"/>
        <v>0</v>
      </c>
      <c r="BD28">
        <f t="shared" si="36"/>
        <v>0</v>
      </c>
      <c r="BE28">
        <f t="shared" si="36"/>
        <v>0</v>
      </c>
      <c r="BF28">
        <f t="shared" si="36"/>
        <v>0</v>
      </c>
      <c r="BG28">
        <f t="shared" si="36"/>
        <v>0</v>
      </c>
      <c r="BH28">
        <f t="shared" si="36"/>
        <v>0</v>
      </c>
      <c r="BI28">
        <f t="shared" si="36"/>
        <v>0</v>
      </c>
      <c r="BJ28">
        <f t="shared" si="36"/>
        <v>0</v>
      </c>
      <c r="BK28">
        <f t="shared" si="37"/>
        <v>0</v>
      </c>
      <c r="BL28">
        <f t="shared" si="37"/>
        <v>0</v>
      </c>
      <c r="BM28">
        <f t="shared" si="37"/>
        <v>0</v>
      </c>
      <c r="BN28">
        <f t="shared" si="37"/>
        <v>0</v>
      </c>
      <c r="BO28">
        <f t="shared" si="37"/>
        <v>0</v>
      </c>
      <c r="BP28">
        <f t="shared" si="37"/>
        <v>0</v>
      </c>
      <c r="BQ28">
        <f t="shared" si="37"/>
        <v>0</v>
      </c>
      <c r="BR28">
        <f t="shared" si="37"/>
        <v>0</v>
      </c>
      <c r="BS28">
        <f t="shared" si="37"/>
        <v>0</v>
      </c>
      <c r="BT28">
        <f t="shared" si="37"/>
        <v>0</v>
      </c>
      <c r="BU28">
        <f t="shared" si="38"/>
        <v>0</v>
      </c>
      <c r="BV28">
        <f t="shared" si="38"/>
        <v>0</v>
      </c>
      <c r="BW28">
        <f t="shared" si="38"/>
        <v>0</v>
      </c>
      <c r="BX28">
        <f t="shared" si="38"/>
        <v>0</v>
      </c>
      <c r="BY28">
        <f t="shared" si="38"/>
        <v>0</v>
      </c>
      <c r="BZ28">
        <f t="shared" si="38"/>
        <v>0</v>
      </c>
      <c r="CA28">
        <f t="shared" si="38"/>
        <v>0</v>
      </c>
      <c r="CB28">
        <f t="shared" si="38"/>
        <v>0</v>
      </c>
      <c r="CC28">
        <f t="shared" si="38"/>
        <v>0</v>
      </c>
      <c r="CD28">
        <f t="shared" si="38"/>
        <v>0</v>
      </c>
      <c r="CE28">
        <f t="shared" si="39"/>
        <v>0</v>
      </c>
      <c r="CF28">
        <f t="shared" si="39"/>
        <v>0</v>
      </c>
      <c r="CG28">
        <f t="shared" si="39"/>
        <v>0</v>
      </c>
      <c r="CH28">
        <f t="shared" si="39"/>
        <v>0</v>
      </c>
      <c r="CI28">
        <f t="shared" si="39"/>
        <v>0</v>
      </c>
      <c r="CJ28">
        <f t="shared" si="39"/>
        <v>0</v>
      </c>
      <c r="CK28">
        <f t="shared" si="39"/>
        <v>0</v>
      </c>
      <c r="CL28">
        <f t="shared" si="39"/>
        <v>0</v>
      </c>
      <c r="CM28">
        <f t="shared" si="39"/>
        <v>0</v>
      </c>
      <c r="CN28">
        <f t="shared" si="39"/>
        <v>0</v>
      </c>
      <c r="CO28">
        <f t="shared" si="40"/>
        <v>0</v>
      </c>
      <c r="CP28">
        <f t="shared" si="40"/>
        <v>0</v>
      </c>
      <c r="CQ28">
        <f t="shared" si="40"/>
        <v>0</v>
      </c>
      <c r="CR28">
        <f t="shared" si="40"/>
        <v>0</v>
      </c>
      <c r="CS28">
        <f t="shared" si="40"/>
        <v>0</v>
      </c>
      <c r="CT28">
        <f t="shared" si="40"/>
        <v>0</v>
      </c>
      <c r="CU28">
        <f t="shared" si="40"/>
        <v>0</v>
      </c>
      <c r="CV28">
        <f t="shared" si="40"/>
        <v>0</v>
      </c>
      <c r="CW28">
        <f t="shared" si="40"/>
        <v>0</v>
      </c>
      <c r="CX28">
        <f t="shared" si="40"/>
        <v>0</v>
      </c>
      <c r="CY28">
        <f t="shared" si="41"/>
        <v>0</v>
      </c>
      <c r="CZ28">
        <f t="shared" si="41"/>
        <v>0</v>
      </c>
      <c r="DA28">
        <f t="shared" si="41"/>
        <v>0</v>
      </c>
      <c r="DB28">
        <f t="shared" si="41"/>
        <v>0</v>
      </c>
      <c r="DC28">
        <f t="shared" si="41"/>
        <v>0</v>
      </c>
      <c r="DD28">
        <f t="shared" si="41"/>
        <v>0</v>
      </c>
      <c r="DE28">
        <f t="shared" si="41"/>
        <v>0</v>
      </c>
      <c r="DF28">
        <f t="shared" si="41"/>
        <v>0</v>
      </c>
      <c r="DG28">
        <f t="shared" si="41"/>
        <v>0</v>
      </c>
      <c r="DH28">
        <f t="shared" si="41"/>
        <v>0</v>
      </c>
      <c r="DI28">
        <f t="shared" si="42"/>
        <v>0</v>
      </c>
      <c r="DJ28">
        <f t="shared" si="42"/>
        <v>0</v>
      </c>
      <c r="DK28">
        <f t="shared" si="42"/>
        <v>0</v>
      </c>
      <c r="DL28">
        <f t="shared" si="42"/>
        <v>0</v>
      </c>
      <c r="DM28">
        <f t="shared" si="42"/>
        <v>0</v>
      </c>
      <c r="DN28">
        <f t="shared" si="42"/>
        <v>0</v>
      </c>
      <c r="DO28">
        <f t="shared" si="42"/>
        <v>0</v>
      </c>
      <c r="DP28">
        <f t="shared" si="42"/>
        <v>0</v>
      </c>
      <c r="DQ28">
        <f t="shared" si="42"/>
        <v>0</v>
      </c>
      <c r="DR28">
        <f t="shared" si="42"/>
        <v>0</v>
      </c>
      <c r="DS28">
        <f t="shared" si="43"/>
        <v>0</v>
      </c>
      <c r="DT28">
        <f t="shared" si="43"/>
        <v>0</v>
      </c>
      <c r="DU28">
        <f t="shared" si="43"/>
        <v>0</v>
      </c>
      <c r="DV28">
        <f t="shared" si="43"/>
        <v>0</v>
      </c>
      <c r="DW28">
        <f t="shared" si="43"/>
        <v>0</v>
      </c>
      <c r="DX28">
        <f t="shared" si="43"/>
        <v>0</v>
      </c>
      <c r="DY28">
        <f t="shared" si="43"/>
        <v>0</v>
      </c>
      <c r="DZ28">
        <f t="shared" si="43"/>
        <v>0</v>
      </c>
      <c r="EA28">
        <f t="shared" si="43"/>
        <v>0</v>
      </c>
      <c r="EB28">
        <f t="shared" si="43"/>
        <v>0</v>
      </c>
      <c r="EC28">
        <f t="shared" si="44"/>
        <v>0</v>
      </c>
      <c r="ED28">
        <f t="shared" si="44"/>
        <v>0</v>
      </c>
      <c r="EE28">
        <f t="shared" si="44"/>
        <v>0</v>
      </c>
      <c r="EF28">
        <f t="shared" si="44"/>
        <v>0</v>
      </c>
      <c r="EG28">
        <f t="shared" si="44"/>
        <v>0</v>
      </c>
      <c r="EH28">
        <f t="shared" si="44"/>
        <v>0</v>
      </c>
      <c r="EI28">
        <f t="shared" si="44"/>
        <v>0</v>
      </c>
      <c r="EJ28">
        <f t="shared" si="44"/>
        <v>0</v>
      </c>
      <c r="EK28">
        <f t="shared" si="44"/>
        <v>0</v>
      </c>
      <c r="EL28">
        <f t="shared" si="44"/>
        <v>0</v>
      </c>
      <c r="EM28">
        <f t="shared" si="45"/>
        <v>0</v>
      </c>
      <c r="EN28">
        <f t="shared" si="45"/>
        <v>0</v>
      </c>
      <c r="EO28">
        <f t="shared" si="45"/>
        <v>0</v>
      </c>
      <c r="EP28">
        <f t="shared" si="45"/>
        <v>0</v>
      </c>
      <c r="EQ28">
        <f t="shared" si="45"/>
        <v>0</v>
      </c>
      <c r="ER28">
        <f t="shared" si="45"/>
        <v>0</v>
      </c>
      <c r="ES28">
        <f t="shared" si="45"/>
        <v>0</v>
      </c>
      <c r="ET28">
        <f t="shared" si="45"/>
        <v>0</v>
      </c>
      <c r="EU28">
        <f t="shared" si="45"/>
        <v>0</v>
      </c>
      <c r="EV28">
        <f t="shared" si="45"/>
        <v>0</v>
      </c>
      <c r="EW28">
        <f t="shared" si="45"/>
        <v>0</v>
      </c>
      <c r="EX28">
        <f t="shared" si="45"/>
        <v>0</v>
      </c>
      <c r="EY28">
        <f t="shared" si="45"/>
        <v>0</v>
      </c>
      <c r="EZ28">
        <f t="shared" si="45"/>
        <v>0</v>
      </c>
      <c r="FA28">
        <f t="shared" si="15"/>
        <v>0</v>
      </c>
      <c r="FB28" s="16">
        <f t="shared" si="21"/>
        <v>459</v>
      </c>
    </row>
    <row r="29" spans="1:158">
      <c r="A29" s="112" t="s">
        <v>500</v>
      </c>
      <c r="B29" s="128">
        <v>45433</v>
      </c>
      <c r="C29" s="117" t="s">
        <v>17</v>
      </c>
      <c r="D29" s="129">
        <v>0.61944444444444446</v>
      </c>
      <c r="E29" s="117"/>
      <c r="F29" s="117"/>
      <c r="G29" s="116">
        <f t="shared" si="0"/>
        <v>14</v>
      </c>
      <c r="H29" s="116" t="str">
        <f>IF(D29&gt;0,VLOOKUP(D29,Kwadranse!$B$5:$J$100,6,1),"")</f>
        <v>14:46 - 15:00</v>
      </c>
      <c r="I29" s="116" t="str">
        <f t="shared" si="1"/>
        <v/>
      </c>
      <c r="J29" s="116" t="str">
        <f>IF(F29&gt;0,VLOOKUP(F29,Kwadranse!$B$5:$J$100,6,1),"")</f>
        <v/>
      </c>
      <c r="K29" s="114" t="s">
        <v>15</v>
      </c>
      <c r="L29" s="117" t="s">
        <v>80</v>
      </c>
      <c r="M29" s="117" t="s">
        <v>17</v>
      </c>
      <c r="N29" s="117">
        <v>76534</v>
      </c>
      <c r="O29" s="118" t="s">
        <v>456</v>
      </c>
      <c r="P29" s="120">
        <v>0</v>
      </c>
      <c r="Q29" s="127">
        <v>20</v>
      </c>
      <c r="R29" s="112"/>
      <c r="T29" s="79"/>
      <c r="U29" s="143" t="s">
        <v>569</v>
      </c>
      <c r="V29" s="79">
        <f t="shared" si="16"/>
        <v>0</v>
      </c>
      <c r="W29" s="79">
        <f t="shared" si="17"/>
        <v>816</v>
      </c>
      <c r="X29" s="143" t="s">
        <v>569</v>
      </c>
      <c r="Y29" s="79">
        <f t="shared" si="18"/>
        <v>0</v>
      </c>
      <c r="Z29" s="79">
        <f t="shared" si="19"/>
        <v>1278</v>
      </c>
      <c r="AA29" s="143" t="s">
        <v>569</v>
      </c>
      <c r="AB29" s="144">
        <f t="shared" si="2"/>
        <v>0</v>
      </c>
      <c r="AC29" s="145">
        <f t="shared" si="20"/>
        <v>2094</v>
      </c>
      <c r="AE29" t="str">
        <v>Szczecin Główny - Lublin Główny</v>
      </c>
      <c r="AF29" s="23" t="s">
        <v>569</v>
      </c>
      <c r="AG29">
        <f t="shared" si="34"/>
        <v>0</v>
      </c>
      <c r="AH29">
        <f t="shared" si="34"/>
        <v>0</v>
      </c>
      <c r="AI29">
        <f t="shared" si="34"/>
        <v>0</v>
      </c>
      <c r="AJ29">
        <f t="shared" si="34"/>
        <v>0</v>
      </c>
      <c r="AK29">
        <f t="shared" si="34"/>
        <v>0</v>
      </c>
      <c r="AL29">
        <f t="shared" si="34"/>
        <v>0</v>
      </c>
      <c r="AM29">
        <f t="shared" si="34"/>
        <v>0</v>
      </c>
      <c r="AN29">
        <f t="shared" si="34"/>
        <v>0</v>
      </c>
      <c r="AO29">
        <f t="shared" si="34"/>
        <v>0</v>
      </c>
      <c r="AP29">
        <f t="shared" si="34"/>
        <v>0</v>
      </c>
      <c r="AQ29">
        <f t="shared" si="35"/>
        <v>0</v>
      </c>
      <c r="AR29">
        <f t="shared" si="35"/>
        <v>0</v>
      </c>
      <c r="AS29">
        <f t="shared" si="35"/>
        <v>0</v>
      </c>
      <c r="AT29">
        <f t="shared" si="35"/>
        <v>0</v>
      </c>
      <c r="AU29">
        <f t="shared" si="35"/>
        <v>0</v>
      </c>
      <c r="AV29">
        <f t="shared" si="35"/>
        <v>0</v>
      </c>
      <c r="AW29">
        <f t="shared" si="35"/>
        <v>0</v>
      </c>
      <c r="AX29">
        <f t="shared" si="35"/>
        <v>0</v>
      </c>
      <c r="AY29">
        <f t="shared" si="35"/>
        <v>0</v>
      </c>
      <c r="AZ29">
        <f t="shared" si="35"/>
        <v>0</v>
      </c>
      <c r="BA29">
        <f t="shared" si="36"/>
        <v>0</v>
      </c>
      <c r="BB29">
        <f t="shared" si="36"/>
        <v>0</v>
      </c>
      <c r="BC29">
        <f t="shared" si="36"/>
        <v>0</v>
      </c>
      <c r="BD29">
        <f t="shared" si="36"/>
        <v>0</v>
      </c>
      <c r="BE29">
        <f t="shared" si="36"/>
        <v>0</v>
      </c>
      <c r="BF29">
        <f t="shared" si="36"/>
        <v>0</v>
      </c>
      <c r="BG29">
        <f t="shared" si="36"/>
        <v>0</v>
      </c>
      <c r="BH29">
        <f t="shared" si="36"/>
        <v>0</v>
      </c>
      <c r="BI29">
        <f t="shared" si="36"/>
        <v>0</v>
      </c>
      <c r="BJ29">
        <f t="shared" si="36"/>
        <v>0</v>
      </c>
      <c r="BK29">
        <f t="shared" si="37"/>
        <v>0</v>
      </c>
      <c r="BL29">
        <f t="shared" si="37"/>
        <v>0</v>
      </c>
      <c r="BM29">
        <f t="shared" si="37"/>
        <v>0</v>
      </c>
      <c r="BN29">
        <f t="shared" si="37"/>
        <v>0</v>
      </c>
      <c r="BO29">
        <f t="shared" si="37"/>
        <v>0</v>
      </c>
      <c r="BP29">
        <f t="shared" si="37"/>
        <v>0</v>
      </c>
      <c r="BQ29">
        <f t="shared" si="37"/>
        <v>0</v>
      </c>
      <c r="BR29">
        <f t="shared" si="37"/>
        <v>0</v>
      </c>
      <c r="BS29">
        <f t="shared" si="37"/>
        <v>0</v>
      </c>
      <c r="BT29">
        <f t="shared" si="37"/>
        <v>0</v>
      </c>
      <c r="BU29">
        <f t="shared" si="38"/>
        <v>0</v>
      </c>
      <c r="BV29">
        <f t="shared" si="38"/>
        <v>0</v>
      </c>
      <c r="BW29">
        <f t="shared" si="38"/>
        <v>0</v>
      </c>
      <c r="BX29">
        <f t="shared" si="38"/>
        <v>0</v>
      </c>
      <c r="BY29">
        <f t="shared" si="38"/>
        <v>0</v>
      </c>
      <c r="BZ29">
        <f t="shared" si="38"/>
        <v>0</v>
      </c>
      <c r="CA29">
        <f t="shared" si="38"/>
        <v>0</v>
      </c>
      <c r="CB29">
        <f t="shared" si="38"/>
        <v>0</v>
      </c>
      <c r="CC29">
        <f t="shared" si="38"/>
        <v>0</v>
      </c>
      <c r="CD29">
        <f t="shared" si="38"/>
        <v>0</v>
      </c>
      <c r="CE29">
        <f t="shared" si="39"/>
        <v>0</v>
      </c>
      <c r="CF29">
        <f t="shared" si="39"/>
        <v>0</v>
      </c>
      <c r="CG29">
        <f t="shared" si="39"/>
        <v>0</v>
      </c>
      <c r="CH29">
        <f t="shared" si="39"/>
        <v>0</v>
      </c>
      <c r="CI29">
        <f t="shared" si="39"/>
        <v>0</v>
      </c>
      <c r="CJ29">
        <f t="shared" si="39"/>
        <v>0</v>
      </c>
      <c r="CK29">
        <f t="shared" si="39"/>
        <v>0</v>
      </c>
      <c r="CL29">
        <f t="shared" si="39"/>
        <v>0</v>
      </c>
      <c r="CM29">
        <f t="shared" si="39"/>
        <v>0</v>
      </c>
      <c r="CN29">
        <f t="shared" si="39"/>
        <v>0</v>
      </c>
      <c r="CO29">
        <f t="shared" si="40"/>
        <v>0</v>
      </c>
      <c r="CP29">
        <f t="shared" si="40"/>
        <v>0</v>
      </c>
      <c r="CQ29">
        <f t="shared" si="40"/>
        <v>0</v>
      </c>
      <c r="CR29">
        <f t="shared" si="40"/>
        <v>0</v>
      </c>
      <c r="CS29">
        <f t="shared" si="40"/>
        <v>0</v>
      </c>
      <c r="CT29">
        <f t="shared" si="40"/>
        <v>0</v>
      </c>
      <c r="CU29">
        <f t="shared" si="40"/>
        <v>0</v>
      </c>
      <c r="CV29">
        <f t="shared" si="40"/>
        <v>0</v>
      </c>
      <c r="CW29">
        <f t="shared" si="40"/>
        <v>0</v>
      </c>
      <c r="CX29">
        <f t="shared" si="40"/>
        <v>0</v>
      </c>
      <c r="CY29">
        <f t="shared" si="41"/>
        <v>0</v>
      </c>
      <c r="CZ29">
        <f t="shared" si="41"/>
        <v>0</v>
      </c>
      <c r="DA29">
        <f t="shared" si="41"/>
        <v>0</v>
      </c>
      <c r="DB29">
        <f t="shared" si="41"/>
        <v>0</v>
      </c>
      <c r="DC29">
        <f t="shared" si="41"/>
        <v>0</v>
      </c>
      <c r="DD29">
        <f t="shared" si="41"/>
        <v>0</v>
      </c>
      <c r="DE29">
        <f t="shared" si="41"/>
        <v>0</v>
      </c>
      <c r="DF29">
        <f t="shared" si="41"/>
        <v>0</v>
      </c>
      <c r="DG29">
        <f t="shared" si="41"/>
        <v>0</v>
      </c>
      <c r="DH29">
        <f t="shared" si="41"/>
        <v>0</v>
      </c>
      <c r="DI29">
        <f t="shared" si="42"/>
        <v>0</v>
      </c>
      <c r="DJ29">
        <f t="shared" si="42"/>
        <v>0</v>
      </c>
      <c r="DK29">
        <f t="shared" si="42"/>
        <v>0</v>
      </c>
      <c r="DL29">
        <f t="shared" si="42"/>
        <v>0</v>
      </c>
      <c r="DM29">
        <f t="shared" si="42"/>
        <v>0</v>
      </c>
      <c r="DN29">
        <f t="shared" si="42"/>
        <v>0</v>
      </c>
      <c r="DO29">
        <f t="shared" si="42"/>
        <v>0</v>
      </c>
      <c r="DP29">
        <f t="shared" si="42"/>
        <v>0</v>
      </c>
      <c r="DQ29">
        <f t="shared" si="42"/>
        <v>0</v>
      </c>
      <c r="DR29">
        <f t="shared" si="42"/>
        <v>0</v>
      </c>
      <c r="DS29">
        <f t="shared" si="43"/>
        <v>0</v>
      </c>
      <c r="DT29">
        <f t="shared" si="43"/>
        <v>0</v>
      </c>
      <c r="DU29">
        <f t="shared" si="43"/>
        <v>0</v>
      </c>
      <c r="DV29">
        <f t="shared" si="43"/>
        <v>0</v>
      </c>
      <c r="DW29">
        <f t="shared" si="43"/>
        <v>0</v>
      </c>
      <c r="DX29">
        <f t="shared" si="43"/>
        <v>0</v>
      </c>
      <c r="DY29">
        <f t="shared" si="43"/>
        <v>0</v>
      </c>
      <c r="DZ29">
        <f t="shared" si="43"/>
        <v>0</v>
      </c>
      <c r="EA29">
        <f t="shared" si="43"/>
        <v>0</v>
      </c>
      <c r="EB29">
        <f t="shared" si="43"/>
        <v>0</v>
      </c>
      <c r="EC29">
        <f t="shared" si="44"/>
        <v>0</v>
      </c>
      <c r="ED29">
        <f t="shared" si="44"/>
        <v>0</v>
      </c>
      <c r="EE29">
        <f t="shared" si="44"/>
        <v>0</v>
      </c>
      <c r="EF29">
        <f t="shared" si="44"/>
        <v>0</v>
      </c>
      <c r="EG29">
        <f t="shared" si="44"/>
        <v>0</v>
      </c>
      <c r="EH29">
        <f t="shared" si="44"/>
        <v>0</v>
      </c>
      <c r="EI29">
        <f t="shared" si="44"/>
        <v>0</v>
      </c>
      <c r="EJ29">
        <f t="shared" si="44"/>
        <v>0</v>
      </c>
      <c r="EK29">
        <f t="shared" si="44"/>
        <v>0</v>
      </c>
      <c r="EL29">
        <f t="shared" si="44"/>
        <v>0</v>
      </c>
      <c r="EM29">
        <f t="shared" si="45"/>
        <v>0</v>
      </c>
      <c r="EN29">
        <f t="shared" si="45"/>
        <v>0</v>
      </c>
      <c r="EO29">
        <f t="shared" si="45"/>
        <v>0</v>
      </c>
      <c r="EP29">
        <f t="shared" si="45"/>
        <v>0</v>
      </c>
      <c r="EQ29">
        <f t="shared" si="45"/>
        <v>0</v>
      </c>
      <c r="ER29">
        <f t="shared" si="45"/>
        <v>0</v>
      </c>
      <c r="ES29">
        <f t="shared" si="45"/>
        <v>0</v>
      </c>
      <c r="ET29">
        <f t="shared" si="45"/>
        <v>0</v>
      </c>
      <c r="EU29">
        <f t="shared" si="45"/>
        <v>0</v>
      </c>
      <c r="EV29">
        <f t="shared" si="45"/>
        <v>0</v>
      </c>
      <c r="EW29">
        <f t="shared" si="45"/>
        <v>0</v>
      </c>
      <c r="EX29">
        <f t="shared" si="45"/>
        <v>0</v>
      </c>
      <c r="EY29">
        <f t="shared" si="45"/>
        <v>0</v>
      </c>
      <c r="EZ29">
        <f t="shared" si="45"/>
        <v>0</v>
      </c>
      <c r="FA29">
        <f t="shared" si="15"/>
        <v>0</v>
      </c>
      <c r="FB29" s="16">
        <f t="shared" si="21"/>
        <v>816</v>
      </c>
    </row>
    <row r="30" spans="1:158">
      <c r="A30" s="112" t="s">
        <v>500</v>
      </c>
      <c r="B30" s="128">
        <v>45433</v>
      </c>
      <c r="C30" s="117" t="s">
        <v>17</v>
      </c>
      <c r="D30" s="129"/>
      <c r="E30" s="129">
        <v>0.62083333333333335</v>
      </c>
      <c r="F30" s="129">
        <v>0.62152777777777779</v>
      </c>
      <c r="G30" s="116" t="str">
        <f t="shared" si="0"/>
        <v/>
      </c>
      <c r="H30" s="116" t="str">
        <f>IF(D30&gt;0,VLOOKUP(D30,Kwadranse!$B$5:$J$100,6,1),"")</f>
        <v/>
      </c>
      <c r="I30" s="116">
        <f t="shared" si="1"/>
        <v>14</v>
      </c>
      <c r="J30" s="116" t="str">
        <f>IF(F30&gt;0,VLOOKUP(F30,Kwadranse!$B$5:$J$100,6,1),"")</f>
        <v>14:46 - 15:00</v>
      </c>
      <c r="K30" s="114" t="s">
        <v>15</v>
      </c>
      <c r="L30" s="117" t="s">
        <v>169</v>
      </c>
      <c r="M30" s="117" t="s">
        <v>173</v>
      </c>
      <c r="N30" s="117">
        <v>66360</v>
      </c>
      <c r="O30" s="118" t="s">
        <v>456</v>
      </c>
      <c r="P30" s="127">
        <v>50</v>
      </c>
      <c r="Q30" s="120">
        <v>0</v>
      </c>
      <c r="R30" s="112"/>
      <c r="T30" s="79"/>
      <c r="U30" s="143" t="s">
        <v>570</v>
      </c>
      <c r="V30" s="79">
        <f t="shared" si="16"/>
        <v>0</v>
      </c>
      <c r="W30" s="79">
        <f t="shared" si="17"/>
        <v>885</v>
      </c>
      <c r="X30" s="143" t="s">
        <v>570</v>
      </c>
      <c r="Y30" s="79">
        <f t="shared" si="18"/>
        <v>0</v>
      </c>
      <c r="Z30" s="79">
        <f t="shared" si="19"/>
        <v>2445</v>
      </c>
      <c r="AA30" s="143" t="s">
        <v>570</v>
      </c>
      <c r="AB30" s="144">
        <f t="shared" si="2"/>
        <v>0</v>
      </c>
      <c r="AC30" s="145">
        <f t="shared" si="20"/>
        <v>3330</v>
      </c>
      <c r="AE30" t="str">
        <v>Racibórz - Wrocław Główny</v>
      </c>
      <c r="AF30" s="23" t="s">
        <v>570</v>
      </c>
      <c r="AG30">
        <f t="shared" si="34"/>
        <v>0</v>
      </c>
      <c r="AH30">
        <f t="shared" si="34"/>
        <v>0</v>
      </c>
      <c r="AI30">
        <f t="shared" si="34"/>
        <v>0</v>
      </c>
      <c r="AJ30">
        <f t="shared" si="34"/>
        <v>0</v>
      </c>
      <c r="AK30">
        <f t="shared" si="34"/>
        <v>0</v>
      </c>
      <c r="AL30">
        <f t="shared" si="34"/>
        <v>0</v>
      </c>
      <c r="AM30">
        <f t="shared" si="34"/>
        <v>0</v>
      </c>
      <c r="AN30">
        <f t="shared" si="34"/>
        <v>0</v>
      </c>
      <c r="AO30">
        <f t="shared" si="34"/>
        <v>0</v>
      </c>
      <c r="AP30">
        <f t="shared" si="34"/>
        <v>0</v>
      </c>
      <c r="AQ30">
        <f t="shared" si="35"/>
        <v>0</v>
      </c>
      <c r="AR30">
        <f t="shared" si="35"/>
        <v>0</v>
      </c>
      <c r="AS30">
        <f t="shared" si="35"/>
        <v>0</v>
      </c>
      <c r="AT30">
        <f t="shared" si="35"/>
        <v>0</v>
      </c>
      <c r="AU30">
        <f t="shared" si="35"/>
        <v>0</v>
      </c>
      <c r="AV30">
        <f t="shared" si="35"/>
        <v>0</v>
      </c>
      <c r="AW30">
        <f t="shared" si="35"/>
        <v>0</v>
      </c>
      <c r="AX30">
        <f t="shared" si="35"/>
        <v>0</v>
      </c>
      <c r="AY30">
        <f t="shared" si="35"/>
        <v>0</v>
      </c>
      <c r="AZ30">
        <f t="shared" si="35"/>
        <v>0</v>
      </c>
      <c r="BA30">
        <f t="shared" si="36"/>
        <v>0</v>
      </c>
      <c r="BB30">
        <f t="shared" si="36"/>
        <v>0</v>
      </c>
      <c r="BC30">
        <f t="shared" si="36"/>
        <v>0</v>
      </c>
      <c r="BD30">
        <f t="shared" si="36"/>
        <v>0</v>
      </c>
      <c r="BE30">
        <f t="shared" si="36"/>
        <v>0</v>
      </c>
      <c r="BF30">
        <f t="shared" si="36"/>
        <v>0</v>
      </c>
      <c r="BG30">
        <f t="shared" si="36"/>
        <v>0</v>
      </c>
      <c r="BH30">
        <f t="shared" si="36"/>
        <v>0</v>
      </c>
      <c r="BI30">
        <f t="shared" si="36"/>
        <v>0</v>
      </c>
      <c r="BJ30">
        <f t="shared" si="36"/>
        <v>0</v>
      </c>
      <c r="BK30">
        <f t="shared" si="37"/>
        <v>0</v>
      </c>
      <c r="BL30">
        <f t="shared" si="37"/>
        <v>0</v>
      </c>
      <c r="BM30">
        <f t="shared" si="37"/>
        <v>0</v>
      </c>
      <c r="BN30">
        <f t="shared" si="37"/>
        <v>0</v>
      </c>
      <c r="BO30">
        <f t="shared" si="37"/>
        <v>0</v>
      </c>
      <c r="BP30">
        <f t="shared" si="37"/>
        <v>0</v>
      </c>
      <c r="BQ30">
        <f t="shared" si="37"/>
        <v>0</v>
      </c>
      <c r="BR30">
        <f t="shared" si="37"/>
        <v>0</v>
      </c>
      <c r="BS30">
        <f t="shared" si="37"/>
        <v>0</v>
      </c>
      <c r="BT30">
        <f t="shared" si="37"/>
        <v>0</v>
      </c>
      <c r="BU30">
        <f t="shared" si="38"/>
        <v>0</v>
      </c>
      <c r="BV30">
        <f t="shared" si="38"/>
        <v>0</v>
      </c>
      <c r="BW30">
        <f t="shared" si="38"/>
        <v>0</v>
      </c>
      <c r="BX30">
        <f t="shared" si="38"/>
        <v>0</v>
      </c>
      <c r="BY30">
        <f t="shared" si="38"/>
        <v>0</v>
      </c>
      <c r="BZ30">
        <f t="shared" si="38"/>
        <v>0</v>
      </c>
      <c r="CA30">
        <f t="shared" si="38"/>
        <v>0</v>
      </c>
      <c r="CB30">
        <f t="shared" si="38"/>
        <v>0</v>
      </c>
      <c r="CC30">
        <f t="shared" si="38"/>
        <v>0</v>
      </c>
      <c r="CD30">
        <f t="shared" si="38"/>
        <v>0</v>
      </c>
      <c r="CE30">
        <f t="shared" si="39"/>
        <v>0</v>
      </c>
      <c r="CF30">
        <f t="shared" si="39"/>
        <v>0</v>
      </c>
      <c r="CG30">
        <f t="shared" si="39"/>
        <v>0</v>
      </c>
      <c r="CH30">
        <f t="shared" si="39"/>
        <v>0</v>
      </c>
      <c r="CI30">
        <f t="shared" si="39"/>
        <v>0</v>
      </c>
      <c r="CJ30">
        <f t="shared" si="39"/>
        <v>0</v>
      </c>
      <c r="CK30">
        <f t="shared" si="39"/>
        <v>0</v>
      </c>
      <c r="CL30">
        <f t="shared" si="39"/>
        <v>0</v>
      </c>
      <c r="CM30">
        <f t="shared" si="39"/>
        <v>0</v>
      </c>
      <c r="CN30">
        <f t="shared" si="39"/>
        <v>0</v>
      </c>
      <c r="CO30">
        <f t="shared" si="40"/>
        <v>0</v>
      </c>
      <c r="CP30">
        <f t="shared" si="40"/>
        <v>0</v>
      </c>
      <c r="CQ30">
        <f t="shared" si="40"/>
        <v>0</v>
      </c>
      <c r="CR30">
        <f t="shared" si="40"/>
        <v>0</v>
      </c>
      <c r="CS30">
        <f t="shared" si="40"/>
        <v>0</v>
      </c>
      <c r="CT30">
        <f t="shared" si="40"/>
        <v>0</v>
      </c>
      <c r="CU30">
        <f t="shared" si="40"/>
        <v>0</v>
      </c>
      <c r="CV30">
        <f t="shared" si="40"/>
        <v>0</v>
      </c>
      <c r="CW30">
        <f t="shared" si="40"/>
        <v>0</v>
      </c>
      <c r="CX30">
        <f t="shared" si="40"/>
        <v>0</v>
      </c>
      <c r="CY30">
        <f t="shared" si="41"/>
        <v>0</v>
      </c>
      <c r="CZ30">
        <f t="shared" si="41"/>
        <v>0</v>
      </c>
      <c r="DA30">
        <f t="shared" si="41"/>
        <v>0</v>
      </c>
      <c r="DB30">
        <f t="shared" si="41"/>
        <v>0</v>
      </c>
      <c r="DC30">
        <f t="shared" si="41"/>
        <v>0</v>
      </c>
      <c r="DD30">
        <f t="shared" si="41"/>
        <v>0</v>
      </c>
      <c r="DE30">
        <f t="shared" si="41"/>
        <v>0</v>
      </c>
      <c r="DF30">
        <f t="shared" si="41"/>
        <v>0</v>
      </c>
      <c r="DG30">
        <f t="shared" si="41"/>
        <v>0</v>
      </c>
      <c r="DH30">
        <f t="shared" si="41"/>
        <v>0</v>
      </c>
      <c r="DI30">
        <f t="shared" si="42"/>
        <v>0</v>
      </c>
      <c r="DJ30">
        <f t="shared" si="42"/>
        <v>0</v>
      </c>
      <c r="DK30">
        <f t="shared" si="42"/>
        <v>0</v>
      </c>
      <c r="DL30">
        <f t="shared" si="42"/>
        <v>0</v>
      </c>
      <c r="DM30">
        <f t="shared" si="42"/>
        <v>0</v>
      </c>
      <c r="DN30">
        <f t="shared" si="42"/>
        <v>0</v>
      </c>
      <c r="DO30">
        <f t="shared" si="42"/>
        <v>0</v>
      </c>
      <c r="DP30">
        <f t="shared" si="42"/>
        <v>0</v>
      </c>
      <c r="DQ30">
        <f t="shared" si="42"/>
        <v>0</v>
      </c>
      <c r="DR30">
        <f t="shared" si="42"/>
        <v>0</v>
      </c>
      <c r="DS30">
        <f t="shared" si="43"/>
        <v>0</v>
      </c>
      <c r="DT30">
        <f t="shared" si="43"/>
        <v>0</v>
      </c>
      <c r="DU30">
        <f t="shared" si="43"/>
        <v>0</v>
      </c>
      <c r="DV30">
        <f t="shared" si="43"/>
        <v>0</v>
      </c>
      <c r="DW30">
        <f t="shared" si="43"/>
        <v>0</v>
      </c>
      <c r="DX30">
        <f t="shared" si="43"/>
        <v>0</v>
      </c>
      <c r="DY30">
        <f t="shared" si="43"/>
        <v>0</v>
      </c>
      <c r="DZ30">
        <f t="shared" si="43"/>
        <v>0</v>
      </c>
      <c r="EA30">
        <f t="shared" si="43"/>
        <v>0</v>
      </c>
      <c r="EB30">
        <f t="shared" si="43"/>
        <v>0</v>
      </c>
      <c r="EC30">
        <f t="shared" si="44"/>
        <v>0</v>
      </c>
      <c r="ED30">
        <f t="shared" si="44"/>
        <v>0</v>
      </c>
      <c r="EE30">
        <f t="shared" si="44"/>
        <v>0</v>
      </c>
      <c r="EF30">
        <f t="shared" si="44"/>
        <v>0</v>
      </c>
      <c r="EG30">
        <f t="shared" si="44"/>
        <v>0</v>
      </c>
      <c r="EH30">
        <f t="shared" si="44"/>
        <v>0</v>
      </c>
      <c r="EI30">
        <f t="shared" si="44"/>
        <v>0</v>
      </c>
      <c r="EJ30">
        <f t="shared" si="44"/>
        <v>0</v>
      </c>
      <c r="EK30">
        <f t="shared" si="44"/>
        <v>0</v>
      </c>
      <c r="EL30">
        <f t="shared" si="44"/>
        <v>0</v>
      </c>
      <c r="EM30">
        <f t="shared" si="45"/>
        <v>0</v>
      </c>
      <c r="EN30">
        <f t="shared" si="45"/>
        <v>0</v>
      </c>
      <c r="EO30">
        <f t="shared" si="45"/>
        <v>0</v>
      </c>
      <c r="EP30">
        <f t="shared" si="45"/>
        <v>0</v>
      </c>
      <c r="EQ30">
        <f t="shared" si="45"/>
        <v>0</v>
      </c>
      <c r="ER30">
        <f t="shared" si="45"/>
        <v>0</v>
      </c>
      <c r="ES30">
        <f t="shared" si="45"/>
        <v>0</v>
      </c>
      <c r="ET30">
        <f t="shared" si="45"/>
        <v>0</v>
      </c>
      <c r="EU30">
        <f t="shared" si="45"/>
        <v>0</v>
      </c>
      <c r="EV30">
        <f t="shared" si="45"/>
        <v>0</v>
      </c>
      <c r="EW30">
        <f t="shared" si="45"/>
        <v>0</v>
      </c>
      <c r="EX30">
        <f t="shared" si="45"/>
        <v>0</v>
      </c>
      <c r="EY30">
        <f t="shared" si="45"/>
        <v>0</v>
      </c>
      <c r="EZ30">
        <f t="shared" si="45"/>
        <v>0</v>
      </c>
      <c r="FA30">
        <f t="shared" si="15"/>
        <v>0</v>
      </c>
      <c r="FB30" s="16">
        <f t="shared" si="21"/>
        <v>885</v>
      </c>
    </row>
    <row r="31" spans="1:158">
      <c r="A31" s="112" t="s">
        <v>500</v>
      </c>
      <c r="B31" s="121">
        <v>45433</v>
      </c>
      <c r="C31" s="112" t="s">
        <v>17</v>
      </c>
      <c r="D31" s="122"/>
      <c r="E31" s="122">
        <v>0.63055555555555554</v>
      </c>
      <c r="F31" s="122">
        <v>0.63055555555555554</v>
      </c>
      <c r="G31" s="116" t="str">
        <f t="shared" si="0"/>
        <v/>
      </c>
      <c r="H31" s="116" t="str">
        <f>IF(D31&gt;0,VLOOKUP(D31,Kwadranse!$B$5:$J$100,6,1),"")</f>
        <v/>
      </c>
      <c r="I31" s="116">
        <f t="shared" si="1"/>
        <v>15</v>
      </c>
      <c r="J31" s="116" t="str">
        <f>IF(F31&gt;0,VLOOKUP(F31,Kwadranse!$B$5:$J$100,6,1),"")</f>
        <v>15:01 - 15:15</v>
      </c>
      <c r="K31" s="112" t="s">
        <v>15</v>
      </c>
      <c r="L31" s="123" t="s">
        <v>44</v>
      </c>
      <c r="M31" s="123" t="s">
        <v>46</v>
      </c>
      <c r="N31" s="123">
        <v>66631</v>
      </c>
      <c r="O31" s="116" t="s">
        <v>456</v>
      </c>
      <c r="P31" s="120">
        <v>434</v>
      </c>
      <c r="Q31" s="120">
        <v>0</v>
      </c>
      <c r="R31" s="112"/>
      <c r="T31" s="79"/>
      <c r="U31" s="143" t="s">
        <v>571</v>
      </c>
      <c r="V31" s="79">
        <f t="shared" si="16"/>
        <v>459</v>
      </c>
      <c r="W31" s="79">
        <f t="shared" si="17"/>
        <v>1335</v>
      </c>
      <c r="X31" s="143" t="s">
        <v>571</v>
      </c>
      <c r="Y31" s="79">
        <f t="shared" si="18"/>
        <v>1092</v>
      </c>
      <c r="Z31" s="79">
        <f t="shared" si="19"/>
        <v>3101</v>
      </c>
      <c r="AA31" s="143" t="s">
        <v>571</v>
      </c>
      <c r="AB31" s="144">
        <f t="shared" si="2"/>
        <v>1551</v>
      </c>
      <c r="AC31" s="145">
        <f t="shared" si="20"/>
        <v>4436</v>
      </c>
      <c r="AE31" t="str">
        <v>Lubliniec - Brzeg</v>
      </c>
      <c r="AF31" s="23" t="s">
        <v>571</v>
      </c>
      <c r="AG31">
        <f t="shared" si="34"/>
        <v>0</v>
      </c>
      <c r="AH31">
        <f t="shared" si="34"/>
        <v>0</v>
      </c>
      <c r="AI31">
        <f t="shared" si="34"/>
        <v>0</v>
      </c>
      <c r="AJ31">
        <f t="shared" si="34"/>
        <v>0</v>
      </c>
      <c r="AK31">
        <f t="shared" si="34"/>
        <v>0</v>
      </c>
      <c r="AL31">
        <f t="shared" si="34"/>
        <v>0</v>
      </c>
      <c r="AM31">
        <f t="shared" si="34"/>
        <v>0</v>
      </c>
      <c r="AN31">
        <f t="shared" si="34"/>
        <v>0</v>
      </c>
      <c r="AO31">
        <f t="shared" si="34"/>
        <v>0</v>
      </c>
      <c r="AP31">
        <f t="shared" si="34"/>
        <v>0</v>
      </c>
      <c r="AQ31">
        <f t="shared" si="35"/>
        <v>0</v>
      </c>
      <c r="AR31">
        <f t="shared" si="35"/>
        <v>0</v>
      </c>
      <c r="AS31">
        <f t="shared" si="35"/>
        <v>0</v>
      </c>
      <c r="AT31">
        <f t="shared" si="35"/>
        <v>0</v>
      </c>
      <c r="AU31">
        <f t="shared" si="35"/>
        <v>0</v>
      </c>
      <c r="AV31">
        <f t="shared" si="35"/>
        <v>0</v>
      </c>
      <c r="AW31">
        <f t="shared" si="35"/>
        <v>0</v>
      </c>
      <c r="AX31">
        <f t="shared" si="35"/>
        <v>0</v>
      </c>
      <c r="AY31">
        <f t="shared" si="35"/>
        <v>0</v>
      </c>
      <c r="AZ31">
        <f t="shared" si="35"/>
        <v>0</v>
      </c>
      <c r="BA31">
        <f t="shared" si="36"/>
        <v>0</v>
      </c>
      <c r="BB31">
        <f t="shared" si="36"/>
        <v>0</v>
      </c>
      <c r="BC31">
        <f t="shared" si="36"/>
        <v>0</v>
      </c>
      <c r="BD31">
        <f t="shared" si="36"/>
        <v>103</v>
      </c>
      <c r="BE31">
        <f t="shared" si="36"/>
        <v>0</v>
      </c>
      <c r="BF31">
        <f t="shared" si="36"/>
        <v>0</v>
      </c>
      <c r="BG31">
        <f t="shared" si="36"/>
        <v>0</v>
      </c>
      <c r="BH31">
        <f t="shared" si="36"/>
        <v>0</v>
      </c>
      <c r="BI31">
        <f t="shared" si="36"/>
        <v>46</v>
      </c>
      <c r="BJ31">
        <f t="shared" si="36"/>
        <v>0</v>
      </c>
      <c r="BK31">
        <f t="shared" si="37"/>
        <v>0</v>
      </c>
      <c r="BL31">
        <f t="shared" si="37"/>
        <v>0</v>
      </c>
      <c r="BM31">
        <f t="shared" si="37"/>
        <v>0</v>
      </c>
      <c r="BN31">
        <f t="shared" si="37"/>
        <v>0</v>
      </c>
      <c r="BO31">
        <f t="shared" si="37"/>
        <v>0</v>
      </c>
      <c r="BP31">
        <f t="shared" si="37"/>
        <v>0</v>
      </c>
      <c r="BQ31">
        <f t="shared" si="37"/>
        <v>0</v>
      </c>
      <c r="BR31">
        <f t="shared" si="37"/>
        <v>0</v>
      </c>
      <c r="BS31">
        <f t="shared" si="37"/>
        <v>0</v>
      </c>
      <c r="BT31">
        <f t="shared" si="37"/>
        <v>0</v>
      </c>
      <c r="BU31">
        <f t="shared" si="38"/>
        <v>0</v>
      </c>
      <c r="BV31">
        <f t="shared" si="38"/>
        <v>0</v>
      </c>
      <c r="BW31">
        <f t="shared" si="38"/>
        <v>0</v>
      </c>
      <c r="BX31">
        <f t="shared" si="38"/>
        <v>0</v>
      </c>
      <c r="BY31">
        <f t="shared" si="38"/>
        <v>0</v>
      </c>
      <c r="BZ31">
        <f t="shared" si="38"/>
        <v>0</v>
      </c>
      <c r="CA31">
        <f t="shared" si="38"/>
        <v>0</v>
      </c>
      <c r="CB31">
        <f t="shared" si="38"/>
        <v>0</v>
      </c>
      <c r="CC31">
        <f t="shared" si="38"/>
        <v>0</v>
      </c>
      <c r="CD31">
        <f t="shared" si="38"/>
        <v>0</v>
      </c>
      <c r="CE31">
        <f t="shared" si="39"/>
        <v>0</v>
      </c>
      <c r="CF31">
        <f t="shared" si="39"/>
        <v>0</v>
      </c>
      <c r="CG31">
        <f t="shared" si="39"/>
        <v>0</v>
      </c>
      <c r="CH31">
        <f t="shared" si="39"/>
        <v>0</v>
      </c>
      <c r="CI31">
        <f t="shared" si="39"/>
        <v>0</v>
      </c>
      <c r="CJ31">
        <f t="shared" si="39"/>
        <v>70</v>
      </c>
      <c r="CK31">
        <f t="shared" si="39"/>
        <v>51</v>
      </c>
      <c r="CL31">
        <f t="shared" si="39"/>
        <v>0</v>
      </c>
      <c r="CM31">
        <f t="shared" si="39"/>
        <v>0</v>
      </c>
      <c r="CN31">
        <f t="shared" si="39"/>
        <v>0</v>
      </c>
      <c r="CO31">
        <f t="shared" si="40"/>
        <v>0</v>
      </c>
      <c r="CP31">
        <f t="shared" si="40"/>
        <v>0</v>
      </c>
      <c r="CQ31">
        <f t="shared" si="40"/>
        <v>0</v>
      </c>
      <c r="CR31">
        <f t="shared" si="40"/>
        <v>0</v>
      </c>
      <c r="CS31">
        <f t="shared" si="40"/>
        <v>0</v>
      </c>
      <c r="CT31">
        <f t="shared" si="40"/>
        <v>0</v>
      </c>
      <c r="CU31">
        <f t="shared" si="40"/>
        <v>0</v>
      </c>
      <c r="CV31">
        <f t="shared" si="40"/>
        <v>0</v>
      </c>
      <c r="CW31">
        <f t="shared" si="40"/>
        <v>0</v>
      </c>
      <c r="CX31">
        <f t="shared" si="40"/>
        <v>0</v>
      </c>
      <c r="CY31">
        <f t="shared" si="41"/>
        <v>0</v>
      </c>
      <c r="CZ31">
        <f t="shared" si="41"/>
        <v>0</v>
      </c>
      <c r="DA31">
        <f t="shared" si="41"/>
        <v>0</v>
      </c>
      <c r="DB31">
        <f t="shared" si="41"/>
        <v>0</v>
      </c>
      <c r="DC31">
        <f t="shared" si="41"/>
        <v>0</v>
      </c>
      <c r="DD31">
        <f t="shared" si="41"/>
        <v>0</v>
      </c>
      <c r="DE31">
        <f t="shared" si="41"/>
        <v>0</v>
      </c>
      <c r="DF31">
        <f t="shared" si="41"/>
        <v>0</v>
      </c>
      <c r="DG31">
        <f t="shared" si="41"/>
        <v>0</v>
      </c>
      <c r="DH31">
        <f t="shared" si="41"/>
        <v>0</v>
      </c>
      <c r="DI31">
        <f t="shared" si="42"/>
        <v>0</v>
      </c>
      <c r="DJ31">
        <f t="shared" si="42"/>
        <v>0</v>
      </c>
      <c r="DK31">
        <f t="shared" si="42"/>
        <v>0</v>
      </c>
      <c r="DL31">
        <f t="shared" si="42"/>
        <v>51</v>
      </c>
      <c r="DM31">
        <f t="shared" si="42"/>
        <v>79</v>
      </c>
      <c r="DN31">
        <f t="shared" si="42"/>
        <v>0</v>
      </c>
      <c r="DO31">
        <f t="shared" si="42"/>
        <v>0</v>
      </c>
      <c r="DP31">
        <f t="shared" si="42"/>
        <v>0</v>
      </c>
      <c r="DQ31">
        <f t="shared" si="42"/>
        <v>0</v>
      </c>
      <c r="DR31">
        <f t="shared" si="42"/>
        <v>0</v>
      </c>
      <c r="DS31">
        <f t="shared" si="43"/>
        <v>0</v>
      </c>
      <c r="DT31">
        <f t="shared" si="43"/>
        <v>0</v>
      </c>
      <c r="DU31">
        <f t="shared" si="43"/>
        <v>0</v>
      </c>
      <c r="DV31">
        <f t="shared" si="43"/>
        <v>0</v>
      </c>
      <c r="DW31">
        <f t="shared" si="43"/>
        <v>0</v>
      </c>
      <c r="DX31">
        <f t="shared" si="43"/>
        <v>0</v>
      </c>
      <c r="DY31">
        <f t="shared" si="43"/>
        <v>0</v>
      </c>
      <c r="DZ31">
        <f t="shared" si="43"/>
        <v>0</v>
      </c>
      <c r="EA31">
        <f t="shared" si="43"/>
        <v>0</v>
      </c>
      <c r="EB31">
        <f t="shared" si="43"/>
        <v>0</v>
      </c>
      <c r="EC31">
        <f t="shared" si="44"/>
        <v>0</v>
      </c>
      <c r="ED31">
        <f t="shared" si="44"/>
        <v>0</v>
      </c>
      <c r="EE31">
        <f t="shared" si="44"/>
        <v>0</v>
      </c>
      <c r="EF31">
        <f t="shared" si="44"/>
        <v>0</v>
      </c>
      <c r="EG31">
        <f t="shared" si="44"/>
        <v>0</v>
      </c>
      <c r="EH31">
        <f t="shared" si="44"/>
        <v>59</v>
      </c>
      <c r="EI31">
        <f t="shared" si="44"/>
        <v>0</v>
      </c>
      <c r="EJ31">
        <f t="shared" si="44"/>
        <v>0</v>
      </c>
      <c r="EK31">
        <f t="shared" si="44"/>
        <v>0</v>
      </c>
      <c r="EL31">
        <f t="shared" si="44"/>
        <v>0</v>
      </c>
      <c r="EM31">
        <f t="shared" si="45"/>
        <v>0</v>
      </c>
      <c r="EN31">
        <f t="shared" si="45"/>
        <v>0</v>
      </c>
      <c r="EO31">
        <f t="shared" si="45"/>
        <v>0</v>
      </c>
      <c r="EP31">
        <f t="shared" si="45"/>
        <v>0</v>
      </c>
      <c r="EQ31">
        <f t="shared" si="45"/>
        <v>0</v>
      </c>
      <c r="ER31">
        <f t="shared" si="45"/>
        <v>0</v>
      </c>
      <c r="ES31">
        <f t="shared" si="45"/>
        <v>0</v>
      </c>
      <c r="ET31">
        <f t="shared" si="45"/>
        <v>0</v>
      </c>
      <c r="EU31">
        <f t="shared" si="45"/>
        <v>0</v>
      </c>
      <c r="EV31">
        <f t="shared" si="45"/>
        <v>0</v>
      </c>
      <c r="EW31">
        <f t="shared" si="45"/>
        <v>0</v>
      </c>
      <c r="EX31">
        <f t="shared" si="45"/>
        <v>0</v>
      </c>
      <c r="EY31">
        <f t="shared" si="45"/>
        <v>0</v>
      </c>
      <c r="EZ31">
        <f t="shared" si="45"/>
        <v>0</v>
      </c>
      <c r="FA31">
        <f t="shared" si="15"/>
        <v>459</v>
      </c>
      <c r="FB31" s="16">
        <f t="shared" si="21"/>
        <v>1335</v>
      </c>
    </row>
    <row r="32" spans="1:158">
      <c r="A32" s="112" t="s">
        <v>500</v>
      </c>
      <c r="B32" s="121">
        <v>45433</v>
      </c>
      <c r="C32" s="112" t="s">
        <v>17</v>
      </c>
      <c r="D32" s="122">
        <v>0.62291666666666667</v>
      </c>
      <c r="E32" s="122"/>
      <c r="F32" s="122"/>
      <c r="G32" s="116">
        <f t="shared" si="0"/>
        <v>14</v>
      </c>
      <c r="H32" s="116" t="str">
        <f>IF(D32&gt;0,VLOOKUP(D32,Kwadranse!$B$5:$J$100,6,1),"")</f>
        <v>14:46 - 15:00</v>
      </c>
      <c r="I32" s="116" t="str">
        <f t="shared" si="1"/>
        <v/>
      </c>
      <c r="J32" s="116" t="str">
        <f>IF(F32&gt;0,VLOOKUP(F32,Kwadranse!$B$5:$J$100,6,1),"")</f>
        <v/>
      </c>
      <c r="K32" s="112" t="s">
        <v>15</v>
      </c>
      <c r="L32" s="123" t="s">
        <v>114</v>
      </c>
      <c r="M32" s="123" t="s">
        <v>17</v>
      </c>
      <c r="N32" s="123">
        <v>69240</v>
      </c>
      <c r="O32" s="116" t="s">
        <v>18</v>
      </c>
      <c r="P32" s="120">
        <v>0</v>
      </c>
      <c r="Q32" s="120">
        <v>114</v>
      </c>
      <c r="R32" s="112"/>
      <c r="T32" s="79"/>
      <c r="U32" s="143" t="s">
        <v>572</v>
      </c>
      <c r="V32" s="79">
        <f t="shared" si="16"/>
        <v>357</v>
      </c>
      <c r="W32" s="79">
        <f t="shared" si="17"/>
        <v>1128</v>
      </c>
      <c r="X32" s="143" t="s">
        <v>572</v>
      </c>
      <c r="Y32" s="79">
        <f t="shared" si="18"/>
        <v>186</v>
      </c>
      <c r="Z32" s="79">
        <f t="shared" si="19"/>
        <v>3263</v>
      </c>
      <c r="AA32" s="143" t="s">
        <v>572</v>
      </c>
      <c r="AB32" s="144">
        <f t="shared" si="2"/>
        <v>543</v>
      </c>
      <c r="AC32" s="145">
        <f t="shared" si="20"/>
        <v>4391</v>
      </c>
      <c r="AE32" t="str">
        <v>Jelcz-Laskowice - Milicz</v>
      </c>
      <c r="AF32" s="23" t="s">
        <v>572</v>
      </c>
      <c r="AG32">
        <f t="shared" si="34"/>
        <v>0</v>
      </c>
      <c r="AH32">
        <f t="shared" si="34"/>
        <v>105</v>
      </c>
      <c r="AI32">
        <f t="shared" si="34"/>
        <v>0</v>
      </c>
      <c r="AJ32">
        <f t="shared" si="34"/>
        <v>0</v>
      </c>
      <c r="AK32">
        <f t="shared" si="34"/>
        <v>0</v>
      </c>
      <c r="AL32">
        <f t="shared" si="34"/>
        <v>0</v>
      </c>
      <c r="AM32">
        <f t="shared" si="34"/>
        <v>0</v>
      </c>
      <c r="AN32">
        <f t="shared" si="34"/>
        <v>0</v>
      </c>
      <c r="AO32">
        <f t="shared" si="34"/>
        <v>0</v>
      </c>
      <c r="AP32">
        <f t="shared" si="34"/>
        <v>0</v>
      </c>
      <c r="AQ32">
        <f t="shared" si="35"/>
        <v>0</v>
      </c>
      <c r="AR32">
        <f t="shared" si="35"/>
        <v>0</v>
      </c>
      <c r="AS32">
        <f t="shared" si="35"/>
        <v>0</v>
      </c>
      <c r="AT32">
        <f t="shared" si="35"/>
        <v>0</v>
      </c>
      <c r="AU32">
        <f t="shared" si="35"/>
        <v>0</v>
      </c>
      <c r="AV32">
        <f t="shared" si="35"/>
        <v>0</v>
      </c>
      <c r="AW32">
        <f t="shared" si="35"/>
        <v>0</v>
      </c>
      <c r="AX32">
        <f t="shared" si="35"/>
        <v>0</v>
      </c>
      <c r="AY32">
        <f t="shared" si="35"/>
        <v>0</v>
      </c>
      <c r="AZ32">
        <f t="shared" si="35"/>
        <v>0</v>
      </c>
      <c r="BA32">
        <f t="shared" si="36"/>
        <v>0</v>
      </c>
      <c r="BB32">
        <f t="shared" si="36"/>
        <v>0</v>
      </c>
      <c r="BC32">
        <f t="shared" si="36"/>
        <v>0</v>
      </c>
      <c r="BD32">
        <f t="shared" si="36"/>
        <v>0</v>
      </c>
      <c r="BE32">
        <f t="shared" si="36"/>
        <v>0</v>
      </c>
      <c r="BF32">
        <f t="shared" si="36"/>
        <v>0</v>
      </c>
      <c r="BG32">
        <f t="shared" si="36"/>
        <v>0</v>
      </c>
      <c r="BH32">
        <f t="shared" si="36"/>
        <v>0</v>
      </c>
      <c r="BI32">
        <f t="shared" si="36"/>
        <v>0</v>
      </c>
      <c r="BJ32">
        <f t="shared" si="36"/>
        <v>41</v>
      </c>
      <c r="BK32">
        <f t="shared" si="37"/>
        <v>0</v>
      </c>
      <c r="BL32">
        <f t="shared" si="37"/>
        <v>0</v>
      </c>
      <c r="BM32">
        <f t="shared" si="37"/>
        <v>0</v>
      </c>
      <c r="BN32">
        <f t="shared" si="37"/>
        <v>0</v>
      </c>
      <c r="BO32">
        <f t="shared" si="37"/>
        <v>0</v>
      </c>
      <c r="BP32">
        <f t="shared" si="37"/>
        <v>0</v>
      </c>
      <c r="BQ32">
        <f t="shared" si="37"/>
        <v>0</v>
      </c>
      <c r="BR32">
        <f t="shared" si="37"/>
        <v>0</v>
      </c>
      <c r="BS32">
        <f t="shared" si="37"/>
        <v>0</v>
      </c>
      <c r="BT32">
        <f t="shared" si="37"/>
        <v>0</v>
      </c>
      <c r="BU32">
        <f t="shared" si="38"/>
        <v>0</v>
      </c>
      <c r="BV32">
        <f t="shared" si="38"/>
        <v>0</v>
      </c>
      <c r="BW32">
        <f t="shared" si="38"/>
        <v>0</v>
      </c>
      <c r="BX32">
        <f t="shared" si="38"/>
        <v>0</v>
      </c>
      <c r="BY32">
        <f t="shared" si="38"/>
        <v>0</v>
      </c>
      <c r="BZ32">
        <f t="shared" si="38"/>
        <v>0</v>
      </c>
      <c r="CA32">
        <f t="shared" si="38"/>
        <v>0</v>
      </c>
      <c r="CB32">
        <f t="shared" si="38"/>
        <v>0</v>
      </c>
      <c r="CC32">
        <f t="shared" si="38"/>
        <v>0</v>
      </c>
      <c r="CD32">
        <f t="shared" si="38"/>
        <v>0</v>
      </c>
      <c r="CE32">
        <f t="shared" si="39"/>
        <v>0</v>
      </c>
      <c r="CF32">
        <f t="shared" si="39"/>
        <v>0</v>
      </c>
      <c r="CG32">
        <f t="shared" si="39"/>
        <v>0</v>
      </c>
      <c r="CH32">
        <f t="shared" si="39"/>
        <v>0</v>
      </c>
      <c r="CI32">
        <f t="shared" si="39"/>
        <v>0</v>
      </c>
      <c r="CJ32">
        <f t="shared" si="39"/>
        <v>0</v>
      </c>
      <c r="CK32">
        <f t="shared" si="39"/>
        <v>0</v>
      </c>
      <c r="CL32">
        <f t="shared" si="39"/>
        <v>0</v>
      </c>
      <c r="CM32">
        <f t="shared" si="39"/>
        <v>0</v>
      </c>
      <c r="CN32">
        <f t="shared" si="39"/>
        <v>0</v>
      </c>
      <c r="CO32">
        <f t="shared" si="40"/>
        <v>0</v>
      </c>
      <c r="CP32">
        <f t="shared" si="40"/>
        <v>0</v>
      </c>
      <c r="CQ32">
        <f t="shared" si="40"/>
        <v>0</v>
      </c>
      <c r="CR32">
        <f t="shared" si="40"/>
        <v>0</v>
      </c>
      <c r="CS32">
        <f t="shared" si="40"/>
        <v>0</v>
      </c>
      <c r="CT32">
        <f t="shared" si="40"/>
        <v>0</v>
      </c>
      <c r="CU32">
        <f t="shared" si="40"/>
        <v>0</v>
      </c>
      <c r="CV32">
        <f t="shared" si="40"/>
        <v>0</v>
      </c>
      <c r="CW32">
        <f t="shared" si="40"/>
        <v>0</v>
      </c>
      <c r="CX32">
        <f t="shared" si="40"/>
        <v>0</v>
      </c>
      <c r="CY32">
        <f t="shared" si="41"/>
        <v>0</v>
      </c>
      <c r="CZ32">
        <f t="shared" si="41"/>
        <v>0</v>
      </c>
      <c r="DA32">
        <f t="shared" si="41"/>
        <v>0</v>
      </c>
      <c r="DB32">
        <f t="shared" si="41"/>
        <v>0</v>
      </c>
      <c r="DC32">
        <f t="shared" si="41"/>
        <v>0</v>
      </c>
      <c r="DD32">
        <f t="shared" si="41"/>
        <v>0</v>
      </c>
      <c r="DE32">
        <f t="shared" si="41"/>
        <v>0</v>
      </c>
      <c r="DF32">
        <f t="shared" si="41"/>
        <v>0</v>
      </c>
      <c r="DG32">
        <f t="shared" si="41"/>
        <v>0</v>
      </c>
      <c r="DH32">
        <f t="shared" si="41"/>
        <v>0</v>
      </c>
      <c r="DI32">
        <f t="shared" si="42"/>
        <v>0</v>
      </c>
      <c r="DJ32">
        <f t="shared" si="42"/>
        <v>0</v>
      </c>
      <c r="DK32">
        <f t="shared" si="42"/>
        <v>0</v>
      </c>
      <c r="DL32">
        <f t="shared" si="42"/>
        <v>0</v>
      </c>
      <c r="DM32">
        <f t="shared" si="42"/>
        <v>0</v>
      </c>
      <c r="DN32">
        <f t="shared" si="42"/>
        <v>75</v>
      </c>
      <c r="DO32">
        <f t="shared" si="42"/>
        <v>0</v>
      </c>
      <c r="DP32">
        <f t="shared" si="42"/>
        <v>0</v>
      </c>
      <c r="DQ32">
        <f t="shared" si="42"/>
        <v>0</v>
      </c>
      <c r="DR32">
        <f t="shared" si="42"/>
        <v>0</v>
      </c>
      <c r="DS32">
        <f t="shared" si="43"/>
        <v>0</v>
      </c>
      <c r="DT32">
        <f t="shared" si="43"/>
        <v>0</v>
      </c>
      <c r="DU32">
        <f t="shared" si="43"/>
        <v>0</v>
      </c>
      <c r="DV32">
        <f t="shared" si="43"/>
        <v>0</v>
      </c>
      <c r="DW32">
        <f t="shared" si="43"/>
        <v>0</v>
      </c>
      <c r="DX32">
        <f t="shared" si="43"/>
        <v>0</v>
      </c>
      <c r="DY32">
        <f t="shared" si="43"/>
        <v>0</v>
      </c>
      <c r="DZ32">
        <f t="shared" si="43"/>
        <v>0</v>
      </c>
      <c r="EA32">
        <f t="shared" si="43"/>
        <v>0</v>
      </c>
      <c r="EB32">
        <f t="shared" si="43"/>
        <v>0</v>
      </c>
      <c r="EC32">
        <f t="shared" si="44"/>
        <v>0</v>
      </c>
      <c r="ED32">
        <f t="shared" si="44"/>
        <v>0</v>
      </c>
      <c r="EE32">
        <f t="shared" si="44"/>
        <v>0</v>
      </c>
      <c r="EF32">
        <f t="shared" si="44"/>
        <v>0</v>
      </c>
      <c r="EG32">
        <f t="shared" si="44"/>
        <v>0</v>
      </c>
      <c r="EH32">
        <f t="shared" si="44"/>
        <v>0</v>
      </c>
      <c r="EI32">
        <f t="shared" si="44"/>
        <v>0</v>
      </c>
      <c r="EJ32">
        <f t="shared" si="44"/>
        <v>0</v>
      </c>
      <c r="EK32">
        <f t="shared" si="44"/>
        <v>0</v>
      </c>
      <c r="EL32">
        <f t="shared" si="44"/>
        <v>0</v>
      </c>
      <c r="EM32">
        <f t="shared" si="45"/>
        <v>116</v>
      </c>
      <c r="EN32">
        <f t="shared" si="45"/>
        <v>0</v>
      </c>
      <c r="EO32">
        <f t="shared" si="45"/>
        <v>0</v>
      </c>
      <c r="EP32">
        <f t="shared" si="45"/>
        <v>0</v>
      </c>
      <c r="EQ32">
        <f t="shared" si="45"/>
        <v>0</v>
      </c>
      <c r="ER32">
        <f t="shared" si="45"/>
        <v>0</v>
      </c>
      <c r="ES32">
        <f t="shared" si="45"/>
        <v>0</v>
      </c>
      <c r="ET32">
        <f t="shared" si="45"/>
        <v>0</v>
      </c>
      <c r="EU32">
        <f t="shared" si="45"/>
        <v>0</v>
      </c>
      <c r="EV32">
        <f t="shared" si="45"/>
        <v>20</v>
      </c>
      <c r="EW32">
        <f t="shared" si="45"/>
        <v>0</v>
      </c>
      <c r="EX32">
        <f t="shared" si="45"/>
        <v>0</v>
      </c>
      <c r="EY32">
        <f t="shared" si="45"/>
        <v>0</v>
      </c>
      <c r="EZ32">
        <f t="shared" si="45"/>
        <v>0</v>
      </c>
      <c r="FA32">
        <f t="shared" si="15"/>
        <v>357</v>
      </c>
      <c r="FB32" s="16">
        <f t="shared" si="21"/>
        <v>1128</v>
      </c>
    </row>
    <row r="33" spans="1:158">
      <c r="A33" s="112" t="s">
        <v>500</v>
      </c>
      <c r="B33" s="125">
        <v>45433</v>
      </c>
      <c r="C33" s="123" t="s">
        <v>17</v>
      </c>
      <c r="D33" s="126">
        <v>0.62291666666666667</v>
      </c>
      <c r="E33" s="126">
        <v>0.63888888888888895</v>
      </c>
      <c r="F33" s="126">
        <v>0.63958333333333328</v>
      </c>
      <c r="G33" s="124">
        <f t="shared" si="0"/>
        <v>14</v>
      </c>
      <c r="H33" s="124" t="str">
        <f>IF(D33&gt;0,VLOOKUP(D33,Kwadranse!$B$5:$J$100,6,1),"")</f>
        <v>14:46 - 15:00</v>
      </c>
      <c r="I33" s="124">
        <f t="shared" si="1"/>
        <v>15</v>
      </c>
      <c r="J33" s="124" t="str">
        <f>IF(F33&gt;0,VLOOKUP(F33,Kwadranse!$B$5:$J$100,6,1),"")</f>
        <v>15:16 - 15:30</v>
      </c>
      <c r="K33" s="123" t="s">
        <v>15</v>
      </c>
      <c r="L33" s="123" t="s">
        <v>535</v>
      </c>
      <c r="M33" s="123" t="s">
        <v>534</v>
      </c>
      <c r="N33" s="123">
        <v>64412</v>
      </c>
      <c r="O33" s="124" t="s">
        <v>456</v>
      </c>
      <c r="P33" s="127">
        <v>482</v>
      </c>
      <c r="Q33" s="127">
        <v>10</v>
      </c>
      <c r="R33" s="112"/>
      <c r="T33" s="79"/>
      <c r="U33" s="143" t="s">
        <v>573</v>
      </c>
      <c r="V33" s="79">
        <f t="shared" si="16"/>
        <v>69</v>
      </c>
      <c r="W33" s="79">
        <f t="shared" si="17"/>
        <v>1062</v>
      </c>
      <c r="X33" s="143" t="s">
        <v>573</v>
      </c>
      <c r="Y33" s="79">
        <f t="shared" si="18"/>
        <v>1167</v>
      </c>
      <c r="Z33" s="79">
        <f t="shared" si="19"/>
        <v>4853</v>
      </c>
      <c r="AA33" s="143" t="s">
        <v>573</v>
      </c>
      <c r="AB33" s="144">
        <f t="shared" si="2"/>
        <v>1236</v>
      </c>
      <c r="AC33" s="145">
        <f t="shared" si="20"/>
        <v>5915</v>
      </c>
      <c r="AE33" t="str">
        <v>Kłodzko Miasto - Rawicz</v>
      </c>
      <c r="AF33" s="23" t="s">
        <v>573</v>
      </c>
      <c r="AG33">
        <f t="shared" si="34"/>
        <v>0</v>
      </c>
      <c r="AH33">
        <f t="shared" si="34"/>
        <v>0</v>
      </c>
      <c r="AI33">
        <f t="shared" si="34"/>
        <v>0</v>
      </c>
      <c r="AJ33">
        <f t="shared" si="34"/>
        <v>24</v>
      </c>
      <c r="AK33">
        <f t="shared" si="34"/>
        <v>0</v>
      </c>
      <c r="AL33">
        <f t="shared" si="34"/>
        <v>0</v>
      </c>
      <c r="AM33">
        <f t="shared" si="34"/>
        <v>0</v>
      </c>
      <c r="AN33">
        <f t="shared" si="34"/>
        <v>0</v>
      </c>
      <c r="AO33">
        <f t="shared" si="34"/>
        <v>0</v>
      </c>
      <c r="AP33">
        <f t="shared" si="34"/>
        <v>0</v>
      </c>
      <c r="AQ33">
        <f t="shared" si="35"/>
        <v>0</v>
      </c>
      <c r="AR33">
        <f t="shared" si="35"/>
        <v>0</v>
      </c>
      <c r="AS33">
        <f t="shared" si="35"/>
        <v>0</v>
      </c>
      <c r="AT33">
        <f t="shared" si="35"/>
        <v>0</v>
      </c>
      <c r="AU33">
        <f t="shared" si="35"/>
        <v>0</v>
      </c>
      <c r="AV33">
        <f t="shared" si="35"/>
        <v>0</v>
      </c>
      <c r="AW33">
        <f t="shared" si="35"/>
        <v>0</v>
      </c>
      <c r="AX33">
        <f t="shared" si="35"/>
        <v>0</v>
      </c>
      <c r="AY33">
        <f t="shared" si="35"/>
        <v>0</v>
      </c>
      <c r="AZ33">
        <f t="shared" si="35"/>
        <v>0</v>
      </c>
      <c r="BA33">
        <f t="shared" si="36"/>
        <v>0</v>
      </c>
      <c r="BB33">
        <f t="shared" si="36"/>
        <v>0</v>
      </c>
      <c r="BC33">
        <f t="shared" si="36"/>
        <v>0</v>
      </c>
      <c r="BD33">
        <f t="shared" si="36"/>
        <v>0</v>
      </c>
      <c r="BE33">
        <f t="shared" si="36"/>
        <v>0</v>
      </c>
      <c r="BF33">
        <f t="shared" si="36"/>
        <v>0</v>
      </c>
      <c r="BG33">
        <f t="shared" si="36"/>
        <v>0</v>
      </c>
      <c r="BH33">
        <f t="shared" si="36"/>
        <v>0</v>
      </c>
      <c r="BI33">
        <f t="shared" si="36"/>
        <v>0</v>
      </c>
      <c r="BJ33">
        <f t="shared" si="36"/>
        <v>0</v>
      </c>
      <c r="BK33">
        <f t="shared" si="37"/>
        <v>0</v>
      </c>
      <c r="BL33">
        <f t="shared" si="37"/>
        <v>14</v>
      </c>
      <c r="BM33">
        <f t="shared" si="37"/>
        <v>0</v>
      </c>
      <c r="BN33">
        <f t="shared" si="37"/>
        <v>0</v>
      </c>
      <c r="BO33">
        <f t="shared" si="37"/>
        <v>0</v>
      </c>
      <c r="BP33">
        <f t="shared" si="37"/>
        <v>0</v>
      </c>
      <c r="BQ33">
        <f t="shared" si="37"/>
        <v>0</v>
      </c>
      <c r="BR33">
        <f t="shared" si="37"/>
        <v>0</v>
      </c>
      <c r="BS33">
        <f t="shared" si="37"/>
        <v>0</v>
      </c>
      <c r="BT33">
        <f t="shared" si="37"/>
        <v>0</v>
      </c>
      <c r="BU33">
        <f t="shared" si="38"/>
        <v>0</v>
      </c>
      <c r="BV33">
        <f t="shared" si="38"/>
        <v>0</v>
      </c>
      <c r="BW33">
        <f t="shared" si="38"/>
        <v>0</v>
      </c>
      <c r="BX33">
        <f t="shared" si="38"/>
        <v>0</v>
      </c>
      <c r="BY33">
        <f t="shared" si="38"/>
        <v>0</v>
      </c>
      <c r="BZ33">
        <f t="shared" si="38"/>
        <v>0</v>
      </c>
      <c r="CA33">
        <f t="shared" si="38"/>
        <v>0</v>
      </c>
      <c r="CB33">
        <f t="shared" si="38"/>
        <v>0</v>
      </c>
      <c r="CC33">
        <f t="shared" si="38"/>
        <v>0</v>
      </c>
      <c r="CD33">
        <f t="shared" si="38"/>
        <v>0</v>
      </c>
      <c r="CE33">
        <f t="shared" si="39"/>
        <v>0</v>
      </c>
      <c r="CF33">
        <f t="shared" si="39"/>
        <v>0</v>
      </c>
      <c r="CG33">
        <f t="shared" si="39"/>
        <v>0</v>
      </c>
      <c r="CH33">
        <f t="shared" si="39"/>
        <v>0</v>
      </c>
      <c r="CI33">
        <f t="shared" si="39"/>
        <v>0</v>
      </c>
      <c r="CJ33">
        <f t="shared" si="39"/>
        <v>0</v>
      </c>
      <c r="CK33">
        <f t="shared" si="39"/>
        <v>0</v>
      </c>
      <c r="CL33">
        <f t="shared" si="39"/>
        <v>0</v>
      </c>
      <c r="CM33">
        <f t="shared" si="39"/>
        <v>18</v>
      </c>
      <c r="CN33">
        <f t="shared" si="39"/>
        <v>13</v>
      </c>
      <c r="CO33">
        <f t="shared" si="40"/>
        <v>0</v>
      </c>
      <c r="CP33">
        <f t="shared" si="40"/>
        <v>0</v>
      </c>
      <c r="CQ33">
        <f t="shared" si="40"/>
        <v>0</v>
      </c>
      <c r="CR33">
        <f t="shared" si="40"/>
        <v>0</v>
      </c>
      <c r="CS33">
        <f t="shared" si="40"/>
        <v>0</v>
      </c>
      <c r="CT33">
        <f t="shared" si="40"/>
        <v>0</v>
      </c>
      <c r="CU33">
        <f t="shared" si="40"/>
        <v>0</v>
      </c>
      <c r="CV33">
        <f t="shared" si="40"/>
        <v>0</v>
      </c>
      <c r="CW33">
        <f t="shared" si="40"/>
        <v>0</v>
      </c>
      <c r="CX33">
        <f t="shared" si="40"/>
        <v>0</v>
      </c>
      <c r="CY33">
        <f t="shared" si="41"/>
        <v>0</v>
      </c>
      <c r="CZ33">
        <f t="shared" si="41"/>
        <v>0</v>
      </c>
      <c r="DA33">
        <f t="shared" si="41"/>
        <v>0</v>
      </c>
      <c r="DB33">
        <f t="shared" si="41"/>
        <v>0</v>
      </c>
      <c r="DC33">
        <f t="shared" si="41"/>
        <v>0</v>
      </c>
      <c r="DD33">
        <f t="shared" si="41"/>
        <v>0</v>
      </c>
      <c r="DE33">
        <f t="shared" si="41"/>
        <v>0</v>
      </c>
      <c r="DF33">
        <f t="shared" si="41"/>
        <v>0</v>
      </c>
      <c r="DG33">
        <f t="shared" si="41"/>
        <v>0</v>
      </c>
      <c r="DH33">
        <f t="shared" si="41"/>
        <v>0</v>
      </c>
      <c r="DI33">
        <f t="shared" si="42"/>
        <v>0</v>
      </c>
      <c r="DJ33">
        <f t="shared" si="42"/>
        <v>0</v>
      </c>
      <c r="DK33">
        <f t="shared" si="42"/>
        <v>0</v>
      </c>
      <c r="DL33">
        <f t="shared" si="42"/>
        <v>0</v>
      </c>
      <c r="DM33">
        <f t="shared" si="42"/>
        <v>0</v>
      </c>
      <c r="DN33">
        <f t="shared" si="42"/>
        <v>0</v>
      </c>
      <c r="DO33">
        <f t="shared" si="42"/>
        <v>0</v>
      </c>
      <c r="DP33">
        <f t="shared" si="42"/>
        <v>0</v>
      </c>
      <c r="DQ33">
        <f t="shared" si="42"/>
        <v>0</v>
      </c>
      <c r="DR33">
        <f t="shared" si="42"/>
        <v>0</v>
      </c>
      <c r="DS33">
        <f t="shared" si="43"/>
        <v>0</v>
      </c>
      <c r="DT33">
        <f t="shared" si="43"/>
        <v>0</v>
      </c>
      <c r="DU33">
        <f t="shared" si="43"/>
        <v>0</v>
      </c>
      <c r="DV33">
        <f t="shared" si="43"/>
        <v>0</v>
      </c>
      <c r="DW33">
        <f t="shared" si="43"/>
        <v>0</v>
      </c>
      <c r="DX33">
        <f t="shared" si="43"/>
        <v>0</v>
      </c>
      <c r="DY33">
        <f t="shared" si="43"/>
        <v>0</v>
      </c>
      <c r="DZ33">
        <f t="shared" si="43"/>
        <v>0</v>
      </c>
      <c r="EA33">
        <f t="shared" si="43"/>
        <v>0</v>
      </c>
      <c r="EB33">
        <f t="shared" si="43"/>
        <v>0</v>
      </c>
      <c r="EC33">
        <f t="shared" si="44"/>
        <v>0</v>
      </c>
      <c r="ED33">
        <f t="shared" si="44"/>
        <v>0</v>
      </c>
      <c r="EE33">
        <f t="shared" si="44"/>
        <v>0</v>
      </c>
      <c r="EF33">
        <f t="shared" si="44"/>
        <v>0</v>
      </c>
      <c r="EG33">
        <f t="shared" si="44"/>
        <v>0</v>
      </c>
      <c r="EH33">
        <f t="shared" si="44"/>
        <v>0</v>
      </c>
      <c r="EI33">
        <f t="shared" si="44"/>
        <v>0</v>
      </c>
      <c r="EJ33">
        <f t="shared" si="44"/>
        <v>0</v>
      </c>
      <c r="EK33">
        <f t="shared" si="44"/>
        <v>0</v>
      </c>
      <c r="EL33">
        <f t="shared" si="44"/>
        <v>0</v>
      </c>
      <c r="EM33">
        <f t="shared" si="45"/>
        <v>0</v>
      </c>
      <c r="EN33">
        <f t="shared" si="45"/>
        <v>0</v>
      </c>
      <c r="EO33">
        <f t="shared" si="45"/>
        <v>0</v>
      </c>
      <c r="EP33">
        <f t="shared" si="45"/>
        <v>0</v>
      </c>
      <c r="EQ33">
        <f t="shared" si="45"/>
        <v>0</v>
      </c>
      <c r="ER33">
        <f t="shared" si="45"/>
        <v>0</v>
      </c>
      <c r="ES33">
        <f t="shared" si="45"/>
        <v>0</v>
      </c>
      <c r="ET33">
        <f t="shared" si="45"/>
        <v>0</v>
      </c>
      <c r="EU33">
        <f t="shared" si="45"/>
        <v>0</v>
      </c>
      <c r="EV33">
        <f t="shared" si="45"/>
        <v>0</v>
      </c>
      <c r="EW33">
        <f t="shared" si="45"/>
        <v>0</v>
      </c>
      <c r="EX33">
        <f t="shared" si="45"/>
        <v>0</v>
      </c>
      <c r="EY33">
        <f t="shared" si="45"/>
        <v>0</v>
      </c>
      <c r="EZ33">
        <f t="shared" si="45"/>
        <v>0</v>
      </c>
      <c r="FA33">
        <f t="shared" si="15"/>
        <v>69</v>
      </c>
      <c r="FB33" s="16">
        <f t="shared" si="21"/>
        <v>1062</v>
      </c>
    </row>
    <row r="34" spans="1:158" ht="15">
      <c r="A34" s="112" t="s">
        <v>500</v>
      </c>
      <c r="B34" s="121">
        <v>45433</v>
      </c>
      <c r="C34" s="112" t="s">
        <v>17</v>
      </c>
      <c r="D34" s="122">
        <v>0.63124999999999998</v>
      </c>
      <c r="E34" s="122">
        <v>0.65138888888888891</v>
      </c>
      <c r="F34" s="122">
        <v>0.65138888888888891</v>
      </c>
      <c r="G34" s="116">
        <f t="shared" si="0"/>
        <v>15</v>
      </c>
      <c r="H34" s="116" t="str">
        <f>IF(D34&gt;0,VLOOKUP(D34,Kwadranse!$B$5:$J$100,6,1),"")</f>
        <v>15:01 - 15:15</v>
      </c>
      <c r="I34" s="116">
        <f t="shared" si="1"/>
        <v>15</v>
      </c>
      <c r="J34" s="116" t="str">
        <f>IF(F34&gt;0,VLOOKUP(F34,Kwadranse!$B$5:$J$100,6,1),"")</f>
        <v>15:31 - 15:45</v>
      </c>
      <c r="K34" s="112" t="s">
        <v>15</v>
      </c>
      <c r="L34" s="123" t="s">
        <v>466</v>
      </c>
      <c r="M34" s="123" t="s">
        <v>50</v>
      </c>
      <c r="N34" s="123">
        <v>67931</v>
      </c>
      <c r="O34" s="116" t="s">
        <v>456</v>
      </c>
      <c r="P34" s="120">
        <v>199</v>
      </c>
      <c r="Q34" s="120">
        <v>81</v>
      </c>
      <c r="R34" s="112"/>
      <c r="T34" s="79"/>
      <c r="U34" s="146" t="s">
        <v>574</v>
      </c>
      <c r="V34" s="147">
        <f t="shared" si="16"/>
        <v>450</v>
      </c>
      <c r="W34" s="148">
        <f t="shared" si="17"/>
        <v>1540</v>
      </c>
      <c r="X34" s="143" t="s">
        <v>574</v>
      </c>
      <c r="Y34" s="79">
        <f t="shared" si="18"/>
        <v>656</v>
      </c>
      <c r="Z34" s="79">
        <f t="shared" si="19"/>
        <v>5310</v>
      </c>
      <c r="AA34" s="149" t="s">
        <v>574</v>
      </c>
      <c r="AB34" s="150">
        <f t="shared" si="2"/>
        <v>1106</v>
      </c>
      <c r="AC34" s="151">
        <f t="shared" si="20"/>
        <v>6850</v>
      </c>
      <c r="AE34" t="str">
        <v>Wrocław Główny - Szczecin Główny</v>
      </c>
      <c r="AF34" s="24" t="s">
        <v>574</v>
      </c>
      <c r="AG34" s="19">
        <f t="shared" si="34"/>
        <v>0</v>
      </c>
      <c r="AH34" s="19">
        <f t="shared" si="34"/>
        <v>0</v>
      </c>
      <c r="AI34" s="19">
        <f t="shared" si="34"/>
        <v>0</v>
      </c>
      <c r="AJ34" s="19">
        <f t="shared" si="34"/>
        <v>0</v>
      </c>
      <c r="AK34" s="19">
        <f t="shared" si="34"/>
        <v>0</v>
      </c>
      <c r="AL34" s="19">
        <f t="shared" si="34"/>
        <v>0</v>
      </c>
      <c r="AM34" s="19">
        <f t="shared" si="34"/>
        <v>0</v>
      </c>
      <c r="AN34" s="19">
        <f t="shared" si="34"/>
        <v>0</v>
      </c>
      <c r="AO34" s="19">
        <f t="shared" si="34"/>
        <v>0</v>
      </c>
      <c r="AP34" s="19">
        <f t="shared" si="34"/>
        <v>0</v>
      </c>
      <c r="AQ34" s="19">
        <f t="shared" si="35"/>
        <v>0</v>
      </c>
      <c r="AR34" s="19">
        <f t="shared" si="35"/>
        <v>0</v>
      </c>
      <c r="AS34" s="19">
        <f t="shared" si="35"/>
        <v>0</v>
      </c>
      <c r="AT34" s="19">
        <f t="shared" si="35"/>
        <v>0</v>
      </c>
      <c r="AU34" s="19">
        <f t="shared" si="35"/>
        <v>0</v>
      </c>
      <c r="AV34" s="19">
        <f t="shared" si="35"/>
        <v>0</v>
      </c>
      <c r="AW34" s="19">
        <f t="shared" si="35"/>
        <v>0</v>
      </c>
      <c r="AX34" s="19">
        <f t="shared" si="35"/>
        <v>0</v>
      </c>
      <c r="AY34" s="19">
        <f t="shared" si="35"/>
        <v>0</v>
      </c>
      <c r="AZ34" s="19">
        <f t="shared" si="35"/>
        <v>0</v>
      </c>
      <c r="BA34" s="19">
        <f t="shared" si="36"/>
        <v>0</v>
      </c>
      <c r="BB34" s="19">
        <f t="shared" si="36"/>
        <v>0</v>
      </c>
      <c r="BC34" s="19">
        <f t="shared" si="36"/>
        <v>80</v>
      </c>
      <c r="BD34" s="19">
        <f t="shared" si="36"/>
        <v>0</v>
      </c>
      <c r="BE34" s="19">
        <f t="shared" si="36"/>
        <v>0</v>
      </c>
      <c r="BF34" s="19">
        <f t="shared" si="36"/>
        <v>0</v>
      </c>
      <c r="BG34" s="19">
        <f t="shared" si="36"/>
        <v>0</v>
      </c>
      <c r="BH34" s="19">
        <f t="shared" si="36"/>
        <v>0</v>
      </c>
      <c r="BI34" s="19">
        <f t="shared" si="36"/>
        <v>0</v>
      </c>
      <c r="BJ34" s="19">
        <f t="shared" si="36"/>
        <v>0</v>
      </c>
      <c r="BK34" s="19">
        <f t="shared" si="37"/>
        <v>0</v>
      </c>
      <c r="BL34" s="19">
        <f t="shared" si="37"/>
        <v>0</v>
      </c>
      <c r="BM34" s="19">
        <f t="shared" si="37"/>
        <v>0</v>
      </c>
      <c r="BN34" s="19">
        <f t="shared" si="37"/>
        <v>0</v>
      </c>
      <c r="BO34" s="19">
        <f t="shared" si="37"/>
        <v>0</v>
      </c>
      <c r="BP34" s="19">
        <f t="shared" si="37"/>
        <v>0</v>
      </c>
      <c r="BQ34" s="19">
        <f t="shared" si="37"/>
        <v>0</v>
      </c>
      <c r="BR34" s="19">
        <f t="shared" si="37"/>
        <v>0</v>
      </c>
      <c r="BS34" s="19">
        <f t="shared" si="37"/>
        <v>0</v>
      </c>
      <c r="BT34" s="19">
        <f t="shared" si="37"/>
        <v>0</v>
      </c>
      <c r="BU34" s="19">
        <f t="shared" si="38"/>
        <v>0</v>
      </c>
      <c r="BV34" s="19">
        <f t="shared" si="38"/>
        <v>0</v>
      </c>
      <c r="BW34" s="19">
        <f t="shared" si="38"/>
        <v>0</v>
      </c>
      <c r="BX34" s="19">
        <f t="shared" si="38"/>
        <v>0</v>
      </c>
      <c r="BY34" s="19">
        <f t="shared" si="38"/>
        <v>0</v>
      </c>
      <c r="BZ34" s="19">
        <f t="shared" si="38"/>
        <v>0</v>
      </c>
      <c r="CA34" s="19">
        <f t="shared" si="38"/>
        <v>0</v>
      </c>
      <c r="CB34" s="19">
        <f t="shared" si="38"/>
        <v>0</v>
      </c>
      <c r="CC34" s="19">
        <f t="shared" si="38"/>
        <v>0</v>
      </c>
      <c r="CD34" s="19">
        <f t="shared" si="38"/>
        <v>0</v>
      </c>
      <c r="CE34" s="19">
        <f t="shared" si="39"/>
        <v>0</v>
      </c>
      <c r="CF34" s="19">
        <f t="shared" si="39"/>
        <v>0</v>
      </c>
      <c r="CG34" s="19">
        <f t="shared" si="39"/>
        <v>0</v>
      </c>
      <c r="CH34" s="19">
        <f t="shared" si="39"/>
        <v>0</v>
      </c>
      <c r="CI34" s="19">
        <f t="shared" si="39"/>
        <v>0</v>
      </c>
      <c r="CJ34" s="19">
        <f t="shared" si="39"/>
        <v>0</v>
      </c>
      <c r="CK34" s="19">
        <f t="shared" si="39"/>
        <v>0</v>
      </c>
      <c r="CL34" s="19">
        <f t="shared" si="39"/>
        <v>0</v>
      </c>
      <c r="CM34" s="19">
        <f t="shared" si="39"/>
        <v>0</v>
      </c>
      <c r="CN34" s="19">
        <f t="shared" si="39"/>
        <v>0</v>
      </c>
      <c r="CO34" s="19">
        <f t="shared" si="40"/>
        <v>122</v>
      </c>
      <c r="CP34" s="19">
        <f t="shared" si="40"/>
        <v>0</v>
      </c>
      <c r="CQ34" s="19">
        <f t="shared" si="40"/>
        <v>0</v>
      </c>
      <c r="CR34" s="19">
        <f t="shared" si="40"/>
        <v>0</v>
      </c>
      <c r="CS34" s="19">
        <f t="shared" si="40"/>
        <v>0</v>
      </c>
      <c r="CT34" s="19">
        <f t="shared" si="40"/>
        <v>0</v>
      </c>
      <c r="CU34" s="19">
        <f t="shared" si="40"/>
        <v>0</v>
      </c>
      <c r="CV34" s="19">
        <f t="shared" si="40"/>
        <v>0</v>
      </c>
      <c r="CW34" s="19">
        <f t="shared" si="40"/>
        <v>0</v>
      </c>
      <c r="CX34" s="19">
        <f t="shared" si="40"/>
        <v>0</v>
      </c>
      <c r="CY34" s="19">
        <f t="shared" si="41"/>
        <v>0</v>
      </c>
      <c r="CZ34" s="19">
        <f t="shared" si="41"/>
        <v>0</v>
      </c>
      <c r="DA34" s="19">
        <f t="shared" si="41"/>
        <v>0</v>
      </c>
      <c r="DB34" s="19">
        <f t="shared" si="41"/>
        <v>0</v>
      </c>
      <c r="DC34" s="19">
        <f t="shared" si="41"/>
        <v>0</v>
      </c>
      <c r="DD34" s="19">
        <f t="shared" si="41"/>
        <v>0</v>
      </c>
      <c r="DE34" s="19">
        <f t="shared" si="41"/>
        <v>0</v>
      </c>
      <c r="DF34" s="19">
        <f t="shared" si="41"/>
        <v>0</v>
      </c>
      <c r="DG34" s="19">
        <f t="shared" si="41"/>
        <v>0</v>
      </c>
      <c r="DH34" s="19">
        <f t="shared" si="41"/>
        <v>0</v>
      </c>
      <c r="DI34" s="19">
        <f t="shared" si="42"/>
        <v>0</v>
      </c>
      <c r="DJ34" s="19">
        <f t="shared" si="42"/>
        <v>0</v>
      </c>
      <c r="DK34" s="19">
        <f t="shared" si="42"/>
        <v>0</v>
      </c>
      <c r="DL34" s="19">
        <f t="shared" si="42"/>
        <v>0</v>
      </c>
      <c r="DM34" s="19">
        <f t="shared" si="42"/>
        <v>0</v>
      </c>
      <c r="DN34" s="19">
        <f t="shared" si="42"/>
        <v>0</v>
      </c>
      <c r="DO34" s="19">
        <f t="shared" si="42"/>
        <v>68</v>
      </c>
      <c r="DP34" s="19">
        <f t="shared" si="42"/>
        <v>0</v>
      </c>
      <c r="DQ34" s="19">
        <f t="shared" si="42"/>
        <v>0</v>
      </c>
      <c r="DR34" s="19">
        <f t="shared" si="42"/>
        <v>0</v>
      </c>
      <c r="DS34" s="19">
        <f t="shared" si="43"/>
        <v>0</v>
      </c>
      <c r="DT34" s="19">
        <f t="shared" si="43"/>
        <v>0</v>
      </c>
      <c r="DU34" s="19">
        <f t="shared" si="43"/>
        <v>0</v>
      </c>
      <c r="DV34" s="19">
        <f t="shared" si="43"/>
        <v>0</v>
      </c>
      <c r="DW34" s="19">
        <f t="shared" si="43"/>
        <v>0</v>
      </c>
      <c r="DX34" s="19">
        <f t="shared" si="43"/>
        <v>0</v>
      </c>
      <c r="DY34" s="19">
        <f t="shared" si="43"/>
        <v>0</v>
      </c>
      <c r="DZ34" s="19">
        <f t="shared" si="43"/>
        <v>0</v>
      </c>
      <c r="EA34" s="19">
        <f t="shared" si="43"/>
        <v>0</v>
      </c>
      <c r="EB34" s="19">
        <f t="shared" si="43"/>
        <v>0</v>
      </c>
      <c r="EC34" s="19">
        <f t="shared" si="44"/>
        <v>0</v>
      </c>
      <c r="ED34" s="19">
        <f t="shared" si="44"/>
        <v>0</v>
      </c>
      <c r="EE34" s="19">
        <f t="shared" si="44"/>
        <v>0</v>
      </c>
      <c r="EF34" s="19">
        <f t="shared" si="44"/>
        <v>0</v>
      </c>
      <c r="EG34" s="19">
        <f t="shared" si="44"/>
        <v>0</v>
      </c>
      <c r="EH34" s="19">
        <f t="shared" si="44"/>
        <v>0</v>
      </c>
      <c r="EI34" s="19">
        <f t="shared" si="44"/>
        <v>0</v>
      </c>
      <c r="EJ34" s="19">
        <f t="shared" si="44"/>
        <v>0</v>
      </c>
      <c r="EK34" s="19">
        <f t="shared" si="44"/>
        <v>0</v>
      </c>
      <c r="EL34" s="19">
        <f t="shared" si="44"/>
        <v>170</v>
      </c>
      <c r="EM34" s="19">
        <f t="shared" si="45"/>
        <v>0</v>
      </c>
      <c r="EN34" s="19">
        <f t="shared" si="45"/>
        <v>0</v>
      </c>
      <c r="EO34" s="19">
        <f t="shared" si="45"/>
        <v>0</v>
      </c>
      <c r="EP34" s="19">
        <f t="shared" si="45"/>
        <v>0</v>
      </c>
      <c r="EQ34" s="19">
        <f t="shared" si="45"/>
        <v>0</v>
      </c>
      <c r="ER34" s="19">
        <f t="shared" si="45"/>
        <v>0</v>
      </c>
      <c r="ES34" s="19">
        <f t="shared" si="45"/>
        <v>0</v>
      </c>
      <c r="ET34" s="19">
        <f t="shared" si="45"/>
        <v>0</v>
      </c>
      <c r="EU34" s="19">
        <f t="shared" si="45"/>
        <v>0</v>
      </c>
      <c r="EV34" s="19">
        <f t="shared" si="45"/>
        <v>10</v>
      </c>
      <c r="EW34" s="19">
        <f t="shared" si="45"/>
        <v>0</v>
      </c>
      <c r="EX34" s="19">
        <f t="shared" si="45"/>
        <v>0</v>
      </c>
      <c r="EY34" s="19">
        <f t="shared" si="45"/>
        <v>0</v>
      </c>
      <c r="EZ34" s="19">
        <f t="shared" si="45"/>
        <v>0</v>
      </c>
      <c r="FA34" s="19">
        <f t="shared" si="15"/>
        <v>450</v>
      </c>
      <c r="FB34" s="18">
        <f t="shared" si="21"/>
        <v>1540</v>
      </c>
    </row>
    <row r="35" spans="1:158" ht="15">
      <c r="A35" s="112" t="s">
        <v>500</v>
      </c>
      <c r="B35" s="121">
        <v>45433</v>
      </c>
      <c r="C35" s="112" t="s">
        <v>17</v>
      </c>
      <c r="D35" s="122"/>
      <c r="E35" s="122">
        <v>0.65972222222222221</v>
      </c>
      <c r="F35" s="122">
        <v>0.65972222222222221</v>
      </c>
      <c r="G35" s="116" t="str">
        <f t="shared" si="0"/>
        <v/>
      </c>
      <c r="H35" s="116" t="str">
        <f>IF(D35&gt;0,VLOOKUP(D35,Kwadranse!$B$5:$J$100,6,1),"")</f>
        <v/>
      </c>
      <c r="I35" s="116">
        <f t="shared" si="1"/>
        <v>15</v>
      </c>
      <c r="J35" s="116" t="str">
        <f>IF(F35&gt;0,VLOOKUP(F35,Kwadranse!$B$5:$J$100,6,1),"")</f>
        <v>15:46 - 16:00</v>
      </c>
      <c r="K35" s="112" t="s">
        <v>15</v>
      </c>
      <c r="L35" s="123" t="s">
        <v>79</v>
      </c>
      <c r="M35" s="123" t="s">
        <v>68</v>
      </c>
      <c r="N35" s="123">
        <v>69959</v>
      </c>
      <c r="O35" s="116" t="s">
        <v>18</v>
      </c>
      <c r="P35" s="120">
        <v>144</v>
      </c>
      <c r="Q35" s="120">
        <v>0</v>
      </c>
      <c r="R35" s="112"/>
      <c r="T35" s="79"/>
      <c r="U35" s="146" t="s">
        <v>575</v>
      </c>
      <c r="V35" s="147">
        <f t="shared" si="16"/>
        <v>252</v>
      </c>
      <c r="W35" s="79">
        <f t="shared" si="17"/>
        <v>1297</v>
      </c>
      <c r="X35" s="152" t="s">
        <v>575</v>
      </c>
      <c r="Y35" s="153">
        <f t="shared" si="18"/>
        <v>1254</v>
      </c>
      <c r="Z35" s="153">
        <f t="shared" si="19"/>
        <v>5188</v>
      </c>
      <c r="AA35" s="149" t="s">
        <v>575</v>
      </c>
      <c r="AB35" s="150">
        <f t="shared" si="2"/>
        <v>1506</v>
      </c>
      <c r="AC35" s="154">
        <f t="shared" si="20"/>
        <v>6485</v>
      </c>
      <c r="AE35" t="str">
        <v>Bielawa Zachodnia - Wrocław Główny</v>
      </c>
      <c r="AF35" s="24" t="s">
        <v>575</v>
      </c>
      <c r="AG35" s="19">
        <f t="shared" si="34"/>
        <v>0</v>
      </c>
      <c r="AH35" s="19">
        <f t="shared" si="34"/>
        <v>0</v>
      </c>
      <c r="AI35" s="19">
        <f t="shared" si="34"/>
        <v>0</v>
      </c>
      <c r="AJ35" s="19">
        <f t="shared" si="34"/>
        <v>0</v>
      </c>
      <c r="AK35" s="19">
        <f t="shared" si="34"/>
        <v>0</v>
      </c>
      <c r="AL35" s="19">
        <f t="shared" si="34"/>
        <v>0</v>
      </c>
      <c r="AM35" s="19">
        <f t="shared" si="34"/>
        <v>0</v>
      </c>
      <c r="AN35" s="19">
        <f t="shared" si="34"/>
        <v>0</v>
      </c>
      <c r="AO35" s="19">
        <f t="shared" si="34"/>
        <v>0</v>
      </c>
      <c r="AP35" s="19">
        <f t="shared" si="34"/>
        <v>0</v>
      </c>
      <c r="AQ35" s="19">
        <f t="shared" si="35"/>
        <v>0</v>
      </c>
      <c r="AR35" s="19">
        <f t="shared" si="35"/>
        <v>0</v>
      </c>
      <c r="AS35" s="19">
        <f t="shared" si="35"/>
        <v>0</v>
      </c>
      <c r="AT35" s="19">
        <f t="shared" si="35"/>
        <v>0</v>
      </c>
      <c r="AU35" s="19">
        <f t="shared" si="35"/>
        <v>0</v>
      </c>
      <c r="AV35" s="19">
        <f t="shared" si="35"/>
        <v>0</v>
      </c>
      <c r="AW35" s="19">
        <f t="shared" si="35"/>
        <v>0</v>
      </c>
      <c r="AX35" s="19">
        <f t="shared" si="35"/>
        <v>0</v>
      </c>
      <c r="AY35" s="19">
        <f t="shared" si="35"/>
        <v>0</v>
      </c>
      <c r="AZ35" s="19">
        <f t="shared" si="35"/>
        <v>0</v>
      </c>
      <c r="BA35" s="19">
        <f t="shared" si="36"/>
        <v>0</v>
      </c>
      <c r="BB35" s="19">
        <f t="shared" si="36"/>
        <v>0</v>
      </c>
      <c r="BC35" s="19">
        <f t="shared" si="36"/>
        <v>0</v>
      </c>
      <c r="BD35" s="19">
        <f t="shared" si="36"/>
        <v>0</v>
      </c>
      <c r="BE35" s="19">
        <f t="shared" si="36"/>
        <v>0</v>
      </c>
      <c r="BF35" s="19">
        <f t="shared" si="36"/>
        <v>0</v>
      </c>
      <c r="BG35" s="19">
        <f t="shared" si="36"/>
        <v>0</v>
      </c>
      <c r="BH35" s="19">
        <f t="shared" si="36"/>
        <v>0</v>
      </c>
      <c r="BI35" s="19">
        <f t="shared" si="36"/>
        <v>0</v>
      </c>
      <c r="BJ35" s="19">
        <f t="shared" si="36"/>
        <v>0</v>
      </c>
      <c r="BK35" s="19">
        <f t="shared" si="37"/>
        <v>0</v>
      </c>
      <c r="BL35" s="19">
        <f t="shared" si="37"/>
        <v>0</v>
      </c>
      <c r="BM35" s="19">
        <f t="shared" si="37"/>
        <v>68</v>
      </c>
      <c r="BN35" s="19">
        <f t="shared" si="37"/>
        <v>0</v>
      </c>
      <c r="BO35" s="19">
        <f t="shared" si="37"/>
        <v>0</v>
      </c>
      <c r="BP35" s="19">
        <f t="shared" si="37"/>
        <v>0</v>
      </c>
      <c r="BQ35" s="19">
        <f t="shared" si="37"/>
        <v>0</v>
      </c>
      <c r="BR35" s="19">
        <f t="shared" si="37"/>
        <v>0</v>
      </c>
      <c r="BS35" s="19">
        <f t="shared" si="37"/>
        <v>0</v>
      </c>
      <c r="BT35" s="19">
        <f t="shared" si="37"/>
        <v>0</v>
      </c>
      <c r="BU35" s="19">
        <f t="shared" si="38"/>
        <v>0</v>
      </c>
      <c r="BV35" s="19">
        <f t="shared" si="38"/>
        <v>0</v>
      </c>
      <c r="BW35" s="19">
        <f t="shared" si="38"/>
        <v>0</v>
      </c>
      <c r="BX35" s="19">
        <f t="shared" si="38"/>
        <v>0</v>
      </c>
      <c r="BY35" s="19">
        <f t="shared" si="38"/>
        <v>0</v>
      </c>
      <c r="BZ35" s="19">
        <f t="shared" si="38"/>
        <v>0</v>
      </c>
      <c r="CA35" s="19">
        <f t="shared" si="38"/>
        <v>0</v>
      </c>
      <c r="CB35" s="19">
        <f t="shared" si="38"/>
        <v>0</v>
      </c>
      <c r="CC35" s="19">
        <f t="shared" si="38"/>
        <v>0</v>
      </c>
      <c r="CD35" s="19">
        <f t="shared" si="38"/>
        <v>0</v>
      </c>
      <c r="CE35" s="19">
        <f t="shared" si="39"/>
        <v>0</v>
      </c>
      <c r="CF35" s="19">
        <f t="shared" si="39"/>
        <v>0</v>
      </c>
      <c r="CG35" s="19">
        <f t="shared" si="39"/>
        <v>0</v>
      </c>
      <c r="CH35" s="19">
        <f t="shared" si="39"/>
        <v>0</v>
      </c>
      <c r="CI35" s="19">
        <f t="shared" si="39"/>
        <v>0</v>
      </c>
      <c r="CJ35" s="19">
        <f t="shared" si="39"/>
        <v>0</v>
      </c>
      <c r="CK35" s="19">
        <f t="shared" si="39"/>
        <v>0</v>
      </c>
      <c r="CL35" s="19">
        <f t="shared" si="39"/>
        <v>0</v>
      </c>
      <c r="CM35" s="19">
        <f t="shared" si="39"/>
        <v>0</v>
      </c>
      <c r="CN35" s="19">
        <f t="shared" si="39"/>
        <v>0</v>
      </c>
      <c r="CO35" s="19">
        <f t="shared" si="40"/>
        <v>0</v>
      </c>
      <c r="CP35" s="19">
        <f t="shared" si="40"/>
        <v>0</v>
      </c>
      <c r="CQ35" s="19">
        <f t="shared" si="40"/>
        <v>79</v>
      </c>
      <c r="CR35" s="19">
        <f t="shared" si="40"/>
        <v>66</v>
      </c>
      <c r="CS35" s="19">
        <f t="shared" si="40"/>
        <v>0</v>
      </c>
      <c r="CT35" s="19">
        <f t="shared" si="40"/>
        <v>0</v>
      </c>
      <c r="CU35" s="19">
        <f t="shared" si="40"/>
        <v>0</v>
      </c>
      <c r="CV35" s="19">
        <f t="shared" si="40"/>
        <v>0</v>
      </c>
      <c r="CW35" s="19">
        <f t="shared" si="40"/>
        <v>0</v>
      </c>
      <c r="CX35" s="19">
        <f t="shared" si="40"/>
        <v>0</v>
      </c>
      <c r="CY35" s="19">
        <f t="shared" si="41"/>
        <v>0</v>
      </c>
      <c r="CZ35" s="19">
        <f t="shared" si="41"/>
        <v>0</v>
      </c>
      <c r="DA35" s="19">
        <f t="shared" si="41"/>
        <v>0</v>
      </c>
      <c r="DB35" s="19">
        <f t="shared" si="41"/>
        <v>0</v>
      </c>
      <c r="DC35" s="19">
        <f t="shared" si="41"/>
        <v>0</v>
      </c>
      <c r="DD35" s="19">
        <f t="shared" si="41"/>
        <v>0</v>
      </c>
      <c r="DE35" s="19">
        <f t="shared" si="41"/>
        <v>0</v>
      </c>
      <c r="DF35" s="19">
        <f t="shared" si="41"/>
        <v>0</v>
      </c>
      <c r="DG35" s="19">
        <f t="shared" si="41"/>
        <v>0</v>
      </c>
      <c r="DH35" s="19">
        <f t="shared" si="41"/>
        <v>0</v>
      </c>
      <c r="DI35" s="19">
        <f t="shared" si="42"/>
        <v>0</v>
      </c>
      <c r="DJ35" s="19">
        <f t="shared" si="42"/>
        <v>0</v>
      </c>
      <c r="DK35" s="19">
        <f t="shared" si="42"/>
        <v>0</v>
      </c>
      <c r="DL35" s="19">
        <f t="shared" si="42"/>
        <v>0</v>
      </c>
      <c r="DM35" s="19">
        <f t="shared" si="42"/>
        <v>0</v>
      </c>
      <c r="DN35" s="19">
        <f t="shared" si="42"/>
        <v>0</v>
      </c>
      <c r="DO35" s="19">
        <f t="shared" si="42"/>
        <v>0</v>
      </c>
      <c r="DP35" s="19">
        <f t="shared" si="42"/>
        <v>0</v>
      </c>
      <c r="DQ35" s="19">
        <f t="shared" si="42"/>
        <v>0</v>
      </c>
      <c r="DR35" s="19">
        <f t="shared" si="42"/>
        <v>39</v>
      </c>
      <c r="DS35" s="19">
        <f t="shared" si="43"/>
        <v>0</v>
      </c>
      <c r="DT35" s="19">
        <f t="shared" si="43"/>
        <v>0</v>
      </c>
      <c r="DU35" s="19">
        <f t="shared" si="43"/>
        <v>0</v>
      </c>
      <c r="DV35" s="19">
        <f t="shared" si="43"/>
        <v>0</v>
      </c>
      <c r="DW35" s="19">
        <f t="shared" si="43"/>
        <v>0</v>
      </c>
      <c r="DX35" s="19">
        <f t="shared" si="43"/>
        <v>0</v>
      </c>
      <c r="DY35" s="19">
        <f t="shared" si="43"/>
        <v>0</v>
      </c>
      <c r="DZ35" s="19">
        <f t="shared" si="43"/>
        <v>0</v>
      </c>
      <c r="EA35" s="19">
        <f t="shared" si="43"/>
        <v>0</v>
      </c>
      <c r="EB35" s="19">
        <f t="shared" si="43"/>
        <v>0</v>
      </c>
      <c r="EC35" s="19">
        <f t="shared" si="44"/>
        <v>0</v>
      </c>
      <c r="ED35" s="19">
        <f t="shared" si="44"/>
        <v>0</v>
      </c>
      <c r="EE35" s="19">
        <f t="shared" si="44"/>
        <v>0</v>
      </c>
      <c r="EF35" s="19">
        <f t="shared" si="44"/>
        <v>0</v>
      </c>
      <c r="EG35" s="19">
        <f t="shared" si="44"/>
        <v>0</v>
      </c>
      <c r="EH35" s="19">
        <f t="shared" si="44"/>
        <v>0</v>
      </c>
      <c r="EI35" s="19">
        <f t="shared" si="44"/>
        <v>0</v>
      </c>
      <c r="EJ35" s="19">
        <f t="shared" si="44"/>
        <v>0</v>
      </c>
      <c r="EK35" s="19">
        <f t="shared" si="44"/>
        <v>0</v>
      </c>
      <c r="EL35" s="19">
        <f t="shared" si="44"/>
        <v>0</v>
      </c>
      <c r="EM35" s="19">
        <f t="shared" si="45"/>
        <v>0</v>
      </c>
      <c r="EN35" s="19">
        <f t="shared" si="45"/>
        <v>0</v>
      </c>
      <c r="EO35" s="19">
        <f t="shared" si="45"/>
        <v>0</v>
      </c>
      <c r="EP35" s="19">
        <f t="shared" si="45"/>
        <v>0</v>
      </c>
      <c r="EQ35" s="19">
        <f t="shared" si="45"/>
        <v>0</v>
      </c>
      <c r="ER35" s="19">
        <f t="shared" si="45"/>
        <v>0</v>
      </c>
      <c r="ES35" s="19">
        <f t="shared" si="45"/>
        <v>0</v>
      </c>
      <c r="ET35" s="19">
        <f t="shared" si="45"/>
        <v>0</v>
      </c>
      <c r="EU35" s="19">
        <f t="shared" si="45"/>
        <v>0</v>
      </c>
      <c r="EV35" s="19">
        <f t="shared" si="45"/>
        <v>0</v>
      </c>
      <c r="EW35" s="19">
        <f t="shared" si="45"/>
        <v>0</v>
      </c>
      <c r="EX35" s="19">
        <f t="shared" si="45"/>
        <v>0</v>
      </c>
      <c r="EY35" s="19">
        <f t="shared" si="45"/>
        <v>0</v>
      </c>
      <c r="EZ35" s="19">
        <f t="shared" si="45"/>
        <v>0</v>
      </c>
      <c r="FA35" s="19">
        <f t="shared" si="15"/>
        <v>252</v>
      </c>
      <c r="FB35" s="16">
        <f t="shared" si="21"/>
        <v>1297</v>
      </c>
    </row>
    <row r="36" spans="1:158" ht="15">
      <c r="A36" s="112" t="s">
        <v>500</v>
      </c>
      <c r="B36" s="121">
        <v>45433</v>
      </c>
      <c r="C36" s="112" t="s">
        <v>17</v>
      </c>
      <c r="D36" s="122"/>
      <c r="E36" s="122">
        <v>0.66527777777777775</v>
      </c>
      <c r="F36" s="122">
        <v>0.66527777777777775</v>
      </c>
      <c r="G36" s="116" t="str">
        <f t="shared" si="0"/>
        <v/>
      </c>
      <c r="H36" s="116" t="str">
        <f>IF(D36&gt;0,VLOOKUP(D36,Kwadranse!$B$5:$J$100,6,1),"")</f>
        <v/>
      </c>
      <c r="I36" s="116">
        <f t="shared" si="1"/>
        <v>15</v>
      </c>
      <c r="J36" s="116" t="str">
        <f>IF(F36&gt;0,VLOOKUP(F36,Kwadranse!$B$5:$J$100,6,1),"")</f>
        <v>15:46 - 16:00</v>
      </c>
      <c r="K36" s="112" t="s">
        <v>15</v>
      </c>
      <c r="L36" s="123" t="s">
        <v>78</v>
      </c>
      <c r="M36" s="123" t="s">
        <v>89</v>
      </c>
      <c r="N36" s="124">
        <v>60537</v>
      </c>
      <c r="O36" s="116" t="s">
        <v>456</v>
      </c>
      <c r="P36" s="120">
        <v>156</v>
      </c>
      <c r="Q36" s="120">
        <v>0</v>
      </c>
      <c r="R36" s="112"/>
      <c r="T36" s="79"/>
      <c r="U36" s="149" t="s">
        <v>576</v>
      </c>
      <c r="V36" s="155">
        <f t="shared" si="16"/>
        <v>291</v>
      </c>
      <c r="W36" s="153">
        <f t="shared" si="17"/>
        <v>1241</v>
      </c>
      <c r="X36" s="149" t="s">
        <v>576</v>
      </c>
      <c r="Y36" s="155">
        <f t="shared" si="18"/>
        <v>1776</v>
      </c>
      <c r="Z36" s="148">
        <f t="shared" si="19"/>
        <v>5495</v>
      </c>
      <c r="AA36" s="149" t="s">
        <v>576</v>
      </c>
      <c r="AB36" s="150">
        <f t="shared" si="2"/>
        <v>2067</v>
      </c>
      <c r="AC36" s="154">
        <f t="shared" si="20"/>
        <v>6736</v>
      </c>
      <c r="AE36" t="str">
        <v>Wrocław Główny - Poznań Główny</v>
      </c>
      <c r="AF36" s="24" t="s">
        <v>576</v>
      </c>
      <c r="AG36" s="19">
        <f t="shared" si="34"/>
        <v>0</v>
      </c>
      <c r="AH36" s="19">
        <f t="shared" si="34"/>
        <v>23</v>
      </c>
      <c r="AI36" s="19">
        <f t="shared" si="34"/>
        <v>0</v>
      </c>
      <c r="AJ36" s="19">
        <f t="shared" si="34"/>
        <v>0</v>
      </c>
      <c r="AK36" s="19">
        <f t="shared" si="34"/>
        <v>52</v>
      </c>
      <c r="AL36" s="19">
        <f t="shared" si="34"/>
        <v>0</v>
      </c>
      <c r="AM36" s="19">
        <f t="shared" si="34"/>
        <v>0</v>
      </c>
      <c r="AN36" s="19">
        <f t="shared" si="34"/>
        <v>0</v>
      </c>
      <c r="AO36" s="19">
        <f t="shared" si="34"/>
        <v>0</v>
      </c>
      <c r="AP36" s="19">
        <f t="shared" si="34"/>
        <v>0</v>
      </c>
      <c r="AQ36" s="19">
        <f t="shared" si="35"/>
        <v>0</v>
      </c>
      <c r="AR36" s="19">
        <f t="shared" si="35"/>
        <v>0</v>
      </c>
      <c r="AS36" s="19">
        <f t="shared" si="35"/>
        <v>0</v>
      </c>
      <c r="AT36" s="19">
        <f t="shared" si="35"/>
        <v>0</v>
      </c>
      <c r="AU36" s="19">
        <f t="shared" si="35"/>
        <v>0</v>
      </c>
      <c r="AV36" s="19">
        <f t="shared" si="35"/>
        <v>0</v>
      </c>
      <c r="AW36" s="19">
        <f t="shared" si="35"/>
        <v>0</v>
      </c>
      <c r="AX36" s="19">
        <f t="shared" si="35"/>
        <v>0</v>
      </c>
      <c r="AY36" s="19">
        <f t="shared" si="35"/>
        <v>0</v>
      </c>
      <c r="AZ36" s="19">
        <f t="shared" si="35"/>
        <v>0</v>
      </c>
      <c r="BA36" s="19">
        <f t="shared" si="36"/>
        <v>0</v>
      </c>
      <c r="BB36" s="19">
        <f t="shared" si="36"/>
        <v>0</v>
      </c>
      <c r="BC36" s="19">
        <f t="shared" si="36"/>
        <v>0</v>
      </c>
      <c r="BD36" s="19">
        <f t="shared" si="36"/>
        <v>0</v>
      </c>
      <c r="BE36" s="19">
        <f t="shared" si="36"/>
        <v>0</v>
      </c>
      <c r="BF36" s="19">
        <f t="shared" si="36"/>
        <v>0</v>
      </c>
      <c r="BG36" s="19">
        <f t="shared" si="36"/>
        <v>0</v>
      </c>
      <c r="BH36" s="19">
        <f t="shared" si="36"/>
        <v>0</v>
      </c>
      <c r="BI36" s="19">
        <f t="shared" si="36"/>
        <v>0</v>
      </c>
      <c r="BJ36" s="19">
        <f t="shared" si="36"/>
        <v>0</v>
      </c>
      <c r="BK36" s="19">
        <f t="shared" si="37"/>
        <v>0</v>
      </c>
      <c r="BL36" s="19">
        <f t="shared" si="37"/>
        <v>0</v>
      </c>
      <c r="BM36" s="19">
        <f t="shared" si="37"/>
        <v>0</v>
      </c>
      <c r="BN36" s="19">
        <f t="shared" si="37"/>
        <v>0</v>
      </c>
      <c r="BO36" s="19">
        <f t="shared" si="37"/>
        <v>80</v>
      </c>
      <c r="BP36" s="19">
        <f t="shared" si="37"/>
        <v>0</v>
      </c>
      <c r="BQ36" s="19">
        <f t="shared" si="37"/>
        <v>0</v>
      </c>
      <c r="BR36" s="19">
        <f t="shared" si="37"/>
        <v>0</v>
      </c>
      <c r="BS36" s="19">
        <f t="shared" si="37"/>
        <v>0</v>
      </c>
      <c r="BT36" s="19">
        <f t="shared" si="37"/>
        <v>0</v>
      </c>
      <c r="BU36" s="19">
        <f t="shared" si="38"/>
        <v>0</v>
      </c>
      <c r="BV36" s="19">
        <f t="shared" si="38"/>
        <v>0</v>
      </c>
      <c r="BW36" s="19">
        <f t="shared" si="38"/>
        <v>0</v>
      </c>
      <c r="BX36" s="19">
        <f t="shared" si="38"/>
        <v>0</v>
      </c>
      <c r="BY36" s="19">
        <f t="shared" si="38"/>
        <v>0</v>
      </c>
      <c r="BZ36" s="19">
        <f t="shared" si="38"/>
        <v>0</v>
      </c>
      <c r="CA36" s="19">
        <f t="shared" si="38"/>
        <v>0</v>
      </c>
      <c r="CB36" s="19">
        <f t="shared" si="38"/>
        <v>0</v>
      </c>
      <c r="CC36" s="19">
        <f t="shared" si="38"/>
        <v>0</v>
      </c>
      <c r="CD36" s="19">
        <f t="shared" si="38"/>
        <v>0</v>
      </c>
      <c r="CE36" s="19">
        <f t="shared" si="39"/>
        <v>0</v>
      </c>
      <c r="CF36" s="19">
        <f t="shared" si="39"/>
        <v>0</v>
      </c>
      <c r="CG36" s="19">
        <f t="shared" si="39"/>
        <v>0</v>
      </c>
      <c r="CH36" s="19">
        <f t="shared" si="39"/>
        <v>0</v>
      </c>
      <c r="CI36" s="19">
        <f t="shared" si="39"/>
        <v>0</v>
      </c>
      <c r="CJ36" s="19">
        <f t="shared" si="39"/>
        <v>0</v>
      </c>
      <c r="CK36" s="19">
        <f t="shared" si="39"/>
        <v>0</v>
      </c>
      <c r="CL36" s="19">
        <f t="shared" si="39"/>
        <v>0</v>
      </c>
      <c r="CM36" s="19">
        <f t="shared" si="39"/>
        <v>0</v>
      </c>
      <c r="CN36" s="19">
        <f t="shared" si="39"/>
        <v>0</v>
      </c>
      <c r="CO36" s="19">
        <f t="shared" si="40"/>
        <v>0</v>
      </c>
      <c r="CP36" s="19">
        <f t="shared" si="40"/>
        <v>0</v>
      </c>
      <c r="CQ36" s="19">
        <f t="shared" si="40"/>
        <v>0</v>
      </c>
      <c r="CR36" s="19">
        <f t="shared" si="40"/>
        <v>0</v>
      </c>
      <c r="CS36" s="19">
        <f t="shared" si="40"/>
        <v>136</v>
      </c>
      <c r="CT36" s="19">
        <f t="shared" si="40"/>
        <v>0</v>
      </c>
      <c r="CU36" s="19">
        <f t="shared" si="40"/>
        <v>0</v>
      </c>
      <c r="CV36" s="19">
        <f t="shared" si="40"/>
        <v>0</v>
      </c>
      <c r="CW36" s="19">
        <f t="shared" si="40"/>
        <v>0</v>
      </c>
      <c r="CX36" s="19">
        <f t="shared" si="40"/>
        <v>0</v>
      </c>
      <c r="CY36" s="19">
        <f t="shared" si="41"/>
        <v>0</v>
      </c>
      <c r="CZ36" s="19">
        <f t="shared" si="41"/>
        <v>0</v>
      </c>
      <c r="DA36" s="19">
        <f t="shared" si="41"/>
        <v>0</v>
      </c>
      <c r="DB36" s="19">
        <f t="shared" si="41"/>
        <v>0</v>
      </c>
      <c r="DC36" s="19">
        <f t="shared" si="41"/>
        <v>0</v>
      </c>
      <c r="DD36" s="19">
        <f t="shared" si="41"/>
        <v>0</v>
      </c>
      <c r="DE36" s="19">
        <f t="shared" si="41"/>
        <v>0</v>
      </c>
      <c r="DF36" s="19">
        <f t="shared" si="41"/>
        <v>0</v>
      </c>
      <c r="DG36" s="19">
        <f t="shared" si="41"/>
        <v>0</v>
      </c>
      <c r="DH36" s="19">
        <f t="shared" si="41"/>
        <v>0</v>
      </c>
      <c r="DI36" s="19">
        <f t="shared" si="42"/>
        <v>0</v>
      </c>
      <c r="DJ36" s="19">
        <f t="shared" si="42"/>
        <v>0</v>
      </c>
      <c r="DK36" s="19">
        <f t="shared" si="42"/>
        <v>0</v>
      </c>
      <c r="DL36" s="19">
        <f t="shared" si="42"/>
        <v>0</v>
      </c>
      <c r="DM36" s="19">
        <f t="shared" si="42"/>
        <v>0</v>
      </c>
      <c r="DN36" s="19">
        <f t="shared" si="42"/>
        <v>0</v>
      </c>
      <c r="DO36" s="19">
        <f t="shared" si="42"/>
        <v>0</v>
      </c>
      <c r="DP36" s="19">
        <f t="shared" si="42"/>
        <v>0</v>
      </c>
      <c r="DQ36" s="19">
        <f t="shared" si="42"/>
        <v>0</v>
      </c>
      <c r="DR36" s="19">
        <f t="shared" si="42"/>
        <v>0</v>
      </c>
      <c r="DS36" s="19">
        <f t="shared" si="43"/>
        <v>0</v>
      </c>
      <c r="DT36" s="19">
        <f t="shared" si="43"/>
        <v>0</v>
      </c>
      <c r="DU36" s="19">
        <f t="shared" si="43"/>
        <v>0</v>
      </c>
      <c r="DV36" s="19">
        <f t="shared" si="43"/>
        <v>0</v>
      </c>
      <c r="DW36" s="19">
        <f t="shared" si="43"/>
        <v>0</v>
      </c>
      <c r="DX36" s="19">
        <f t="shared" si="43"/>
        <v>0</v>
      </c>
      <c r="DY36" s="19">
        <f t="shared" si="43"/>
        <v>0</v>
      </c>
      <c r="DZ36" s="19">
        <f t="shared" si="43"/>
        <v>0</v>
      </c>
      <c r="EA36" s="19">
        <f t="shared" si="43"/>
        <v>0</v>
      </c>
      <c r="EB36" s="19">
        <f t="shared" si="43"/>
        <v>0</v>
      </c>
      <c r="EC36" s="19">
        <f t="shared" si="44"/>
        <v>0</v>
      </c>
      <c r="ED36" s="19">
        <f t="shared" si="44"/>
        <v>0</v>
      </c>
      <c r="EE36" s="19">
        <f t="shared" si="44"/>
        <v>0</v>
      </c>
      <c r="EF36" s="19">
        <f t="shared" si="44"/>
        <v>0</v>
      </c>
      <c r="EG36" s="19">
        <f t="shared" si="44"/>
        <v>0</v>
      </c>
      <c r="EH36" s="19">
        <f t="shared" si="44"/>
        <v>0</v>
      </c>
      <c r="EI36" s="19">
        <f t="shared" si="44"/>
        <v>0</v>
      </c>
      <c r="EJ36" s="19">
        <f t="shared" si="44"/>
        <v>0</v>
      </c>
      <c r="EK36" s="19">
        <f t="shared" si="44"/>
        <v>0</v>
      </c>
      <c r="EL36" s="19">
        <f t="shared" si="44"/>
        <v>0</v>
      </c>
      <c r="EM36" s="19">
        <f t="shared" si="45"/>
        <v>0</v>
      </c>
      <c r="EN36" s="19">
        <f t="shared" si="45"/>
        <v>0</v>
      </c>
      <c r="EO36" s="19">
        <f t="shared" si="45"/>
        <v>0</v>
      </c>
      <c r="EP36" s="19">
        <f t="shared" si="45"/>
        <v>0</v>
      </c>
      <c r="EQ36" s="19">
        <f t="shared" si="45"/>
        <v>0</v>
      </c>
      <c r="ER36" s="19">
        <f t="shared" si="45"/>
        <v>0</v>
      </c>
      <c r="ES36" s="19">
        <f t="shared" si="45"/>
        <v>0</v>
      </c>
      <c r="ET36" s="19">
        <f t="shared" si="45"/>
        <v>0</v>
      </c>
      <c r="EU36" s="19">
        <f t="shared" si="45"/>
        <v>0</v>
      </c>
      <c r="EV36" s="19">
        <f t="shared" si="45"/>
        <v>0</v>
      </c>
      <c r="EW36" s="19">
        <f t="shared" si="45"/>
        <v>0</v>
      </c>
      <c r="EX36" s="19">
        <f t="shared" si="45"/>
        <v>0</v>
      </c>
      <c r="EY36" s="19">
        <f t="shared" si="45"/>
        <v>0</v>
      </c>
      <c r="EZ36" s="19">
        <f t="shared" si="45"/>
        <v>0</v>
      </c>
      <c r="FA36" s="19">
        <f t="shared" si="15"/>
        <v>291</v>
      </c>
      <c r="FB36" s="16">
        <f t="shared" si="21"/>
        <v>1241</v>
      </c>
    </row>
    <row r="37" spans="1:158" ht="15">
      <c r="A37" s="112" t="s">
        <v>500</v>
      </c>
      <c r="B37" s="121">
        <v>45433</v>
      </c>
      <c r="C37" s="112" t="s">
        <v>17</v>
      </c>
      <c r="D37" s="122"/>
      <c r="E37" s="122">
        <v>0.67499999999999993</v>
      </c>
      <c r="F37" s="122">
        <v>0.67499999999999993</v>
      </c>
      <c r="G37" s="116" t="str">
        <f t="shared" si="0"/>
        <v/>
      </c>
      <c r="H37" s="116" t="str">
        <f>IF(D37&gt;0,VLOOKUP(D37,Kwadranse!$B$5:$J$100,6,1),"")</f>
        <v/>
      </c>
      <c r="I37" s="116">
        <f t="shared" si="1"/>
        <v>16</v>
      </c>
      <c r="J37" s="116" t="str">
        <f>IF(F37&gt;0,VLOOKUP(F37,Kwadranse!$B$5:$J$100,6,1),"")</f>
        <v>16:01 - 16:15</v>
      </c>
      <c r="K37" s="112" t="s">
        <v>15</v>
      </c>
      <c r="L37" s="123" t="s">
        <v>98</v>
      </c>
      <c r="M37" s="123" t="s">
        <v>92</v>
      </c>
      <c r="N37" s="123">
        <v>67529</v>
      </c>
      <c r="O37" s="116" t="s">
        <v>456</v>
      </c>
      <c r="P37" s="120">
        <v>98</v>
      </c>
      <c r="Q37" s="120">
        <v>0</v>
      </c>
      <c r="R37" s="112"/>
      <c r="T37" s="79"/>
      <c r="U37" s="149" t="s">
        <v>577</v>
      </c>
      <c r="V37" s="155">
        <f t="shared" si="16"/>
        <v>547</v>
      </c>
      <c r="W37" s="153">
        <f t="shared" si="17"/>
        <v>1189</v>
      </c>
      <c r="X37" s="149" t="s">
        <v>577</v>
      </c>
      <c r="Y37" s="155">
        <f t="shared" si="18"/>
        <v>1624</v>
      </c>
      <c r="Z37" s="153">
        <f t="shared" si="19"/>
        <v>4379</v>
      </c>
      <c r="AA37" s="149" t="s">
        <v>577</v>
      </c>
      <c r="AB37" s="150">
        <f t="shared" si="2"/>
        <v>2171</v>
      </c>
      <c r="AC37" s="154">
        <f t="shared" si="20"/>
        <v>5568</v>
      </c>
      <c r="AE37" t="str">
        <v>Zgorzelec - Warszawa Wschodnia</v>
      </c>
      <c r="AF37" s="24" t="s">
        <v>577</v>
      </c>
      <c r="AG37" s="19">
        <f t="shared" ref="AG37:AP46" si="46">SUMIFS($P$5:$P$259,$L$5:$L$259,AG$6,$J$5:$J$259,$AF37)</f>
        <v>0</v>
      </c>
      <c r="AH37" s="19">
        <f t="shared" si="46"/>
        <v>0</v>
      </c>
      <c r="AI37" s="19">
        <f t="shared" si="46"/>
        <v>0</v>
      </c>
      <c r="AJ37" s="19">
        <f t="shared" si="46"/>
        <v>0</v>
      </c>
      <c r="AK37" s="19">
        <f t="shared" si="46"/>
        <v>0</v>
      </c>
      <c r="AL37" s="19">
        <f t="shared" si="46"/>
        <v>80</v>
      </c>
      <c r="AM37" s="19">
        <f t="shared" si="46"/>
        <v>0</v>
      </c>
      <c r="AN37" s="19">
        <f t="shared" si="46"/>
        <v>0</v>
      </c>
      <c r="AO37" s="19">
        <f t="shared" si="46"/>
        <v>0</v>
      </c>
      <c r="AP37" s="19">
        <f t="shared" si="46"/>
        <v>0</v>
      </c>
      <c r="AQ37" s="19">
        <f t="shared" ref="AQ37:AZ46" si="47">SUMIFS($P$5:$P$259,$L$5:$L$259,AQ$6,$J$5:$J$259,$AF37)</f>
        <v>0</v>
      </c>
      <c r="AR37" s="19">
        <f t="shared" si="47"/>
        <v>0</v>
      </c>
      <c r="AS37" s="19">
        <f t="shared" si="47"/>
        <v>73</v>
      </c>
      <c r="AT37" s="19">
        <f t="shared" si="47"/>
        <v>0</v>
      </c>
      <c r="AU37" s="19">
        <f t="shared" si="47"/>
        <v>0</v>
      </c>
      <c r="AV37" s="19">
        <f t="shared" si="47"/>
        <v>0</v>
      </c>
      <c r="AW37" s="19">
        <f t="shared" si="47"/>
        <v>0</v>
      </c>
      <c r="AX37" s="19">
        <f t="shared" si="47"/>
        <v>0</v>
      </c>
      <c r="AY37" s="19">
        <f t="shared" si="47"/>
        <v>0</v>
      </c>
      <c r="AZ37" s="19">
        <f t="shared" si="47"/>
        <v>0</v>
      </c>
      <c r="BA37" s="19">
        <f t="shared" ref="BA37:BJ46" si="48">SUMIFS($P$5:$P$259,$L$5:$L$259,BA$6,$J$5:$J$259,$AF37)</f>
        <v>0</v>
      </c>
      <c r="BB37" s="19">
        <f t="shared" si="48"/>
        <v>0</v>
      </c>
      <c r="BC37" s="19">
        <f t="shared" si="48"/>
        <v>0</v>
      </c>
      <c r="BD37" s="19">
        <f t="shared" si="48"/>
        <v>0</v>
      </c>
      <c r="BE37" s="19">
        <f t="shared" si="48"/>
        <v>0</v>
      </c>
      <c r="BF37" s="19">
        <f t="shared" si="48"/>
        <v>0</v>
      </c>
      <c r="BG37" s="19">
        <f t="shared" si="48"/>
        <v>0</v>
      </c>
      <c r="BH37" s="19">
        <f t="shared" si="48"/>
        <v>0</v>
      </c>
      <c r="BI37" s="19">
        <f t="shared" si="48"/>
        <v>0</v>
      </c>
      <c r="BJ37" s="19">
        <f t="shared" si="48"/>
        <v>0</v>
      </c>
      <c r="BK37" s="19">
        <f t="shared" ref="BK37:BT46" si="49">SUMIFS($P$5:$P$259,$L$5:$L$259,BK$6,$J$5:$J$259,$AF37)</f>
        <v>0</v>
      </c>
      <c r="BL37" s="19">
        <f t="shared" si="49"/>
        <v>0</v>
      </c>
      <c r="BM37" s="19">
        <f t="shared" si="49"/>
        <v>0</v>
      </c>
      <c r="BN37" s="19">
        <f t="shared" si="49"/>
        <v>0</v>
      </c>
      <c r="BO37" s="19">
        <f t="shared" si="49"/>
        <v>0</v>
      </c>
      <c r="BP37" s="19">
        <f t="shared" si="49"/>
        <v>123</v>
      </c>
      <c r="BQ37" s="19">
        <f t="shared" si="49"/>
        <v>0</v>
      </c>
      <c r="BR37" s="19">
        <f t="shared" si="49"/>
        <v>151</v>
      </c>
      <c r="BS37" s="19">
        <f t="shared" si="49"/>
        <v>0</v>
      </c>
      <c r="BT37" s="19">
        <f t="shared" si="49"/>
        <v>0</v>
      </c>
      <c r="BU37" s="19">
        <f t="shared" ref="BU37:CD46" si="50">SUMIFS($P$5:$P$259,$L$5:$L$259,BU$6,$J$5:$J$259,$AF37)</f>
        <v>0</v>
      </c>
      <c r="BV37" s="19">
        <f t="shared" si="50"/>
        <v>0</v>
      </c>
      <c r="BW37" s="19">
        <f t="shared" si="50"/>
        <v>0</v>
      </c>
      <c r="BX37" s="19">
        <f t="shared" si="50"/>
        <v>0</v>
      </c>
      <c r="BY37" s="19">
        <f t="shared" si="50"/>
        <v>0</v>
      </c>
      <c r="BZ37" s="19">
        <f t="shared" si="50"/>
        <v>0</v>
      </c>
      <c r="CA37" s="19">
        <f t="shared" si="50"/>
        <v>0</v>
      </c>
      <c r="CB37" s="19">
        <f t="shared" si="50"/>
        <v>0</v>
      </c>
      <c r="CC37" s="19">
        <f t="shared" si="50"/>
        <v>0</v>
      </c>
      <c r="CD37" s="19">
        <f t="shared" si="50"/>
        <v>0</v>
      </c>
      <c r="CE37" s="19">
        <f t="shared" ref="CE37:CN46" si="51">SUMIFS($P$5:$P$259,$L$5:$L$259,CE$6,$J$5:$J$259,$AF37)</f>
        <v>0</v>
      </c>
      <c r="CF37" s="19">
        <f t="shared" si="51"/>
        <v>0</v>
      </c>
      <c r="CG37" s="19">
        <f t="shared" si="51"/>
        <v>0</v>
      </c>
      <c r="CH37" s="19">
        <f t="shared" si="51"/>
        <v>0</v>
      </c>
      <c r="CI37" s="19">
        <f t="shared" si="51"/>
        <v>0</v>
      </c>
      <c r="CJ37" s="19">
        <f t="shared" si="51"/>
        <v>0</v>
      </c>
      <c r="CK37" s="19">
        <f t="shared" si="51"/>
        <v>0</v>
      </c>
      <c r="CL37" s="19">
        <f t="shared" si="51"/>
        <v>0</v>
      </c>
      <c r="CM37" s="19">
        <f t="shared" si="51"/>
        <v>0</v>
      </c>
      <c r="CN37" s="19">
        <f t="shared" si="51"/>
        <v>0</v>
      </c>
      <c r="CO37" s="19">
        <f t="shared" ref="CO37:CX46" si="52">SUMIFS($P$5:$P$259,$L$5:$L$259,CO$6,$J$5:$J$259,$AF37)</f>
        <v>0</v>
      </c>
      <c r="CP37" s="19">
        <f t="shared" si="52"/>
        <v>0</v>
      </c>
      <c r="CQ37" s="19">
        <f t="shared" si="52"/>
        <v>0</v>
      </c>
      <c r="CR37" s="19">
        <f t="shared" si="52"/>
        <v>0</v>
      </c>
      <c r="CS37" s="19">
        <f t="shared" si="52"/>
        <v>0</v>
      </c>
      <c r="CT37" s="19">
        <f t="shared" si="52"/>
        <v>0</v>
      </c>
      <c r="CU37" s="19">
        <f t="shared" si="52"/>
        <v>0</v>
      </c>
      <c r="CV37" s="19">
        <f t="shared" si="52"/>
        <v>0</v>
      </c>
      <c r="CW37" s="19">
        <f t="shared" si="52"/>
        <v>0</v>
      </c>
      <c r="CX37" s="19">
        <f t="shared" si="52"/>
        <v>0</v>
      </c>
      <c r="CY37" s="19">
        <f t="shared" ref="CY37:DH46" si="53">SUMIFS($P$5:$P$259,$L$5:$L$259,CY$6,$J$5:$J$259,$AF37)</f>
        <v>0</v>
      </c>
      <c r="CZ37" s="19">
        <f t="shared" si="53"/>
        <v>0</v>
      </c>
      <c r="DA37" s="19">
        <f t="shared" si="53"/>
        <v>0</v>
      </c>
      <c r="DB37" s="19">
        <f t="shared" si="53"/>
        <v>0</v>
      </c>
      <c r="DC37" s="19">
        <f t="shared" si="53"/>
        <v>0</v>
      </c>
      <c r="DD37" s="19">
        <f t="shared" si="53"/>
        <v>0</v>
      </c>
      <c r="DE37" s="19">
        <f t="shared" si="53"/>
        <v>0</v>
      </c>
      <c r="DF37" s="19">
        <f t="shared" si="53"/>
        <v>0</v>
      </c>
      <c r="DG37" s="19">
        <f t="shared" si="53"/>
        <v>0</v>
      </c>
      <c r="DH37" s="19">
        <f t="shared" si="53"/>
        <v>0</v>
      </c>
      <c r="DI37" s="19">
        <f t="shared" ref="DI37:DR46" si="54">SUMIFS($P$5:$P$259,$L$5:$L$259,DI$6,$J$5:$J$259,$AF37)</f>
        <v>0</v>
      </c>
      <c r="DJ37" s="19">
        <f t="shared" si="54"/>
        <v>0</v>
      </c>
      <c r="DK37" s="19">
        <f t="shared" si="54"/>
        <v>0</v>
      </c>
      <c r="DL37" s="19">
        <f t="shared" si="54"/>
        <v>0</v>
      </c>
      <c r="DM37" s="19">
        <f t="shared" si="54"/>
        <v>0</v>
      </c>
      <c r="DN37" s="19">
        <f t="shared" si="54"/>
        <v>0</v>
      </c>
      <c r="DO37" s="19">
        <f t="shared" si="54"/>
        <v>0</v>
      </c>
      <c r="DP37" s="19">
        <f t="shared" si="54"/>
        <v>0</v>
      </c>
      <c r="DQ37" s="19">
        <f t="shared" si="54"/>
        <v>0</v>
      </c>
      <c r="DR37" s="19">
        <f t="shared" si="54"/>
        <v>0</v>
      </c>
      <c r="DS37" s="19">
        <f t="shared" ref="DS37:EB46" si="55">SUMIFS($P$5:$P$259,$L$5:$L$259,DS$6,$J$5:$J$259,$AF37)</f>
        <v>0</v>
      </c>
      <c r="DT37" s="19">
        <f t="shared" si="55"/>
        <v>43</v>
      </c>
      <c r="DU37" s="19">
        <f t="shared" si="55"/>
        <v>0</v>
      </c>
      <c r="DV37" s="19">
        <f t="shared" si="55"/>
        <v>0</v>
      </c>
      <c r="DW37" s="19">
        <f t="shared" si="55"/>
        <v>0</v>
      </c>
      <c r="DX37" s="19">
        <f t="shared" si="55"/>
        <v>0</v>
      </c>
      <c r="DY37" s="19">
        <f t="shared" si="55"/>
        <v>0</v>
      </c>
      <c r="DZ37" s="19">
        <f t="shared" si="55"/>
        <v>0</v>
      </c>
      <c r="EA37" s="19">
        <f t="shared" si="55"/>
        <v>0</v>
      </c>
      <c r="EB37" s="19">
        <f t="shared" si="55"/>
        <v>0</v>
      </c>
      <c r="EC37" s="19">
        <f t="shared" ref="EC37:EL46" si="56">SUMIFS($P$5:$P$259,$L$5:$L$259,EC$6,$J$5:$J$259,$AF37)</f>
        <v>0</v>
      </c>
      <c r="ED37" s="19">
        <f t="shared" si="56"/>
        <v>0</v>
      </c>
      <c r="EE37" s="19">
        <f t="shared" si="56"/>
        <v>0</v>
      </c>
      <c r="EF37" s="19">
        <f t="shared" si="56"/>
        <v>0</v>
      </c>
      <c r="EG37" s="19">
        <f t="shared" si="56"/>
        <v>0</v>
      </c>
      <c r="EH37" s="19">
        <f t="shared" si="56"/>
        <v>0</v>
      </c>
      <c r="EI37" s="19">
        <f t="shared" si="56"/>
        <v>0</v>
      </c>
      <c r="EJ37" s="19">
        <f t="shared" si="56"/>
        <v>0</v>
      </c>
      <c r="EK37" s="19">
        <f t="shared" si="56"/>
        <v>0</v>
      </c>
      <c r="EL37" s="19">
        <f t="shared" si="56"/>
        <v>0</v>
      </c>
      <c r="EM37" s="19">
        <f t="shared" ref="EM37:EZ46" si="57">SUMIFS($P$5:$P$259,$L$5:$L$259,EM$6,$J$5:$J$259,$AF37)</f>
        <v>77</v>
      </c>
      <c r="EN37" s="19">
        <f t="shared" si="57"/>
        <v>0</v>
      </c>
      <c r="EO37" s="19">
        <f t="shared" si="57"/>
        <v>0</v>
      </c>
      <c r="EP37" s="19">
        <f t="shared" si="57"/>
        <v>0</v>
      </c>
      <c r="EQ37" s="19">
        <f t="shared" si="57"/>
        <v>0</v>
      </c>
      <c r="ER37" s="19">
        <f t="shared" si="57"/>
        <v>0</v>
      </c>
      <c r="ES37" s="19">
        <f t="shared" si="57"/>
        <v>0</v>
      </c>
      <c r="ET37" s="19">
        <f t="shared" si="57"/>
        <v>0</v>
      </c>
      <c r="EU37" s="19">
        <f t="shared" si="57"/>
        <v>0</v>
      </c>
      <c r="EV37" s="19">
        <f t="shared" si="57"/>
        <v>0</v>
      </c>
      <c r="EW37" s="19">
        <f t="shared" si="57"/>
        <v>0</v>
      </c>
      <c r="EX37" s="19">
        <f t="shared" si="57"/>
        <v>0</v>
      </c>
      <c r="EY37" s="19">
        <f t="shared" si="57"/>
        <v>0</v>
      </c>
      <c r="EZ37" s="19">
        <f t="shared" si="57"/>
        <v>0</v>
      </c>
      <c r="FA37" s="19">
        <f t="shared" si="15"/>
        <v>547</v>
      </c>
      <c r="FB37" s="16">
        <f t="shared" si="21"/>
        <v>1189</v>
      </c>
    </row>
    <row r="38" spans="1:158">
      <c r="A38" s="112" t="s">
        <v>500</v>
      </c>
      <c r="B38" s="128">
        <v>45433</v>
      </c>
      <c r="C38" s="117" t="s">
        <v>17</v>
      </c>
      <c r="D38" s="129">
        <v>0.66875000000000007</v>
      </c>
      <c r="E38" s="117"/>
      <c r="F38" s="117"/>
      <c r="G38" s="116">
        <f t="shared" si="0"/>
        <v>16</v>
      </c>
      <c r="H38" s="116" t="str">
        <f>IF(D38&gt;0,VLOOKUP(D38,Kwadranse!$B$5:$J$100,6,1),"")</f>
        <v>16:01 - 16:15</v>
      </c>
      <c r="I38" s="116" t="str">
        <f t="shared" si="1"/>
        <v/>
      </c>
      <c r="J38" s="116" t="str">
        <f>IF(F38&gt;0,VLOOKUP(F38,Kwadranse!$B$5:$J$100,6,1),"")</f>
        <v/>
      </c>
      <c r="K38" s="114" t="s">
        <v>15</v>
      </c>
      <c r="L38" s="117" t="s">
        <v>87</v>
      </c>
      <c r="M38" s="117" t="s">
        <v>17</v>
      </c>
      <c r="N38" s="118">
        <v>69367</v>
      </c>
      <c r="O38" s="118" t="s">
        <v>18</v>
      </c>
      <c r="P38" s="120">
        <v>0</v>
      </c>
      <c r="Q38" s="127">
        <v>61</v>
      </c>
      <c r="R38" s="112"/>
      <c r="T38" s="79"/>
      <c r="U38" s="152" t="s">
        <v>578</v>
      </c>
      <c r="V38" s="153">
        <f t="shared" si="16"/>
        <v>207</v>
      </c>
      <c r="W38" s="153">
        <f t="shared" si="17"/>
        <v>884</v>
      </c>
      <c r="X38" s="149" t="s">
        <v>578</v>
      </c>
      <c r="Y38" s="155">
        <f t="shared" si="18"/>
        <v>534</v>
      </c>
      <c r="Z38" s="153">
        <f t="shared" si="19"/>
        <v>3735</v>
      </c>
      <c r="AA38" s="152" t="s">
        <v>578</v>
      </c>
      <c r="AB38" s="156">
        <f t="shared" si="2"/>
        <v>741</v>
      </c>
      <c r="AC38" s="154">
        <f t="shared" si="20"/>
        <v>4619</v>
      </c>
      <c r="AE38" t="str">
        <v>Kluczbork - Wrocław Główny</v>
      </c>
      <c r="AF38" s="23" t="s">
        <v>578</v>
      </c>
      <c r="AG38">
        <f t="shared" si="46"/>
        <v>0</v>
      </c>
      <c r="AH38">
        <f t="shared" si="46"/>
        <v>0</v>
      </c>
      <c r="AI38">
        <f t="shared" si="46"/>
        <v>0</v>
      </c>
      <c r="AJ38">
        <f t="shared" si="46"/>
        <v>0</v>
      </c>
      <c r="AK38">
        <f t="shared" si="46"/>
        <v>0</v>
      </c>
      <c r="AL38">
        <f t="shared" si="46"/>
        <v>0</v>
      </c>
      <c r="AM38">
        <f t="shared" si="46"/>
        <v>0</v>
      </c>
      <c r="AN38">
        <f t="shared" si="46"/>
        <v>35</v>
      </c>
      <c r="AO38">
        <f t="shared" si="46"/>
        <v>0</v>
      </c>
      <c r="AP38">
        <f t="shared" si="46"/>
        <v>0</v>
      </c>
      <c r="AQ38">
        <f t="shared" si="47"/>
        <v>0</v>
      </c>
      <c r="AR38">
        <f t="shared" si="47"/>
        <v>0</v>
      </c>
      <c r="AS38">
        <f t="shared" si="47"/>
        <v>0</v>
      </c>
      <c r="AT38">
        <f t="shared" si="47"/>
        <v>0</v>
      </c>
      <c r="AU38">
        <f t="shared" si="47"/>
        <v>0</v>
      </c>
      <c r="AV38">
        <f t="shared" si="47"/>
        <v>0</v>
      </c>
      <c r="AW38">
        <f t="shared" si="47"/>
        <v>0</v>
      </c>
      <c r="AX38">
        <f t="shared" si="47"/>
        <v>0</v>
      </c>
      <c r="AY38">
        <f t="shared" si="47"/>
        <v>0</v>
      </c>
      <c r="AZ38">
        <f t="shared" si="47"/>
        <v>0</v>
      </c>
      <c r="BA38">
        <f t="shared" si="48"/>
        <v>0</v>
      </c>
      <c r="BB38">
        <f t="shared" si="48"/>
        <v>0</v>
      </c>
      <c r="BC38">
        <f t="shared" si="48"/>
        <v>0</v>
      </c>
      <c r="BD38">
        <f t="shared" si="48"/>
        <v>0</v>
      </c>
      <c r="BE38">
        <f t="shared" si="48"/>
        <v>0</v>
      </c>
      <c r="BF38">
        <f t="shared" si="48"/>
        <v>0</v>
      </c>
      <c r="BG38">
        <f t="shared" si="48"/>
        <v>0</v>
      </c>
      <c r="BH38">
        <f t="shared" si="48"/>
        <v>0</v>
      </c>
      <c r="BI38">
        <f t="shared" si="48"/>
        <v>0</v>
      </c>
      <c r="BJ38">
        <f t="shared" si="48"/>
        <v>0</v>
      </c>
      <c r="BK38">
        <f t="shared" si="49"/>
        <v>0</v>
      </c>
      <c r="BL38">
        <f t="shared" si="49"/>
        <v>0</v>
      </c>
      <c r="BM38">
        <f t="shared" si="49"/>
        <v>0</v>
      </c>
      <c r="BN38">
        <f t="shared" si="49"/>
        <v>0</v>
      </c>
      <c r="BO38">
        <f t="shared" si="49"/>
        <v>0</v>
      </c>
      <c r="BP38">
        <f t="shared" si="49"/>
        <v>0</v>
      </c>
      <c r="BQ38">
        <f t="shared" si="49"/>
        <v>0</v>
      </c>
      <c r="BR38">
        <f t="shared" si="49"/>
        <v>0</v>
      </c>
      <c r="BS38">
        <f t="shared" si="49"/>
        <v>0</v>
      </c>
      <c r="BT38">
        <f t="shared" si="49"/>
        <v>0</v>
      </c>
      <c r="BU38">
        <f t="shared" si="50"/>
        <v>0</v>
      </c>
      <c r="BV38">
        <f t="shared" si="50"/>
        <v>0</v>
      </c>
      <c r="BW38">
        <f t="shared" si="50"/>
        <v>0</v>
      </c>
      <c r="BX38">
        <f t="shared" si="50"/>
        <v>0</v>
      </c>
      <c r="BY38">
        <f t="shared" si="50"/>
        <v>0</v>
      </c>
      <c r="BZ38">
        <f t="shared" si="50"/>
        <v>0</v>
      </c>
      <c r="CA38">
        <f t="shared" si="50"/>
        <v>0</v>
      </c>
      <c r="CB38">
        <f t="shared" si="50"/>
        <v>0</v>
      </c>
      <c r="CC38">
        <f t="shared" si="50"/>
        <v>0</v>
      </c>
      <c r="CD38">
        <f t="shared" si="50"/>
        <v>0</v>
      </c>
      <c r="CE38">
        <f t="shared" si="51"/>
        <v>0</v>
      </c>
      <c r="CF38">
        <f t="shared" si="51"/>
        <v>0</v>
      </c>
      <c r="CG38">
        <f t="shared" si="51"/>
        <v>0</v>
      </c>
      <c r="CH38">
        <f t="shared" si="51"/>
        <v>0</v>
      </c>
      <c r="CI38">
        <f t="shared" si="51"/>
        <v>0</v>
      </c>
      <c r="CJ38">
        <f t="shared" si="51"/>
        <v>0</v>
      </c>
      <c r="CK38">
        <f t="shared" si="51"/>
        <v>0</v>
      </c>
      <c r="CL38">
        <f t="shared" si="51"/>
        <v>0</v>
      </c>
      <c r="CM38">
        <f t="shared" si="51"/>
        <v>0</v>
      </c>
      <c r="CN38">
        <f t="shared" si="51"/>
        <v>0</v>
      </c>
      <c r="CO38">
        <f t="shared" si="52"/>
        <v>0</v>
      </c>
      <c r="CP38">
        <f t="shared" si="52"/>
        <v>0</v>
      </c>
      <c r="CQ38">
        <f t="shared" si="52"/>
        <v>0</v>
      </c>
      <c r="CR38">
        <f t="shared" si="52"/>
        <v>0</v>
      </c>
      <c r="CS38">
        <f t="shared" si="52"/>
        <v>0</v>
      </c>
      <c r="CT38">
        <f t="shared" si="52"/>
        <v>0</v>
      </c>
      <c r="CU38">
        <f t="shared" si="52"/>
        <v>0</v>
      </c>
      <c r="CV38">
        <f t="shared" si="52"/>
        <v>0</v>
      </c>
      <c r="CW38">
        <f t="shared" si="52"/>
        <v>0</v>
      </c>
      <c r="CX38">
        <f t="shared" si="52"/>
        <v>0</v>
      </c>
      <c r="CY38">
        <f t="shared" si="53"/>
        <v>0</v>
      </c>
      <c r="CZ38">
        <f t="shared" si="53"/>
        <v>59</v>
      </c>
      <c r="DA38">
        <f t="shared" si="53"/>
        <v>0</v>
      </c>
      <c r="DB38">
        <f t="shared" si="53"/>
        <v>0</v>
      </c>
      <c r="DC38">
        <f t="shared" si="53"/>
        <v>0</v>
      </c>
      <c r="DD38">
        <f t="shared" si="53"/>
        <v>0</v>
      </c>
      <c r="DE38">
        <f t="shared" si="53"/>
        <v>0</v>
      </c>
      <c r="DF38">
        <f t="shared" si="53"/>
        <v>0</v>
      </c>
      <c r="DG38">
        <f t="shared" si="53"/>
        <v>0</v>
      </c>
      <c r="DH38">
        <f t="shared" si="53"/>
        <v>0</v>
      </c>
      <c r="DI38">
        <f t="shared" si="54"/>
        <v>0</v>
      </c>
      <c r="DJ38">
        <f t="shared" si="54"/>
        <v>0</v>
      </c>
      <c r="DK38">
        <f t="shared" si="54"/>
        <v>0</v>
      </c>
      <c r="DL38">
        <f t="shared" si="54"/>
        <v>0</v>
      </c>
      <c r="DM38">
        <f t="shared" si="54"/>
        <v>0</v>
      </c>
      <c r="DN38">
        <f t="shared" si="54"/>
        <v>0</v>
      </c>
      <c r="DO38">
        <f t="shared" si="54"/>
        <v>0</v>
      </c>
      <c r="DP38">
        <f t="shared" si="54"/>
        <v>0</v>
      </c>
      <c r="DQ38">
        <f t="shared" si="54"/>
        <v>0</v>
      </c>
      <c r="DR38">
        <f t="shared" si="54"/>
        <v>0</v>
      </c>
      <c r="DS38">
        <f t="shared" si="55"/>
        <v>0</v>
      </c>
      <c r="DT38">
        <f t="shared" si="55"/>
        <v>0</v>
      </c>
      <c r="DU38">
        <f t="shared" si="55"/>
        <v>0</v>
      </c>
      <c r="DV38">
        <f t="shared" si="55"/>
        <v>0</v>
      </c>
      <c r="DW38">
        <f t="shared" si="55"/>
        <v>113</v>
      </c>
      <c r="DX38">
        <f t="shared" si="55"/>
        <v>0</v>
      </c>
      <c r="DY38">
        <f t="shared" si="55"/>
        <v>0</v>
      </c>
      <c r="DZ38">
        <f t="shared" si="55"/>
        <v>0</v>
      </c>
      <c r="EA38">
        <f t="shared" si="55"/>
        <v>0</v>
      </c>
      <c r="EB38">
        <f t="shared" si="55"/>
        <v>0</v>
      </c>
      <c r="EC38">
        <f t="shared" si="56"/>
        <v>0</v>
      </c>
      <c r="ED38">
        <f t="shared" si="56"/>
        <v>0</v>
      </c>
      <c r="EE38">
        <f t="shared" si="56"/>
        <v>0</v>
      </c>
      <c r="EF38">
        <f t="shared" si="56"/>
        <v>0</v>
      </c>
      <c r="EG38">
        <f t="shared" si="56"/>
        <v>0</v>
      </c>
      <c r="EH38">
        <f t="shared" si="56"/>
        <v>0</v>
      </c>
      <c r="EI38">
        <f t="shared" si="56"/>
        <v>0</v>
      </c>
      <c r="EJ38">
        <f t="shared" si="56"/>
        <v>0</v>
      </c>
      <c r="EK38">
        <f t="shared" si="56"/>
        <v>0</v>
      </c>
      <c r="EL38">
        <f t="shared" si="56"/>
        <v>0</v>
      </c>
      <c r="EM38">
        <f t="shared" si="57"/>
        <v>0</v>
      </c>
      <c r="EN38">
        <f t="shared" si="57"/>
        <v>0</v>
      </c>
      <c r="EO38">
        <f t="shared" si="57"/>
        <v>0</v>
      </c>
      <c r="EP38">
        <f t="shared" si="57"/>
        <v>0</v>
      </c>
      <c r="EQ38">
        <f t="shared" si="57"/>
        <v>0</v>
      </c>
      <c r="ER38">
        <f t="shared" si="57"/>
        <v>0</v>
      </c>
      <c r="ES38">
        <f t="shared" si="57"/>
        <v>0</v>
      </c>
      <c r="ET38">
        <f t="shared" si="57"/>
        <v>0</v>
      </c>
      <c r="EU38">
        <f t="shared" si="57"/>
        <v>0</v>
      </c>
      <c r="EV38">
        <f t="shared" si="57"/>
        <v>0</v>
      </c>
      <c r="EW38">
        <f t="shared" si="57"/>
        <v>0</v>
      </c>
      <c r="EX38">
        <f t="shared" si="57"/>
        <v>0</v>
      </c>
      <c r="EY38">
        <f t="shared" si="57"/>
        <v>0</v>
      </c>
      <c r="EZ38">
        <f t="shared" si="57"/>
        <v>0</v>
      </c>
      <c r="FA38">
        <f t="shared" si="15"/>
        <v>207</v>
      </c>
      <c r="FB38" s="16">
        <f t="shared" si="21"/>
        <v>884</v>
      </c>
    </row>
    <row r="39" spans="1:158">
      <c r="A39" s="112" t="s">
        <v>500</v>
      </c>
      <c r="B39" s="128">
        <v>45433</v>
      </c>
      <c r="C39" s="117" t="s">
        <v>17</v>
      </c>
      <c r="D39" s="129"/>
      <c r="E39" s="129">
        <v>0.6791666666666667</v>
      </c>
      <c r="F39" s="129">
        <v>0.6791666666666667</v>
      </c>
      <c r="G39" s="116" t="str">
        <f t="shared" si="0"/>
        <v/>
      </c>
      <c r="H39" s="116" t="str">
        <f>IF(D39&gt;0,VLOOKUP(D39,Kwadranse!$B$5:$J$100,6,1),"")</f>
        <v/>
      </c>
      <c r="I39" s="116">
        <f t="shared" si="1"/>
        <v>16</v>
      </c>
      <c r="J39" s="116" t="str">
        <f>IF(F39&gt;0,VLOOKUP(F39,Kwadranse!$B$5:$J$100,6,1),"")</f>
        <v>16:16 - 16:30</v>
      </c>
      <c r="K39" s="114" t="s">
        <v>15</v>
      </c>
      <c r="L39" s="117" t="s">
        <v>86</v>
      </c>
      <c r="M39" s="117" t="s">
        <v>88</v>
      </c>
      <c r="N39" s="117">
        <v>69321</v>
      </c>
      <c r="O39" s="118" t="s">
        <v>18</v>
      </c>
      <c r="P39" s="127">
        <v>109</v>
      </c>
      <c r="Q39" s="120">
        <v>0</v>
      </c>
      <c r="R39" s="112"/>
      <c r="T39" s="79"/>
      <c r="U39" s="152" t="s">
        <v>579</v>
      </c>
      <c r="V39" s="153">
        <f t="shared" si="16"/>
        <v>196</v>
      </c>
      <c r="W39" s="153">
        <f t="shared" si="17"/>
        <v>1118</v>
      </c>
      <c r="X39" s="149" t="s">
        <v>579</v>
      </c>
      <c r="Y39" s="155">
        <f t="shared" si="18"/>
        <v>1561</v>
      </c>
      <c r="Z39" s="153">
        <f t="shared" si="19"/>
        <v>3687</v>
      </c>
      <c r="AA39" s="152" t="s">
        <v>579</v>
      </c>
      <c r="AB39" s="156">
        <f t="shared" ref="AB39:AB70" si="58">V39+Y39</f>
        <v>1757</v>
      </c>
      <c r="AC39" s="154">
        <f t="shared" si="20"/>
        <v>4805</v>
      </c>
      <c r="AE39" t="str">
        <v>Międzylesie - Rawicz</v>
      </c>
      <c r="AF39" s="23" t="s">
        <v>579</v>
      </c>
      <c r="AG39">
        <f t="shared" si="46"/>
        <v>0</v>
      </c>
      <c r="AH39">
        <f t="shared" si="46"/>
        <v>21</v>
      </c>
      <c r="AI39">
        <f t="shared" si="46"/>
        <v>0</v>
      </c>
      <c r="AJ39">
        <f t="shared" si="46"/>
        <v>0</v>
      </c>
      <c r="AK39">
        <f t="shared" si="46"/>
        <v>0</v>
      </c>
      <c r="AL39">
        <f t="shared" si="46"/>
        <v>0</v>
      </c>
      <c r="AM39">
        <f t="shared" si="46"/>
        <v>0</v>
      </c>
      <c r="AN39">
        <f t="shared" si="46"/>
        <v>0</v>
      </c>
      <c r="AO39">
        <f t="shared" si="46"/>
        <v>0</v>
      </c>
      <c r="AP39">
        <f t="shared" si="46"/>
        <v>0</v>
      </c>
      <c r="AQ39">
        <f t="shared" si="47"/>
        <v>0</v>
      </c>
      <c r="AR39">
        <f t="shared" si="47"/>
        <v>0</v>
      </c>
      <c r="AS39">
        <f t="shared" si="47"/>
        <v>0</v>
      </c>
      <c r="AT39">
        <f t="shared" si="47"/>
        <v>0</v>
      </c>
      <c r="AU39">
        <f t="shared" si="47"/>
        <v>0</v>
      </c>
      <c r="AV39">
        <f t="shared" si="47"/>
        <v>0</v>
      </c>
      <c r="AW39">
        <f t="shared" si="47"/>
        <v>0</v>
      </c>
      <c r="AX39">
        <f t="shared" si="47"/>
        <v>0</v>
      </c>
      <c r="AY39">
        <f t="shared" si="47"/>
        <v>0</v>
      </c>
      <c r="AZ39">
        <f t="shared" si="47"/>
        <v>0</v>
      </c>
      <c r="BA39">
        <f t="shared" si="48"/>
        <v>0</v>
      </c>
      <c r="BB39">
        <f t="shared" si="48"/>
        <v>0</v>
      </c>
      <c r="BC39">
        <f t="shared" si="48"/>
        <v>0</v>
      </c>
      <c r="BD39">
        <f t="shared" si="48"/>
        <v>0</v>
      </c>
      <c r="BE39">
        <f t="shared" si="48"/>
        <v>0</v>
      </c>
      <c r="BF39">
        <f t="shared" si="48"/>
        <v>0</v>
      </c>
      <c r="BG39">
        <f t="shared" si="48"/>
        <v>0</v>
      </c>
      <c r="BH39">
        <f t="shared" si="48"/>
        <v>0</v>
      </c>
      <c r="BI39">
        <f t="shared" si="48"/>
        <v>0</v>
      </c>
      <c r="BJ39">
        <f t="shared" si="48"/>
        <v>0</v>
      </c>
      <c r="BK39">
        <f t="shared" si="49"/>
        <v>0</v>
      </c>
      <c r="BL39">
        <f t="shared" si="49"/>
        <v>0</v>
      </c>
      <c r="BM39">
        <f t="shared" si="49"/>
        <v>0</v>
      </c>
      <c r="BN39">
        <f t="shared" si="49"/>
        <v>0</v>
      </c>
      <c r="BO39">
        <f t="shared" si="49"/>
        <v>0</v>
      </c>
      <c r="BP39">
        <f t="shared" si="49"/>
        <v>0</v>
      </c>
      <c r="BQ39">
        <f t="shared" si="49"/>
        <v>0</v>
      </c>
      <c r="BR39">
        <f t="shared" si="49"/>
        <v>0</v>
      </c>
      <c r="BS39">
        <f t="shared" si="49"/>
        <v>0</v>
      </c>
      <c r="BT39">
        <f t="shared" si="49"/>
        <v>0</v>
      </c>
      <c r="BU39">
        <f t="shared" si="50"/>
        <v>0</v>
      </c>
      <c r="BV39">
        <f t="shared" si="50"/>
        <v>0</v>
      </c>
      <c r="BW39">
        <f t="shared" si="50"/>
        <v>0</v>
      </c>
      <c r="BX39">
        <f t="shared" si="50"/>
        <v>0</v>
      </c>
      <c r="BY39">
        <f t="shared" si="50"/>
        <v>0</v>
      </c>
      <c r="BZ39">
        <f t="shared" si="50"/>
        <v>0</v>
      </c>
      <c r="CA39">
        <f t="shared" si="50"/>
        <v>0</v>
      </c>
      <c r="CB39">
        <f t="shared" si="50"/>
        <v>0</v>
      </c>
      <c r="CC39">
        <f t="shared" si="50"/>
        <v>0</v>
      </c>
      <c r="CD39">
        <f t="shared" si="50"/>
        <v>0</v>
      </c>
      <c r="CE39">
        <f t="shared" si="51"/>
        <v>0</v>
      </c>
      <c r="CF39">
        <f t="shared" si="51"/>
        <v>0</v>
      </c>
      <c r="CG39">
        <f t="shared" si="51"/>
        <v>0</v>
      </c>
      <c r="CH39">
        <f t="shared" si="51"/>
        <v>0</v>
      </c>
      <c r="CI39">
        <f t="shared" si="51"/>
        <v>0</v>
      </c>
      <c r="CJ39">
        <f t="shared" si="51"/>
        <v>0</v>
      </c>
      <c r="CK39">
        <f t="shared" si="51"/>
        <v>0</v>
      </c>
      <c r="CL39">
        <f t="shared" si="51"/>
        <v>0</v>
      </c>
      <c r="CM39">
        <f t="shared" si="51"/>
        <v>0</v>
      </c>
      <c r="CN39">
        <f t="shared" si="51"/>
        <v>0</v>
      </c>
      <c r="CO39">
        <f t="shared" si="52"/>
        <v>0</v>
      </c>
      <c r="CP39">
        <f t="shared" si="52"/>
        <v>0</v>
      </c>
      <c r="CQ39">
        <f t="shared" si="52"/>
        <v>0</v>
      </c>
      <c r="CR39">
        <f t="shared" si="52"/>
        <v>0</v>
      </c>
      <c r="CS39">
        <f t="shared" si="52"/>
        <v>0</v>
      </c>
      <c r="CT39">
        <f t="shared" si="52"/>
        <v>0</v>
      </c>
      <c r="CU39">
        <f t="shared" si="52"/>
        <v>0</v>
      </c>
      <c r="CV39">
        <f t="shared" si="52"/>
        <v>0</v>
      </c>
      <c r="CW39">
        <f t="shared" si="52"/>
        <v>33</v>
      </c>
      <c r="CX39">
        <f t="shared" si="52"/>
        <v>0</v>
      </c>
      <c r="CY39">
        <f t="shared" si="53"/>
        <v>0</v>
      </c>
      <c r="CZ39">
        <f t="shared" si="53"/>
        <v>0</v>
      </c>
      <c r="DA39">
        <f t="shared" si="53"/>
        <v>0</v>
      </c>
      <c r="DB39">
        <f t="shared" si="53"/>
        <v>0</v>
      </c>
      <c r="DC39">
        <f t="shared" si="53"/>
        <v>0</v>
      </c>
      <c r="DD39">
        <f t="shared" si="53"/>
        <v>0</v>
      </c>
      <c r="DE39">
        <f t="shared" si="53"/>
        <v>0</v>
      </c>
      <c r="DF39">
        <f t="shared" si="53"/>
        <v>0</v>
      </c>
      <c r="DG39">
        <f t="shared" si="53"/>
        <v>0</v>
      </c>
      <c r="DH39">
        <f t="shared" si="53"/>
        <v>0</v>
      </c>
      <c r="DI39">
        <f t="shared" si="54"/>
        <v>142</v>
      </c>
      <c r="DJ39">
        <f t="shared" si="54"/>
        <v>0</v>
      </c>
      <c r="DK39">
        <f t="shared" si="54"/>
        <v>0</v>
      </c>
      <c r="DL39">
        <f t="shared" si="54"/>
        <v>0</v>
      </c>
      <c r="DM39">
        <f t="shared" si="54"/>
        <v>0</v>
      </c>
      <c r="DN39">
        <f t="shared" si="54"/>
        <v>0</v>
      </c>
      <c r="DO39">
        <f t="shared" si="54"/>
        <v>0</v>
      </c>
      <c r="DP39">
        <f t="shared" si="54"/>
        <v>0</v>
      </c>
      <c r="DQ39">
        <f t="shared" si="54"/>
        <v>0</v>
      </c>
      <c r="DR39">
        <f t="shared" si="54"/>
        <v>0</v>
      </c>
      <c r="DS39">
        <f t="shared" si="55"/>
        <v>0</v>
      </c>
      <c r="DT39">
        <f t="shared" si="55"/>
        <v>0</v>
      </c>
      <c r="DU39">
        <f t="shared" si="55"/>
        <v>0</v>
      </c>
      <c r="DV39">
        <f t="shared" si="55"/>
        <v>0</v>
      </c>
      <c r="DW39">
        <f t="shared" si="55"/>
        <v>0</v>
      </c>
      <c r="DX39">
        <f t="shared" si="55"/>
        <v>0</v>
      </c>
      <c r="DY39">
        <f t="shared" si="55"/>
        <v>0</v>
      </c>
      <c r="DZ39">
        <f t="shared" si="55"/>
        <v>0</v>
      </c>
      <c r="EA39">
        <f t="shared" si="55"/>
        <v>0</v>
      </c>
      <c r="EB39">
        <f t="shared" si="55"/>
        <v>0</v>
      </c>
      <c r="EC39">
        <f t="shared" si="56"/>
        <v>0</v>
      </c>
      <c r="ED39">
        <f t="shared" si="56"/>
        <v>0</v>
      </c>
      <c r="EE39">
        <f t="shared" si="56"/>
        <v>0</v>
      </c>
      <c r="EF39">
        <f t="shared" si="56"/>
        <v>0</v>
      </c>
      <c r="EG39">
        <f t="shared" si="56"/>
        <v>0</v>
      </c>
      <c r="EH39">
        <f t="shared" si="56"/>
        <v>0</v>
      </c>
      <c r="EI39">
        <f t="shared" si="56"/>
        <v>0</v>
      </c>
      <c r="EJ39">
        <f t="shared" si="56"/>
        <v>0</v>
      </c>
      <c r="EK39">
        <f t="shared" si="56"/>
        <v>0</v>
      </c>
      <c r="EL39">
        <f t="shared" si="56"/>
        <v>0</v>
      </c>
      <c r="EM39">
        <f t="shared" si="57"/>
        <v>0</v>
      </c>
      <c r="EN39">
        <f t="shared" si="57"/>
        <v>0</v>
      </c>
      <c r="EO39">
        <f t="shared" si="57"/>
        <v>0</v>
      </c>
      <c r="EP39">
        <f t="shared" si="57"/>
        <v>0</v>
      </c>
      <c r="EQ39">
        <f t="shared" si="57"/>
        <v>0</v>
      </c>
      <c r="ER39">
        <f t="shared" si="57"/>
        <v>0</v>
      </c>
      <c r="ES39">
        <f t="shared" si="57"/>
        <v>0</v>
      </c>
      <c r="ET39">
        <f t="shared" si="57"/>
        <v>0</v>
      </c>
      <c r="EU39">
        <f t="shared" si="57"/>
        <v>0</v>
      </c>
      <c r="EV39">
        <f t="shared" si="57"/>
        <v>0</v>
      </c>
      <c r="EW39">
        <f t="shared" si="57"/>
        <v>0</v>
      </c>
      <c r="EX39">
        <f t="shared" si="57"/>
        <v>0</v>
      </c>
      <c r="EY39">
        <f t="shared" si="57"/>
        <v>0</v>
      </c>
      <c r="EZ39">
        <f t="shared" si="57"/>
        <v>0</v>
      </c>
      <c r="FA39">
        <f t="shared" si="15"/>
        <v>196</v>
      </c>
      <c r="FB39" s="16">
        <f t="shared" si="21"/>
        <v>1118</v>
      </c>
    </row>
    <row r="40" spans="1:158">
      <c r="A40" s="112" t="s">
        <v>500</v>
      </c>
      <c r="B40" s="121">
        <v>45433</v>
      </c>
      <c r="C40" s="112" t="s">
        <v>17</v>
      </c>
      <c r="D40" s="122">
        <v>0.6777777777777777</v>
      </c>
      <c r="E40" s="122"/>
      <c r="F40" s="112"/>
      <c r="G40" s="116">
        <f t="shared" si="0"/>
        <v>16</v>
      </c>
      <c r="H40" s="116" t="str">
        <f>IF(D40&gt;0,VLOOKUP(D40,Kwadranse!$B$5:$J$100,6,1),"")</f>
        <v>16:16 - 16:30</v>
      </c>
      <c r="I40" s="116" t="str">
        <f t="shared" si="1"/>
        <v/>
      </c>
      <c r="J40" s="116" t="str">
        <f>IF(F40&gt;0,VLOOKUP(F40,Kwadranse!$B$5:$J$100,6,1),"")</f>
        <v/>
      </c>
      <c r="K40" s="112" t="s">
        <v>15</v>
      </c>
      <c r="L40" s="123" t="s">
        <v>532</v>
      </c>
      <c r="M40" s="123" t="s">
        <v>17</v>
      </c>
      <c r="N40" s="123">
        <v>46229</v>
      </c>
      <c r="O40" s="116" t="s">
        <v>456</v>
      </c>
      <c r="P40" s="120">
        <v>0</v>
      </c>
      <c r="Q40" s="120">
        <v>55</v>
      </c>
      <c r="R40" s="112"/>
      <c r="T40" s="79"/>
      <c r="U40" s="143" t="s">
        <v>580</v>
      </c>
      <c r="V40" s="79">
        <f t="shared" si="16"/>
        <v>239</v>
      </c>
      <c r="W40" s="79">
        <f t="shared" si="17"/>
        <v>946</v>
      </c>
      <c r="X40" s="152" t="s">
        <v>580</v>
      </c>
      <c r="Y40" s="153">
        <f t="shared" si="18"/>
        <v>660</v>
      </c>
      <c r="Z40" s="153">
        <f t="shared" si="19"/>
        <v>2126</v>
      </c>
      <c r="AA40" s="152" t="s">
        <v>580</v>
      </c>
      <c r="AB40" s="156">
        <f t="shared" si="58"/>
        <v>899</v>
      </c>
      <c r="AC40" s="154">
        <f t="shared" si="20"/>
        <v>3072</v>
      </c>
      <c r="AE40" t="str">
        <v>Wrocław Główny - Białystok</v>
      </c>
      <c r="AF40" s="23" t="s">
        <v>580</v>
      </c>
      <c r="AG40">
        <f t="shared" si="46"/>
        <v>0</v>
      </c>
      <c r="AH40">
        <f t="shared" si="46"/>
        <v>0</v>
      </c>
      <c r="AI40">
        <f t="shared" si="46"/>
        <v>0</v>
      </c>
      <c r="AJ40">
        <f t="shared" si="46"/>
        <v>0</v>
      </c>
      <c r="AK40">
        <f t="shared" si="46"/>
        <v>0</v>
      </c>
      <c r="AL40">
        <f t="shared" si="46"/>
        <v>0</v>
      </c>
      <c r="AM40">
        <f t="shared" si="46"/>
        <v>0</v>
      </c>
      <c r="AN40">
        <f t="shared" si="46"/>
        <v>0</v>
      </c>
      <c r="AO40">
        <f t="shared" si="46"/>
        <v>0</v>
      </c>
      <c r="AP40">
        <f t="shared" si="46"/>
        <v>0</v>
      </c>
      <c r="AQ40">
        <f t="shared" si="47"/>
        <v>0</v>
      </c>
      <c r="AR40">
        <f t="shared" si="47"/>
        <v>0</v>
      </c>
      <c r="AS40">
        <f t="shared" si="47"/>
        <v>0</v>
      </c>
      <c r="AT40">
        <f t="shared" si="47"/>
        <v>0</v>
      </c>
      <c r="AU40">
        <f t="shared" si="47"/>
        <v>0</v>
      </c>
      <c r="AV40">
        <f t="shared" si="47"/>
        <v>0</v>
      </c>
      <c r="AW40">
        <f t="shared" si="47"/>
        <v>0</v>
      </c>
      <c r="AX40">
        <f t="shared" si="47"/>
        <v>0</v>
      </c>
      <c r="AY40">
        <f t="shared" si="47"/>
        <v>0</v>
      </c>
      <c r="AZ40">
        <f t="shared" si="47"/>
        <v>0</v>
      </c>
      <c r="BA40">
        <f t="shared" si="48"/>
        <v>0</v>
      </c>
      <c r="BB40">
        <f t="shared" si="48"/>
        <v>0</v>
      </c>
      <c r="BC40">
        <f t="shared" si="48"/>
        <v>0</v>
      </c>
      <c r="BD40">
        <f t="shared" si="48"/>
        <v>129</v>
      </c>
      <c r="BE40">
        <f t="shared" si="48"/>
        <v>0</v>
      </c>
      <c r="BF40">
        <f t="shared" si="48"/>
        <v>0</v>
      </c>
      <c r="BG40">
        <f t="shared" si="48"/>
        <v>0</v>
      </c>
      <c r="BH40">
        <f t="shared" si="48"/>
        <v>0</v>
      </c>
      <c r="BI40">
        <f t="shared" si="48"/>
        <v>0</v>
      </c>
      <c r="BJ40">
        <f t="shared" si="48"/>
        <v>0</v>
      </c>
      <c r="BK40">
        <f t="shared" si="49"/>
        <v>0</v>
      </c>
      <c r="BL40">
        <f t="shared" si="49"/>
        <v>0</v>
      </c>
      <c r="BM40">
        <f t="shared" si="49"/>
        <v>0</v>
      </c>
      <c r="BN40">
        <f t="shared" si="49"/>
        <v>0</v>
      </c>
      <c r="BO40">
        <f t="shared" si="49"/>
        <v>46</v>
      </c>
      <c r="BP40">
        <f t="shared" si="49"/>
        <v>0</v>
      </c>
      <c r="BQ40">
        <f t="shared" si="49"/>
        <v>0</v>
      </c>
      <c r="BR40">
        <f t="shared" si="49"/>
        <v>0</v>
      </c>
      <c r="BS40">
        <f t="shared" si="49"/>
        <v>0</v>
      </c>
      <c r="BT40">
        <f t="shared" si="49"/>
        <v>0</v>
      </c>
      <c r="BU40">
        <f t="shared" si="50"/>
        <v>0</v>
      </c>
      <c r="BV40">
        <f t="shared" si="50"/>
        <v>0</v>
      </c>
      <c r="BW40">
        <f t="shared" si="50"/>
        <v>0</v>
      </c>
      <c r="BX40">
        <f t="shared" si="50"/>
        <v>0</v>
      </c>
      <c r="BY40">
        <f t="shared" si="50"/>
        <v>0</v>
      </c>
      <c r="BZ40">
        <f t="shared" si="50"/>
        <v>0</v>
      </c>
      <c r="CA40">
        <f t="shared" si="50"/>
        <v>0</v>
      </c>
      <c r="CB40">
        <f t="shared" si="50"/>
        <v>0</v>
      </c>
      <c r="CC40">
        <f t="shared" si="50"/>
        <v>0</v>
      </c>
      <c r="CD40">
        <f t="shared" si="50"/>
        <v>0</v>
      </c>
      <c r="CE40">
        <f t="shared" si="51"/>
        <v>0</v>
      </c>
      <c r="CF40">
        <f t="shared" si="51"/>
        <v>0</v>
      </c>
      <c r="CG40">
        <f t="shared" si="51"/>
        <v>0</v>
      </c>
      <c r="CH40">
        <f t="shared" si="51"/>
        <v>0</v>
      </c>
      <c r="CI40">
        <f t="shared" si="51"/>
        <v>0</v>
      </c>
      <c r="CJ40">
        <f t="shared" si="51"/>
        <v>0</v>
      </c>
      <c r="CK40">
        <f t="shared" si="51"/>
        <v>0</v>
      </c>
      <c r="CL40">
        <f t="shared" si="51"/>
        <v>0</v>
      </c>
      <c r="CM40">
        <f t="shared" si="51"/>
        <v>0</v>
      </c>
      <c r="CN40">
        <f t="shared" si="51"/>
        <v>0</v>
      </c>
      <c r="CO40">
        <f t="shared" si="52"/>
        <v>0</v>
      </c>
      <c r="CP40">
        <f t="shared" si="52"/>
        <v>0</v>
      </c>
      <c r="CQ40">
        <f t="shared" si="52"/>
        <v>0</v>
      </c>
      <c r="CR40">
        <f t="shared" si="52"/>
        <v>0</v>
      </c>
      <c r="CS40">
        <f t="shared" si="52"/>
        <v>0</v>
      </c>
      <c r="CT40">
        <f t="shared" si="52"/>
        <v>0</v>
      </c>
      <c r="CU40">
        <f t="shared" si="52"/>
        <v>0</v>
      </c>
      <c r="CV40">
        <f t="shared" si="52"/>
        <v>0</v>
      </c>
      <c r="CW40">
        <f t="shared" si="52"/>
        <v>0</v>
      </c>
      <c r="CX40">
        <f t="shared" si="52"/>
        <v>0</v>
      </c>
      <c r="CY40">
        <f t="shared" si="53"/>
        <v>0</v>
      </c>
      <c r="CZ40">
        <f t="shared" si="53"/>
        <v>0</v>
      </c>
      <c r="DA40">
        <f t="shared" si="53"/>
        <v>0</v>
      </c>
      <c r="DB40">
        <f t="shared" si="53"/>
        <v>0</v>
      </c>
      <c r="DC40">
        <f t="shared" si="53"/>
        <v>0</v>
      </c>
      <c r="DD40">
        <f t="shared" si="53"/>
        <v>0</v>
      </c>
      <c r="DE40">
        <f t="shared" si="53"/>
        <v>0</v>
      </c>
      <c r="DF40">
        <f t="shared" si="53"/>
        <v>0</v>
      </c>
      <c r="DG40">
        <f t="shared" si="53"/>
        <v>0</v>
      </c>
      <c r="DH40">
        <f t="shared" si="53"/>
        <v>0</v>
      </c>
      <c r="DI40">
        <f t="shared" si="54"/>
        <v>0</v>
      </c>
      <c r="DJ40">
        <f t="shared" si="54"/>
        <v>0</v>
      </c>
      <c r="DK40">
        <f t="shared" si="54"/>
        <v>0</v>
      </c>
      <c r="DL40">
        <f t="shared" si="54"/>
        <v>0</v>
      </c>
      <c r="DM40">
        <f t="shared" si="54"/>
        <v>0</v>
      </c>
      <c r="DN40">
        <f t="shared" si="54"/>
        <v>0</v>
      </c>
      <c r="DO40">
        <f t="shared" si="54"/>
        <v>0</v>
      </c>
      <c r="DP40">
        <f t="shared" si="54"/>
        <v>0</v>
      </c>
      <c r="DQ40">
        <f t="shared" si="54"/>
        <v>0</v>
      </c>
      <c r="DR40">
        <f t="shared" si="54"/>
        <v>0</v>
      </c>
      <c r="DS40">
        <f t="shared" si="55"/>
        <v>0</v>
      </c>
      <c r="DT40">
        <f t="shared" si="55"/>
        <v>0</v>
      </c>
      <c r="DU40">
        <f t="shared" si="55"/>
        <v>0</v>
      </c>
      <c r="DV40">
        <f t="shared" si="55"/>
        <v>0</v>
      </c>
      <c r="DW40">
        <f t="shared" si="55"/>
        <v>0</v>
      </c>
      <c r="DX40">
        <f t="shared" si="55"/>
        <v>0</v>
      </c>
      <c r="DY40">
        <f t="shared" si="55"/>
        <v>33</v>
      </c>
      <c r="DZ40">
        <f t="shared" si="55"/>
        <v>0</v>
      </c>
      <c r="EA40">
        <f t="shared" si="55"/>
        <v>0</v>
      </c>
      <c r="EB40">
        <f t="shared" si="55"/>
        <v>0</v>
      </c>
      <c r="EC40">
        <f t="shared" si="56"/>
        <v>0</v>
      </c>
      <c r="ED40">
        <f t="shared" si="56"/>
        <v>0</v>
      </c>
      <c r="EE40">
        <f t="shared" si="56"/>
        <v>0</v>
      </c>
      <c r="EF40">
        <f t="shared" si="56"/>
        <v>0</v>
      </c>
      <c r="EG40">
        <f t="shared" si="56"/>
        <v>0</v>
      </c>
      <c r="EH40">
        <f t="shared" si="56"/>
        <v>0</v>
      </c>
      <c r="EI40">
        <f t="shared" si="56"/>
        <v>0</v>
      </c>
      <c r="EJ40">
        <f t="shared" si="56"/>
        <v>0</v>
      </c>
      <c r="EK40">
        <f t="shared" si="56"/>
        <v>0</v>
      </c>
      <c r="EL40">
        <f t="shared" si="56"/>
        <v>0</v>
      </c>
      <c r="EM40">
        <f t="shared" si="57"/>
        <v>0</v>
      </c>
      <c r="EN40">
        <f t="shared" si="57"/>
        <v>0</v>
      </c>
      <c r="EO40">
        <f t="shared" si="57"/>
        <v>0</v>
      </c>
      <c r="EP40">
        <f t="shared" si="57"/>
        <v>13</v>
      </c>
      <c r="EQ40">
        <f t="shared" si="57"/>
        <v>0</v>
      </c>
      <c r="ER40">
        <f t="shared" si="57"/>
        <v>0</v>
      </c>
      <c r="ES40">
        <f t="shared" si="57"/>
        <v>0</v>
      </c>
      <c r="ET40">
        <f t="shared" si="57"/>
        <v>0</v>
      </c>
      <c r="EU40">
        <f t="shared" si="57"/>
        <v>0</v>
      </c>
      <c r="EV40">
        <f t="shared" si="57"/>
        <v>18</v>
      </c>
      <c r="EW40">
        <f t="shared" si="57"/>
        <v>0</v>
      </c>
      <c r="EX40">
        <f t="shared" si="57"/>
        <v>0</v>
      </c>
      <c r="EY40">
        <f t="shared" si="57"/>
        <v>0</v>
      </c>
      <c r="EZ40">
        <f t="shared" si="57"/>
        <v>0</v>
      </c>
      <c r="FA40">
        <f t="shared" si="15"/>
        <v>239</v>
      </c>
      <c r="FB40" s="16">
        <f t="shared" si="21"/>
        <v>946</v>
      </c>
    </row>
    <row r="41" spans="1:158">
      <c r="A41" s="112" t="s">
        <v>500</v>
      </c>
      <c r="B41" s="121">
        <v>45433</v>
      </c>
      <c r="C41" s="112" t="s">
        <v>17</v>
      </c>
      <c r="D41" s="122"/>
      <c r="E41" s="122">
        <v>0.7006944444444444</v>
      </c>
      <c r="F41" s="122">
        <v>0.70000000000000007</v>
      </c>
      <c r="G41" s="116" t="str">
        <f t="shared" si="0"/>
        <v/>
      </c>
      <c r="H41" s="116" t="str">
        <f>IF(D41&gt;0,VLOOKUP(D41,Kwadranse!$B$5:$J$100,6,1),"")</f>
        <v/>
      </c>
      <c r="I41" s="116">
        <f t="shared" si="1"/>
        <v>16</v>
      </c>
      <c r="J41" s="116" t="str">
        <f>IF(F41&gt;0,VLOOKUP(F41,Kwadranse!$B$5:$J$100,6,1),"")</f>
        <v>16:46 - 17:00</v>
      </c>
      <c r="K41" s="112" t="s">
        <v>15</v>
      </c>
      <c r="L41" s="123" t="s">
        <v>171</v>
      </c>
      <c r="M41" s="123" t="s">
        <v>168</v>
      </c>
      <c r="N41" s="123">
        <v>64208</v>
      </c>
      <c r="O41" s="116" t="s">
        <v>456</v>
      </c>
      <c r="P41" s="120">
        <v>401</v>
      </c>
      <c r="Q41" s="120">
        <v>0</v>
      </c>
      <c r="R41" s="112"/>
      <c r="T41" s="79"/>
      <c r="U41" s="143" t="s">
        <v>581</v>
      </c>
      <c r="V41" s="79">
        <f t="shared" si="16"/>
        <v>242</v>
      </c>
      <c r="W41" s="79">
        <f t="shared" si="17"/>
        <v>766</v>
      </c>
      <c r="X41" s="152" t="s">
        <v>581</v>
      </c>
      <c r="Y41" s="153">
        <f t="shared" si="18"/>
        <v>980</v>
      </c>
      <c r="Z41" s="153">
        <f t="shared" si="19"/>
        <v>1466</v>
      </c>
      <c r="AA41" s="152" t="s">
        <v>581</v>
      </c>
      <c r="AB41" s="156">
        <f t="shared" si="58"/>
        <v>1222</v>
      </c>
      <c r="AC41" s="154">
        <f t="shared" si="20"/>
        <v>2232</v>
      </c>
      <c r="AE41" t="str">
        <v>Lubań Śląski - Wrocław Główny</v>
      </c>
      <c r="AF41" s="23" t="s">
        <v>581</v>
      </c>
      <c r="AG41">
        <f t="shared" si="46"/>
        <v>0</v>
      </c>
      <c r="AH41">
        <f t="shared" si="46"/>
        <v>0</v>
      </c>
      <c r="AI41">
        <f t="shared" si="46"/>
        <v>0</v>
      </c>
      <c r="AJ41">
        <f t="shared" si="46"/>
        <v>0</v>
      </c>
      <c r="AK41">
        <f t="shared" si="46"/>
        <v>0</v>
      </c>
      <c r="AL41">
        <f t="shared" si="46"/>
        <v>0</v>
      </c>
      <c r="AM41">
        <f t="shared" si="46"/>
        <v>0</v>
      </c>
      <c r="AN41">
        <f t="shared" si="46"/>
        <v>0</v>
      </c>
      <c r="AO41">
        <f t="shared" si="46"/>
        <v>43</v>
      </c>
      <c r="AP41">
        <f t="shared" si="46"/>
        <v>69</v>
      </c>
      <c r="AQ41">
        <f t="shared" si="47"/>
        <v>0</v>
      </c>
      <c r="AR41">
        <f t="shared" si="47"/>
        <v>0</v>
      </c>
      <c r="AS41">
        <f t="shared" si="47"/>
        <v>0</v>
      </c>
      <c r="AT41">
        <f t="shared" si="47"/>
        <v>0</v>
      </c>
      <c r="AU41">
        <f t="shared" si="47"/>
        <v>0</v>
      </c>
      <c r="AV41">
        <f t="shared" si="47"/>
        <v>0</v>
      </c>
      <c r="AW41">
        <f t="shared" si="47"/>
        <v>0</v>
      </c>
      <c r="AX41">
        <f t="shared" si="47"/>
        <v>0</v>
      </c>
      <c r="AY41">
        <f t="shared" si="47"/>
        <v>0</v>
      </c>
      <c r="AZ41">
        <f t="shared" si="47"/>
        <v>0</v>
      </c>
      <c r="BA41">
        <f t="shared" si="48"/>
        <v>0</v>
      </c>
      <c r="BB41">
        <f t="shared" si="48"/>
        <v>0</v>
      </c>
      <c r="BC41">
        <f t="shared" si="48"/>
        <v>0</v>
      </c>
      <c r="BD41">
        <f t="shared" si="48"/>
        <v>0</v>
      </c>
      <c r="BE41">
        <f t="shared" si="48"/>
        <v>0</v>
      </c>
      <c r="BF41">
        <f t="shared" si="48"/>
        <v>0</v>
      </c>
      <c r="BG41">
        <f t="shared" si="48"/>
        <v>0</v>
      </c>
      <c r="BH41">
        <f t="shared" si="48"/>
        <v>0</v>
      </c>
      <c r="BI41">
        <f t="shared" si="48"/>
        <v>0</v>
      </c>
      <c r="BJ41">
        <f t="shared" si="48"/>
        <v>0</v>
      </c>
      <c r="BK41">
        <f t="shared" si="49"/>
        <v>0</v>
      </c>
      <c r="BL41">
        <f t="shared" si="49"/>
        <v>0</v>
      </c>
      <c r="BM41">
        <f t="shared" si="49"/>
        <v>0</v>
      </c>
      <c r="BN41">
        <f t="shared" si="49"/>
        <v>0</v>
      </c>
      <c r="BO41">
        <f t="shared" si="49"/>
        <v>0</v>
      </c>
      <c r="BP41">
        <f t="shared" si="49"/>
        <v>0</v>
      </c>
      <c r="BQ41">
        <f t="shared" si="49"/>
        <v>0</v>
      </c>
      <c r="BR41">
        <f t="shared" si="49"/>
        <v>0</v>
      </c>
      <c r="BS41">
        <f t="shared" si="49"/>
        <v>0</v>
      </c>
      <c r="BT41">
        <f t="shared" si="49"/>
        <v>0</v>
      </c>
      <c r="BU41">
        <f t="shared" si="50"/>
        <v>0</v>
      </c>
      <c r="BV41">
        <f t="shared" si="50"/>
        <v>0</v>
      </c>
      <c r="BW41">
        <f t="shared" si="50"/>
        <v>0</v>
      </c>
      <c r="BX41">
        <f t="shared" si="50"/>
        <v>0</v>
      </c>
      <c r="BY41">
        <f t="shared" si="50"/>
        <v>0</v>
      </c>
      <c r="BZ41">
        <f t="shared" si="50"/>
        <v>0</v>
      </c>
      <c r="CA41">
        <f t="shared" si="50"/>
        <v>0</v>
      </c>
      <c r="CB41">
        <f t="shared" si="50"/>
        <v>0</v>
      </c>
      <c r="CC41">
        <f t="shared" si="50"/>
        <v>130</v>
      </c>
      <c r="CD41">
        <f t="shared" si="50"/>
        <v>0</v>
      </c>
      <c r="CE41">
        <f t="shared" si="51"/>
        <v>0</v>
      </c>
      <c r="CF41">
        <f t="shared" si="51"/>
        <v>0</v>
      </c>
      <c r="CG41">
        <f t="shared" si="51"/>
        <v>0</v>
      </c>
      <c r="CH41">
        <f t="shared" si="51"/>
        <v>0</v>
      </c>
      <c r="CI41">
        <f t="shared" si="51"/>
        <v>0</v>
      </c>
      <c r="CJ41">
        <f t="shared" si="51"/>
        <v>0</v>
      </c>
      <c r="CK41">
        <f t="shared" si="51"/>
        <v>0</v>
      </c>
      <c r="CL41">
        <f t="shared" si="51"/>
        <v>0</v>
      </c>
      <c r="CM41">
        <f t="shared" si="51"/>
        <v>0</v>
      </c>
      <c r="CN41">
        <f t="shared" si="51"/>
        <v>0</v>
      </c>
      <c r="CO41">
        <f t="shared" si="52"/>
        <v>0</v>
      </c>
      <c r="CP41">
        <f t="shared" si="52"/>
        <v>0</v>
      </c>
      <c r="CQ41">
        <f t="shared" si="52"/>
        <v>0</v>
      </c>
      <c r="CR41">
        <f t="shared" si="52"/>
        <v>0</v>
      </c>
      <c r="CS41">
        <f t="shared" si="52"/>
        <v>0</v>
      </c>
      <c r="CT41">
        <f t="shared" si="52"/>
        <v>0</v>
      </c>
      <c r="CU41">
        <f t="shared" si="52"/>
        <v>0</v>
      </c>
      <c r="CV41">
        <f t="shared" si="52"/>
        <v>0</v>
      </c>
      <c r="CW41">
        <f t="shared" si="52"/>
        <v>0</v>
      </c>
      <c r="CX41">
        <f t="shared" si="52"/>
        <v>0</v>
      </c>
      <c r="CY41">
        <f t="shared" si="53"/>
        <v>0</v>
      </c>
      <c r="CZ41">
        <f t="shared" si="53"/>
        <v>0</v>
      </c>
      <c r="DA41">
        <f t="shared" si="53"/>
        <v>0</v>
      </c>
      <c r="DB41">
        <f t="shared" si="53"/>
        <v>0</v>
      </c>
      <c r="DC41">
        <f t="shared" si="53"/>
        <v>0</v>
      </c>
      <c r="DD41">
        <f t="shared" si="53"/>
        <v>0</v>
      </c>
      <c r="DE41">
        <f t="shared" si="53"/>
        <v>0</v>
      </c>
      <c r="DF41">
        <f t="shared" si="53"/>
        <v>0</v>
      </c>
      <c r="DG41">
        <f t="shared" si="53"/>
        <v>0</v>
      </c>
      <c r="DH41">
        <f t="shared" si="53"/>
        <v>0</v>
      </c>
      <c r="DI41">
        <f t="shared" si="54"/>
        <v>0</v>
      </c>
      <c r="DJ41">
        <f t="shared" si="54"/>
        <v>0</v>
      </c>
      <c r="DK41">
        <f t="shared" si="54"/>
        <v>0</v>
      </c>
      <c r="DL41">
        <f t="shared" si="54"/>
        <v>0</v>
      </c>
      <c r="DM41">
        <f t="shared" si="54"/>
        <v>0</v>
      </c>
      <c r="DN41">
        <f t="shared" si="54"/>
        <v>0</v>
      </c>
      <c r="DO41">
        <f t="shared" si="54"/>
        <v>0</v>
      </c>
      <c r="DP41">
        <f t="shared" si="54"/>
        <v>0</v>
      </c>
      <c r="DQ41">
        <f t="shared" si="54"/>
        <v>0</v>
      </c>
      <c r="DR41">
        <f t="shared" si="54"/>
        <v>0</v>
      </c>
      <c r="DS41">
        <f t="shared" si="55"/>
        <v>0</v>
      </c>
      <c r="DT41">
        <f t="shared" si="55"/>
        <v>0</v>
      </c>
      <c r="DU41">
        <f t="shared" si="55"/>
        <v>0</v>
      </c>
      <c r="DV41">
        <f t="shared" si="55"/>
        <v>0</v>
      </c>
      <c r="DW41">
        <f t="shared" si="55"/>
        <v>0</v>
      </c>
      <c r="DX41">
        <f t="shared" si="55"/>
        <v>0</v>
      </c>
      <c r="DY41">
        <f t="shared" si="55"/>
        <v>0</v>
      </c>
      <c r="DZ41">
        <f t="shared" si="55"/>
        <v>0</v>
      </c>
      <c r="EA41">
        <f t="shared" si="55"/>
        <v>0</v>
      </c>
      <c r="EB41">
        <f t="shared" si="55"/>
        <v>0</v>
      </c>
      <c r="EC41">
        <f t="shared" si="56"/>
        <v>0</v>
      </c>
      <c r="ED41">
        <f t="shared" si="56"/>
        <v>0</v>
      </c>
      <c r="EE41">
        <f t="shared" si="56"/>
        <v>0</v>
      </c>
      <c r="EF41">
        <f t="shared" si="56"/>
        <v>0</v>
      </c>
      <c r="EG41">
        <f t="shared" si="56"/>
        <v>0</v>
      </c>
      <c r="EH41">
        <f t="shared" si="56"/>
        <v>0</v>
      </c>
      <c r="EI41">
        <f t="shared" si="56"/>
        <v>0</v>
      </c>
      <c r="EJ41">
        <f t="shared" si="56"/>
        <v>0</v>
      </c>
      <c r="EK41">
        <f t="shared" si="56"/>
        <v>0</v>
      </c>
      <c r="EL41">
        <f t="shared" si="56"/>
        <v>0</v>
      </c>
      <c r="EM41">
        <f t="shared" si="57"/>
        <v>0</v>
      </c>
      <c r="EN41">
        <f t="shared" si="57"/>
        <v>0</v>
      </c>
      <c r="EO41">
        <f t="shared" si="57"/>
        <v>0</v>
      </c>
      <c r="EP41">
        <f t="shared" si="57"/>
        <v>0</v>
      </c>
      <c r="EQ41">
        <f t="shared" si="57"/>
        <v>0</v>
      </c>
      <c r="ER41">
        <f t="shared" si="57"/>
        <v>0</v>
      </c>
      <c r="ES41">
        <f t="shared" si="57"/>
        <v>0</v>
      </c>
      <c r="ET41">
        <f t="shared" si="57"/>
        <v>0</v>
      </c>
      <c r="EU41">
        <f t="shared" si="57"/>
        <v>0</v>
      </c>
      <c r="EV41">
        <f t="shared" si="57"/>
        <v>0</v>
      </c>
      <c r="EW41">
        <f t="shared" si="57"/>
        <v>0</v>
      </c>
      <c r="EX41">
        <f t="shared" si="57"/>
        <v>0</v>
      </c>
      <c r="EY41">
        <f t="shared" si="57"/>
        <v>0</v>
      </c>
      <c r="EZ41">
        <f t="shared" si="57"/>
        <v>0</v>
      </c>
      <c r="FA41">
        <f t="shared" si="15"/>
        <v>242</v>
      </c>
      <c r="FB41" s="16">
        <f t="shared" si="21"/>
        <v>766</v>
      </c>
    </row>
    <row r="42" spans="1:158">
      <c r="A42" s="112" t="s">
        <v>500</v>
      </c>
      <c r="B42" s="121">
        <v>45433</v>
      </c>
      <c r="C42" s="112" t="s">
        <v>17</v>
      </c>
      <c r="D42" s="122"/>
      <c r="E42" s="122">
        <v>0.69305555555555554</v>
      </c>
      <c r="F42" s="122">
        <v>0.69305555555555554</v>
      </c>
      <c r="G42" s="116" t="str">
        <f t="shared" si="0"/>
        <v/>
      </c>
      <c r="H42" s="116" t="str">
        <f>IF(D42&gt;0,VLOOKUP(D42,Kwadranse!$B$5:$J$100,6,1),"")</f>
        <v/>
      </c>
      <c r="I42" s="116">
        <f t="shared" si="1"/>
        <v>16</v>
      </c>
      <c r="J42" s="116" t="str">
        <f>IF(F42&gt;0,VLOOKUP(F42,Kwadranse!$B$5:$J$100,6,1),"")</f>
        <v>16:31 - 16:45</v>
      </c>
      <c r="K42" s="112" t="s">
        <v>15</v>
      </c>
      <c r="L42" s="123" t="s">
        <v>187</v>
      </c>
      <c r="M42" s="123" t="s">
        <v>181</v>
      </c>
      <c r="N42" s="123">
        <v>6100</v>
      </c>
      <c r="O42" s="116" t="s">
        <v>188</v>
      </c>
      <c r="P42" s="120">
        <v>117</v>
      </c>
      <c r="Q42" s="120">
        <v>0</v>
      </c>
      <c r="R42" s="112"/>
      <c r="T42" s="79"/>
      <c r="U42" s="143" t="s">
        <v>582</v>
      </c>
      <c r="V42" s="79">
        <f t="shared" si="16"/>
        <v>441</v>
      </c>
      <c r="W42" s="79">
        <f t="shared" si="17"/>
        <v>524</v>
      </c>
      <c r="X42" s="143" t="s">
        <v>582</v>
      </c>
      <c r="Y42" s="79">
        <f t="shared" si="18"/>
        <v>486</v>
      </c>
      <c r="Z42" s="79">
        <f t="shared" si="19"/>
        <v>486</v>
      </c>
      <c r="AA42" s="143" t="s">
        <v>582</v>
      </c>
      <c r="AB42" s="144">
        <f t="shared" si="58"/>
        <v>927</v>
      </c>
      <c r="AC42" s="145">
        <f t="shared" si="20"/>
        <v>1010</v>
      </c>
      <c r="AE42" t="str">
        <v>Wrocław Główny - Lubań Śląski</v>
      </c>
      <c r="AF42" s="23" t="s">
        <v>582</v>
      </c>
      <c r="AG42">
        <f t="shared" si="46"/>
        <v>0</v>
      </c>
      <c r="AH42">
        <f t="shared" si="46"/>
        <v>27</v>
      </c>
      <c r="AI42">
        <f t="shared" si="46"/>
        <v>0</v>
      </c>
      <c r="AJ42">
        <f t="shared" si="46"/>
        <v>0</v>
      </c>
      <c r="AK42">
        <f t="shared" si="46"/>
        <v>0</v>
      </c>
      <c r="AL42">
        <f t="shared" si="46"/>
        <v>0</v>
      </c>
      <c r="AM42">
        <f t="shared" si="46"/>
        <v>0</v>
      </c>
      <c r="AN42">
        <f t="shared" si="46"/>
        <v>0</v>
      </c>
      <c r="AO42">
        <f t="shared" si="46"/>
        <v>0</v>
      </c>
      <c r="AP42">
        <f t="shared" si="46"/>
        <v>0</v>
      </c>
      <c r="AQ42">
        <f t="shared" si="47"/>
        <v>0</v>
      </c>
      <c r="AR42">
        <f t="shared" si="47"/>
        <v>0</v>
      </c>
      <c r="AS42">
        <f t="shared" si="47"/>
        <v>0</v>
      </c>
      <c r="AT42">
        <f t="shared" si="47"/>
        <v>0</v>
      </c>
      <c r="AU42">
        <f t="shared" si="47"/>
        <v>0</v>
      </c>
      <c r="AV42">
        <f t="shared" si="47"/>
        <v>0</v>
      </c>
      <c r="AW42">
        <f t="shared" si="47"/>
        <v>0</v>
      </c>
      <c r="AX42">
        <f t="shared" si="47"/>
        <v>0</v>
      </c>
      <c r="AY42">
        <f t="shared" si="47"/>
        <v>0</v>
      </c>
      <c r="AZ42">
        <f t="shared" si="47"/>
        <v>0</v>
      </c>
      <c r="BA42">
        <f t="shared" si="48"/>
        <v>0</v>
      </c>
      <c r="BB42">
        <f t="shared" si="48"/>
        <v>0</v>
      </c>
      <c r="BC42">
        <f t="shared" si="48"/>
        <v>0</v>
      </c>
      <c r="BD42">
        <f t="shared" si="48"/>
        <v>0</v>
      </c>
      <c r="BE42">
        <f t="shared" si="48"/>
        <v>0</v>
      </c>
      <c r="BF42">
        <f t="shared" si="48"/>
        <v>0</v>
      </c>
      <c r="BG42">
        <f t="shared" si="48"/>
        <v>0</v>
      </c>
      <c r="BH42">
        <f t="shared" si="48"/>
        <v>0</v>
      </c>
      <c r="BI42">
        <f t="shared" si="48"/>
        <v>0</v>
      </c>
      <c r="BJ42">
        <f t="shared" si="48"/>
        <v>0</v>
      </c>
      <c r="BK42">
        <f t="shared" si="49"/>
        <v>0</v>
      </c>
      <c r="BL42">
        <f t="shared" si="49"/>
        <v>19</v>
      </c>
      <c r="BM42">
        <f t="shared" si="49"/>
        <v>0</v>
      </c>
      <c r="BN42">
        <f t="shared" si="49"/>
        <v>0</v>
      </c>
      <c r="BO42">
        <f t="shared" si="49"/>
        <v>0</v>
      </c>
      <c r="BP42">
        <f t="shared" si="49"/>
        <v>0</v>
      </c>
      <c r="BQ42">
        <f t="shared" si="49"/>
        <v>0</v>
      </c>
      <c r="BR42">
        <f t="shared" si="49"/>
        <v>0</v>
      </c>
      <c r="BS42">
        <f t="shared" si="49"/>
        <v>0</v>
      </c>
      <c r="BT42">
        <f t="shared" si="49"/>
        <v>0</v>
      </c>
      <c r="BU42">
        <f t="shared" si="50"/>
        <v>0</v>
      </c>
      <c r="BV42">
        <f t="shared" si="50"/>
        <v>0</v>
      </c>
      <c r="BW42">
        <f t="shared" si="50"/>
        <v>0</v>
      </c>
      <c r="BX42">
        <f t="shared" si="50"/>
        <v>0</v>
      </c>
      <c r="BY42">
        <f t="shared" si="50"/>
        <v>0</v>
      </c>
      <c r="BZ42">
        <f t="shared" si="50"/>
        <v>0</v>
      </c>
      <c r="CA42">
        <f t="shared" si="50"/>
        <v>0</v>
      </c>
      <c r="CB42">
        <f t="shared" si="50"/>
        <v>0</v>
      </c>
      <c r="CC42">
        <f t="shared" si="50"/>
        <v>0</v>
      </c>
      <c r="CD42">
        <f t="shared" si="50"/>
        <v>0</v>
      </c>
      <c r="CE42">
        <f t="shared" si="51"/>
        <v>0</v>
      </c>
      <c r="CF42">
        <f t="shared" si="51"/>
        <v>0</v>
      </c>
      <c r="CG42">
        <f t="shared" si="51"/>
        <v>0</v>
      </c>
      <c r="CH42">
        <f t="shared" si="51"/>
        <v>0</v>
      </c>
      <c r="CI42">
        <f t="shared" si="51"/>
        <v>0</v>
      </c>
      <c r="CJ42">
        <f t="shared" si="51"/>
        <v>210</v>
      </c>
      <c r="CK42">
        <f t="shared" si="51"/>
        <v>0</v>
      </c>
      <c r="CL42">
        <f t="shared" si="51"/>
        <v>0</v>
      </c>
      <c r="CM42">
        <f t="shared" si="51"/>
        <v>0</v>
      </c>
      <c r="CN42">
        <f t="shared" si="51"/>
        <v>0</v>
      </c>
      <c r="CO42">
        <f t="shared" si="52"/>
        <v>0</v>
      </c>
      <c r="CP42">
        <f t="shared" si="52"/>
        <v>0</v>
      </c>
      <c r="CQ42">
        <f t="shared" si="52"/>
        <v>0</v>
      </c>
      <c r="CR42">
        <f t="shared" si="52"/>
        <v>0</v>
      </c>
      <c r="CS42">
        <f t="shared" si="52"/>
        <v>0</v>
      </c>
      <c r="CT42">
        <f t="shared" si="52"/>
        <v>0</v>
      </c>
      <c r="CU42">
        <f t="shared" si="52"/>
        <v>0</v>
      </c>
      <c r="CV42">
        <f t="shared" si="52"/>
        <v>0</v>
      </c>
      <c r="CW42">
        <f t="shared" si="52"/>
        <v>0</v>
      </c>
      <c r="CX42">
        <f t="shared" si="52"/>
        <v>0</v>
      </c>
      <c r="CY42">
        <f t="shared" si="53"/>
        <v>82</v>
      </c>
      <c r="CZ42">
        <f t="shared" si="53"/>
        <v>62</v>
      </c>
      <c r="DA42">
        <f t="shared" si="53"/>
        <v>0</v>
      </c>
      <c r="DB42">
        <f t="shared" si="53"/>
        <v>0</v>
      </c>
      <c r="DC42">
        <f t="shared" si="53"/>
        <v>0</v>
      </c>
      <c r="DD42">
        <f t="shared" si="53"/>
        <v>0</v>
      </c>
      <c r="DE42">
        <f t="shared" si="53"/>
        <v>0</v>
      </c>
      <c r="DF42">
        <f t="shared" si="53"/>
        <v>0</v>
      </c>
      <c r="DG42">
        <f t="shared" si="53"/>
        <v>0</v>
      </c>
      <c r="DH42">
        <f t="shared" si="53"/>
        <v>0</v>
      </c>
      <c r="DI42">
        <f t="shared" si="54"/>
        <v>0</v>
      </c>
      <c r="DJ42">
        <f t="shared" si="54"/>
        <v>0</v>
      </c>
      <c r="DK42">
        <f t="shared" si="54"/>
        <v>0</v>
      </c>
      <c r="DL42">
        <f t="shared" si="54"/>
        <v>0</v>
      </c>
      <c r="DM42">
        <f t="shared" si="54"/>
        <v>0</v>
      </c>
      <c r="DN42">
        <f t="shared" si="54"/>
        <v>0</v>
      </c>
      <c r="DO42">
        <f t="shared" si="54"/>
        <v>0</v>
      </c>
      <c r="DP42">
        <f t="shared" si="54"/>
        <v>0</v>
      </c>
      <c r="DQ42">
        <f t="shared" si="54"/>
        <v>0</v>
      </c>
      <c r="DR42">
        <f t="shared" si="54"/>
        <v>0</v>
      </c>
      <c r="DS42">
        <f t="shared" si="55"/>
        <v>0</v>
      </c>
      <c r="DT42">
        <f t="shared" si="55"/>
        <v>0</v>
      </c>
      <c r="DU42">
        <f t="shared" si="55"/>
        <v>0</v>
      </c>
      <c r="DV42">
        <f t="shared" si="55"/>
        <v>0</v>
      </c>
      <c r="DW42">
        <f t="shared" si="55"/>
        <v>0</v>
      </c>
      <c r="DX42">
        <f t="shared" si="55"/>
        <v>0</v>
      </c>
      <c r="DY42">
        <f t="shared" si="55"/>
        <v>0</v>
      </c>
      <c r="DZ42">
        <f t="shared" si="55"/>
        <v>0</v>
      </c>
      <c r="EA42">
        <f t="shared" si="55"/>
        <v>41</v>
      </c>
      <c r="EB42">
        <f t="shared" si="55"/>
        <v>0</v>
      </c>
      <c r="EC42">
        <f t="shared" si="56"/>
        <v>0</v>
      </c>
      <c r="ED42">
        <f t="shared" si="56"/>
        <v>0</v>
      </c>
      <c r="EE42">
        <f t="shared" si="56"/>
        <v>0</v>
      </c>
      <c r="EF42">
        <f t="shared" si="56"/>
        <v>0</v>
      </c>
      <c r="EG42">
        <f t="shared" si="56"/>
        <v>0</v>
      </c>
      <c r="EH42">
        <f t="shared" si="56"/>
        <v>0</v>
      </c>
      <c r="EI42">
        <f t="shared" si="56"/>
        <v>0</v>
      </c>
      <c r="EJ42">
        <f t="shared" si="56"/>
        <v>0</v>
      </c>
      <c r="EK42">
        <f t="shared" si="56"/>
        <v>0</v>
      </c>
      <c r="EL42">
        <f t="shared" si="56"/>
        <v>0</v>
      </c>
      <c r="EM42">
        <f t="shared" si="57"/>
        <v>0</v>
      </c>
      <c r="EN42">
        <f t="shared" si="57"/>
        <v>0</v>
      </c>
      <c r="EO42">
        <f t="shared" si="57"/>
        <v>0</v>
      </c>
      <c r="EP42">
        <f t="shared" si="57"/>
        <v>0</v>
      </c>
      <c r="EQ42">
        <f t="shared" si="57"/>
        <v>0</v>
      </c>
      <c r="ER42">
        <f t="shared" si="57"/>
        <v>0</v>
      </c>
      <c r="ES42">
        <f t="shared" si="57"/>
        <v>0</v>
      </c>
      <c r="ET42">
        <f t="shared" si="57"/>
        <v>0</v>
      </c>
      <c r="EU42">
        <f t="shared" si="57"/>
        <v>0</v>
      </c>
      <c r="EV42">
        <f t="shared" si="57"/>
        <v>0</v>
      </c>
      <c r="EW42">
        <f t="shared" si="57"/>
        <v>0</v>
      </c>
      <c r="EX42">
        <f t="shared" si="57"/>
        <v>0</v>
      </c>
      <c r="EY42">
        <f t="shared" si="57"/>
        <v>0</v>
      </c>
      <c r="EZ42">
        <f t="shared" si="57"/>
        <v>0</v>
      </c>
      <c r="FA42">
        <f t="shared" si="15"/>
        <v>441</v>
      </c>
      <c r="FB42" s="16">
        <f t="shared" si="21"/>
        <v>524</v>
      </c>
    </row>
    <row r="43" spans="1:158">
      <c r="A43" s="112" t="s">
        <v>500</v>
      </c>
      <c r="B43" s="121">
        <v>45433</v>
      </c>
      <c r="C43" s="112" t="s">
        <v>17</v>
      </c>
      <c r="D43" s="122">
        <v>0.6972222222222223</v>
      </c>
      <c r="E43" s="122">
        <v>0.70694444444444438</v>
      </c>
      <c r="F43" s="122">
        <v>0.70763888888888893</v>
      </c>
      <c r="G43" s="116">
        <f t="shared" si="0"/>
        <v>16</v>
      </c>
      <c r="H43" s="116" t="str">
        <f>IF(D43&gt;0,VLOOKUP(D43,Kwadranse!$B$5:$J$100,6,1),"")</f>
        <v>16:31 - 16:45</v>
      </c>
      <c r="I43" s="116">
        <f t="shared" si="1"/>
        <v>16</v>
      </c>
      <c r="J43" s="116" t="str">
        <f>IF(F43&gt;0,VLOOKUP(F43,Kwadranse!$B$5:$J$100,6,1),"")</f>
        <v>16:46 - 17:00</v>
      </c>
      <c r="K43" s="112" t="s">
        <v>15</v>
      </c>
      <c r="L43" s="123" t="s">
        <v>233</v>
      </c>
      <c r="M43" s="123" t="s">
        <v>234</v>
      </c>
      <c r="N43" s="123">
        <v>82102</v>
      </c>
      <c r="O43" s="116" t="s">
        <v>188</v>
      </c>
      <c r="P43" s="120">
        <v>175</v>
      </c>
      <c r="Q43" s="120">
        <v>89</v>
      </c>
      <c r="R43" s="112"/>
      <c r="T43" s="79"/>
      <c r="U43" s="143" t="s">
        <v>583</v>
      </c>
      <c r="V43" s="79">
        <f t="shared" si="16"/>
        <v>24</v>
      </c>
      <c r="W43" s="79">
        <f t="shared" si="17"/>
        <v>83</v>
      </c>
      <c r="X43" s="143" t="s">
        <v>583</v>
      </c>
      <c r="Y43" s="79">
        <f t="shared" si="18"/>
        <v>0</v>
      </c>
      <c r="Z43" s="79">
        <f t="shared" si="19"/>
        <v>0</v>
      </c>
      <c r="AA43" s="143" t="s">
        <v>583</v>
      </c>
      <c r="AB43" s="144">
        <f t="shared" si="58"/>
        <v>24</v>
      </c>
      <c r="AC43" s="145">
        <f t="shared" si="20"/>
        <v>83</v>
      </c>
      <c r="AE43" t="str">
        <v>Oleśnica - Jelcz-Laskowice</v>
      </c>
      <c r="AF43" s="23" t="s">
        <v>583</v>
      </c>
      <c r="AG43">
        <f t="shared" si="46"/>
        <v>0</v>
      </c>
      <c r="AH43">
        <f t="shared" si="46"/>
        <v>0</v>
      </c>
      <c r="AI43">
        <f t="shared" si="46"/>
        <v>0</v>
      </c>
      <c r="AJ43">
        <f t="shared" si="46"/>
        <v>0</v>
      </c>
      <c r="AK43">
        <f t="shared" si="46"/>
        <v>0</v>
      </c>
      <c r="AL43">
        <f t="shared" si="46"/>
        <v>0</v>
      </c>
      <c r="AM43">
        <f t="shared" si="46"/>
        <v>0</v>
      </c>
      <c r="AN43">
        <f t="shared" si="46"/>
        <v>0</v>
      </c>
      <c r="AO43">
        <f t="shared" si="46"/>
        <v>0</v>
      </c>
      <c r="AP43">
        <f t="shared" si="46"/>
        <v>0</v>
      </c>
      <c r="AQ43">
        <f t="shared" si="47"/>
        <v>7</v>
      </c>
      <c r="AR43">
        <f t="shared" si="47"/>
        <v>0</v>
      </c>
      <c r="AS43">
        <f t="shared" si="47"/>
        <v>0</v>
      </c>
      <c r="AT43">
        <f t="shared" si="47"/>
        <v>0</v>
      </c>
      <c r="AU43">
        <f t="shared" si="47"/>
        <v>0</v>
      </c>
      <c r="AV43">
        <f t="shared" si="47"/>
        <v>0</v>
      </c>
      <c r="AW43">
        <f t="shared" si="47"/>
        <v>0</v>
      </c>
      <c r="AX43">
        <f t="shared" si="47"/>
        <v>0</v>
      </c>
      <c r="AY43">
        <f t="shared" si="47"/>
        <v>0</v>
      </c>
      <c r="AZ43">
        <f t="shared" si="47"/>
        <v>0</v>
      </c>
      <c r="BA43">
        <f t="shared" si="48"/>
        <v>0</v>
      </c>
      <c r="BB43">
        <f t="shared" si="48"/>
        <v>0</v>
      </c>
      <c r="BC43">
        <f t="shared" si="48"/>
        <v>0</v>
      </c>
      <c r="BD43">
        <f t="shared" si="48"/>
        <v>0</v>
      </c>
      <c r="BE43">
        <f t="shared" si="48"/>
        <v>0</v>
      </c>
      <c r="BF43">
        <f t="shared" si="48"/>
        <v>0</v>
      </c>
      <c r="BG43">
        <f t="shared" si="48"/>
        <v>0</v>
      </c>
      <c r="BH43">
        <f t="shared" si="48"/>
        <v>0</v>
      </c>
      <c r="BI43">
        <f t="shared" si="48"/>
        <v>0</v>
      </c>
      <c r="BJ43">
        <f t="shared" si="48"/>
        <v>0</v>
      </c>
      <c r="BK43">
        <f t="shared" si="49"/>
        <v>0</v>
      </c>
      <c r="BL43">
        <f t="shared" si="49"/>
        <v>0</v>
      </c>
      <c r="BM43">
        <f t="shared" si="49"/>
        <v>0</v>
      </c>
      <c r="BN43">
        <f t="shared" si="49"/>
        <v>0</v>
      </c>
      <c r="BO43">
        <f t="shared" si="49"/>
        <v>0</v>
      </c>
      <c r="BP43">
        <f t="shared" si="49"/>
        <v>0</v>
      </c>
      <c r="BQ43">
        <f t="shared" si="49"/>
        <v>0</v>
      </c>
      <c r="BR43">
        <f t="shared" si="49"/>
        <v>0</v>
      </c>
      <c r="BS43">
        <f t="shared" si="49"/>
        <v>17</v>
      </c>
      <c r="BT43">
        <f t="shared" si="49"/>
        <v>0</v>
      </c>
      <c r="BU43">
        <f t="shared" si="50"/>
        <v>0</v>
      </c>
      <c r="BV43">
        <f t="shared" si="50"/>
        <v>0</v>
      </c>
      <c r="BW43">
        <f t="shared" si="50"/>
        <v>0</v>
      </c>
      <c r="BX43">
        <f t="shared" si="50"/>
        <v>0</v>
      </c>
      <c r="BY43">
        <f t="shared" si="50"/>
        <v>0</v>
      </c>
      <c r="BZ43">
        <f t="shared" si="50"/>
        <v>0</v>
      </c>
      <c r="CA43">
        <f t="shared" si="50"/>
        <v>0</v>
      </c>
      <c r="CB43">
        <f t="shared" si="50"/>
        <v>0</v>
      </c>
      <c r="CC43">
        <f t="shared" si="50"/>
        <v>0</v>
      </c>
      <c r="CD43">
        <f t="shared" si="50"/>
        <v>0</v>
      </c>
      <c r="CE43">
        <f t="shared" si="51"/>
        <v>0</v>
      </c>
      <c r="CF43">
        <f t="shared" si="51"/>
        <v>0</v>
      </c>
      <c r="CG43">
        <f t="shared" si="51"/>
        <v>0</v>
      </c>
      <c r="CH43">
        <f t="shared" si="51"/>
        <v>0</v>
      </c>
      <c r="CI43">
        <f t="shared" si="51"/>
        <v>0</v>
      </c>
      <c r="CJ43">
        <f t="shared" si="51"/>
        <v>0</v>
      </c>
      <c r="CK43">
        <f t="shared" si="51"/>
        <v>0</v>
      </c>
      <c r="CL43">
        <f t="shared" si="51"/>
        <v>0</v>
      </c>
      <c r="CM43">
        <f t="shared" si="51"/>
        <v>0</v>
      </c>
      <c r="CN43">
        <f t="shared" si="51"/>
        <v>0</v>
      </c>
      <c r="CO43">
        <f t="shared" si="52"/>
        <v>0</v>
      </c>
      <c r="CP43">
        <f t="shared" si="52"/>
        <v>0</v>
      </c>
      <c r="CQ43">
        <f t="shared" si="52"/>
        <v>0</v>
      </c>
      <c r="CR43">
        <f t="shared" si="52"/>
        <v>0</v>
      </c>
      <c r="CS43">
        <f t="shared" si="52"/>
        <v>0</v>
      </c>
      <c r="CT43">
        <f t="shared" si="52"/>
        <v>0</v>
      </c>
      <c r="CU43">
        <f t="shared" si="52"/>
        <v>0</v>
      </c>
      <c r="CV43">
        <f t="shared" si="52"/>
        <v>0</v>
      </c>
      <c r="CW43">
        <f t="shared" si="52"/>
        <v>0</v>
      </c>
      <c r="CX43">
        <f t="shared" si="52"/>
        <v>0</v>
      </c>
      <c r="CY43">
        <f t="shared" si="53"/>
        <v>0</v>
      </c>
      <c r="CZ43">
        <f t="shared" si="53"/>
        <v>0</v>
      </c>
      <c r="DA43">
        <f t="shared" si="53"/>
        <v>0</v>
      </c>
      <c r="DB43">
        <f t="shared" si="53"/>
        <v>0</v>
      </c>
      <c r="DC43">
        <f t="shared" si="53"/>
        <v>0</v>
      </c>
      <c r="DD43">
        <f t="shared" si="53"/>
        <v>0</v>
      </c>
      <c r="DE43">
        <f t="shared" si="53"/>
        <v>0</v>
      </c>
      <c r="DF43">
        <f t="shared" si="53"/>
        <v>0</v>
      </c>
      <c r="DG43">
        <f t="shared" si="53"/>
        <v>0</v>
      </c>
      <c r="DH43">
        <f t="shared" si="53"/>
        <v>0</v>
      </c>
      <c r="DI43">
        <f t="shared" si="54"/>
        <v>0</v>
      </c>
      <c r="DJ43">
        <f t="shared" si="54"/>
        <v>0</v>
      </c>
      <c r="DK43">
        <f t="shared" si="54"/>
        <v>0</v>
      </c>
      <c r="DL43">
        <f t="shared" si="54"/>
        <v>0</v>
      </c>
      <c r="DM43">
        <f t="shared" si="54"/>
        <v>0</v>
      </c>
      <c r="DN43">
        <f t="shared" si="54"/>
        <v>0</v>
      </c>
      <c r="DO43">
        <f t="shared" si="54"/>
        <v>0</v>
      </c>
      <c r="DP43">
        <f t="shared" si="54"/>
        <v>0</v>
      </c>
      <c r="DQ43">
        <f t="shared" si="54"/>
        <v>0</v>
      </c>
      <c r="DR43">
        <f t="shared" si="54"/>
        <v>0</v>
      </c>
      <c r="DS43">
        <f t="shared" si="55"/>
        <v>0</v>
      </c>
      <c r="DT43">
        <f t="shared" si="55"/>
        <v>0</v>
      </c>
      <c r="DU43">
        <f t="shared" si="55"/>
        <v>0</v>
      </c>
      <c r="DV43">
        <f t="shared" si="55"/>
        <v>0</v>
      </c>
      <c r="DW43">
        <f t="shared" si="55"/>
        <v>0</v>
      </c>
      <c r="DX43">
        <f t="shared" si="55"/>
        <v>0</v>
      </c>
      <c r="DY43">
        <f t="shared" si="55"/>
        <v>0</v>
      </c>
      <c r="DZ43">
        <f t="shared" si="55"/>
        <v>0</v>
      </c>
      <c r="EA43">
        <f t="shared" si="55"/>
        <v>0</v>
      </c>
      <c r="EB43">
        <f t="shared" si="55"/>
        <v>0</v>
      </c>
      <c r="EC43">
        <f t="shared" si="56"/>
        <v>0</v>
      </c>
      <c r="ED43">
        <f t="shared" si="56"/>
        <v>0</v>
      </c>
      <c r="EE43">
        <f t="shared" si="56"/>
        <v>0</v>
      </c>
      <c r="EF43">
        <f t="shared" si="56"/>
        <v>0</v>
      </c>
      <c r="EG43">
        <f t="shared" si="56"/>
        <v>0</v>
      </c>
      <c r="EH43">
        <f t="shared" si="56"/>
        <v>0</v>
      </c>
      <c r="EI43">
        <f t="shared" si="56"/>
        <v>0</v>
      </c>
      <c r="EJ43">
        <f t="shared" si="56"/>
        <v>0</v>
      </c>
      <c r="EK43">
        <f t="shared" si="56"/>
        <v>0</v>
      </c>
      <c r="EL43">
        <f t="shared" si="56"/>
        <v>0</v>
      </c>
      <c r="EM43">
        <f t="shared" si="57"/>
        <v>0</v>
      </c>
      <c r="EN43">
        <f t="shared" si="57"/>
        <v>0</v>
      </c>
      <c r="EO43">
        <f t="shared" si="57"/>
        <v>0</v>
      </c>
      <c r="EP43">
        <f t="shared" si="57"/>
        <v>0</v>
      </c>
      <c r="EQ43">
        <f t="shared" si="57"/>
        <v>0</v>
      </c>
      <c r="ER43">
        <f t="shared" si="57"/>
        <v>0</v>
      </c>
      <c r="ES43">
        <f t="shared" si="57"/>
        <v>0</v>
      </c>
      <c r="ET43">
        <f t="shared" si="57"/>
        <v>0</v>
      </c>
      <c r="EU43">
        <f t="shared" si="57"/>
        <v>0</v>
      </c>
      <c r="EV43">
        <f t="shared" si="57"/>
        <v>0</v>
      </c>
      <c r="EW43">
        <f t="shared" si="57"/>
        <v>0</v>
      </c>
      <c r="EX43">
        <f t="shared" si="57"/>
        <v>0</v>
      </c>
      <c r="EY43">
        <f t="shared" si="57"/>
        <v>0</v>
      </c>
      <c r="EZ43">
        <f t="shared" si="57"/>
        <v>0</v>
      </c>
      <c r="FA43">
        <f t="shared" si="15"/>
        <v>24</v>
      </c>
      <c r="FB43" s="16">
        <f t="shared" si="21"/>
        <v>83</v>
      </c>
    </row>
    <row r="44" spans="1:158">
      <c r="A44" s="112" t="s">
        <v>500</v>
      </c>
      <c r="B44" s="121">
        <v>45433</v>
      </c>
      <c r="C44" s="112" t="s">
        <v>17</v>
      </c>
      <c r="D44" s="122">
        <v>0.7104166666666667</v>
      </c>
      <c r="E44" s="122"/>
      <c r="F44" s="122"/>
      <c r="G44" s="116">
        <f t="shared" si="0"/>
        <v>17</v>
      </c>
      <c r="H44" s="116" t="str">
        <f>IF(D44&gt;0,VLOOKUP(D44,Kwadranse!$B$5:$J$100,6,1),"")</f>
        <v>17:01 - 17:15</v>
      </c>
      <c r="I44" s="116" t="str">
        <f t="shared" si="1"/>
        <v/>
      </c>
      <c r="J44" s="116" t="str">
        <f>IF(F44&gt;0,VLOOKUP(F44,Kwadranse!$B$5:$J$100,6,1),"")</f>
        <v/>
      </c>
      <c r="K44" s="112" t="s">
        <v>15</v>
      </c>
      <c r="L44" s="123" t="s">
        <v>165</v>
      </c>
      <c r="M44" s="123" t="s">
        <v>17</v>
      </c>
      <c r="N44" s="123">
        <v>16208</v>
      </c>
      <c r="O44" s="116" t="s">
        <v>456</v>
      </c>
      <c r="P44" s="120">
        <v>0</v>
      </c>
      <c r="Q44" s="120">
        <v>52</v>
      </c>
      <c r="R44" s="112"/>
      <c r="T44" s="79"/>
      <c r="U44" s="143" t="s">
        <v>584</v>
      </c>
      <c r="V44" s="79">
        <f t="shared" si="16"/>
        <v>59</v>
      </c>
      <c r="W44" s="79">
        <f t="shared" si="17"/>
        <v>59</v>
      </c>
      <c r="X44" s="143" t="s">
        <v>584</v>
      </c>
      <c r="Y44" s="79">
        <f t="shared" si="18"/>
        <v>0</v>
      </c>
      <c r="Z44" s="79">
        <f t="shared" si="19"/>
        <v>0</v>
      </c>
      <c r="AA44" s="143" t="s">
        <v>584</v>
      </c>
      <c r="AB44" s="144">
        <f t="shared" si="58"/>
        <v>59</v>
      </c>
      <c r="AC44" s="145">
        <f t="shared" si="20"/>
        <v>59</v>
      </c>
      <c r="AE44" t="str">
        <v>Szklarska Poręba - Wrocław Główny</v>
      </c>
      <c r="AF44" s="23" t="s">
        <v>584</v>
      </c>
      <c r="AG44">
        <f t="shared" si="46"/>
        <v>0</v>
      </c>
      <c r="AH44">
        <f t="shared" si="46"/>
        <v>0</v>
      </c>
      <c r="AI44">
        <f t="shared" si="46"/>
        <v>0</v>
      </c>
      <c r="AJ44">
        <f t="shared" si="46"/>
        <v>0</v>
      </c>
      <c r="AK44">
        <f t="shared" si="46"/>
        <v>0</v>
      </c>
      <c r="AL44">
        <f t="shared" si="46"/>
        <v>0</v>
      </c>
      <c r="AM44">
        <f t="shared" si="46"/>
        <v>0</v>
      </c>
      <c r="AN44">
        <f t="shared" si="46"/>
        <v>0</v>
      </c>
      <c r="AO44">
        <f t="shared" si="46"/>
        <v>0</v>
      </c>
      <c r="AP44">
        <f t="shared" si="46"/>
        <v>0</v>
      </c>
      <c r="AQ44">
        <f t="shared" si="47"/>
        <v>0</v>
      </c>
      <c r="AR44">
        <f t="shared" si="47"/>
        <v>0</v>
      </c>
      <c r="AS44">
        <f t="shared" si="47"/>
        <v>0</v>
      </c>
      <c r="AT44">
        <f t="shared" si="47"/>
        <v>0</v>
      </c>
      <c r="AU44">
        <f t="shared" si="47"/>
        <v>0</v>
      </c>
      <c r="AV44">
        <f t="shared" si="47"/>
        <v>0</v>
      </c>
      <c r="AW44">
        <f t="shared" si="47"/>
        <v>0</v>
      </c>
      <c r="AX44">
        <f t="shared" si="47"/>
        <v>0</v>
      </c>
      <c r="AY44">
        <f t="shared" si="47"/>
        <v>0</v>
      </c>
      <c r="AZ44">
        <f t="shared" si="47"/>
        <v>0</v>
      </c>
      <c r="BA44">
        <f t="shared" si="48"/>
        <v>0</v>
      </c>
      <c r="BB44">
        <f t="shared" si="48"/>
        <v>0</v>
      </c>
      <c r="BC44">
        <f t="shared" si="48"/>
        <v>0</v>
      </c>
      <c r="BD44">
        <f t="shared" si="48"/>
        <v>0</v>
      </c>
      <c r="BE44">
        <f t="shared" si="48"/>
        <v>0</v>
      </c>
      <c r="BF44">
        <f t="shared" si="48"/>
        <v>0</v>
      </c>
      <c r="BG44">
        <f t="shared" si="48"/>
        <v>0</v>
      </c>
      <c r="BH44">
        <f t="shared" si="48"/>
        <v>0</v>
      </c>
      <c r="BI44">
        <f t="shared" si="48"/>
        <v>0</v>
      </c>
      <c r="BJ44">
        <f t="shared" si="48"/>
        <v>0</v>
      </c>
      <c r="BK44">
        <f t="shared" si="49"/>
        <v>0</v>
      </c>
      <c r="BL44">
        <f t="shared" si="49"/>
        <v>0</v>
      </c>
      <c r="BM44">
        <f t="shared" si="49"/>
        <v>0</v>
      </c>
      <c r="BN44">
        <f t="shared" si="49"/>
        <v>0</v>
      </c>
      <c r="BO44">
        <f t="shared" si="49"/>
        <v>0</v>
      </c>
      <c r="BP44">
        <f t="shared" si="49"/>
        <v>0</v>
      </c>
      <c r="BQ44">
        <f t="shared" si="49"/>
        <v>0</v>
      </c>
      <c r="BR44">
        <f t="shared" si="49"/>
        <v>0</v>
      </c>
      <c r="BS44">
        <f t="shared" si="49"/>
        <v>0</v>
      </c>
      <c r="BT44">
        <f t="shared" si="49"/>
        <v>0</v>
      </c>
      <c r="BU44">
        <f t="shared" si="50"/>
        <v>0</v>
      </c>
      <c r="BV44">
        <f t="shared" si="50"/>
        <v>0</v>
      </c>
      <c r="BW44">
        <f t="shared" si="50"/>
        <v>0</v>
      </c>
      <c r="BX44">
        <f t="shared" si="50"/>
        <v>0</v>
      </c>
      <c r="BY44">
        <f t="shared" si="50"/>
        <v>0</v>
      </c>
      <c r="BZ44">
        <f t="shared" si="50"/>
        <v>0</v>
      </c>
      <c r="CA44">
        <f t="shared" si="50"/>
        <v>0</v>
      </c>
      <c r="CB44">
        <f t="shared" si="50"/>
        <v>0</v>
      </c>
      <c r="CC44">
        <f t="shared" si="50"/>
        <v>0</v>
      </c>
      <c r="CD44">
        <f t="shared" si="50"/>
        <v>0</v>
      </c>
      <c r="CE44">
        <f t="shared" si="51"/>
        <v>0</v>
      </c>
      <c r="CF44">
        <f t="shared" si="51"/>
        <v>0</v>
      </c>
      <c r="CG44">
        <f t="shared" si="51"/>
        <v>0</v>
      </c>
      <c r="CH44">
        <f t="shared" si="51"/>
        <v>0</v>
      </c>
      <c r="CI44">
        <f t="shared" si="51"/>
        <v>0</v>
      </c>
      <c r="CJ44">
        <f t="shared" si="51"/>
        <v>0</v>
      </c>
      <c r="CK44">
        <f t="shared" si="51"/>
        <v>0</v>
      </c>
      <c r="CL44">
        <f t="shared" si="51"/>
        <v>0</v>
      </c>
      <c r="CM44">
        <f t="shared" si="51"/>
        <v>0</v>
      </c>
      <c r="CN44">
        <f t="shared" si="51"/>
        <v>0</v>
      </c>
      <c r="CO44">
        <f t="shared" si="52"/>
        <v>0</v>
      </c>
      <c r="CP44">
        <f t="shared" si="52"/>
        <v>0</v>
      </c>
      <c r="CQ44">
        <f t="shared" si="52"/>
        <v>0</v>
      </c>
      <c r="CR44">
        <f t="shared" si="52"/>
        <v>0</v>
      </c>
      <c r="CS44">
        <f t="shared" si="52"/>
        <v>0</v>
      </c>
      <c r="CT44">
        <f t="shared" si="52"/>
        <v>0</v>
      </c>
      <c r="CU44">
        <f t="shared" si="52"/>
        <v>0</v>
      </c>
      <c r="CV44">
        <f t="shared" si="52"/>
        <v>0</v>
      </c>
      <c r="CW44">
        <f t="shared" si="52"/>
        <v>0</v>
      </c>
      <c r="CX44">
        <f t="shared" si="52"/>
        <v>0</v>
      </c>
      <c r="CY44">
        <f t="shared" si="53"/>
        <v>0</v>
      </c>
      <c r="CZ44">
        <f t="shared" si="53"/>
        <v>0</v>
      </c>
      <c r="DA44">
        <f t="shared" si="53"/>
        <v>0</v>
      </c>
      <c r="DB44">
        <f t="shared" si="53"/>
        <v>0</v>
      </c>
      <c r="DC44">
        <f t="shared" si="53"/>
        <v>0</v>
      </c>
      <c r="DD44">
        <f t="shared" si="53"/>
        <v>0</v>
      </c>
      <c r="DE44">
        <f t="shared" si="53"/>
        <v>0</v>
      </c>
      <c r="DF44">
        <f t="shared" si="53"/>
        <v>0</v>
      </c>
      <c r="DG44">
        <f t="shared" si="53"/>
        <v>0</v>
      </c>
      <c r="DH44">
        <f t="shared" si="53"/>
        <v>0</v>
      </c>
      <c r="DI44">
        <f t="shared" si="54"/>
        <v>0</v>
      </c>
      <c r="DJ44">
        <f t="shared" si="54"/>
        <v>0</v>
      </c>
      <c r="DK44">
        <f t="shared" si="54"/>
        <v>0</v>
      </c>
      <c r="DL44">
        <f t="shared" si="54"/>
        <v>0</v>
      </c>
      <c r="DM44">
        <f t="shared" si="54"/>
        <v>0</v>
      </c>
      <c r="DN44">
        <f t="shared" si="54"/>
        <v>0</v>
      </c>
      <c r="DO44">
        <f t="shared" si="54"/>
        <v>0</v>
      </c>
      <c r="DP44">
        <f t="shared" si="54"/>
        <v>0</v>
      </c>
      <c r="DQ44">
        <f t="shared" si="54"/>
        <v>0</v>
      </c>
      <c r="DR44">
        <f t="shared" si="54"/>
        <v>0</v>
      </c>
      <c r="DS44">
        <f t="shared" si="55"/>
        <v>0</v>
      </c>
      <c r="DT44">
        <f t="shared" si="55"/>
        <v>0</v>
      </c>
      <c r="DU44">
        <f t="shared" si="55"/>
        <v>0</v>
      </c>
      <c r="DV44">
        <f t="shared" si="55"/>
        <v>0</v>
      </c>
      <c r="DW44">
        <f t="shared" si="55"/>
        <v>0</v>
      </c>
      <c r="DX44">
        <f t="shared" si="55"/>
        <v>0</v>
      </c>
      <c r="DY44">
        <f t="shared" si="55"/>
        <v>0</v>
      </c>
      <c r="DZ44">
        <f t="shared" si="55"/>
        <v>0</v>
      </c>
      <c r="EA44">
        <f t="shared" si="55"/>
        <v>0</v>
      </c>
      <c r="EB44">
        <f t="shared" si="55"/>
        <v>0</v>
      </c>
      <c r="EC44">
        <f t="shared" si="56"/>
        <v>0</v>
      </c>
      <c r="ED44">
        <f t="shared" si="56"/>
        <v>0</v>
      </c>
      <c r="EE44">
        <f t="shared" si="56"/>
        <v>0</v>
      </c>
      <c r="EF44">
        <f t="shared" si="56"/>
        <v>0</v>
      </c>
      <c r="EG44">
        <f t="shared" si="56"/>
        <v>0</v>
      </c>
      <c r="EH44">
        <f t="shared" si="56"/>
        <v>0</v>
      </c>
      <c r="EI44">
        <f t="shared" si="56"/>
        <v>0</v>
      </c>
      <c r="EJ44">
        <f t="shared" si="56"/>
        <v>0</v>
      </c>
      <c r="EK44">
        <f t="shared" si="56"/>
        <v>0</v>
      </c>
      <c r="EL44">
        <f t="shared" si="56"/>
        <v>0</v>
      </c>
      <c r="EM44">
        <f t="shared" si="57"/>
        <v>0</v>
      </c>
      <c r="EN44">
        <f t="shared" si="57"/>
        <v>0</v>
      </c>
      <c r="EO44">
        <f t="shared" si="57"/>
        <v>0</v>
      </c>
      <c r="EP44">
        <f t="shared" si="57"/>
        <v>0</v>
      </c>
      <c r="EQ44">
        <f t="shared" si="57"/>
        <v>59</v>
      </c>
      <c r="ER44">
        <f t="shared" si="57"/>
        <v>0</v>
      </c>
      <c r="ES44">
        <f t="shared" si="57"/>
        <v>0</v>
      </c>
      <c r="ET44">
        <f t="shared" si="57"/>
        <v>0</v>
      </c>
      <c r="EU44">
        <f t="shared" si="57"/>
        <v>0</v>
      </c>
      <c r="EV44">
        <f t="shared" si="57"/>
        <v>0</v>
      </c>
      <c r="EW44">
        <f t="shared" si="57"/>
        <v>0</v>
      </c>
      <c r="EX44">
        <f t="shared" si="57"/>
        <v>0</v>
      </c>
      <c r="EY44">
        <f t="shared" si="57"/>
        <v>0</v>
      </c>
      <c r="EZ44">
        <f t="shared" si="57"/>
        <v>0</v>
      </c>
      <c r="FA44">
        <f t="shared" si="15"/>
        <v>59</v>
      </c>
      <c r="FB44" s="16">
        <f t="shared" si="21"/>
        <v>59</v>
      </c>
    </row>
    <row r="45" spans="1:158">
      <c r="A45" s="112" t="s">
        <v>500</v>
      </c>
      <c r="B45" s="121">
        <v>45433</v>
      </c>
      <c r="C45" s="112" t="s">
        <v>17</v>
      </c>
      <c r="D45" s="122">
        <v>0.7104166666666667</v>
      </c>
      <c r="E45" s="122">
        <v>0.71944444444444444</v>
      </c>
      <c r="F45" s="122">
        <v>0.71944444444444444</v>
      </c>
      <c r="G45" s="116">
        <f t="shared" si="0"/>
        <v>17</v>
      </c>
      <c r="H45" s="116" t="str">
        <f>IF(D45&gt;0,VLOOKUP(D45,Kwadranse!$B$5:$J$100,6,1),"")</f>
        <v>17:01 - 17:15</v>
      </c>
      <c r="I45" s="116">
        <f t="shared" si="1"/>
        <v>17</v>
      </c>
      <c r="J45" s="116" t="str">
        <f>IF(F45&gt;0,VLOOKUP(F45,Kwadranse!$B$5:$J$100,6,1),"")</f>
        <v>17:16 - 17:30</v>
      </c>
      <c r="K45" s="112" t="s">
        <v>15</v>
      </c>
      <c r="L45" s="123" t="s">
        <v>467</v>
      </c>
      <c r="M45" s="123" t="s">
        <v>176</v>
      </c>
      <c r="N45" s="123">
        <v>66374</v>
      </c>
      <c r="O45" s="116" t="s">
        <v>456</v>
      </c>
      <c r="P45" s="120">
        <v>112</v>
      </c>
      <c r="Q45" s="120">
        <v>21</v>
      </c>
      <c r="R45" s="112"/>
      <c r="T45" s="79"/>
      <c r="U45" s="143" t="s">
        <v>585</v>
      </c>
      <c r="V45" s="79">
        <f t="shared" si="16"/>
        <v>0</v>
      </c>
      <c r="W45" s="79">
        <f t="shared" si="17"/>
        <v>0</v>
      </c>
      <c r="X45" s="143" t="s">
        <v>585</v>
      </c>
      <c r="Y45" s="79">
        <f t="shared" si="18"/>
        <v>0</v>
      </c>
      <c r="Z45" s="79">
        <f t="shared" si="19"/>
        <v>0</v>
      </c>
      <c r="AA45" s="143" t="s">
        <v>585</v>
      </c>
      <c r="AB45" s="144">
        <f t="shared" si="58"/>
        <v>0</v>
      </c>
      <c r="AC45" s="145">
        <f t="shared" si="20"/>
        <v>0</v>
      </c>
      <c r="AE45" t="str">
        <v>Ełk - Wrocław Główny</v>
      </c>
      <c r="AF45" s="23" t="s">
        <v>585</v>
      </c>
      <c r="AG45">
        <f t="shared" si="46"/>
        <v>0</v>
      </c>
      <c r="AH45">
        <f t="shared" si="46"/>
        <v>0</v>
      </c>
      <c r="AI45">
        <f t="shared" si="46"/>
        <v>0</v>
      </c>
      <c r="AJ45">
        <f t="shared" si="46"/>
        <v>0</v>
      </c>
      <c r="AK45">
        <f t="shared" si="46"/>
        <v>0</v>
      </c>
      <c r="AL45">
        <f t="shared" si="46"/>
        <v>0</v>
      </c>
      <c r="AM45">
        <f t="shared" si="46"/>
        <v>0</v>
      </c>
      <c r="AN45">
        <f t="shared" si="46"/>
        <v>0</v>
      </c>
      <c r="AO45">
        <f t="shared" si="46"/>
        <v>0</v>
      </c>
      <c r="AP45">
        <f t="shared" si="46"/>
        <v>0</v>
      </c>
      <c r="AQ45">
        <f t="shared" si="47"/>
        <v>0</v>
      </c>
      <c r="AR45">
        <f t="shared" si="47"/>
        <v>0</v>
      </c>
      <c r="AS45">
        <f t="shared" si="47"/>
        <v>0</v>
      </c>
      <c r="AT45">
        <f t="shared" si="47"/>
        <v>0</v>
      </c>
      <c r="AU45">
        <f t="shared" si="47"/>
        <v>0</v>
      </c>
      <c r="AV45">
        <f t="shared" si="47"/>
        <v>0</v>
      </c>
      <c r="AW45">
        <f t="shared" si="47"/>
        <v>0</v>
      </c>
      <c r="AX45">
        <f t="shared" si="47"/>
        <v>0</v>
      </c>
      <c r="AY45">
        <f t="shared" si="47"/>
        <v>0</v>
      </c>
      <c r="AZ45">
        <f t="shared" si="47"/>
        <v>0</v>
      </c>
      <c r="BA45">
        <f t="shared" si="48"/>
        <v>0</v>
      </c>
      <c r="BB45">
        <f t="shared" si="48"/>
        <v>0</v>
      </c>
      <c r="BC45">
        <f t="shared" si="48"/>
        <v>0</v>
      </c>
      <c r="BD45">
        <f t="shared" si="48"/>
        <v>0</v>
      </c>
      <c r="BE45">
        <f t="shared" si="48"/>
        <v>0</v>
      </c>
      <c r="BF45">
        <f t="shared" si="48"/>
        <v>0</v>
      </c>
      <c r="BG45">
        <f t="shared" si="48"/>
        <v>0</v>
      </c>
      <c r="BH45">
        <f t="shared" si="48"/>
        <v>0</v>
      </c>
      <c r="BI45">
        <f t="shared" si="48"/>
        <v>0</v>
      </c>
      <c r="BJ45">
        <f t="shared" si="48"/>
        <v>0</v>
      </c>
      <c r="BK45">
        <f t="shared" si="49"/>
        <v>0</v>
      </c>
      <c r="BL45">
        <f t="shared" si="49"/>
        <v>0</v>
      </c>
      <c r="BM45">
        <f t="shared" si="49"/>
        <v>0</v>
      </c>
      <c r="BN45">
        <f t="shared" si="49"/>
        <v>0</v>
      </c>
      <c r="BO45">
        <f t="shared" si="49"/>
        <v>0</v>
      </c>
      <c r="BP45">
        <f t="shared" si="49"/>
        <v>0</v>
      </c>
      <c r="BQ45">
        <f t="shared" si="49"/>
        <v>0</v>
      </c>
      <c r="BR45">
        <f t="shared" si="49"/>
        <v>0</v>
      </c>
      <c r="BS45">
        <f t="shared" si="49"/>
        <v>0</v>
      </c>
      <c r="BT45">
        <f t="shared" si="49"/>
        <v>0</v>
      </c>
      <c r="BU45">
        <f t="shared" si="50"/>
        <v>0</v>
      </c>
      <c r="BV45">
        <f t="shared" si="50"/>
        <v>0</v>
      </c>
      <c r="BW45">
        <f t="shared" si="50"/>
        <v>0</v>
      </c>
      <c r="BX45">
        <f t="shared" si="50"/>
        <v>0</v>
      </c>
      <c r="BY45">
        <f t="shared" si="50"/>
        <v>0</v>
      </c>
      <c r="BZ45">
        <f t="shared" si="50"/>
        <v>0</v>
      </c>
      <c r="CA45">
        <f t="shared" si="50"/>
        <v>0</v>
      </c>
      <c r="CB45">
        <f t="shared" si="50"/>
        <v>0</v>
      </c>
      <c r="CC45">
        <f t="shared" si="50"/>
        <v>0</v>
      </c>
      <c r="CD45">
        <f t="shared" si="50"/>
        <v>0</v>
      </c>
      <c r="CE45">
        <f t="shared" si="51"/>
        <v>0</v>
      </c>
      <c r="CF45">
        <f t="shared" si="51"/>
        <v>0</v>
      </c>
      <c r="CG45">
        <f t="shared" si="51"/>
        <v>0</v>
      </c>
      <c r="CH45">
        <f t="shared" si="51"/>
        <v>0</v>
      </c>
      <c r="CI45">
        <f t="shared" si="51"/>
        <v>0</v>
      </c>
      <c r="CJ45">
        <f t="shared" si="51"/>
        <v>0</v>
      </c>
      <c r="CK45">
        <f t="shared" si="51"/>
        <v>0</v>
      </c>
      <c r="CL45">
        <f t="shared" si="51"/>
        <v>0</v>
      </c>
      <c r="CM45">
        <f t="shared" si="51"/>
        <v>0</v>
      </c>
      <c r="CN45">
        <f t="shared" si="51"/>
        <v>0</v>
      </c>
      <c r="CO45">
        <f t="shared" si="52"/>
        <v>0</v>
      </c>
      <c r="CP45">
        <f t="shared" si="52"/>
        <v>0</v>
      </c>
      <c r="CQ45">
        <f t="shared" si="52"/>
        <v>0</v>
      </c>
      <c r="CR45">
        <f t="shared" si="52"/>
        <v>0</v>
      </c>
      <c r="CS45">
        <f t="shared" si="52"/>
        <v>0</v>
      </c>
      <c r="CT45">
        <f t="shared" si="52"/>
        <v>0</v>
      </c>
      <c r="CU45">
        <f t="shared" si="52"/>
        <v>0</v>
      </c>
      <c r="CV45">
        <f t="shared" si="52"/>
        <v>0</v>
      </c>
      <c r="CW45">
        <f t="shared" si="52"/>
        <v>0</v>
      </c>
      <c r="CX45">
        <f t="shared" si="52"/>
        <v>0</v>
      </c>
      <c r="CY45">
        <f t="shared" si="53"/>
        <v>0</v>
      </c>
      <c r="CZ45">
        <f t="shared" si="53"/>
        <v>0</v>
      </c>
      <c r="DA45">
        <f t="shared" si="53"/>
        <v>0</v>
      </c>
      <c r="DB45">
        <f t="shared" si="53"/>
        <v>0</v>
      </c>
      <c r="DC45">
        <f t="shared" si="53"/>
        <v>0</v>
      </c>
      <c r="DD45">
        <f t="shared" si="53"/>
        <v>0</v>
      </c>
      <c r="DE45">
        <f t="shared" si="53"/>
        <v>0</v>
      </c>
      <c r="DF45">
        <f t="shared" si="53"/>
        <v>0</v>
      </c>
      <c r="DG45">
        <f t="shared" si="53"/>
        <v>0</v>
      </c>
      <c r="DH45">
        <f t="shared" si="53"/>
        <v>0</v>
      </c>
      <c r="DI45">
        <f t="shared" si="54"/>
        <v>0</v>
      </c>
      <c r="DJ45">
        <f t="shared" si="54"/>
        <v>0</v>
      </c>
      <c r="DK45">
        <f t="shared" si="54"/>
        <v>0</v>
      </c>
      <c r="DL45">
        <f t="shared" si="54"/>
        <v>0</v>
      </c>
      <c r="DM45">
        <f t="shared" si="54"/>
        <v>0</v>
      </c>
      <c r="DN45">
        <f t="shared" si="54"/>
        <v>0</v>
      </c>
      <c r="DO45">
        <f t="shared" si="54"/>
        <v>0</v>
      </c>
      <c r="DP45">
        <f t="shared" si="54"/>
        <v>0</v>
      </c>
      <c r="DQ45">
        <f t="shared" si="54"/>
        <v>0</v>
      </c>
      <c r="DR45">
        <f t="shared" si="54"/>
        <v>0</v>
      </c>
      <c r="DS45">
        <f t="shared" si="55"/>
        <v>0</v>
      </c>
      <c r="DT45">
        <f t="shared" si="55"/>
        <v>0</v>
      </c>
      <c r="DU45">
        <f t="shared" si="55"/>
        <v>0</v>
      </c>
      <c r="DV45">
        <f t="shared" si="55"/>
        <v>0</v>
      </c>
      <c r="DW45">
        <f t="shared" si="55"/>
        <v>0</v>
      </c>
      <c r="DX45">
        <f t="shared" si="55"/>
        <v>0</v>
      </c>
      <c r="DY45">
        <f t="shared" si="55"/>
        <v>0</v>
      </c>
      <c r="DZ45">
        <f t="shared" si="55"/>
        <v>0</v>
      </c>
      <c r="EA45">
        <f t="shared" si="55"/>
        <v>0</v>
      </c>
      <c r="EB45">
        <f t="shared" si="55"/>
        <v>0</v>
      </c>
      <c r="EC45">
        <f t="shared" si="56"/>
        <v>0</v>
      </c>
      <c r="ED45">
        <f t="shared" si="56"/>
        <v>0</v>
      </c>
      <c r="EE45">
        <f t="shared" si="56"/>
        <v>0</v>
      </c>
      <c r="EF45">
        <f t="shared" si="56"/>
        <v>0</v>
      </c>
      <c r="EG45">
        <f t="shared" si="56"/>
        <v>0</v>
      </c>
      <c r="EH45">
        <f t="shared" si="56"/>
        <v>0</v>
      </c>
      <c r="EI45">
        <f t="shared" si="56"/>
        <v>0</v>
      </c>
      <c r="EJ45">
        <f t="shared" si="56"/>
        <v>0</v>
      </c>
      <c r="EK45">
        <f t="shared" si="56"/>
        <v>0</v>
      </c>
      <c r="EL45">
        <f t="shared" si="56"/>
        <v>0</v>
      </c>
      <c r="EM45">
        <f t="shared" si="57"/>
        <v>0</v>
      </c>
      <c r="EN45">
        <f t="shared" si="57"/>
        <v>0</v>
      </c>
      <c r="EO45">
        <f t="shared" si="57"/>
        <v>0</v>
      </c>
      <c r="EP45">
        <f t="shared" si="57"/>
        <v>0</v>
      </c>
      <c r="EQ45">
        <f t="shared" si="57"/>
        <v>0</v>
      </c>
      <c r="ER45">
        <f t="shared" si="57"/>
        <v>0</v>
      </c>
      <c r="ES45">
        <f t="shared" si="57"/>
        <v>0</v>
      </c>
      <c r="ET45">
        <f t="shared" si="57"/>
        <v>0</v>
      </c>
      <c r="EU45">
        <f t="shared" si="57"/>
        <v>0</v>
      </c>
      <c r="EV45">
        <f t="shared" si="57"/>
        <v>0</v>
      </c>
      <c r="EW45">
        <f t="shared" si="57"/>
        <v>0</v>
      </c>
      <c r="EX45">
        <f t="shared" si="57"/>
        <v>0</v>
      </c>
      <c r="EY45">
        <f t="shared" si="57"/>
        <v>0</v>
      </c>
      <c r="EZ45">
        <f t="shared" si="57"/>
        <v>0</v>
      </c>
      <c r="FA45">
        <f t="shared" si="15"/>
        <v>0</v>
      </c>
      <c r="FB45" s="16">
        <f t="shared" si="21"/>
        <v>0</v>
      </c>
    </row>
    <row r="46" spans="1:158">
      <c r="A46" s="112" t="s">
        <v>500</v>
      </c>
      <c r="B46" s="113">
        <v>45433</v>
      </c>
      <c r="C46" s="114" t="s">
        <v>17</v>
      </c>
      <c r="D46" s="115">
        <v>0.72499999999999998</v>
      </c>
      <c r="E46" s="114"/>
      <c r="F46" s="114"/>
      <c r="G46" s="116">
        <f t="shared" si="0"/>
        <v>17</v>
      </c>
      <c r="H46" s="116" t="str">
        <f>IF(D46&gt;0,VLOOKUP(D46,Kwadranse!$B$5:$J$100,6,1),"")</f>
        <v>17:16 - 17:30</v>
      </c>
      <c r="I46" s="116" t="str">
        <f t="shared" si="1"/>
        <v/>
      </c>
      <c r="J46" s="116" t="str">
        <f>IF(F46&gt;0,VLOOKUP(F46,Kwadranse!$B$5:$J$100,6,1),"")</f>
        <v/>
      </c>
      <c r="K46" s="114" t="s">
        <v>15</v>
      </c>
      <c r="L46" s="117" t="s">
        <v>87</v>
      </c>
      <c r="M46" s="117" t="s">
        <v>17</v>
      </c>
      <c r="N46" s="118">
        <v>69369</v>
      </c>
      <c r="O46" s="119" t="s">
        <v>18</v>
      </c>
      <c r="P46" s="120">
        <v>0</v>
      </c>
      <c r="Q46" s="120">
        <v>53</v>
      </c>
      <c r="R46" s="112"/>
      <c r="T46" s="79"/>
      <c r="U46" s="143" t="s">
        <v>586</v>
      </c>
      <c r="V46" s="79">
        <f t="shared" si="16"/>
        <v>0</v>
      </c>
      <c r="W46" s="79">
        <f t="shared" si="17"/>
        <v>0</v>
      </c>
      <c r="X46" s="143" t="s">
        <v>586</v>
      </c>
      <c r="Y46" s="79">
        <f t="shared" si="18"/>
        <v>0</v>
      </c>
      <c r="Z46" s="79">
        <f t="shared" si="19"/>
        <v>0</v>
      </c>
      <c r="AA46" s="143" t="s">
        <v>586</v>
      </c>
      <c r="AB46" s="144">
        <f t="shared" si="58"/>
        <v>0</v>
      </c>
      <c r="AC46" s="145">
        <f t="shared" si="20"/>
        <v>0</v>
      </c>
      <c r="AE46" t="str">
        <v>Trzebnica - Wrocław Główny</v>
      </c>
      <c r="AF46" s="23" t="s">
        <v>586</v>
      </c>
      <c r="AG46">
        <f t="shared" si="46"/>
        <v>0</v>
      </c>
      <c r="AH46">
        <f t="shared" si="46"/>
        <v>0</v>
      </c>
      <c r="AI46">
        <f t="shared" si="46"/>
        <v>0</v>
      </c>
      <c r="AJ46">
        <f t="shared" si="46"/>
        <v>0</v>
      </c>
      <c r="AK46">
        <f t="shared" si="46"/>
        <v>0</v>
      </c>
      <c r="AL46">
        <f t="shared" si="46"/>
        <v>0</v>
      </c>
      <c r="AM46">
        <f t="shared" si="46"/>
        <v>0</v>
      </c>
      <c r="AN46">
        <f t="shared" si="46"/>
        <v>0</v>
      </c>
      <c r="AO46">
        <f t="shared" si="46"/>
        <v>0</v>
      </c>
      <c r="AP46">
        <f t="shared" si="46"/>
        <v>0</v>
      </c>
      <c r="AQ46">
        <f t="shared" si="47"/>
        <v>0</v>
      </c>
      <c r="AR46">
        <f t="shared" si="47"/>
        <v>0</v>
      </c>
      <c r="AS46">
        <f t="shared" si="47"/>
        <v>0</v>
      </c>
      <c r="AT46">
        <f t="shared" si="47"/>
        <v>0</v>
      </c>
      <c r="AU46">
        <f t="shared" si="47"/>
        <v>0</v>
      </c>
      <c r="AV46">
        <f t="shared" si="47"/>
        <v>0</v>
      </c>
      <c r="AW46">
        <f t="shared" si="47"/>
        <v>0</v>
      </c>
      <c r="AX46">
        <f t="shared" si="47"/>
        <v>0</v>
      </c>
      <c r="AY46">
        <f t="shared" si="47"/>
        <v>0</v>
      </c>
      <c r="AZ46">
        <f t="shared" si="47"/>
        <v>0</v>
      </c>
      <c r="BA46">
        <f t="shared" si="48"/>
        <v>0</v>
      </c>
      <c r="BB46">
        <f t="shared" si="48"/>
        <v>0</v>
      </c>
      <c r="BC46">
        <f t="shared" si="48"/>
        <v>0</v>
      </c>
      <c r="BD46">
        <f t="shared" si="48"/>
        <v>0</v>
      </c>
      <c r="BE46">
        <f t="shared" si="48"/>
        <v>0</v>
      </c>
      <c r="BF46">
        <f t="shared" si="48"/>
        <v>0</v>
      </c>
      <c r="BG46">
        <f t="shared" si="48"/>
        <v>0</v>
      </c>
      <c r="BH46">
        <f t="shared" si="48"/>
        <v>0</v>
      </c>
      <c r="BI46">
        <f t="shared" si="48"/>
        <v>0</v>
      </c>
      <c r="BJ46">
        <f t="shared" si="48"/>
        <v>0</v>
      </c>
      <c r="BK46">
        <f t="shared" si="49"/>
        <v>0</v>
      </c>
      <c r="BL46">
        <f t="shared" si="49"/>
        <v>0</v>
      </c>
      <c r="BM46">
        <f t="shared" si="49"/>
        <v>0</v>
      </c>
      <c r="BN46">
        <f t="shared" si="49"/>
        <v>0</v>
      </c>
      <c r="BO46">
        <f t="shared" si="49"/>
        <v>0</v>
      </c>
      <c r="BP46">
        <f t="shared" si="49"/>
        <v>0</v>
      </c>
      <c r="BQ46">
        <f t="shared" si="49"/>
        <v>0</v>
      </c>
      <c r="BR46">
        <f t="shared" si="49"/>
        <v>0</v>
      </c>
      <c r="BS46">
        <f t="shared" si="49"/>
        <v>0</v>
      </c>
      <c r="BT46">
        <f t="shared" si="49"/>
        <v>0</v>
      </c>
      <c r="BU46">
        <f t="shared" si="50"/>
        <v>0</v>
      </c>
      <c r="BV46">
        <f t="shared" si="50"/>
        <v>0</v>
      </c>
      <c r="BW46">
        <f t="shared" si="50"/>
        <v>0</v>
      </c>
      <c r="BX46">
        <f t="shared" si="50"/>
        <v>0</v>
      </c>
      <c r="BY46">
        <f t="shared" si="50"/>
        <v>0</v>
      </c>
      <c r="BZ46">
        <f t="shared" si="50"/>
        <v>0</v>
      </c>
      <c r="CA46">
        <f t="shared" si="50"/>
        <v>0</v>
      </c>
      <c r="CB46">
        <f t="shared" si="50"/>
        <v>0</v>
      </c>
      <c r="CC46">
        <f t="shared" si="50"/>
        <v>0</v>
      </c>
      <c r="CD46">
        <f t="shared" si="50"/>
        <v>0</v>
      </c>
      <c r="CE46">
        <f t="shared" si="51"/>
        <v>0</v>
      </c>
      <c r="CF46">
        <f t="shared" si="51"/>
        <v>0</v>
      </c>
      <c r="CG46">
        <f t="shared" si="51"/>
        <v>0</v>
      </c>
      <c r="CH46">
        <f t="shared" si="51"/>
        <v>0</v>
      </c>
      <c r="CI46">
        <f t="shared" si="51"/>
        <v>0</v>
      </c>
      <c r="CJ46">
        <f t="shared" si="51"/>
        <v>0</v>
      </c>
      <c r="CK46">
        <f t="shared" si="51"/>
        <v>0</v>
      </c>
      <c r="CL46">
        <f t="shared" si="51"/>
        <v>0</v>
      </c>
      <c r="CM46">
        <f t="shared" si="51"/>
        <v>0</v>
      </c>
      <c r="CN46">
        <f t="shared" si="51"/>
        <v>0</v>
      </c>
      <c r="CO46">
        <f t="shared" si="52"/>
        <v>0</v>
      </c>
      <c r="CP46">
        <f t="shared" si="52"/>
        <v>0</v>
      </c>
      <c r="CQ46">
        <f t="shared" si="52"/>
        <v>0</v>
      </c>
      <c r="CR46">
        <f t="shared" si="52"/>
        <v>0</v>
      </c>
      <c r="CS46">
        <f t="shared" si="52"/>
        <v>0</v>
      </c>
      <c r="CT46">
        <f t="shared" si="52"/>
        <v>0</v>
      </c>
      <c r="CU46">
        <f t="shared" si="52"/>
        <v>0</v>
      </c>
      <c r="CV46">
        <f t="shared" si="52"/>
        <v>0</v>
      </c>
      <c r="CW46">
        <f t="shared" si="52"/>
        <v>0</v>
      </c>
      <c r="CX46">
        <f t="shared" si="52"/>
        <v>0</v>
      </c>
      <c r="CY46">
        <f t="shared" si="53"/>
        <v>0</v>
      </c>
      <c r="CZ46">
        <f t="shared" si="53"/>
        <v>0</v>
      </c>
      <c r="DA46">
        <f t="shared" si="53"/>
        <v>0</v>
      </c>
      <c r="DB46">
        <f t="shared" si="53"/>
        <v>0</v>
      </c>
      <c r="DC46">
        <f t="shared" si="53"/>
        <v>0</v>
      </c>
      <c r="DD46">
        <f t="shared" si="53"/>
        <v>0</v>
      </c>
      <c r="DE46">
        <f t="shared" si="53"/>
        <v>0</v>
      </c>
      <c r="DF46">
        <f t="shared" si="53"/>
        <v>0</v>
      </c>
      <c r="DG46">
        <f t="shared" si="53"/>
        <v>0</v>
      </c>
      <c r="DH46">
        <f t="shared" si="53"/>
        <v>0</v>
      </c>
      <c r="DI46">
        <f t="shared" si="54"/>
        <v>0</v>
      </c>
      <c r="DJ46">
        <f t="shared" si="54"/>
        <v>0</v>
      </c>
      <c r="DK46">
        <f t="shared" si="54"/>
        <v>0</v>
      </c>
      <c r="DL46">
        <f t="shared" si="54"/>
        <v>0</v>
      </c>
      <c r="DM46">
        <f t="shared" si="54"/>
        <v>0</v>
      </c>
      <c r="DN46">
        <f t="shared" si="54"/>
        <v>0</v>
      </c>
      <c r="DO46">
        <f t="shared" si="54"/>
        <v>0</v>
      </c>
      <c r="DP46">
        <f t="shared" si="54"/>
        <v>0</v>
      </c>
      <c r="DQ46">
        <f t="shared" si="54"/>
        <v>0</v>
      </c>
      <c r="DR46">
        <f t="shared" si="54"/>
        <v>0</v>
      </c>
      <c r="DS46">
        <f t="shared" si="55"/>
        <v>0</v>
      </c>
      <c r="DT46">
        <f t="shared" si="55"/>
        <v>0</v>
      </c>
      <c r="DU46">
        <f t="shared" si="55"/>
        <v>0</v>
      </c>
      <c r="DV46">
        <f t="shared" si="55"/>
        <v>0</v>
      </c>
      <c r="DW46">
        <f t="shared" si="55"/>
        <v>0</v>
      </c>
      <c r="DX46">
        <f t="shared" si="55"/>
        <v>0</v>
      </c>
      <c r="DY46">
        <f t="shared" si="55"/>
        <v>0</v>
      </c>
      <c r="DZ46">
        <f t="shared" si="55"/>
        <v>0</v>
      </c>
      <c r="EA46">
        <f t="shared" si="55"/>
        <v>0</v>
      </c>
      <c r="EB46">
        <f t="shared" si="55"/>
        <v>0</v>
      </c>
      <c r="EC46">
        <f t="shared" si="56"/>
        <v>0</v>
      </c>
      <c r="ED46">
        <f t="shared" si="56"/>
        <v>0</v>
      </c>
      <c r="EE46">
        <f t="shared" si="56"/>
        <v>0</v>
      </c>
      <c r="EF46">
        <f t="shared" si="56"/>
        <v>0</v>
      </c>
      <c r="EG46">
        <f t="shared" si="56"/>
        <v>0</v>
      </c>
      <c r="EH46">
        <f t="shared" si="56"/>
        <v>0</v>
      </c>
      <c r="EI46">
        <f t="shared" si="56"/>
        <v>0</v>
      </c>
      <c r="EJ46">
        <f t="shared" si="56"/>
        <v>0</v>
      </c>
      <c r="EK46">
        <f t="shared" si="56"/>
        <v>0</v>
      </c>
      <c r="EL46">
        <f t="shared" si="56"/>
        <v>0</v>
      </c>
      <c r="EM46">
        <f t="shared" si="57"/>
        <v>0</v>
      </c>
      <c r="EN46">
        <f t="shared" si="57"/>
        <v>0</v>
      </c>
      <c r="EO46">
        <f t="shared" si="57"/>
        <v>0</v>
      </c>
      <c r="EP46">
        <f t="shared" si="57"/>
        <v>0</v>
      </c>
      <c r="EQ46">
        <f t="shared" si="57"/>
        <v>0</v>
      </c>
      <c r="ER46">
        <f t="shared" si="57"/>
        <v>0</v>
      </c>
      <c r="ES46">
        <f t="shared" si="57"/>
        <v>0</v>
      </c>
      <c r="ET46">
        <f t="shared" si="57"/>
        <v>0</v>
      </c>
      <c r="EU46">
        <f t="shared" si="57"/>
        <v>0</v>
      </c>
      <c r="EV46">
        <f t="shared" si="57"/>
        <v>0</v>
      </c>
      <c r="EW46">
        <f t="shared" si="57"/>
        <v>0</v>
      </c>
      <c r="EX46">
        <f t="shared" si="57"/>
        <v>0</v>
      </c>
      <c r="EY46">
        <f t="shared" si="57"/>
        <v>0</v>
      </c>
      <c r="EZ46">
        <f t="shared" si="57"/>
        <v>0</v>
      </c>
      <c r="FA46">
        <f t="shared" si="15"/>
        <v>0</v>
      </c>
      <c r="FB46" s="16">
        <f t="shared" si="21"/>
        <v>0</v>
      </c>
    </row>
    <row r="47" spans="1:158">
      <c r="A47" s="112" t="s">
        <v>500</v>
      </c>
      <c r="B47" s="113">
        <v>45433</v>
      </c>
      <c r="C47" s="114" t="s">
        <v>17</v>
      </c>
      <c r="D47" s="115"/>
      <c r="E47" s="115">
        <v>0.73958333333333337</v>
      </c>
      <c r="F47" s="115">
        <v>0.73958333333333337</v>
      </c>
      <c r="G47" s="116" t="str">
        <f t="shared" si="0"/>
        <v/>
      </c>
      <c r="H47" s="116" t="str">
        <f>IF(D47&gt;0,VLOOKUP(D47,Kwadranse!$B$5:$J$100,6,1),"")</f>
        <v/>
      </c>
      <c r="I47" s="116">
        <f t="shared" si="1"/>
        <v>17</v>
      </c>
      <c r="J47" s="116" t="str">
        <f>IF(F47&gt;0,VLOOKUP(F47,Kwadranse!$B$5:$J$100,6,1),"")</f>
        <v>17:31 - 17:45</v>
      </c>
      <c r="K47" s="114" t="s">
        <v>15</v>
      </c>
      <c r="L47" s="117" t="s">
        <v>86</v>
      </c>
      <c r="M47" s="117" t="s">
        <v>88</v>
      </c>
      <c r="N47" s="117">
        <v>69323</v>
      </c>
      <c r="O47" s="119" t="s">
        <v>18</v>
      </c>
      <c r="P47" s="120">
        <v>42</v>
      </c>
      <c r="Q47" s="120">
        <v>0</v>
      </c>
      <c r="R47" s="112"/>
      <c r="T47" s="79"/>
      <c r="U47" s="143" t="s">
        <v>587</v>
      </c>
      <c r="V47" s="79">
        <f t="shared" si="16"/>
        <v>0</v>
      </c>
      <c r="W47" s="79">
        <f t="shared" si="17"/>
        <v>0</v>
      </c>
      <c r="X47" s="143" t="s">
        <v>587</v>
      </c>
      <c r="Y47" s="79">
        <f t="shared" si="18"/>
        <v>0</v>
      </c>
      <c r="Z47" s="79">
        <f t="shared" si="19"/>
        <v>0</v>
      </c>
      <c r="AA47" s="143" t="s">
        <v>587</v>
      </c>
      <c r="AB47" s="144">
        <f t="shared" si="58"/>
        <v>0</v>
      </c>
      <c r="AC47" s="145">
        <f t="shared" si="20"/>
        <v>0</v>
      </c>
      <c r="AE47" t="str">
        <v>Jelenia Góra - Warszawa Wschodnia</v>
      </c>
      <c r="AF47" s="23" t="s">
        <v>587</v>
      </c>
      <c r="AG47">
        <f t="shared" ref="AG47:AP56" si="59">SUMIFS($P$5:$P$259,$L$5:$L$259,AG$6,$J$5:$J$259,$AF47)</f>
        <v>0</v>
      </c>
      <c r="AH47">
        <f t="shared" si="59"/>
        <v>0</v>
      </c>
      <c r="AI47">
        <f t="shared" si="59"/>
        <v>0</v>
      </c>
      <c r="AJ47">
        <f t="shared" si="59"/>
        <v>0</v>
      </c>
      <c r="AK47">
        <f t="shared" si="59"/>
        <v>0</v>
      </c>
      <c r="AL47">
        <f t="shared" si="59"/>
        <v>0</v>
      </c>
      <c r="AM47">
        <f t="shared" si="59"/>
        <v>0</v>
      </c>
      <c r="AN47">
        <f t="shared" si="59"/>
        <v>0</v>
      </c>
      <c r="AO47">
        <f t="shared" si="59"/>
        <v>0</v>
      </c>
      <c r="AP47">
        <f t="shared" si="59"/>
        <v>0</v>
      </c>
      <c r="AQ47">
        <f t="shared" ref="AQ47:AZ56" si="60">SUMIFS($P$5:$P$259,$L$5:$L$259,AQ$6,$J$5:$J$259,$AF47)</f>
        <v>0</v>
      </c>
      <c r="AR47">
        <f t="shared" si="60"/>
        <v>0</v>
      </c>
      <c r="AS47">
        <f t="shared" si="60"/>
        <v>0</v>
      </c>
      <c r="AT47">
        <f t="shared" si="60"/>
        <v>0</v>
      </c>
      <c r="AU47">
        <f t="shared" si="60"/>
        <v>0</v>
      </c>
      <c r="AV47">
        <f t="shared" si="60"/>
        <v>0</v>
      </c>
      <c r="AW47">
        <f t="shared" si="60"/>
        <v>0</v>
      </c>
      <c r="AX47">
        <f t="shared" si="60"/>
        <v>0</v>
      </c>
      <c r="AY47">
        <f t="shared" si="60"/>
        <v>0</v>
      </c>
      <c r="AZ47">
        <f t="shared" si="60"/>
        <v>0</v>
      </c>
      <c r="BA47">
        <f t="shared" ref="BA47:BJ56" si="61">SUMIFS($P$5:$P$259,$L$5:$L$259,BA$6,$J$5:$J$259,$AF47)</f>
        <v>0</v>
      </c>
      <c r="BB47">
        <f t="shared" si="61"/>
        <v>0</v>
      </c>
      <c r="BC47">
        <f t="shared" si="61"/>
        <v>0</v>
      </c>
      <c r="BD47">
        <f t="shared" si="61"/>
        <v>0</v>
      </c>
      <c r="BE47">
        <f t="shared" si="61"/>
        <v>0</v>
      </c>
      <c r="BF47">
        <f t="shared" si="61"/>
        <v>0</v>
      </c>
      <c r="BG47">
        <f t="shared" si="61"/>
        <v>0</v>
      </c>
      <c r="BH47">
        <f t="shared" si="61"/>
        <v>0</v>
      </c>
      <c r="BI47">
        <f t="shared" si="61"/>
        <v>0</v>
      </c>
      <c r="BJ47">
        <f t="shared" si="61"/>
        <v>0</v>
      </c>
      <c r="BK47">
        <f t="shared" ref="BK47:BT56" si="62">SUMIFS($P$5:$P$259,$L$5:$L$259,BK$6,$J$5:$J$259,$AF47)</f>
        <v>0</v>
      </c>
      <c r="BL47">
        <f t="shared" si="62"/>
        <v>0</v>
      </c>
      <c r="BM47">
        <f t="shared" si="62"/>
        <v>0</v>
      </c>
      <c r="BN47">
        <f t="shared" si="62"/>
        <v>0</v>
      </c>
      <c r="BO47">
        <f t="shared" si="62"/>
        <v>0</v>
      </c>
      <c r="BP47">
        <f t="shared" si="62"/>
        <v>0</v>
      </c>
      <c r="BQ47">
        <f t="shared" si="62"/>
        <v>0</v>
      </c>
      <c r="BR47">
        <f t="shared" si="62"/>
        <v>0</v>
      </c>
      <c r="BS47">
        <f t="shared" si="62"/>
        <v>0</v>
      </c>
      <c r="BT47">
        <f t="shared" si="62"/>
        <v>0</v>
      </c>
      <c r="BU47">
        <f t="shared" ref="BU47:CD56" si="63">SUMIFS($P$5:$P$259,$L$5:$L$259,BU$6,$J$5:$J$259,$AF47)</f>
        <v>0</v>
      </c>
      <c r="BV47">
        <f t="shared" si="63"/>
        <v>0</v>
      </c>
      <c r="BW47">
        <f t="shared" si="63"/>
        <v>0</v>
      </c>
      <c r="BX47">
        <f t="shared" si="63"/>
        <v>0</v>
      </c>
      <c r="BY47">
        <f t="shared" si="63"/>
        <v>0</v>
      </c>
      <c r="BZ47">
        <f t="shared" si="63"/>
        <v>0</v>
      </c>
      <c r="CA47">
        <f t="shared" si="63"/>
        <v>0</v>
      </c>
      <c r="CB47">
        <f t="shared" si="63"/>
        <v>0</v>
      </c>
      <c r="CC47">
        <f t="shared" si="63"/>
        <v>0</v>
      </c>
      <c r="CD47">
        <f t="shared" si="63"/>
        <v>0</v>
      </c>
      <c r="CE47">
        <f t="shared" ref="CE47:CN56" si="64">SUMIFS($P$5:$P$259,$L$5:$L$259,CE$6,$J$5:$J$259,$AF47)</f>
        <v>0</v>
      </c>
      <c r="CF47">
        <f t="shared" si="64"/>
        <v>0</v>
      </c>
      <c r="CG47">
        <f t="shared" si="64"/>
        <v>0</v>
      </c>
      <c r="CH47">
        <f t="shared" si="64"/>
        <v>0</v>
      </c>
      <c r="CI47">
        <f t="shared" si="64"/>
        <v>0</v>
      </c>
      <c r="CJ47">
        <f t="shared" si="64"/>
        <v>0</v>
      </c>
      <c r="CK47">
        <f t="shared" si="64"/>
        <v>0</v>
      </c>
      <c r="CL47">
        <f t="shared" si="64"/>
        <v>0</v>
      </c>
      <c r="CM47">
        <f t="shared" si="64"/>
        <v>0</v>
      </c>
      <c r="CN47">
        <f t="shared" si="64"/>
        <v>0</v>
      </c>
      <c r="CO47">
        <f t="shared" ref="CO47:CX56" si="65">SUMIFS($P$5:$P$259,$L$5:$L$259,CO$6,$J$5:$J$259,$AF47)</f>
        <v>0</v>
      </c>
      <c r="CP47">
        <f t="shared" si="65"/>
        <v>0</v>
      </c>
      <c r="CQ47">
        <f t="shared" si="65"/>
        <v>0</v>
      </c>
      <c r="CR47">
        <f t="shared" si="65"/>
        <v>0</v>
      </c>
      <c r="CS47">
        <f t="shared" si="65"/>
        <v>0</v>
      </c>
      <c r="CT47">
        <f t="shared" si="65"/>
        <v>0</v>
      </c>
      <c r="CU47">
        <f t="shared" si="65"/>
        <v>0</v>
      </c>
      <c r="CV47">
        <f t="shared" si="65"/>
        <v>0</v>
      </c>
      <c r="CW47">
        <f t="shared" si="65"/>
        <v>0</v>
      </c>
      <c r="CX47">
        <f t="shared" si="65"/>
        <v>0</v>
      </c>
      <c r="CY47">
        <f t="shared" ref="CY47:DH56" si="66">SUMIFS($P$5:$P$259,$L$5:$L$259,CY$6,$J$5:$J$259,$AF47)</f>
        <v>0</v>
      </c>
      <c r="CZ47">
        <f t="shared" si="66"/>
        <v>0</v>
      </c>
      <c r="DA47">
        <f t="shared" si="66"/>
        <v>0</v>
      </c>
      <c r="DB47">
        <f t="shared" si="66"/>
        <v>0</v>
      </c>
      <c r="DC47">
        <f t="shared" si="66"/>
        <v>0</v>
      </c>
      <c r="DD47">
        <f t="shared" si="66"/>
        <v>0</v>
      </c>
      <c r="DE47">
        <f t="shared" si="66"/>
        <v>0</v>
      </c>
      <c r="DF47">
        <f t="shared" si="66"/>
        <v>0</v>
      </c>
      <c r="DG47">
        <f t="shared" si="66"/>
        <v>0</v>
      </c>
      <c r="DH47">
        <f t="shared" si="66"/>
        <v>0</v>
      </c>
      <c r="DI47">
        <f t="shared" ref="DI47:DR56" si="67">SUMIFS($P$5:$P$259,$L$5:$L$259,DI$6,$J$5:$J$259,$AF47)</f>
        <v>0</v>
      </c>
      <c r="DJ47">
        <f t="shared" si="67"/>
        <v>0</v>
      </c>
      <c r="DK47">
        <f t="shared" si="67"/>
        <v>0</v>
      </c>
      <c r="DL47">
        <f t="shared" si="67"/>
        <v>0</v>
      </c>
      <c r="DM47">
        <f t="shared" si="67"/>
        <v>0</v>
      </c>
      <c r="DN47">
        <f t="shared" si="67"/>
        <v>0</v>
      </c>
      <c r="DO47">
        <f t="shared" si="67"/>
        <v>0</v>
      </c>
      <c r="DP47">
        <f t="shared" si="67"/>
        <v>0</v>
      </c>
      <c r="DQ47">
        <f t="shared" si="67"/>
        <v>0</v>
      </c>
      <c r="DR47">
        <f t="shared" si="67"/>
        <v>0</v>
      </c>
      <c r="DS47">
        <f t="shared" ref="DS47:EB56" si="68">SUMIFS($P$5:$P$259,$L$5:$L$259,DS$6,$J$5:$J$259,$AF47)</f>
        <v>0</v>
      </c>
      <c r="DT47">
        <f t="shared" si="68"/>
        <v>0</v>
      </c>
      <c r="DU47">
        <f t="shared" si="68"/>
        <v>0</v>
      </c>
      <c r="DV47">
        <f t="shared" si="68"/>
        <v>0</v>
      </c>
      <c r="DW47">
        <f t="shared" si="68"/>
        <v>0</v>
      </c>
      <c r="DX47">
        <f t="shared" si="68"/>
        <v>0</v>
      </c>
      <c r="DY47">
        <f t="shared" si="68"/>
        <v>0</v>
      </c>
      <c r="DZ47">
        <f t="shared" si="68"/>
        <v>0</v>
      </c>
      <c r="EA47">
        <f t="shared" si="68"/>
        <v>0</v>
      </c>
      <c r="EB47">
        <f t="shared" si="68"/>
        <v>0</v>
      </c>
      <c r="EC47">
        <f t="shared" ref="EC47:EL56" si="69">SUMIFS($P$5:$P$259,$L$5:$L$259,EC$6,$J$5:$J$259,$AF47)</f>
        <v>0</v>
      </c>
      <c r="ED47">
        <f t="shared" si="69"/>
        <v>0</v>
      </c>
      <c r="EE47">
        <f t="shared" si="69"/>
        <v>0</v>
      </c>
      <c r="EF47">
        <f t="shared" si="69"/>
        <v>0</v>
      </c>
      <c r="EG47">
        <f t="shared" si="69"/>
        <v>0</v>
      </c>
      <c r="EH47">
        <f t="shared" si="69"/>
        <v>0</v>
      </c>
      <c r="EI47">
        <f t="shared" si="69"/>
        <v>0</v>
      </c>
      <c r="EJ47">
        <f t="shared" si="69"/>
        <v>0</v>
      </c>
      <c r="EK47">
        <f t="shared" si="69"/>
        <v>0</v>
      </c>
      <c r="EL47">
        <f t="shared" si="69"/>
        <v>0</v>
      </c>
      <c r="EM47">
        <f t="shared" ref="EM47:EZ56" si="70">SUMIFS($P$5:$P$259,$L$5:$L$259,EM$6,$J$5:$J$259,$AF47)</f>
        <v>0</v>
      </c>
      <c r="EN47">
        <f t="shared" si="70"/>
        <v>0</v>
      </c>
      <c r="EO47">
        <f t="shared" si="70"/>
        <v>0</v>
      </c>
      <c r="EP47">
        <f t="shared" si="70"/>
        <v>0</v>
      </c>
      <c r="EQ47">
        <f t="shared" si="70"/>
        <v>0</v>
      </c>
      <c r="ER47">
        <f t="shared" si="70"/>
        <v>0</v>
      </c>
      <c r="ES47">
        <f t="shared" si="70"/>
        <v>0</v>
      </c>
      <c r="ET47">
        <f t="shared" si="70"/>
        <v>0</v>
      </c>
      <c r="EU47">
        <f t="shared" si="70"/>
        <v>0</v>
      </c>
      <c r="EV47">
        <f t="shared" si="70"/>
        <v>0</v>
      </c>
      <c r="EW47">
        <f t="shared" si="70"/>
        <v>0</v>
      </c>
      <c r="EX47">
        <f t="shared" si="70"/>
        <v>0</v>
      </c>
      <c r="EY47">
        <f t="shared" si="70"/>
        <v>0</v>
      </c>
      <c r="EZ47">
        <f t="shared" si="70"/>
        <v>0</v>
      </c>
      <c r="FA47">
        <f t="shared" si="15"/>
        <v>0</v>
      </c>
      <c r="FB47" s="16">
        <f t="shared" si="21"/>
        <v>0</v>
      </c>
    </row>
    <row r="48" spans="1:158">
      <c r="A48" s="112" t="s">
        <v>500</v>
      </c>
      <c r="B48" s="121">
        <v>45433</v>
      </c>
      <c r="C48" s="112" t="s">
        <v>17</v>
      </c>
      <c r="D48" s="122">
        <v>0.73125000000000007</v>
      </c>
      <c r="E48" s="112"/>
      <c r="F48" s="112"/>
      <c r="G48" s="116">
        <f t="shared" si="0"/>
        <v>17</v>
      </c>
      <c r="H48" s="116" t="str">
        <f>IF(D48&gt;0,VLOOKUP(D48,Kwadranse!$B$5:$J$100,6,1),"")</f>
        <v>17:31 - 17:45</v>
      </c>
      <c r="I48" s="116" t="str">
        <f t="shared" si="1"/>
        <v/>
      </c>
      <c r="J48" s="116" t="str">
        <f>IF(F48&gt;0,VLOOKUP(F48,Kwadranse!$B$5:$J$100,6,1),"")</f>
        <v/>
      </c>
      <c r="K48" s="112" t="s">
        <v>15</v>
      </c>
      <c r="L48" s="123" t="s">
        <v>165</v>
      </c>
      <c r="M48" s="123" t="s">
        <v>17</v>
      </c>
      <c r="N48" s="123" t="s">
        <v>546</v>
      </c>
      <c r="O48" s="116" t="s">
        <v>456</v>
      </c>
      <c r="P48" s="120">
        <v>0</v>
      </c>
      <c r="Q48" s="120">
        <v>59</v>
      </c>
      <c r="R48" s="112"/>
      <c r="T48" s="79"/>
      <c r="U48" s="143" t="s">
        <v>588</v>
      </c>
      <c r="V48" s="79">
        <f t="shared" si="16"/>
        <v>0</v>
      </c>
      <c r="W48" s="79">
        <f t="shared" si="17"/>
        <v>0</v>
      </c>
      <c r="X48" s="143" t="s">
        <v>588</v>
      </c>
      <c r="Y48" s="79">
        <f t="shared" si="18"/>
        <v>0</v>
      </c>
      <c r="Z48" s="79">
        <f t="shared" si="19"/>
        <v>0</v>
      </c>
      <c r="AA48" s="143" t="s">
        <v>588</v>
      </c>
      <c r="AB48" s="144">
        <f t="shared" si="58"/>
        <v>0</v>
      </c>
      <c r="AC48" s="145">
        <f t="shared" si="20"/>
        <v>0</v>
      </c>
      <c r="AE48" t="str">
        <v>Lublin Główny - Zielona Góra Główna</v>
      </c>
      <c r="AF48" s="23" t="s">
        <v>588</v>
      </c>
      <c r="AG48">
        <f t="shared" si="59"/>
        <v>0</v>
      </c>
      <c r="AH48">
        <f t="shared" si="59"/>
        <v>0</v>
      </c>
      <c r="AI48">
        <f t="shared" si="59"/>
        <v>0</v>
      </c>
      <c r="AJ48">
        <f t="shared" si="59"/>
        <v>0</v>
      </c>
      <c r="AK48">
        <f t="shared" si="59"/>
        <v>0</v>
      </c>
      <c r="AL48">
        <f t="shared" si="59"/>
        <v>0</v>
      </c>
      <c r="AM48">
        <f t="shared" si="59"/>
        <v>0</v>
      </c>
      <c r="AN48">
        <f t="shared" si="59"/>
        <v>0</v>
      </c>
      <c r="AO48">
        <f t="shared" si="59"/>
        <v>0</v>
      </c>
      <c r="AP48">
        <f t="shared" si="59"/>
        <v>0</v>
      </c>
      <c r="AQ48">
        <f t="shared" si="60"/>
        <v>0</v>
      </c>
      <c r="AR48">
        <f t="shared" si="60"/>
        <v>0</v>
      </c>
      <c r="AS48">
        <f t="shared" si="60"/>
        <v>0</v>
      </c>
      <c r="AT48">
        <f t="shared" si="60"/>
        <v>0</v>
      </c>
      <c r="AU48">
        <f t="shared" si="60"/>
        <v>0</v>
      </c>
      <c r="AV48">
        <f t="shared" si="60"/>
        <v>0</v>
      </c>
      <c r="AW48">
        <f t="shared" si="60"/>
        <v>0</v>
      </c>
      <c r="AX48">
        <f t="shared" si="60"/>
        <v>0</v>
      </c>
      <c r="AY48">
        <f t="shared" si="60"/>
        <v>0</v>
      </c>
      <c r="AZ48">
        <f t="shared" si="60"/>
        <v>0</v>
      </c>
      <c r="BA48">
        <f t="shared" si="61"/>
        <v>0</v>
      </c>
      <c r="BB48">
        <f t="shared" si="61"/>
        <v>0</v>
      </c>
      <c r="BC48">
        <f t="shared" si="61"/>
        <v>0</v>
      </c>
      <c r="BD48">
        <f t="shared" si="61"/>
        <v>0</v>
      </c>
      <c r="BE48">
        <f t="shared" si="61"/>
        <v>0</v>
      </c>
      <c r="BF48">
        <f t="shared" si="61"/>
        <v>0</v>
      </c>
      <c r="BG48">
        <f t="shared" si="61"/>
        <v>0</v>
      </c>
      <c r="BH48">
        <f t="shared" si="61"/>
        <v>0</v>
      </c>
      <c r="BI48">
        <f t="shared" si="61"/>
        <v>0</v>
      </c>
      <c r="BJ48">
        <f t="shared" si="61"/>
        <v>0</v>
      </c>
      <c r="BK48">
        <f t="shared" si="62"/>
        <v>0</v>
      </c>
      <c r="BL48">
        <f t="shared" si="62"/>
        <v>0</v>
      </c>
      <c r="BM48">
        <f t="shared" si="62"/>
        <v>0</v>
      </c>
      <c r="BN48">
        <f t="shared" si="62"/>
        <v>0</v>
      </c>
      <c r="BO48">
        <f t="shared" si="62"/>
        <v>0</v>
      </c>
      <c r="BP48">
        <f t="shared" si="62"/>
        <v>0</v>
      </c>
      <c r="BQ48">
        <f t="shared" si="62"/>
        <v>0</v>
      </c>
      <c r="BR48">
        <f t="shared" si="62"/>
        <v>0</v>
      </c>
      <c r="BS48">
        <f t="shared" si="62"/>
        <v>0</v>
      </c>
      <c r="BT48">
        <f t="shared" si="62"/>
        <v>0</v>
      </c>
      <c r="BU48">
        <f t="shared" si="63"/>
        <v>0</v>
      </c>
      <c r="BV48">
        <f t="shared" si="63"/>
        <v>0</v>
      </c>
      <c r="BW48">
        <f t="shared" si="63"/>
        <v>0</v>
      </c>
      <c r="BX48">
        <f t="shared" si="63"/>
        <v>0</v>
      </c>
      <c r="BY48">
        <f t="shared" si="63"/>
        <v>0</v>
      </c>
      <c r="BZ48">
        <f t="shared" si="63"/>
        <v>0</v>
      </c>
      <c r="CA48">
        <f t="shared" si="63"/>
        <v>0</v>
      </c>
      <c r="CB48">
        <f t="shared" si="63"/>
        <v>0</v>
      </c>
      <c r="CC48">
        <f t="shared" si="63"/>
        <v>0</v>
      </c>
      <c r="CD48">
        <f t="shared" si="63"/>
        <v>0</v>
      </c>
      <c r="CE48">
        <f t="shared" si="64"/>
        <v>0</v>
      </c>
      <c r="CF48">
        <f t="shared" si="64"/>
        <v>0</v>
      </c>
      <c r="CG48">
        <f t="shared" si="64"/>
        <v>0</v>
      </c>
      <c r="CH48">
        <f t="shared" si="64"/>
        <v>0</v>
      </c>
      <c r="CI48">
        <f t="shared" si="64"/>
        <v>0</v>
      </c>
      <c r="CJ48">
        <f t="shared" si="64"/>
        <v>0</v>
      </c>
      <c r="CK48">
        <f t="shared" si="64"/>
        <v>0</v>
      </c>
      <c r="CL48">
        <f t="shared" si="64"/>
        <v>0</v>
      </c>
      <c r="CM48">
        <f t="shared" si="64"/>
        <v>0</v>
      </c>
      <c r="CN48">
        <f t="shared" si="64"/>
        <v>0</v>
      </c>
      <c r="CO48">
        <f t="shared" si="65"/>
        <v>0</v>
      </c>
      <c r="CP48">
        <f t="shared" si="65"/>
        <v>0</v>
      </c>
      <c r="CQ48">
        <f t="shared" si="65"/>
        <v>0</v>
      </c>
      <c r="CR48">
        <f t="shared" si="65"/>
        <v>0</v>
      </c>
      <c r="CS48">
        <f t="shared" si="65"/>
        <v>0</v>
      </c>
      <c r="CT48">
        <f t="shared" si="65"/>
        <v>0</v>
      </c>
      <c r="CU48">
        <f t="shared" si="65"/>
        <v>0</v>
      </c>
      <c r="CV48">
        <f t="shared" si="65"/>
        <v>0</v>
      </c>
      <c r="CW48">
        <f t="shared" si="65"/>
        <v>0</v>
      </c>
      <c r="CX48">
        <f t="shared" si="65"/>
        <v>0</v>
      </c>
      <c r="CY48">
        <f t="shared" si="66"/>
        <v>0</v>
      </c>
      <c r="CZ48">
        <f t="shared" si="66"/>
        <v>0</v>
      </c>
      <c r="DA48">
        <f t="shared" si="66"/>
        <v>0</v>
      </c>
      <c r="DB48">
        <f t="shared" si="66"/>
        <v>0</v>
      </c>
      <c r="DC48">
        <f t="shared" si="66"/>
        <v>0</v>
      </c>
      <c r="DD48">
        <f t="shared" si="66"/>
        <v>0</v>
      </c>
      <c r="DE48">
        <f t="shared" si="66"/>
        <v>0</v>
      </c>
      <c r="DF48">
        <f t="shared" si="66"/>
        <v>0</v>
      </c>
      <c r="DG48">
        <f t="shared" si="66"/>
        <v>0</v>
      </c>
      <c r="DH48">
        <f t="shared" si="66"/>
        <v>0</v>
      </c>
      <c r="DI48">
        <f t="shared" si="67"/>
        <v>0</v>
      </c>
      <c r="DJ48">
        <f t="shared" si="67"/>
        <v>0</v>
      </c>
      <c r="DK48">
        <f t="shared" si="67"/>
        <v>0</v>
      </c>
      <c r="DL48">
        <f t="shared" si="67"/>
        <v>0</v>
      </c>
      <c r="DM48">
        <f t="shared" si="67"/>
        <v>0</v>
      </c>
      <c r="DN48">
        <f t="shared" si="67"/>
        <v>0</v>
      </c>
      <c r="DO48">
        <f t="shared" si="67"/>
        <v>0</v>
      </c>
      <c r="DP48">
        <f t="shared" si="67"/>
        <v>0</v>
      </c>
      <c r="DQ48">
        <f t="shared" si="67"/>
        <v>0</v>
      </c>
      <c r="DR48">
        <f t="shared" si="67"/>
        <v>0</v>
      </c>
      <c r="DS48">
        <f t="shared" si="68"/>
        <v>0</v>
      </c>
      <c r="DT48">
        <f t="shared" si="68"/>
        <v>0</v>
      </c>
      <c r="DU48">
        <f t="shared" si="68"/>
        <v>0</v>
      </c>
      <c r="DV48">
        <f t="shared" si="68"/>
        <v>0</v>
      </c>
      <c r="DW48">
        <f t="shared" si="68"/>
        <v>0</v>
      </c>
      <c r="DX48">
        <f t="shared" si="68"/>
        <v>0</v>
      </c>
      <c r="DY48">
        <f t="shared" si="68"/>
        <v>0</v>
      </c>
      <c r="DZ48">
        <f t="shared" si="68"/>
        <v>0</v>
      </c>
      <c r="EA48">
        <f t="shared" si="68"/>
        <v>0</v>
      </c>
      <c r="EB48">
        <f t="shared" si="68"/>
        <v>0</v>
      </c>
      <c r="EC48">
        <f t="shared" si="69"/>
        <v>0</v>
      </c>
      <c r="ED48">
        <f t="shared" si="69"/>
        <v>0</v>
      </c>
      <c r="EE48">
        <f t="shared" si="69"/>
        <v>0</v>
      </c>
      <c r="EF48">
        <f t="shared" si="69"/>
        <v>0</v>
      </c>
      <c r="EG48">
        <f t="shared" si="69"/>
        <v>0</v>
      </c>
      <c r="EH48">
        <f t="shared" si="69"/>
        <v>0</v>
      </c>
      <c r="EI48">
        <f t="shared" si="69"/>
        <v>0</v>
      </c>
      <c r="EJ48">
        <f t="shared" si="69"/>
        <v>0</v>
      </c>
      <c r="EK48">
        <f t="shared" si="69"/>
        <v>0</v>
      </c>
      <c r="EL48">
        <f t="shared" si="69"/>
        <v>0</v>
      </c>
      <c r="EM48">
        <f t="shared" si="70"/>
        <v>0</v>
      </c>
      <c r="EN48">
        <f t="shared" si="70"/>
        <v>0</v>
      </c>
      <c r="EO48">
        <f t="shared" si="70"/>
        <v>0</v>
      </c>
      <c r="EP48">
        <f t="shared" si="70"/>
        <v>0</v>
      </c>
      <c r="EQ48">
        <f t="shared" si="70"/>
        <v>0</v>
      </c>
      <c r="ER48">
        <f t="shared" si="70"/>
        <v>0</v>
      </c>
      <c r="ES48">
        <f t="shared" si="70"/>
        <v>0</v>
      </c>
      <c r="ET48">
        <f t="shared" si="70"/>
        <v>0</v>
      </c>
      <c r="EU48">
        <f t="shared" si="70"/>
        <v>0</v>
      </c>
      <c r="EV48">
        <f t="shared" si="70"/>
        <v>0</v>
      </c>
      <c r="EW48">
        <f t="shared" si="70"/>
        <v>0</v>
      </c>
      <c r="EX48">
        <f t="shared" si="70"/>
        <v>0</v>
      </c>
      <c r="EY48">
        <f t="shared" si="70"/>
        <v>0</v>
      </c>
      <c r="EZ48">
        <f t="shared" si="70"/>
        <v>0</v>
      </c>
      <c r="FA48">
        <f t="shared" si="15"/>
        <v>0</v>
      </c>
      <c r="FB48" s="16">
        <f t="shared" si="21"/>
        <v>0</v>
      </c>
    </row>
    <row r="49" spans="1:158">
      <c r="A49" s="112" t="s">
        <v>500</v>
      </c>
      <c r="B49" s="121">
        <v>45433</v>
      </c>
      <c r="C49" s="112" t="s">
        <v>17</v>
      </c>
      <c r="D49" s="122"/>
      <c r="E49" s="122">
        <v>0.74305555555555547</v>
      </c>
      <c r="F49" s="122">
        <v>0.74652777777777779</v>
      </c>
      <c r="G49" s="116" t="str">
        <f t="shared" si="0"/>
        <v/>
      </c>
      <c r="H49" s="116" t="str">
        <f>IF(D49&gt;0,VLOOKUP(D49,Kwadranse!$B$5:$J$100,6,1),"")</f>
        <v/>
      </c>
      <c r="I49" s="116">
        <f t="shared" si="1"/>
        <v>17</v>
      </c>
      <c r="J49" s="116" t="str">
        <f>IF(F49&gt;0,VLOOKUP(F49,Kwadranse!$B$5:$J$100,6,1),"")</f>
        <v>17:46 - 18:00</v>
      </c>
      <c r="K49" s="112" t="s">
        <v>15</v>
      </c>
      <c r="L49" s="123" t="s">
        <v>44</v>
      </c>
      <c r="M49" s="123" t="s">
        <v>46</v>
      </c>
      <c r="N49" s="123">
        <v>60661</v>
      </c>
      <c r="O49" s="116" t="s">
        <v>18</v>
      </c>
      <c r="P49" s="120">
        <v>148</v>
      </c>
      <c r="Q49" s="120">
        <v>0</v>
      </c>
      <c r="R49" s="112"/>
      <c r="T49" s="79"/>
      <c r="U49" s="143" t="s">
        <v>589</v>
      </c>
      <c r="V49" s="79">
        <f t="shared" si="16"/>
        <v>0</v>
      </c>
      <c r="W49" s="79">
        <f t="shared" si="17"/>
        <v>0</v>
      </c>
      <c r="X49" s="143" t="s">
        <v>589</v>
      </c>
      <c r="Y49" s="79">
        <f t="shared" si="18"/>
        <v>0</v>
      </c>
      <c r="Z49" s="79">
        <f t="shared" si="19"/>
        <v>0</v>
      </c>
      <c r="AA49" s="143" t="s">
        <v>589</v>
      </c>
      <c r="AB49" s="144">
        <f t="shared" si="58"/>
        <v>0</v>
      </c>
      <c r="AC49" s="145">
        <f t="shared" si="20"/>
        <v>0</v>
      </c>
      <c r="AE49" t="str">
        <v>Wrocław Główny - Słupsk</v>
      </c>
      <c r="AF49" s="23" t="s">
        <v>589</v>
      </c>
      <c r="AG49">
        <f t="shared" si="59"/>
        <v>0</v>
      </c>
      <c r="AH49">
        <f t="shared" si="59"/>
        <v>0</v>
      </c>
      <c r="AI49">
        <f t="shared" si="59"/>
        <v>0</v>
      </c>
      <c r="AJ49">
        <f t="shared" si="59"/>
        <v>0</v>
      </c>
      <c r="AK49">
        <f t="shared" si="59"/>
        <v>0</v>
      </c>
      <c r="AL49">
        <f t="shared" si="59"/>
        <v>0</v>
      </c>
      <c r="AM49">
        <f t="shared" si="59"/>
        <v>0</v>
      </c>
      <c r="AN49">
        <f t="shared" si="59"/>
        <v>0</v>
      </c>
      <c r="AO49">
        <f t="shared" si="59"/>
        <v>0</v>
      </c>
      <c r="AP49">
        <f t="shared" si="59"/>
        <v>0</v>
      </c>
      <c r="AQ49">
        <f t="shared" si="60"/>
        <v>0</v>
      </c>
      <c r="AR49">
        <f t="shared" si="60"/>
        <v>0</v>
      </c>
      <c r="AS49">
        <f t="shared" si="60"/>
        <v>0</v>
      </c>
      <c r="AT49">
        <f t="shared" si="60"/>
        <v>0</v>
      </c>
      <c r="AU49">
        <f t="shared" si="60"/>
        <v>0</v>
      </c>
      <c r="AV49">
        <f t="shared" si="60"/>
        <v>0</v>
      </c>
      <c r="AW49">
        <f t="shared" si="60"/>
        <v>0</v>
      </c>
      <c r="AX49">
        <f t="shared" si="60"/>
        <v>0</v>
      </c>
      <c r="AY49">
        <f t="shared" si="60"/>
        <v>0</v>
      </c>
      <c r="AZ49">
        <f t="shared" si="60"/>
        <v>0</v>
      </c>
      <c r="BA49">
        <f t="shared" si="61"/>
        <v>0</v>
      </c>
      <c r="BB49">
        <f t="shared" si="61"/>
        <v>0</v>
      </c>
      <c r="BC49">
        <f t="shared" si="61"/>
        <v>0</v>
      </c>
      <c r="BD49">
        <f t="shared" si="61"/>
        <v>0</v>
      </c>
      <c r="BE49">
        <f t="shared" si="61"/>
        <v>0</v>
      </c>
      <c r="BF49">
        <f t="shared" si="61"/>
        <v>0</v>
      </c>
      <c r="BG49">
        <f t="shared" si="61"/>
        <v>0</v>
      </c>
      <c r="BH49">
        <f t="shared" si="61"/>
        <v>0</v>
      </c>
      <c r="BI49">
        <f t="shared" si="61"/>
        <v>0</v>
      </c>
      <c r="BJ49">
        <f t="shared" si="61"/>
        <v>0</v>
      </c>
      <c r="BK49">
        <f t="shared" si="62"/>
        <v>0</v>
      </c>
      <c r="BL49">
        <f t="shared" si="62"/>
        <v>0</v>
      </c>
      <c r="BM49">
        <f t="shared" si="62"/>
        <v>0</v>
      </c>
      <c r="BN49">
        <f t="shared" si="62"/>
        <v>0</v>
      </c>
      <c r="BO49">
        <f t="shared" si="62"/>
        <v>0</v>
      </c>
      <c r="BP49">
        <f t="shared" si="62"/>
        <v>0</v>
      </c>
      <c r="BQ49">
        <f t="shared" si="62"/>
        <v>0</v>
      </c>
      <c r="BR49">
        <f t="shared" si="62"/>
        <v>0</v>
      </c>
      <c r="BS49">
        <f t="shared" si="62"/>
        <v>0</v>
      </c>
      <c r="BT49">
        <f t="shared" si="62"/>
        <v>0</v>
      </c>
      <c r="BU49">
        <f t="shared" si="63"/>
        <v>0</v>
      </c>
      <c r="BV49">
        <f t="shared" si="63"/>
        <v>0</v>
      </c>
      <c r="BW49">
        <f t="shared" si="63"/>
        <v>0</v>
      </c>
      <c r="BX49">
        <f t="shared" si="63"/>
        <v>0</v>
      </c>
      <c r="BY49">
        <f t="shared" si="63"/>
        <v>0</v>
      </c>
      <c r="BZ49">
        <f t="shared" si="63"/>
        <v>0</v>
      </c>
      <c r="CA49">
        <f t="shared" si="63"/>
        <v>0</v>
      </c>
      <c r="CB49">
        <f t="shared" si="63"/>
        <v>0</v>
      </c>
      <c r="CC49">
        <f t="shared" si="63"/>
        <v>0</v>
      </c>
      <c r="CD49">
        <f t="shared" si="63"/>
        <v>0</v>
      </c>
      <c r="CE49">
        <f t="shared" si="64"/>
        <v>0</v>
      </c>
      <c r="CF49">
        <f t="shared" si="64"/>
        <v>0</v>
      </c>
      <c r="CG49">
        <f t="shared" si="64"/>
        <v>0</v>
      </c>
      <c r="CH49">
        <f t="shared" si="64"/>
        <v>0</v>
      </c>
      <c r="CI49">
        <f t="shared" si="64"/>
        <v>0</v>
      </c>
      <c r="CJ49">
        <f t="shared" si="64"/>
        <v>0</v>
      </c>
      <c r="CK49">
        <f t="shared" si="64"/>
        <v>0</v>
      </c>
      <c r="CL49">
        <f t="shared" si="64"/>
        <v>0</v>
      </c>
      <c r="CM49">
        <f t="shared" si="64"/>
        <v>0</v>
      </c>
      <c r="CN49">
        <f t="shared" si="64"/>
        <v>0</v>
      </c>
      <c r="CO49">
        <f t="shared" si="65"/>
        <v>0</v>
      </c>
      <c r="CP49">
        <f t="shared" si="65"/>
        <v>0</v>
      </c>
      <c r="CQ49">
        <f t="shared" si="65"/>
        <v>0</v>
      </c>
      <c r="CR49">
        <f t="shared" si="65"/>
        <v>0</v>
      </c>
      <c r="CS49">
        <f t="shared" si="65"/>
        <v>0</v>
      </c>
      <c r="CT49">
        <f t="shared" si="65"/>
        <v>0</v>
      </c>
      <c r="CU49">
        <f t="shared" si="65"/>
        <v>0</v>
      </c>
      <c r="CV49">
        <f t="shared" si="65"/>
        <v>0</v>
      </c>
      <c r="CW49">
        <f t="shared" si="65"/>
        <v>0</v>
      </c>
      <c r="CX49">
        <f t="shared" si="65"/>
        <v>0</v>
      </c>
      <c r="CY49">
        <f t="shared" si="66"/>
        <v>0</v>
      </c>
      <c r="CZ49">
        <f t="shared" si="66"/>
        <v>0</v>
      </c>
      <c r="DA49">
        <f t="shared" si="66"/>
        <v>0</v>
      </c>
      <c r="DB49">
        <f t="shared" si="66"/>
        <v>0</v>
      </c>
      <c r="DC49">
        <f t="shared" si="66"/>
        <v>0</v>
      </c>
      <c r="DD49">
        <f t="shared" si="66"/>
        <v>0</v>
      </c>
      <c r="DE49">
        <f t="shared" si="66"/>
        <v>0</v>
      </c>
      <c r="DF49">
        <f t="shared" si="66"/>
        <v>0</v>
      </c>
      <c r="DG49">
        <f t="shared" si="66"/>
        <v>0</v>
      </c>
      <c r="DH49">
        <f t="shared" si="66"/>
        <v>0</v>
      </c>
      <c r="DI49">
        <f t="shared" si="67"/>
        <v>0</v>
      </c>
      <c r="DJ49">
        <f t="shared" si="67"/>
        <v>0</v>
      </c>
      <c r="DK49">
        <f t="shared" si="67"/>
        <v>0</v>
      </c>
      <c r="DL49">
        <f t="shared" si="67"/>
        <v>0</v>
      </c>
      <c r="DM49">
        <f t="shared" si="67"/>
        <v>0</v>
      </c>
      <c r="DN49">
        <f t="shared" si="67"/>
        <v>0</v>
      </c>
      <c r="DO49">
        <f t="shared" si="67"/>
        <v>0</v>
      </c>
      <c r="DP49">
        <f t="shared" si="67"/>
        <v>0</v>
      </c>
      <c r="DQ49">
        <f t="shared" si="67"/>
        <v>0</v>
      </c>
      <c r="DR49">
        <f t="shared" si="67"/>
        <v>0</v>
      </c>
      <c r="DS49">
        <f t="shared" si="68"/>
        <v>0</v>
      </c>
      <c r="DT49">
        <f t="shared" si="68"/>
        <v>0</v>
      </c>
      <c r="DU49">
        <f t="shared" si="68"/>
        <v>0</v>
      </c>
      <c r="DV49">
        <f t="shared" si="68"/>
        <v>0</v>
      </c>
      <c r="DW49">
        <f t="shared" si="68"/>
        <v>0</v>
      </c>
      <c r="DX49">
        <f t="shared" si="68"/>
        <v>0</v>
      </c>
      <c r="DY49">
        <f t="shared" si="68"/>
        <v>0</v>
      </c>
      <c r="DZ49">
        <f t="shared" si="68"/>
        <v>0</v>
      </c>
      <c r="EA49">
        <f t="shared" si="68"/>
        <v>0</v>
      </c>
      <c r="EB49">
        <f t="shared" si="68"/>
        <v>0</v>
      </c>
      <c r="EC49">
        <f t="shared" si="69"/>
        <v>0</v>
      </c>
      <c r="ED49">
        <f t="shared" si="69"/>
        <v>0</v>
      </c>
      <c r="EE49">
        <f t="shared" si="69"/>
        <v>0</v>
      </c>
      <c r="EF49">
        <f t="shared" si="69"/>
        <v>0</v>
      </c>
      <c r="EG49">
        <f t="shared" si="69"/>
        <v>0</v>
      </c>
      <c r="EH49">
        <f t="shared" si="69"/>
        <v>0</v>
      </c>
      <c r="EI49">
        <f t="shared" si="69"/>
        <v>0</v>
      </c>
      <c r="EJ49">
        <f t="shared" si="69"/>
        <v>0</v>
      </c>
      <c r="EK49">
        <f t="shared" si="69"/>
        <v>0</v>
      </c>
      <c r="EL49">
        <f t="shared" si="69"/>
        <v>0</v>
      </c>
      <c r="EM49">
        <f t="shared" si="70"/>
        <v>0</v>
      </c>
      <c r="EN49">
        <f t="shared" si="70"/>
        <v>0</v>
      </c>
      <c r="EO49">
        <f t="shared" si="70"/>
        <v>0</v>
      </c>
      <c r="EP49">
        <f t="shared" si="70"/>
        <v>0</v>
      </c>
      <c r="EQ49">
        <f t="shared" si="70"/>
        <v>0</v>
      </c>
      <c r="ER49">
        <f t="shared" si="70"/>
        <v>0</v>
      </c>
      <c r="ES49">
        <f t="shared" si="70"/>
        <v>0</v>
      </c>
      <c r="ET49">
        <f t="shared" si="70"/>
        <v>0</v>
      </c>
      <c r="EU49">
        <f t="shared" si="70"/>
        <v>0</v>
      </c>
      <c r="EV49">
        <f t="shared" si="70"/>
        <v>0</v>
      </c>
      <c r="EW49">
        <f t="shared" si="70"/>
        <v>0</v>
      </c>
      <c r="EX49">
        <f t="shared" si="70"/>
        <v>0</v>
      </c>
      <c r="EY49">
        <f t="shared" si="70"/>
        <v>0</v>
      </c>
      <c r="EZ49">
        <f t="shared" si="70"/>
        <v>0</v>
      </c>
      <c r="FA49">
        <f t="shared" si="15"/>
        <v>0</v>
      </c>
      <c r="FB49" s="16">
        <f t="shared" si="21"/>
        <v>0</v>
      </c>
    </row>
    <row r="50" spans="1:158">
      <c r="A50" s="112" t="s">
        <v>500</v>
      </c>
      <c r="B50" s="121">
        <v>45433</v>
      </c>
      <c r="C50" s="112" t="s">
        <v>17</v>
      </c>
      <c r="D50" s="122">
        <v>0.74652777777777779</v>
      </c>
      <c r="E50" s="122">
        <v>0.74652777777777779</v>
      </c>
      <c r="F50" s="122">
        <v>0.74930555555555556</v>
      </c>
      <c r="G50" s="116">
        <f t="shared" si="0"/>
        <v>17</v>
      </c>
      <c r="H50" s="116" t="str">
        <f>IF(D50&gt;0,VLOOKUP(D50,Kwadranse!$B$5:$J$100,6,1),"")</f>
        <v>17:46 - 18:00</v>
      </c>
      <c r="I50" s="116">
        <f t="shared" si="1"/>
        <v>17</v>
      </c>
      <c r="J50" s="116" t="str">
        <f>IF(F50&gt;0,VLOOKUP(F50,Kwadranse!$B$5:$J$100,6,1),"")</f>
        <v>17:46 - 18:00</v>
      </c>
      <c r="K50" s="112" t="s">
        <v>15</v>
      </c>
      <c r="L50" s="123" t="s">
        <v>101</v>
      </c>
      <c r="M50" s="123" t="s">
        <v>104</v>
      </c>
      <c r="N50" s="123">
        <v>69787</v>
      </c>
      <c r="O50" s="116" t="s">
        <v>18</v>
      </c>
      <c r="P50" s="120">
        <v>192</v>
      </c>
      <c r="Q50" s="120">
        <v>34</v>
      </c>
      <c r="R50" s="112"/>
      <c r="T50" s="79"/>
      <c r="U50" s="143" t="s">
        <v>590</v>
      </c>
      <c r="V50" s="79">
        <f t="shared" si="16"/>
        <v>0</v>
      </c>
      <c r="W50" s="79">
        <f t="shared" si="17"/>
        <v>0</v>
      </c>
      <c r="X50" s="143" t="s">
        <v>590</v>
      </c>
      <c r="Y50" s="79">
        <f t="shared" si="18"/>
        <v>0</v>
      </c>
      <c r="Z50" s="79">
        <f t="shared" si="19"/>
        <v>0</v>
      </c>
      <c r="AA50" s="143" t="s">
        <v>590</v>
      </c>
      <c r="AB50" s="144">
        <f t="shared" si="58"/>
        <v>0</v>
      </c>
      <c r="AC50" s="145">
        <f t="shared" si="20"/>
        <v>0</v>
      </c>
      <c r="AE50" t="str">
        <v>Legnica - Wrocław Główny</v>
      </c>
      <c r="AF50" s="23" t="s">
        <v>590</v>
      </c>
      <c r="AG50">
        <f t="shared" si="59"/>
        <v>0</v>
      </c>
      <c r="AH50">
        <f t="shared" si="59"/>
        <v>0</v>
      </c>
      <c r="AI50">
        <f t="shared" si="59"/>
        <v>0</v>
      </c>
      <c r="AJ50">
        <f t="shared" si="59"/>
        <v>0</v>
      </c>
      <c r="AK50">
        <f t="shared" si="59"/>
        <v>0</v>
      </c>
      <c r="AL50">
        <f t="shared" si="59"/>
        <v>0</v>
      </c>
      <c r="AM50">
        <f t="shared" si="59"/>
        <v>0</v>
      </c>
      <c r="AN50">
        <f t="shared" si="59"/>
        <v>0</v>
      </c>
      <c r="AO50">
        <f t="shared" si="59"/>
        <v>0</v>
      </c>
      <c r="AP50">
        <f t="shared" si="59"/>
        <v>0</v>
      </c>
      <c r="AQ50">
        <f t="shared" si="60"/>
        <v>0</v>
      </c>
      <c r="AR50">
        <f t="shared" si="60"/>
        <v>0</v>
      </c>
      <c r="AS50">
        <f t="shared" si="60"/>
        <v>0</v>
      </c>
      <c r="AT50">
        <f t="shared" si="60"/>
        <v>0</v>
      </c>
      <c r="AU50">
        <f t="shared" si="60"/>
        <v>0</v>
      </c>
      <c r="AV50">
        <f t="shared" si="60"/>
        <v>0</v>
      </c>
      <c r="AW50">
        <f t="shared" si="60"/>
        <v>0</v>
      </c>
      <c r="AX50">
        <f t="shared" si="60"/>
        <v>0</v>
      </c>
      <c r="AY50">
        <f t="shared" si="60"/>
        <v>0</v>
      </c>
      <c r="AZ50">
        <f t="shared" si="60"/>
        <v>0</v>
      </c>
      <c r="BA50">
        <f t="shared" si="61"/>
        <v>0</v>
      </c>
      <c r="BB50">
        <f t="shared" si="61"/>
        <v>0</v>
      </c>
      <c r="BC50">
        <f t="shared" si="61"/>
        <v>0</v>
      </c>
      <c r="BD50">
        <f t="shared" si="61"/>
        <v>0</v>
      </c>
      <c r="BE50">
        <f t="shared" si="61"/>
        <v>0</v>
      </c>
      <c r="BF50">
        <f t="shared" si="61"/>
        <v>0</v>
      </c>
      <c r="BG50">
        <f t="shared" si="61"/>
        <v>0</v>
      </c>
      <c r="BH50">
        <f t="shared" si="61"/>
        <v>0</v>
      </c>
      <c r="BI50">
        <f t="shared" si="61"/>
        <v>0</v>
      </c>
      <c r="BJ50">
        <f t="shared" si="61"/>
        <v>0</v>
      </c>
      <c r="BK50">
        <f t="shared" si="62"/>
        <v>0</v>
      </c>
      <c r="BL50">
        <f t="shared" si="62"/>
        <v>0</v>
      </c>
      <c r="BM50">
        <f t="shared" si="62"/>
        <v>0</v>
      </c>
      <c r="BN50">
        <f t="shared" si="62"/>
        <v>0</v>
      </c>
      <c r="BO50">
        <f t="shared" si="62"/>
        <v>0</v>
      </c>
      <c r="BP50">
        <f t="shared" si="62"/>
        <v>0</v>
      </c>
      <c r="BQ50">
        <f t="shared" si="62"/>
        <v>0</v>
      </c>
      <c r="BR50">
        <f t="shared" si="62"/>
        <v>0</v>
      </c>
      <c r="BS50">
        <f t="shared" si="62"/>
        <v>0</v>
      </c>
      <c r="BT50">
        <f t="shared" si="62"/>
        <v>0</v>
      </c>
      <c r="BU50">
        <f t="shared" si="63"/>
        <v>0</v>
      </c>
      <c r="BV50">
        <f t="shared" si="63"/>
        <v>0</v>
      </c>
      <c r="BW50">
        <f t="shared" si="63"/>
        <v>0</v>
      </c>
      <c r="BX50">
        <f t="shared" si="63"/>
        <v>0</v>
      </c>
      <c r="BY50">
        <f t="shared" si="63"/>
        <v>0</v>
      </c>
      <c r="BZ50">
        <f t="shared" si="63"/>
        <v>0</v>
      </c>
      <c r="CA50">
        <f t="shared" si="63"/>
        <v>0</v>
      </c>
      <c r="CB50">
        <f t="shared" si="63"/>
        <v>0</v>
      </c>
      <c r="CC50">
        <f t="shared" si="63"/>
        <v>0</v>
      </c>
      <c r="CD50">
        <f t="shared" si="63"/>
        <v>0</v>
      </c>
      <c r="CE50">
        <f t="shared" si="64"/>
        <v>0</v>
      </c>
      <c r="CF50">
        <f t="shared" si="64"/>
        <v>0</v>
      </c>
      <c r="CG50">
        <f t="shared" si="64"/>
        <v>0</v>
      </c>
      <c r="CH50">
        <f t="shared" si="64"/>
        <v>0</v>
      </c>
      <c r="CI50">
        <f t="shared" si="64"/>
        <v>0</v>
      </c>
      <c r="CJ50">
        <f t="shared" si="64"/>
        <v>0</v>
      </c>
      <c r="CK50">
        <f t="shared" si="64"/>
        <v>0</v>
      </c>
      <c r="CL50">
        <f t="shared" si="64"/>
        <v>0</v>
      </c>
      <c r="CM50">
        <f t="shared" si="64"/>
        <v>0</v>
      </c>
      <c r="CN50">
        <f t="shared" si="64"/>
        <v>0</v>
      </c>
      <c r="CO50">
        <f t="shared" si="65"/>
        <v>0</v>
      </c>
      <c r="CP50">
        <f t="shared" si="65"/>
        <v>0</v>
      </c>
      <c r="CQ50">
        <f t="shared" si="65"/>
        <v>0</v>
      </c>
      <c r="CR50">
        <f t="shared" si="65"/>
        <v>0</v>
      </c>
      <c r="CS50">
        <f t="shared" si="65"/>
        <v>0</v>
      </c>
      <c r="CT50">
        <f t="shared" si="65"/>
        <v>0</v>
      </c>
      <c r="CU50">
        <f t="shared" si="65"/>
        <v>0</v>
      </c>
      <c r="CV50">
        <f t="shared" si="65"/>
        <v>0</v>
      </c>
      <c r="CW50">
        <f t="shared" si="65"/>
        <v>0</v>
      </c>
      <c r="CX50">
        <f t="shared" si="65"/>
        <v>0</v>
      </c>
      <c r="CY50">
        <f t="shared" si="66"/>
        <v>0</v>
      </c>
      <c r="CZ50">
        <f t="shared" si="66"/>
        <v>0</v>
      </c>
      <c r="DA50">
        <f t="shared" si="66"/>
        <v>0</v>
      </c>
      <c r="DB50">
        <f t="shared" si="66"/>
        <v>0</v>
      </c>
      <c r="DC50">
        <f t="shared" si="66"/>
        <v>0</v>
      </c>
      <c r="DD50">
        <f t="shared" si="66"/>
        <v>0</v>
      </c>
      <c r="DE50">
        <f t="shared" si="66"/>
        <v>0</v>
      </c>
      <c r="DF50">
        <f t="shared" si="66"/>
        <v>0</v>
      </c>
      <c r="DG50">
        <f t="shared" si="66"/>
        <v>0</v>
      </c>
      <c r="DH50">
        <f t="shared" si="66"/>
        <v>0</v>
      </c>
      <c r="DI50">
        <f t="shared" si="67"/>
        <v>0</v>
      </c>
      <c r="DJ50">
        <f t="shared" si="67"/>
        <v>0</v>
      </c>
      <c r="DK50">
        <f t="shared" si="67"/>
        <v>0</v>
      </c>
      <c r="DL50">
        <f t="shared" si="67"/>
        <v>0</v>
      </c>
      <c r="DM50">
        <f t="shared" si="67"/>
        <v>0</v>
      </c>
      <c r="DN50">
        <f t="shared" si="67"/>
        <v>0</v>
      </c>
      <c r="DO50">
        <f t="shared" si="67"/>
        <v>0</v>
      </c>
      <c r="DP50">
        <f t="shared" si="67"/>
        <v>0</v>
      </c>
      <c r="DQ50">
        <f t="shared" si="67"/>
        <v>0</v>
      </c>
      <c r="DR50">
        <f t="shared" si="67"/>
        <v>0</v>
      </c>
      <c r="DS50">
        <f t="shared" si="68"/>
        <v>0</v>
      </c>
      <c r="DT50">
        <f t="shared" si="68"/>
        <v>0</v>
      </c>
      <c r="DU50">
        <f t="shared" si="68"/>
        <v>0</v>
      </c>
      <c r="DV50">
        <f t="shared" si="68"/>
        <v>0</v>
      </c>
      <c r="DW50">
        <f t="shared" si="68"/>
        <v>0</v>
      </c>
      <c r="DX50">
        <f t="shared" si="68"/>
        <v>0</v>
      </c>
      <c r="DY50">
        <f t="shared" si="68"/>
        <v>0</v>
      </c>
      <c r="DZ50">
        <f t="shared" si="68"/>
        <v>0</v>
      </c>
      <c r="EA50">
        <f t="shared" si="68"/>
        <v>0</v>
      </c>
      <c r="EB50">
        <f t="shared" si="68"/>
        <v>0</v>
      </c>
      <c r="EC50">
        <f t="shared" si="69"/>
        <v>0</v>
      </c>
      <c r="ED50">
        <f t="shared" si="69"/>
        <v>0</v>
      </c>
      <c r="EE50">
        <f t="shared" si="69"/>
        <v>0</v>
      </c>
      <c r="EF50">
        <f t="shared" si="69"/>
        <v>0</v>
      </c>
      <c r="EG50">
        <f t="shared" si="69"/>
        <v>0</v>
      </c>
      <c r="EH50">
        <f t="shared" si="69"/>
        <v>0</v>
      </c>
      <c r="EI50">
        <f t="shared" si="69"/>
        <v>0</v>
      </c>
      <c r="EJ50">
        <f t="shared" si="69"/>
        <v>0</v>
      </c>
      <c r="EK50">
        <f t="shared" si="69"/>
        <v>0</v>
      </c>
      <c r="EL50">
        <f t="shared" si="69"/>
        <v>0</v>
      </c>
      <c r="EM50">
        <f t="shared" si="70"/>
        <v>0</v>
      </c>
      <c r="EN50">
        <f t="shared" si="70"/>
        <v>0</v>
      </c>
      <c r="EO50">
        <f t="shared" si="70"/>
        <v>0</v>
      </c>
      <c r="EP50">
        <f t="shared" si="70"/>
        <v>0</v>
      </c>
      <c r="EQ50">
        <f t="shared" si="70"/>
        <v>0</v>
      </c>
      <c r="ER50">
        <f t="shared" si="70"/>
        <v>0</v>
      </c>
      <c r="ES50">
        <f t="shared" si="70"/>
        <v>0</v>
      </c>
      <c r="ET50">
        <f t="shared" si="70"/>
        <v>0</v>
      </c>
      <c r="EU50">
        <f t="shared" si="70"/>
        <v>0</v>
      </c>
      <c r="EV50">
        <f t="shared" si="70"/>
        <v>0</v>
      </c>
      <c r="EW50">
        <f t="shared" si="70"/>
        <v>0</v>
      </c>
      <c r="EX50">
        <f t="shared" si="70"/>
        <v>0</v>
      </c>
      <c r="EY50">
        <f t="shared" si="70"/>
        <v>0</v>
      </c>
      <c r="EZ50">
        <f t="shared" si="70"/>
        <v>0</v>
      </c>
      <c r="FA50">
        <f t="shared" si="15"/>
        <v>0</v>
      </c>
      <c r="FB50" s="16">
        <f t="shared" si="21"/>
        <v>0</v>
      </c>
    </row>
    <row r="51" spans="1:158">
      <c r="A51" s="112" t="s">
        <v>500</v>
      </c>
      <c r="B51" s="121">
        <v>45433</v>
      </c>
      <c r="C51" s="112" t="s">
        <v>17</v>
      </c>
      <c r="D51" s="122"/>
      <c r="E51" s="122">
        <v>0.26041666666666669</v>
      </c>
      <c r="F51" s="122">
        <v>0.26041666666666669</v>
      </c>
      <c r="G51" s="116" t="str">
        <f t="shared" si="0"/>
        <v/>
      </c>
      <c r="H51" s="116" t="str">
        <f>IF(D51&gt;0,VLOOKUP(D51,Kwadranse!$B$5:$J$100,6,1),"")</f>
        <v/>
      </c>
      <c r="I51" s="116">
        <f t="shared" si="1"/>
        <v>6</v>
      </c>
      <c r="J51" s="116" t="str">
        <f>IF(F51&gt;0,VLOOKUP(F51,Kwadranse!$B$5:$J$100,6,1),"")</f>
        <v>06:01 - 06:15</v>
      </c>
      <c r="K51" s="112" t="s">
        <v>15</v>
      </c>
      <c r="L51" s="112" t="s">
        <v>187</v>
      </c>
      <c r="M51" s="112" t="s">
        <v>181</v>
      </c>
      <c r="N51" s="112">
        <v>6102</v>
      </c>
      <c r="O51" s="116" t="s">
        <v>188</v>
      </c>
      <c r="P51" s="120">
        <v>103</v>
      </c>
      <c r="Q51" s="120">
        <v>0</v>
      </c>
      <c r="R51" s="112"/>
      <c r="T51" s="79"/>
      <c r="U51" s="143" t="s">
        <v>591</v>
      </c>
      <c r="V51" s="79">
        <f t="shared" si="16"/>
        <v>0</v>
      </c>
      <c r="W51" s="79">
        <f t="shared" si="17"/>
        <v>0</v>
      </c>
      <c r="X51" s="143" t="s">
        <v>591</v>
      </c>
      <c r="Y51" s="79">
        <f t="shared" si="18"/>
        <v>0</v>
      </c>
      <c r="Z51" s="79">
        <f t="shared" si="19"/>
        <v>0</v>
      </c>
      <c r="AA51" s="143" t="s">
        <v>591</v>
      </c>
      <c r="AB51" s="144">
        <f t="shared" si="58"/>
        <v>0</v>
      </c>
      <c r="AC51" s="145">
        <f t="shared" si="20"/>
        <v>0</v>
      </c>
      <c r="AE51" t="str">
        <v>Lubin - Wrocław Główny</v>
      </c>
      <c r="AF51" s="23" t="s">
        <v>591</v>
      </c>
      <c r="AG51">
        <f t="shared" si="59"/>
        <v>0</v>
      </c>
      <c r="AH51">
        <f t="shared" si="59"/>
        <v>0</v>
      </c>
      <c r="AI51">
        <f t="shared" si="59"/>
        <v>0</v>
      </c>
      <c r="AJ51">
        <f t="shared" si="59"/>
        <v>0</v>
      </c>
      <c r="AK51">
        <f t="shared" si="59"/>
        <v>0</v>
      </c>
      <c r="AL51">
        <f t="shared" si="59"/>
        <v>0</v>
      </c>
      <c r="AM51">
        <f t="shared" si="59"/>
        <v>0</v>
      </c>
      <c r="AN51">
        <f t="shared" si="59"/>
        <v>0</v>
      </c>
      <c r="AO51">
        <f t="shared" si="59"/>
        <v>0</v>
      </c>
      <c r="AP51">
        <f t="shared" si="59"/>
        <v>0</v>
      </c>
      <c r="AQ51">
        <f t="shared" si="60"/>
        <v>0</v>
      </c>
      <c r="AR51">
        <f t="shared" si="60"/>
        <v>0</v>
      </c>
      <c r="AS51">
        <f t="shared" si="60"/>
        <v>0</v>
      </c>
      <c r="AT51">
        <f t="shared" si="60"/>
        <v>0</v>
      </c>
      <c r="AU51">
        <f t="shared" si="60"/>
        <v>0</v>
      </c>
      <c r="AV51">
        <f t="shared" si="60"/>
        <v>0</v>
      </c>
      <c r="AW51">
        <f t="shared" si="60"/>
        <v>0</v>
      </c>
      <c r="AX51">
        <f t="shared" si="60"/>
        <v>0</v>
      </c>
      <c r="AY51">
        <f t="shared" si="60"/>
        <v>0</v>
      </c>
      <c r="AZ51">
        <f t="shared" si="60"/>
        <v>0</v>
      </c>
      <c r="BA51">
        <f t="shared" si="61"/>
        <v>0</v>
      </c>
      <c r="BB51">
        <f t="shared" si="61"/>
        <v>0</v>
      </c>
      <c r="BC51">
        <f t="shared" si="61"/>
        <v>0</v>
      </c>
      <c r="BD51">
        <f t="shared" si="61"/>
        <v>0</v>
      </c>
      <c r="BE51">
        <f t="shared" si="61"/>
        <v>0</v>
      </c>
      <c r="BF51">
        <f t="shared" si="61"/>
        <v>0</v>
      </c>
      <c r="BG51">
        <f t="shared" si="61"/>
        <v>0</v>
      </c>
      <c r="BH51">
        <f t="shared" si="61"/>
        <v>0</v>
      </c>
      <c r="BI51">
        <f t="shared" si="61"/>
        <v>0</v>
      </c>
      <c r="BJ51">
        <f t="shared" si="61"/>
        <v>0</v>
      </c>
      <c r="BK51">
        <f t="shared" si="62"/>
        <v>0</v>
      </c>
      <c r="BL51">
        <f t="shared" si="62"/>
        <v>0</v>
      </c>
      <c r="BM51">
        <f t="shared" si="62"/>
        <v>0</v>
      </c>
      <c r="BN51">
        <f t="shared" si="62"/>
        <v>0</v>
      </c>
      <c r="BO51">
        <f t="shared" si="62"/>
        <v>0</v>
      </c>
      <c r="BP51">
        <f t="shared" si="62"/>
        <v>0</v>
      </c>
      <c r="BQ51">
        <f t="shared" si="62"/>
        <v>0</v>
      </c>
      <c r="BR51">
        <f t="shared" si="62"/>
        <v>0</v>
      </c>
      <c r="BS51">
        <f t="shared" si="62"/>
        <v>0</v>
      </c>
      <c r="BT51">
        <f t="shared" si="62"/>
        <v>0</v>
      </c>
      <c r="BU51">
        <f t="shared" si="63"/>
        <v>0</v>
      </c>
      <c r="BV51">
        <f t="shared" si="63"/>
        <v>0</v>
      </c>
      <c r="BW51">
        <f t="shared" si="63"/>
        <v>0</v>
      </c>
      <c r="BX51">
        <f t="shared" si="63"/>
        <v>0</v>
      </c>
      <c r="BY51">
        <f t="shared" si="63"/>
        <v>0</v>
      </c>
      <c r="BZ51">
        <f t="shared" si="63"/>
        <v>0</v>
      </c>
      <c r="CA51">
        <f t="shared" si="63"/>
        <v>0</v>
      </c>
      <c r="CB51">
        <f t="shared" si="63"/>
        <v>0</v>
      </c>
      <c r="CC51">
        <f t="shared" si="63"/>
        <v>0</v>
      </c>
      <c r="CD51">
        <f t="shared" si="63"/>
        <v>0</v>
      </c>
      <c r="CE51">
        <f t="shared" si="64"/>
        <v>0</v>
      </c>
      <c r="CF51">
        <f t="shared" si="64"/>
        <v>0</v>
      </c>
      <c r="CG51">
        <f t="shared" si="64"/>
        <v>0</v>
      </c>
      <c r="CH51">
        <f t="shared" si="64"/>
        <v>0</v>
      </c>
      <c r="CI51">
        <f t="shared" si="64"/>
        <v>0</v>
      </c>
      <c r="CJ51">
        <f t="shared" si="64"/>
        <v>0</v>
      </c>
      <c r="CK51">
        <f t="shared" si="64"/>
        <v>0</v>
      </c>
      <c r="CL51">
        <f t="shared" si="64"/>
        <v>0</v>
      </c>
      <c r="CM51">
        <f t="shared" si="64"/>
        <v>0</v>
      </c>
      <c r="CN51">
        <f t="shared" si="64"/>
        <v>0</v>
      </c>
      <c r="CO51">
        <f t="shared" si="65"/>
        <v>0</v>
      </c>
      <c r="CP51">
        <f t="shared" si="65"/>
        <v>0</v>
      </c>
      <c r="CQ51">
        <f t="shared" si="65"/>
        <v>0</v>
      </c>
      <c r="CR51">
        <f t="shared" si="65"/>
        <v>0</v>
      </c>
      <c r="CS51">
        <f t="shared" si="65"/>
        <v>0</v>
      </c>
      <c r="CT51">
        <f t="shared" si="65"/>
        <v>0</v>
      </c>
      <c r="CU51">
        <f t="shared" si="65"/>
        <v>0</v>
      </c>
      <c r="CV51">
        <f t="shared" si="65"/>
        <v>0</v>
      </c>
      <c r="CW51">
        <f t="shared" si="65"/>
        <v>0</v>
      </c>
      <c r="CX51">
        <f t="shared" si="65"/>
        <v>0</v>
      </c>
      <c r="CY51">
        <f t="shared" si="66"/>
        <v>0</v>
      </c>
      <c r="CZ51">
        <f t="shared" si="66"/>
        <v>0</v>
      </c>
      <c r="DA51">
        <f t="shared" si="66"/>
        <v>0</v>
      </c>
      <c r="DB51">
        <f t="shared" si="66"/>
        <v>0</v>
      </c>
      <c r="DC51">
        <f t="shared" si="66"/>
        <v>0</v>
      </c>
      <c r="DD51">
        <f t="shared" si="66"/>
        <v>0</v>
      </c>
      <c r="DE51">
        <f t="shared" si="66"/>
        <v>0</v>
      </c>
      <c r="DF51">
        <f t="shared" si="66"/>
        <v>0</v>
      </c>
      <c r="DG51">
        <f t="shared" si="66"/>
        <v>0</v>
      </c>
      <c r="DH51">
        <f t="shared" si="66"/>
        <v>0</v>
      </c>
      <c r="DI51">
        <f t="shared" si="67"/>
        <v>0</v>
      </c>
      <c r="DJ51">
        <f t="shared" si="67"/>
        <v>0</v>
      </c>
      <c r="DK51">
        <f t="shared" si="67"/>
        <v>0</v>
      </c>
      <c r="DL51">
        <f t="shared" si="67"/>
        <v>0</v>
      </c>
      <c r="DM51">
        <f t="shared" si="67"/>
        <v>0</v>
      </c>
      <c r="DN51">
        <f t="shared" si="67"/>
        <v>0</v>
      </c>
      <c r="DO51">
        <f t="shared" si="67"/>
        <v>0</v>
      </c>
      <c r="DP51">
        <f t="shared" si="67"/>
        <v>0</v>
      </c>
      <c r="DQ51">
        <f t="shared" si="67"/>
        <v>0</v>
      </c>
      <c r="DR51">
        <f t="shared" si="67"/>
        <v>0</v>
      </c>
      <c r="DS51">
        <f t="shared" si="68"/>
        <v>0</v>
      </c>
      <c r="DT51">
        <f t="shared" si="68"/>
        <v>0</v>
      </c>
      <c r="DU51">
        <f t="shared" si="68"/>
        <v>0</v>
      </c>
      <c r="DV51">
        <f t="shared" si="68"/>
        <v>0</v>
      </c>
      <c r="DW51">
        <f t="shared" si="68"/>
        <v>0</v>
      </c>
      <c r="DX51">
        <f t="shared" si="68"/>
        <v>0</v>
      </c>
      <c r="DY51">
        <f t="shared" si="68"/>
        <v>0</v>
      </c>
      <c r="DZ51">
        <f t="shared" si="68"/>
        <v>0</v>
      </c>
      <c r="EA51">
        <f t="shared" si="68"/>
        <v>0</v>
      </c>
      <c r="EB51">
        <f t="shared" si="68"/>
        <v>0</v>
      </c>
      <c r="EC51">
        <f t="shared" si="69"/>
        <v>0</v>
      </c>
      <c r="ED51">
        <f t="shared" si="69"/>
        <v>0</v>
      </c>
      <c r="EE51">
        <f t="shared" si="69"/>
        <v>0</v>
      </c>
      <c r="EF51">
        <f t="shared" si="69"/>
        <v>0</v>
      </c>
      <c r="EG51">
        <f t="shared" si="69"/>
        <v>0</v>
      </c>
      <c r="EH51">
        <f t="shared" si="69"/>
        <v>0</v>
      </c>
      <c r="EI51">
        <f t="shared" si="69"/>
        <v>0</v>
      </c>
      <c r="EJ51">
        <f t="shared" si="69"/>
        <v>0</v>
      </c>
      <c r="EK51">
        <f t="shared" si="69"/>
        <v>0</v>
      </c>
      <c r="EL51">
        <f t="shared" si="69"/>
        <v>0</v>
      </c>
      <c r="EM51">
        <f t="shared" si="70"/>
        <v>0</v>
      </c>
      <c r="EN51">
        <f t="shared" si="70"/>
        <v>0</v>
      </c>
      <c r="EO51">
        <f t="shared" si="70"/>
        <v>0</v>
      </c>
      <c r="EP51">
        <f t="shared" si="70"/>
        <v>0</v>
      </c>
      <c r="EQ51">
        <f t="shared" si="70"/>
        <v>0</v>
      </c>
      <c r="ER51">
        <f t="shared" si="70"/>
        <v>0</v>
      </c>
      <c r="ES51">
        <f t="shared" si="70"/>
        <v>0</v>
      </c>
      <c r="ET51">
        <f t="shared" si="70"/>
        <v>0</v>
      </c>
      <c r="EU51">
        <f t="shared" si="70"/>
        <v>0</v>
      </c>
      <c r="EV51">
        <f t="shared" si="70"/>
        <v>0</v>
      </c>
      <c r="EW51">
        <f t="shared" si="70"/>
        <v>0</v>
      </c>
      <c r="EX51">
        <f t="shared" si="70"/>
        <v>0</v>
      </c>
      <c r="EY51">
        <f t="shared" si="70"/>
        <v>0</v>
      </c>
      <c r="EZ51">
        <f t="shared" si="70"/>
        <v>0</v>
      </c>
      <c r="FA51">
        <f t="shared" si="15"/>
        <v>0</v>
      </c>
      <c r="FB51" s="16">
        <f t="shared" si="21"/>
        <v>0</v>
      </c>
    </row>
    <row r="52" spans="1:158">
      <c r="A52" s="112" t="s">
        <v>500</v>
      </c>
      <c r="B52" s="121">
        <v>45433</v>
      </c>
      <c r="C52" s="112" t="s">
        <v>17</v>
      </c>
      <c r="D52" s="122">
        <v>0.25069444444444444</v>
      </c>
      <c r="E52" s="122">
        <v>0.25416666666666665</v>
      </c>
      <c r="F52" s="122">
        <v>0.25416666666666665</v>
      </c>
      <c r="G52" s="116">
        <f t="shared" si="0"/>
        <v>6</v>
      </c>
      <c r="H52" s="116" t="str">
        <f>IF(D52&gt;0,VLOOKUP(D52,Kwadranse!$B$5:$J$100,6,1),"")</f>
        <v>06:01 - 06:15</v>
      </c>
      <c r="I52" s="116">
        <f t="shared" si="1"/>
        <v>6</v>
      </c>
      <c r="J52" s="116" t="str">
        <f>IF(F52&gt;0,VLOOKUP(F52,Kwadranse!$B$5:$J$100,6,1),"")</f>
        <v>06:01 - 06:15</v>
      </c>
      <c r="K52" s="112" t="s">
        <v>15</v>
      </c>
      <c r="L52" s="112" t="s">
        <v>72</v>
      </c>
      <c r="M52" s="112" t="s">
        <v>46</v>
      </c>
      <c r="N52" s="112">
        <v>60623</v>
      </c>
      <c r="O52" s="116" t="s">
        <v>18</v>
      </c>
      <c r="P52" s="120">
        <v>46</v>
      </c>
      <c r="Q52" s="120">
        <v>354</v>
      </c>
      <c r="R52" s="112"/>
      <c r="T52" s="79"/>
      <c r="U52" s="143" t="s">
        <v>592</v>
      </c>
      <c r="V52" s="79">
        <f t="shared" si="16"/>
        <v>0</v>
      </c>
      <c r="W52" s="79">
        <f t="shared" si="17"/>
        <v>0</v>
      </c>
      <c r="X52" s="143" t="s">
        <v>592</v>
      </c>
      <c r="Y52" s="79">
        <f t="shared" si="18"/>
        <v>0</v>
      </c>
      <c r="Z52" s="79">
        <f t="shared" si="19"/>
        <v>0</v>
      </c>
      <c r="AA52" s="143" t="s">
        <v>592</v>
      </c>
      <c r="AB52" s="144">
        <f t="shared" si="58"/>
        <v>0</v>
      </c>
      <c r="AC52" s="145">
        <f t="shared" si="20"/>
        <v>0</v>
      </c>
      <c r="AE52" t="str">
        <v>Wrocław Główny - Kraków Główny</v>
      </c>
      <c r="AF52" s="23" t="s">
        <v>592</v>
      </c>
      <c r="AG52">
        <f t="shared" si="59"/>
        <v>0</v>
      </c>
      <c r="AH52">
        <f t="shared" si="59"/>
        <v>0</v>
      </c>
      <c r="AI52">
        <f t="shared" si="59"/>
        <v>0</v>
      </c>
      <c r="AJ52">
        <f t="shared" si="59"/>
        <v>0</v>
      </c>
      <c r="AK52">
        <f t="shared" si="59"/>
        <v>0</v>
      </c>
      <c r="AL52">
        <f t="shared" si="59"/>
        <v>0</v>
      </c>
      <c r="AM52">
        <f t="shared" si="59"/>
        <v>0</v>
      </c>
      <c r="AN52">
        <f t="shared" si="59"/>
        <v>0</v>
      </c>
      <c r="AO52">
        <f t="shared" si="59"/>
        <v>0</v>
      </c>
      <c r="AP52">
        <f t="shared" si="59"/>
        <v>0</v>
      </c>
      <c r="AQ52">
        <f t="shared" si="60"/>
        <v>0</v>
      </c>
      <c r="AR52">
        <f t="shared" si="60"/>
        <v>0</v>
      </c>
      <c r="AS52">
        <f t="shared" si="60"/>
        <v>0</v>
      </c>
      <c r="AT52">
        <f t="shared" si="60"/>
        <v>0</v>
      </c>
      <c r="AU52">
        <f t="shared" si="60"/>
        <v>0</v>
      </c>
      <c r="AV52">
        <f t="shared" si="60"/>
        <v>0</v>
      </c>
      <c r="AW52">
        <f t="shared" si="60"/>
        <v>0</v>
      </c>
      <c r="AX52">
        <f t="shared" si="60"/>
        <v>0</v>
      </c>
      <c r="AY52">
        <f t="shared" si="60"/>
        <v>0</v>
      </c>
      <c r="AZ52">
        <f t="shared" si="60"/>
        <v>0</v>
      </c>
      <c r="BA52">
        <f t="shared" si="61"/>
        <v>0</v>
      </c>
      <c r="BB52">
        <f t="shared" si="61"/>
        <v>0</v>
      </c>
      <c r="BC52">
        <f t="shared" si="61"/>
        <v>0</v>
      </c>
      <c r="BD52">
        <f t="shared" si="61"/>
        <v>0</v>
      </c>
      <c r="BE52">
        <f t="shared" si="61"/>
        <v>0</v>
      </c>
      <c r="BF52">
        <f t="shared" si="61"/>
        <v>0</v>
      </c>
      <c r="BG52">
        <f t="shared" si="61"/>
        <v>0</v>
      </c>
      <c r="BH52">
        <f t="shared" si="61"/>
        <v>0</v>
      </c>
      <c r="BI52">
        <f t="shared" si="61"/>
        <v>0</v>
      </c>
      <c r="BJ52">
        <f t="shared" si="61"/>
        <v>0</v>
      </c>
      <c r="BK52">
        <f t="shared" si="62"/>
        <v>0</v>
      </c>
      <c r="BL52">
        <f t="shared" si="62"/>
        <v>0</v>
      </c>
      <c r="BM52">
        <f t="shared" si="62"/>
        <v>0</v>
      </c>
      <c r="BN52">
        <f t="shared" si="62"/>
        <v>0</v>
      </c>
      <c r="BO52">
        <f t="shared" si="62"/>
        <v>0</v>
      </c>
      <c r="BP52">
        <f t="shared" si="62"/>
        <v>0</v>
      </c>
      <c r="BQ52">
        <f t="shared" si="62"/>
        <v>0</v>
      </c>
      <c r="BR52">
        <f t="shared" si="62"/>
        <v>0</v>
      </c>
      <c r="BS52">
        <f t="shared" si="62"/>
        <v>0</v>
      </c>
      <c r="BT52">
        <f t="shared" si="62"/>
        <v>0</v>
      </c>
      <c r="BU52">
        <f t="shared" si="63"/>
        <v>0</v>
      </c>
      <c r="BV52">
        <f t="shared" si="63"/>
        <v>0</v>
      </c>
      <c r="BW52">
        <f t="shared" si="63"/>
        <v>0</v>
      </c>
      <c r="BX52">
        <f t="shared" si="63"/>
        <v>0</v>
      </c>
      <c r="BY52">
        <f t="shared" si="63"/>
        <v>0</v>
      </c>
      <c r="BZ52">
        <f t="shared" si="63"/>
        <v>0</v>
      </c>
      <c r="CA52">
        <f t="shared" si="63"/>
        <v>0</v>
      </c>
      <c r="CB52">
        <f t="shared" si="63"/>
        <v>0</v>
      </c>
      <c r="CC52">
        <f t="shared" si="63"/>
        <v>0</v>
      </c>
      <c r="CD52">
        <f t="shared" si="63"/>
        <v>0</v>
      </c>
      <c r="CE52">
        <f t="shared" si="64"/>
        <v>0</v>
      </c>
      <c r="CF52">
        <f t="shared" si="64"/>
        <v>0</v>
      </c>
      <c r="CG52">
        <f t="shared" si="64"/>
        <v>0</v>
      </c>
      <c r="CH52">
        <f t="shared" si="64"/>
        <v>0</v>
      </c>
      <c r="CI52">
        <f t="shared" si="64"/>
        <v>0</v>
      </c>
      <c r="CJ52">
        <f t="shared" si="64"/>
        <v>0</v>
      </c>
      <c r="CK52">
        <f t="shared" si="64"/>
        <v>0</v>
      </c>
      <c r="CL52">
        <f t="shared" si="64"/>
        <v>0</v>
      </c>
      <c r="CM52">
        <f t="shared" si="64"/>
        <v>0</v>
      </c>
      <c r="CN52">
        <f t="shared" si="64"/>
        <v>0</v>
      </c>
      <c r="CO52">
        <f t="shared" si="65"/>
        <v>0</v>
      </c>
      <c r="CP52">
        <f t="shared" si="65"/>
        <v>0</v>
      </c>
      <c r="CQ52">
        <f t="shared" si="65"/>
        <v>0</v>
      </c>
      <c r="CR52">
        <f t="shared" si="65"/>
        <v>0</v>
      </c>
      <c r="CS52">
        <f t="shared" si="65"/>
        <v>0</v>
      </c>
      <c r="CT52">
        <f t="shared" si="65"/>
        <v>0</v>
      </c>
      <c r="CU52">
        <f t="shared" si="65"/>
        <v>0</v>
      </c>
      <c r="CV52">
        <f t="shared" si="65"/>
        <v>0</v>
      </c>
      <c r="CW52">
        <f t="shared" si="65"/>
        <v>0</v>
      </c>
      <c r="CX52">
        <f t="shared" si="65"/>
        <v>0</v>
      </c>
      <c r="CY52">
        <f t="shared" si="66"/>
        <v>0</v>
      </c>
      <c r="CZ52">
        <f t="shared" si="66"/>
        <v>0</v>
      </c>
      <c r="DA52">
        <f t="shared" si="66"/>
        <v>0</v>
      </c>
      <c r="DB52">
        <f t="shared" si="66"/>
        <v>0</v>
      </c>
      <c r="DC52">
        <f t="shared" si="66"/>
        <v>0</v>
      </c>
      <c r="DD52">
        <f t="shared" si="66"/>
        <v>0</v>
      </c>
      <c r="DE52">
        <f t="shared" si="66"/>
        <v>0</v>
      </c>
      <c r="DF52">
        <f t="shared" si="66"/>
        <v>0</v>
      </c>
      <c r="DG52">
        <f t="shared" si="66"/>
        <v>0</v>
      </c>
      <c r="DH52">
        <f t="shared" si="66"/>
        <v>0</v>
      </c>
      <c r="DI52">
        <f t="shared" si="67"/>
        <v>0</v>
      </c>
      <c r="DJ52">
        <f t="shared" si="67"/>
        <v>0</v>
      </c>
      <c r="DK52">
        <f t="shared" si="67"/>
        <v>0</v>
      </c>
      <c r="DL52">
        <f t="shared" si="67"/>
        <v>0</v>
      </c>
      <c r="DM52">
        <f t="shared" si="67"/>
        <v>0</v>
      </c>
      <c r="DN52">
        <f t="shared" si="67"/>
        <v>0</v>
      </c>
      <c r="DO52">
        <f t="shared" si="67"/>
        <v>0</v>
      </c>
      <c r="DP52">
        <f t="shared" si="67"/>
        <v>0</v>
      </c>
      <c r="DQ52">
        <f t="shared" si="67"/>
        <v>0</v>
      </c>
      <c r="DR52">
        <f t="shared" si="67"/>
        <v>0</v>
      </c>
      <c r="DS52">
        <f t="shared" si="68"/>
        <v>0</v>
      </c>
      <c r="DT52">
        <f t="shared" si="68"/>
        <v>0</v>
      </c>
      <c r="DU52">
        <f t="shared" si="68"/>
        <v>0</v>
      </c>
      <c r="DV52">
        <f t="shared" si="68"/>
        <v>0</v>
      </c>
      <c r="DW52">
        <f t="shared" si="68"/>
        <v>0</v>
      </c>
      <c r="DX52">
        <f t="shared" si="68"/>
        <v>0</v>
      </c>
      <c r="DY52">
        <f t="shared" si="68"/>
        <v>0</v>
      </c>
      <c r="DZ52">
        <f t="shared" si="68"/>
        <v>0</v>
      </c>
      <c r="EA52">
        <f t="shared" si="68"/>
        <v>0</v>
      </c>
      <c r="EB52">
        <f t="shared" si="68"/>
        <v>0</v>
      </c>
      <c r="EC52">
        <f t="shared" si="69"/>
        <v>0</v>
      </c>
      <c r="ED52">
        <f t="shared" si="69"/>
        <v>0</v>
      </c>
      <c r="EE52">
        <f t="shared" si="69"/>
        <v>0</v>
      </c>
      <c r="EF52">
        <f t="shared" si="69"/>
        <v>0</v>
      </c>
      <c r="EG52">
        <f t="shared" si="69"/>
        <v>0</v>
      </c>
      <c r="EH52">
        <f t="shared" si="69"/>
        <v>0</v>
      </c>
      <c r="EI52">
        <f t="shared" si="69"/>
        <v>0</v>
      </c>
      <c r="EJ52">
        <f t="shared" si="69"/>
        <v>0</v>
      </c>
      <c r="EK52">
        <f t="shared" si="69"/>
        <v>0</v>
      </c>
      <c r="EL52">
        <f t="shared" si="69"/>
        <v>0</v>
      </c>
      <c r="EM52">
        <f t="shared" si="70"/>
        <v>0</v>
      </c>
      <c r="EN52">
        <f t="shared" si="70"/>
        <v>0</v>
      </c>
      <c r="EO52">
        <f t="shared" si="70"/>
        <v>0</v>
      </c>
      <c r="EP52">
        <f t="shared" si="70"/>
        <v>0</v>
      </c>
      <c r="EQ52">
        <f t="shared" si="70"/>
        <v>0</v>
      </c>
      <c r="ER52">
        <f t="shared" si="70"/>
        <v>0</v>
      </c>
      <c r="ES52">
        <f t="shared" si="70"/>
        <v>0</v>
      </c>
      <c r="ET52">
        <f t="shared" si="70"/>
        <v>0</v>
      </c>
      <c r="EU52">
        <f t="shared" si="70"/>
        <v>0</v>
      </c>
      <c r="EV52">
        <f t="shared" si="70"/>
        <v>0</v>
      </c>
      <c r="EW52">
        <f t="shared" si="70"/>
        <v>0</v>
      </c>
      <c r="EX52">
        <f t="shared" si="70"/>
        <v>0</v>
      </c>
      <c r="EY52">
        <f t="shared" si="70"/>
        <v>0</v>
      </c>
      <c r="EZ52">
        <f t="shared" si="70"/>
        <v>0</v>
      </c>
      <c r="FA52">
        <f t="shared" si="15"/>
        <v>0</v>
      </c>
      <c r="FB52" s="16">
        <f t="shared" si="21"/>
        <v>0</v>
      </c>
    </row>
    <row r="53" spans="1:158">
      <c r="A53" s="112" t="s">
        <v>500</v>
      </c>
      <c r="B53" s="121">
        <v>45433</v>
      </c>
      <c r="C53" s="112" t="s">
        <v>17</v>
      </c>
      <c r="D53" s="122"/>
      <c r="E53" s="122">
        <v>0.2638888888888889</v>
      </c>
      <c r="F53" s="122">
        <v>0.2638888888888889</v>
      </c>
      <c r="G53" s="116" t="str">
        <f t="shared" si="0"/>
        <v/>
      </c>
      <c r="H53" s="116" t="str">
        <f>IF(D53&gt;0,VLOOKUP(D53,Kwadranse!$B$5:$J$100,6,1),"")</f>
        <v/>
      </c>
      <c r="I53" s="116">
        <f t="shared" si="1"/>
        <v>6</v>
      </c>
      <c r="J53" s="116" t="str">
        <f>IF(F53&gt;0,VLOOKUP(F53,Kwadranse!$B$5:$J$100,6,1),"")</f>
        <v>06:16 - 06:30</v>
      </c>
      <c r="K53" s="112" t="s">
        <v>15</v>
      </c>
      <c r="L53" s="112" t="s">
        <v>468</v>
      </c>
      <c r="M53" s="112" t="s">
        <v>469</v>
      </c>
      <c r="N53" s="112">
        <v>68104</v>
      </c>
      <c r="O53" s="116" t="s">
        <v>188</v>
      </c>
      <c r="P53" s="120">
        <v>41</v>
      </c>
      <c r="Q53" s="120">
        <v>0</v>
      </c>
      <c r="R53" s="112"/>
      <c r="T53" s="79"/>
      <c r="U53" s="143" t="s">
        <v>593</v>
      </c>
      <c r="V53" s="79">
        <f t="shared" si="16"/>
        <v>0</v>
      </c>
      <c r="W53" s="79">
        <f t="shared" si="17"/>
        <v>0</v>
      </c>
      <c r="X53" s="143" t="s">
        <v>593</v>
      </c>
      <c r="Y53" s="79">
        <f t="shared" si="18"/>
        <v>0</v>
      </c>
      <c r="Z53" s="79">
        <f t="shared" si="19"/>
        <v>0</v>
      </c>
      <c r="AA53" s="143" t="s">
        <v>593</v>
      </c>
      <c r="AB53" s="144">
        <f t="shared" si="58"/>
        <v>0</v>
      </c>
      <c r="AC53" s="145">
        <f t="shared" si="20"/>
        <v>0</v>
      </c>
      <c r="AE53" t="str">
        <v>Wrocław Główny - Olsztyn Główny</v>
      </c>
      <c r="AF53" s="23" t="s">
        <v>593</v>
      </c>
      <c r="AG53">
        <f t="shared" si="59"/>
        <v>0</v>
      </c>
      <c r="AH53">
        <f t="shared" si="59"/>
        <v>0</v>
      </c>
      <c r="AI53">
        <f t="shared" si="59"/>
        <v>0</v>
      </c>
      <c r="AJ53">
        <f t="shared" si="59"/>
        <v>0</v>
      </c>
      <c r="AK53">
        <f t="shared" si="59"/>
        <v>0</v>
      </c>
      <c r="AL53">
        <f t="shared" si="59"/>
        <v>0</v>
      </c>
      <c r="AM53">
        <f t="shared" si="59"/>
        <v>0</v>
      </c>
      <c r="AN53">
        <f t="shared" si="59"/>
        <v>0</v>
      </c>
      <c r="AO53">
        <f t="shared" si="59"/>
        <v>0</v>
      </c>
      <c r="AP53">
        <f t="shared" si="59"/>
        <v>0</v>
      </c>
      <c r="AQ53">
        <f t="shared" si="60"/>
        <v>0</v>
      </c>
      <c r="AR53">
        <f t="shared" si="60"/>
        <v>0</v>
      </c>
      <c r="AS53">
        <f t="shared" si="60"/>
        <v>0</v>
      </c>
      <c r="AT53">
        <f t="shared" si="60"/>
        <v>0</v>
      </c>
      <c r="AU53">
        <f t="shared" si="60"/>
        <v>0</v>
      </c>
      <c r="AV53">
        <f t="shared" si="60"/>
        <v>0</v>
      </c>
      <c r="AW53">
        <f t="shared" si="60"/>
        <v>0</v>
      </c>
      <c r="AX53">
        <f t="shared" si="60"/>
        <v>0</v>
      </c>
      <c r="AY53">
        <f t="shared" si="60"/>
        <v>0</v>
      </c>
      <c r="AZ53">
        <f t="shared" si="60"/>
        <v>0</v>
      </c>
      <c r="BA53">
        <f t="shared" si="61"/>
        <v>0</v>
      </c>
      <c r="BB53">
        <f t="shared" si="61"/>
        <v>0</v>
      </c>
      <c r="BC53">
        <f t="shared" si="61"/>
        <v>0</v>
      </c>
      <c r="BD53">
        <f t="shared" si="61"/>
        <v>0</v>
      </c>
      <c r="BE53">
        <f t="shared" si="61"/>
        <v>0</v>
      </c>
      <c r="BF53">
        <f t="shared" si="61"/>
        <v>0</v>
      </c>
      <c r="BG53">
        <f t="shared" si="61"/>
        <v>0</v>
      </c>
      <c r="BH53">
        <f t="shared" si="61"/>
        <v>0</v>
      </c>
      <c r="BI53">
        <f t="shared" si="61"/>
        <v>0</v>
      </c>
      <c r="BJ53">
        <f t="shared" si="61"/>
        <v>0</v>
      </c>
      <c r="BK53">
        <f t="shared" si="62"/>
        <v>0</v>
      </c>
      <c r="BL53">
        <f t="shared" si="62"/>
        <v>0</v>
      </c>
      <c r="BM53">
        <f t="shared" si="62"/>
        <v>0</v>
      </c>
      <c r="BN53">
        <f t="shared" si="62"/>
        <v>0</v>
      </c>
      <c r="BO53">
        <f t="shared" si="62"/>
        <v>0</v>
      </c>
      <c r="BP53">
        <f t="shared" si="62"/>
        <v>0</v>
      </c>
      <c r="BQ53">
        <f t="shared" si="62"/>
        <v>0</v>
      </c>
      <c r="BR53">
        <f t="shared" si="62"/>
        <v>0</v>
      </c>
      <c r="BS53">
        <f t="shared" si="62"/>
        <v>0</v>
      </c>
      <c r="BT53">
        <f t="shared" si="62"/>
        <v>0</v>
      </c>
      <c r="BU53">
        <f t="shared" si="63"/>
        <v>0</v>
      </c>
      <c r="BV53">
        <f t="shared" si="63"/>
        <v>0</v>
      </c>
      <c r="BW53">
        <f t="shared" si="63"/>
        <v>0</v>
      </c>
      <c r="BX53">
        <f t="shared" si="63"/>
        <v>0</v>
      </c>
      <c r="BY53">
        <f t="shared" si="63"/>
        <v>0</v>
      </c>
      <c r="BZ53">
        <f t="shared" si="63"/>
        <v>0</v>
      </c>
      <c r="CA53">
        <f t="shared" si="63"/>
        <v>0</v>
      </c>
      <c r="CB53">
        <f t="shared" si="63"/>
        <v>0</v>
      </c>
      <c r="CC53">
        <f t="shared" si="63"/>
        <v>0</v>
      </c>
      <c r="CD53">
        <f t="shared" si="63"/>
        <v>0</v>
      </c>
      <c r="CE53">
        <f t="shared" si="64"/>
        <v>0</v>
      </c>
      <c r="CF53">
        <f t="shared" si="64"/>
        <v>0</v>
      </c>
      <c r="CG53">
        <f t="shared" si="64"/>
        <v>0</v>
      </c>
      <c r="CH53">
        <f t="shared" si="64"/>
        <v>0</v>
      </c>
      <c r="CI53">
        <f t="shared" si="64"/>
        <v>0</v>
      </c>
      <c r="CJ53">
        <f t="shared" si="64"/>
        <v>0</v>
      </c>
      <c r="CK53">
        <f t="shared" si="64"/>
        <v>0</v>
      </c>
      <c r="CL53">
        <f t="shared" si="64"/>
        <v>0</v>
      </c>
      <c r="CM53">
        <f t="shared" si="64"/>
        <v>0</v>
      </c>
      <c r="CN53">
        <f t="shared" si="64"/>
        <v>0</v>
      </c>
      <c r="CO53">
        <f t="shared" si="65"/>
        <v>0</v>
      </c>
      <c r="CP53">
        <f t="shared" si="65"/>
        <v>0</v>
      </c>
      <c r="CQ53">
        <f t="shared" si="65"/>
        <v>0</v>
      </c>
      <c r="CR53">
        <f t="shared" si="65"/>
        <v>0</v>
      </c>
      <c r="CS53">
        <f t="shared" si="65"/>
        <v>0</v>
      </c>
      <c r="CT53">
        <f t="shared" si="65"/>
        <v>0</v>
      </c>
      <c r="CU53">
        <f t="shared" si="65"/>
        <v>0</v>
      </c>
      <c r="CV53">
        <f t="shared" si="65"/>
        <v>0</v>
      </c>
      <c r="CW53">
        <f t="shared" si="65"/>
        <v>0</v>
      </c>
      <c r="CX53">
        <f t="shared" si="65"/>
        <v>0</v>
      </c>
      <c r="CY53">
        <f t="shared" si="66"/>
        <v>0</v>
      </c>
      <c r="CZ53">
        <f t="shared" si="66"/>
        <v>0</v>
      </c>
      <c r="DA53">
        <f t="shared" si="66"/>
        <v>0</v>
      </c>
      <c r="DB53">
        <f t="shared" si="66"/>
        <v>0</v>
      </c>
      <c r="DC53">
        <f t="shared" si="66"/>
        <v>0</v>
      </c>
      <c r="DD53">
        <f t="shared" si="66"/>
        <v>0</v>
      </c>
      <c r="DE53">
        <f t="shared" si="66"/>
        <v>0</v>
      </c>
      <c r="DF53">
        <f t="shared" si="66"/>
        <v>0</v>
      </c>
      <c r="DG53">
        <f t="shared" si="66"/>
        <v>0</v>
      </c>
      <c r="DH53">
        <f t="shared" si="66"/>
        <v>0</v>
      </c>
      <c r="DI53">
        <f t="shared" si="67"/>
        <v>0</v>
      </c>
      <c r="DJ53">
        <f t="shared" si="67"/>
        <v>0</v>
      </c>
      <c r="DK53">
        <f t="shared" si="67"/>
        <v>0</v>
      </c>
      <c r="DL53">
        <f t="shared" si="67"/>
        <v>0</v>
      </c>
      <c r="DM53">
        <f t="shared" si="67"/>
        <v>0</v>
      </c>
      <c r="DN53">
        <f t="shared" si="67"/>
        <v>0</v>
      </c>
      <c r="DO53">
        <f t="shared" si="67"/>
        <v>0</v>
      </c>
      <c r="DP53">
        <f t="shared" si="67"/>
        <v>0</v>
      </c>
      <c r="DQ53">
        <f t="shared" si="67"/>
        <v>0</v>
      </c>
      <c r="DR53">
        <f t="shared" si="67"/>
        <v>0</v>
      </c>
      <c r="DS53">
        <f t="shared" si="68"/>
        <v>0</v>
      </c>
      <c r="DT53">
        <f t="shared" si="68"/>
        <v>0</v>
      </c>
      <c r="DU53">
        <f t="shared" si="68"/>
        <v>0</v>
      </c>
      <c r="DV53">
        <f t="shared" si="68"/>
        <v>0</v>
      </c>
      <c r="DW53">
        <f t="shared" si="68"/>
        <v>0</v>
      </c>
      <c r="DX53">
        <f t="shared" si="68"/>
        <v>0</v>
      </c>
      <c r="DY53">
        <f t="shared" si="68"/>
        <v>0</v>
      </c>
      <c r="DZ53">
        <f t="shared" si="68"/>
        <v>0</v>
      </c>
      <c r="EA53">
        <f t="shared" si="68"/>
        <v>0</v>
      </c>
      <c r="EB53">
        <f t="shared" si="68"/>
        <v>0</v>
      </c>
      <c r="EC53">
        <f t="shared" si="69"/>
        <v>0</v>
      </c>
      <c r="ED53">
        <f t="shared" si="69"/>
        <v>0</v>
      </c>
      <c r="EE53">
        <f t="shared" si="69"/>
        <v>0</v>
      </c>
      <c r="EF53">
        <f t="shared" si="69"/>
        <v>0</v>
      </c>
      <c r="EG53">
        <f t="shared" si="69"/>
        <v>0</v>
      </c>
      <c r="EH53">
        <f t="shared" si="69"/>
        <v>0</v>
      </c>
      <c r="EI53">
        <f t="shared" si="69"/>
        <v>0</v>
      </c>
      <c r="EJ53">
        <f t="shared" si="69"/>
        <v>0</v>
      </c>
      <c r="EK53">
        <f t="shared" si="69"/>
        <v>0</v>
      </c>
      <c r="EL53">
        <f t="shared" si="69"/>
        <v>0</v>
      </c>
      <c r="EM53">
        <f t="shared" si="70"/>
        <v>0</v>
      </c>
      <c r="EN53">
        <f t="shared" si="70"/>
        <v>0</v>
      </c>
      <c r="EO53">
        <f t="shared" si="70"/>
        <v>0</v>
      </c>
      <c r="EP53">
        <f t="shared" si="70"/>
        <v>0</v>
      </c>
      <c r="EQ53">
        <f t="shared" si="70"/>
        <v>0</v>
      </c>
      <c r="ER53">
        <f t="shared" si="70"/>
        <v>0</v>
      </c>
      <c r="ES53">
        <f t="shared" si="70"/>
        <v>0</v>
      </c>
      <c r="ET53">
        <f t="shared" si="70"/>
        <v>0</v>
      </c>
      <c r="EU53">
        <f t="shared" si="70"/>
        <v>0</v>
      </c>
      <c r="EV53">
        <f t="shared" si="70"/>
        <v>0</v>
      </c>
      <c r="EW53">
        <f t="shared" si="70"/>
        <v>0</v>
      </c>
      <c r="EX53">
        <f t="shared" si="70"/>
        <v>0</v>
      </c>
      <c r="EY53">
        <f t="shared" si="70"/>
        <v>0</v>
      </c>
      <c r="EZ53">
        <f t="shared" si="70"/>
        <v>0</v>
      </c>
      <c r="FA53">
        <f t="shared" si="15"/>
        <v>0</v>
      </c>
      <c r="FB53" s="16">
        <f t="shared" si="21"/>
        <v>0</v>
      </c>
    </row>
    <row r="54" spans="1:158">
      <c r="A54" s="112" t="s">
        <v>500</v>
      </c>
      <c r="B54" s="121">
        <v>45433</v>
      </c>
      <c r="C54" s="112" t="s">
        <v>17</v>
      </c>
      <c r="D54" s="122">
        <v>0.26458333333333334</v>
      </c>
      <c r="E54" s="122"/>
      <c r="F54" s="122"/>
      <c r="G54" s="116">
        <f t="shared" si="0"/>
        <v>6</v>
      </c>
      <c r="H54" s="116" t="str">
        <f>IF(D54&gt;0,VLOOKUP(D54,Kwadranse!$B$5:$J$100,6,1),"")</f>
        <v>06:16 - 06:30</v>
      </c>
      <c r="I54" s="116" t="str">
        <f t="shared" si="1"/>
        <v/>
      </c>
      <c r="J54" s="116" t="str">
        <f>IF(F54&gt;0,VLOOKUP(F54,Kwadranse!$B$5:$J$100,6,1),"")</f>
        <v/>
      </c>
      <c r="K54" s="112" t="s">
        <v>15</v>
      </c>
      <c r="L54" s="112" t="s">
        <v>52</v>
      </c>
      <c r="M54" s="112" t="s">
        <v>17</v>
      </c>
      <c r="N54" s="112">
        <v>60243</v>
      </c>
      <c r="O54" s="116" t="s">
        <v>18</v>
      </c>
      <c r="P54" s="120">
        <v>0</v>
      </c>
      <c r="Q54" s="120">
        <v>72</v>
      </c>
      <c r="R54" s="112"/>
      <c r="T54" s="79"/>
      <c r="U54" s="143" t="s">
        <v>594</v>
      </c>
      <c r="V54" s="79">
        <f t="shared" si="16"/>
        <v>0</v>
      </c>
      <c r="W54" s="79">
        <f t="shared" si="17"/>
        <v>0</v>
      </c>
      <c r="X54" s="143" t="s">
        <v>594</v>
      </c>
      <c r="Y54" s="79">
        <f t="shared" si="18"/>
        <v>0</v>
      </c>
      <c r="Z54" s="79">
        <f t="shared" si="19"/>
        <v>0</v>
      </c>
      <c r="AA54" s="143" t="s">
        <v>594</v>
      </c>
      <c r="AB54" s="144">
        <f t="shared" si="58"/>
        <v>0</v>
      </c>
      <c r="AC54" s="145">
        <f t="shared" si="20"/>
        <v>0</v>
      </c>
      <c r="AE54" t="str">
        <v>Przemyśl Główny - Szczecin Główny</v>
      </c>
      <c r="AF54" s="23" t="s">
        <v>594</v>
      </c>
      <c r="AG54">
        <f t="shared" si="59"/>
        <v>0</v>
      </c>
      <c r="AH54">
        <f t="shared" si="59"/>
        <v>0</v>
      </c>
      <c r="AI54">
        <f t="shared" si="59"/>
        <v>0</v>
      </c>
      <c r="AJ54">
        <f t="shared" si="59"/>
        <v>0</v>
      </c>
      <c r="AK54">
        <f t="shared" si="59"/>
        <v>0</v>
      </c>
      <c r="AL54">
        <f t="shared" si="59"/>
        <v>0</v>
      </c>
      <c r="AM54">
        <f t="shared" si="59"/>
        <v>0</v>
      </c>
      <c r="AN54">
        <f t="shared" si="59"/>
        <v>0</v>
      </c>
      <c r="AO54">
        <f t="shared" si="59"/>
        <v>0</v>
      </c>
      <c r="AP54">
        <f t="shared" si="59"/>
        <v>0</v>
      </c>
      <c r="AQ54">
        <f t="shared" si="60"/>
        <v>0</v>
      </c>
      <c r="AR54">
        <f t="shared" si="60"/>
        <v>0</v>
      </c>
      <c r="AS54">
        <f t="shared" si="60"/>
        <v>0</v>
      </c>
      <c r="AT54">
        <f t="shared" si="60"/>
        <v>0</v>
      </c>
      <c r="AU54">
        <f t="shared" si="60"/>
        <v>0</v>
      </c>
      <c r="AV54">
        <f t="shared" si="60"/>
        <v>0</v>
      </c>
      <c r="AW54">
        <f t="shared" si="60"/>
        <v>0</v>
      </c>
      <c r="AX54">
        <f t="shared" si="60"/>
        <v>0</v>
      </c>
      <c r="AY54">
        <f t="shared" si="60"/>
        <v>0</v>
      </c>
      <c r="AZ54">
        <f t="shared" si="60"/>
        <v>0</v>
      </c>
      <c r="BA54">
        <f t="shared" si="61"/>
        <v>0</v>
      </c>
      <c r="BB54">
        <f t="shared" si="61"/>
        <v>0</v>
      </c>
      <c r="BC54">
        <f t="shared" si="61"/>
        <v>0</v>
      </c>
      <c r="BD54">
        <f t="shared" si="61"/>
        <v>0</v>
      </c>
      <c r="BE54">
        <f t="shared" si="61"/>
        <v>0</v>
      </c>
      <c r="BF54">
        <f t="shared" si="61"/>
        <v>0</v>
      </c>
      <c r="BG54">
        <f t="shared" si="61"/>
        <v>0</v>
      </c>
      <c r="BH54">
        <f t="shared" si="61"/>
        <v>0</v>
      </c>
      <c r="BI54">
        <f t="shared" si="61"/>
        <v>0</v>
      </c>
      <c r="BJ54">
        <f t="shared" si="61"/>
        <v>0</v>
      </c>
      <c r="BK54">
        <f t="shared" si="62"/>
        <v>0</v>
      </c>
      <c r="BL54">
        <f t="shared" si="62"/>
        <v>0</v>
      </c>
      <c r="BM54">
        <f t="shared" si="62"/>
        <v>0</v>
      </c>
      <c r="BN54">
        <f t="shared" si="62"/>
        <v>0</v>
      </c>
      <c r="BO54">
        <f t="shared" si="62"/>
        <v>0</v>
      </c>
      <c r="BP54">
        <f t="shared" si="62"/>
        <v>0</v>
      </c>
      <c r="BQ54">
        <f t="shared" si="62"/>
        <v>0</v>
      </c>
      <c r="BR54">
        <f t="shared" si="62"/>
        <v>0</v>
      </c>
      <c r="BS54">
        <f t="shared" si="62"/>
        <v>0</v>
      </c>
      <c r="BT54">
        <f t="shared" si="62"/>
        <v>0</v>
      </c>
      <c r="BU54">
        <f t="shared" si="63"/>
        <v>0</v>
      </c>
      <c r="BV54">
        <f t="shared" si="63"/>
        <v>0</v>
      </c>
      <c r="BW54">
        <f t="shared" si="63"/>
        <v>0</v>
      </c>
      <c r="BX54">
        <f t="shared" si="63"/>
        <v>0</v>
      </c>
      <c r="BY54">
        <f t="shared" si="63"/>
        <v>0</v>
      </c>
      <c r="BZ54">
        <f t="shared" si="63"/>
        <v>0</v>
      </c>
      <c r="CA54">
        <f t="shared" si="63"/>
        <v>0</v>
      </c>
      <c r="CB54">
        <f t="shared" si="63"/>
        <v>0</v>
      </c>
      <c r="CC54">
        <f t="shared" si="63"/>
        <v>0</v>
      </c>
      <c r="CD54">
        <f t="shared" si="63"/>
        <v>0</v>
      </c>
      <c r="CE54">
        <f t="shared" si="64"/>
        <v>0</v>
      </c>
      <c r="CF54">
        <f t="shared" si="64"/>
        <v>0</v>
      </c>
      <c r="CG54">
        <f t="shared" si="64"/>
        <v>0</v>
      </c>
      <c r="CH54">
        <f t="shared" si="64"/>
        <v>0</v>
      </c>
      <c r="CI54">
        <f t="shared" si="64"/>
        <v>0</v>
      </c>
      <c r="CJ54">
        <f t="shared" si="64"/>
        <v>0</v>
      </c>
      <c r="CK54">
        <f t="shared" si="64"/>
        <v>0</v>
      </c>
      <c r="CL54">
        <f t="shared" si="64"/>
        <v>0</v>
      </c>
      <c r="CM54">
        <f t="shared" si="64"/>
        <v>0</v>
      </c>
      <c r="CN54">
        <f t="shared" si="64"/>
        <v>0</v>
      </c>
      <c r="CO54">
        <f t="shared" si="65"/>
        <v>0</v>
      </c>
      <c r="CP54">
        <f t="shared" si="65"/>
        <v>0</v>
      </c>
      <c r="CQ54">
        <f t="shared" si="65"/>
        <v>0</v>
      </c>
      <c r="CR54">
        <f t="shared" si="65"/>
        <v>0</v>
      </c>
      <c r="CS54">
        <f t="shared" si="65"/>
        <v>0</v>
      </c>
      <c r="CT54">
        <f t="shared" si="65"/>
        <v>0</v>
      </c>
      <c r="CU54">
        <f t="shared" si="65"/>
        <v>0</v>
      </c>
      <c r="CV54">
        <f t="shared" si="65"/>
        <v>0</v>
      </c>
      <c r="CW54">
        <f t="shared" si="65"/>
        <v>0</v>
      </c>
      <c r="CX54">
        <f t="shared" si="65"/>
        <v>0</v>
      </c>
      <c r="CY54">
        <f t="shared" si="66"/>
        <v>0</v>
      </c>
      <c r="CZ54">
        <f t="shared" si="66"/>
        <v>0</v>
      </c>
      <c r="DA54">
        <f t="shared" si="66"/>
        <v>0</v>
      </c>
      <c r="DB54">
        <f t="shared" si="66"/>
        <v>0</v>
      </c>
      <c r="DC54">
        <f t="shared" si="66"/>
        <v>0</v>
      </c>
      <c r="DD54">
        <f t="shared" si="66"/>
        <v>0</v>
      </c>
      <c r="DE54">
        <f t="shared" si="66"/>
        <v>0</v>
      </c>
      <c r="DF54">
        <f t="shared" si="66"/>
        <v>0</v>
      </c>
      <c r="DG54">
        <f t="shared" si="66"/>
        <v>0</v>
      </c>
      <c r="DH54">
        <f t="shared" si="66"/>
        <v>0</v>
      </c>
      <c r="DI54">
        <f t="shared" si="67"/>
        <v>0</v>
      </c>
      <c r="DJ54">
        <f t="shared" si="67"/>
        <v>0</v>
      </c>
      <c r="DK54">
        <f t="shared" si="67"/>
        <v>0</v>
      </c>
      <c r="DL54">
        <f t="shared" si="67"/>
        <v>0</v>
      </c>
      <c r="DM54">
        <f t="shared" si="67"/>
        <v>0</v>
      </c>
      <c r="DN54">
        <f t="shared" si="67"/>
        <v>0</v>
      </c>
      <c r="DO54">
        <f t="shared" si="67"/>
        <v>0</v>
      </c>
      <c r="DP54">
        <f t="shared" si="67"/>
        <v>0</v>
      </c>
      <c r="DQ54">
        <f t="shared" si="67"/>
        <v>0</v>
      </c>
      <c r="DR54">
        <f t="shared" si="67"/>
        <v>0</v>
      </c>
      <c r="DS54">
        <f t="shared" si="68"/>
        <v>0</v>
      </c>
      <c r="DT54">
        <f t="shared" si="68"/>
        <v>0</v>
      </c>
      <c r="DU54">
        <f t="shared" si="68"/>
        <v>0</v>
      </c>
      <c r="DV54">
        <f t="shared" si="68"/>
        <v>0</v>
      </c>
      <c r="DW54">
        <f t="shared" si="68"/>
        <v>0</v>
      </c>
      <c r="DX54">
        <f t="shared" si="68"/>
        <v>0</v>
      </c>
      <c r="DY54">
        <f t="shared" si="68"/>
        <v>0</v>
      </c>
      <c r="DZ54">
        <f t="shared" si="68"/>
        <v>0</v>
      </c>
      <c r="EA54">
        <f t="shared" si="68"/>
        <v>0</v>
      </c>
      <c r="EB54">
        <f t="shared" si="68"/>
        <v>0</v>
      </c>
      <c r="EC54">
        <f t="shared" si="69"/>
        <v>0</v>
      </c>
      <c r="ED54">
        <f t="shared" si="69"/>
        <v>0</v>
      </c>
      <c r="EE54">
        <f t="shared" si="69"/>
        <v>0</v>
      </c>
      <c r="EF54">
        <f t="shared" si="69"/>
        <v>0</v>
      </c>
      <c r="EG54">
        <f t="shared" si="69"/>
        <v>0</v>
      </c>
      <c r="EH54">
        <f t="shared" si="69"/>
        <v>0</v>
      </c>
      <c r="EI54">
        <f t="shared" si="69"/>
        <v>0</v>
      </c>
      <c r="EJ54">
        <f t="shared" si="69"/>
        <v>0</v>
      </c>
      <c r="EK54">
        <f t="shared" si="69"/>
        <v>0</v>
      </c>
      <c r="EL54">
        <f t="shared" si="69"/>
        <v>0</v>
      </c>
      <c r="EM54">
        <f t="shared" si="70"/>
        <v>0</v>
      </c>
      <c r="EN54">
        <f t="shared" si="70"/>
        <v>0</v>
      </c>
      <c r="EO54">
        <f t="shared" si="70"/>
        <v>0</v>
      </c>
      <c r="EP54">
        <f t="shared" si="70"/>
        <v>0</v>
      </c>
      <c r="EQ54">
        <f t="shared" si="70"/>
        <v>0</v>
      </c>
      <c r="ER54">
        <f t="shared" si="70"/>
        <v>0</v>
      </c>
      <c r="ES54">
        <f t="shared" si="70"/>
        <v>0</v>
      </c>
      <c r="ET54">
        <f t="shared" si="70"/>
        <v>0</v>
      </c>
      <c r="EU54">
        <f t="shared" si="70"/>
        <v>0</v>
      </c>
      <c r="EV54">
        <f t="shared" si="70"/>
        <v>0</v>
      </c>
      <c r="EW54">
        <f t="shared" si="70"/>
        <v>0</v>
      </c>
      <c r="EX54">
        <f t="shared" si="70"/>
        <v>0</v>
      </c>
      <c r="EY54">
        <f t="shared" si="70"/>
        <v>0</v>
      </c>
      <c r="EZ54">
        <f t="shared" si="70"/>
        <v>0</v>
      </c>
      <c r="FA54">
        <f t="shared" si="15"/>
        <v>0</v>
      </c>
      <c r="FB54" s="16">
        <f t="shared" si="21"/>
        <v>0</v>
      </c>
    </row>
    <row r="55" spans="1:158">
      <c r="A55" s="112" t="s">
        <v>500</v>
      </c>
      <c r="B55" s="121">
        <v>45433</v>
      </c>
      <c r="C55" s="112" t="s">
        <v>17</v>
      </c>
      <c r="D55" s="122"/>
      <c r="E55" s="122">
        <v>0.2722222222222222</v>
      </c>
      <c r="F55" s="122">
        <v>0.2722222222222222</v>
      </c>
      <c r="G55" s="116" t="str">
        <f t="shared" si="0"/>
        <v/>
      </c>
      <c r="H55" s="116" t="str">
        <f>IF(D55&gt;0,VLOOKUP(D55,Kwadranse!$B$5:$J$100,6,1),"")</f>
        <v/>
      </c>
      <c r="I55" s="116">
        <f t="shared" si="1"/>
        <v>6</v>
      </c>
      <c r="J55" s="116" t="str">
        <f>IF(F55&gt;0,VLOOKUP(F55,Kwadranse!$B$5:$J$100,6,1),"")</f>
        <v>06:31 - 06:45</v>
      </c>
      <c r="K55" s="112" t="s">
        <v>15</v>
      </c>
      <c r="L55" s="112" t="s">
        <v>39</v>
      </c>
      <c r="M55" s="112" t="s">
        <v>47</v>
      </c>
      <c r="N55" s="112">
        <v>67921</v>
      </c>
      <c r="O55" s="116" t="s">
        <v>456</v>
      </c>
      <c r="P55" s="120">
        <v>14</v>
      </c>
      <c r="Q55" s="120">
        <v>0</v>
      </c>
      <c r="R55" s="112"/>
      <c r="T55" s="79"/>
      <c r="U55" s="143" t="s">
        <v>595</v>
      </c>
      <c r="V55" s="79">
        <f t="shared" si="16"/>
        <v>0</v>
      </c>
      <c r="W55" s="79">
        <f t="shared" si="17"/>
        <v>0</v>
      </c>
      <c r="X55" s="143" t="s">
        <v>595</v>
      </c>
      <c r="Y55" s="79">
        <f t="shared" si="18"/>
        <v>0</v>
      </c>
      <c r="Z55" s="79">
        <f t="shared" si="19"/>
        <v>0</v>
      </c>
      <c r="AA55" s="143" t="s">
        <v>595</v>
      </c>
      <c r="AB55" s="144">
        <f t="shared" si="58"/>
        <v>0</v>
      </c>
      <c r="AC55" s="145">
        <f t="shared" si="20"/>
        <v>0</v>
      </c>
      <c r="AE55" t="str">
        <v>Białystok - Wrocław Główny</v>
      </c>
      <c r="AF55" s="23" t="s">
        <v>595</v>
      </c>
      <c r="AG55">
        <f t="shared" si="59"/>
        <v>0</v>
      </c>
      <c r="AH55">
        <f t="shared" si="59"/>
        <v>0</v>
      </c>
      <c r="AI55">
        <f t="shared" si="59"/>
        <v>0</v>
      </c>
      <c r="AJ55">
        <f t="shared" si="59"/>
        <v>0</v>
      </c>
      <c r="AK55">
        <f t="shared" si="59"/>
        <v>0</v>
      </c>
      <c r="AL55">
        <f t="shared" si="59"/>
        <v>0</v>
      </c>
      <c r="AM55">
        <f t="shared" si="59"/>
        <v>0</v>
      </c>
      <c r="AN55">
        <f t="shared" si="59"/>
        <v>0</v>
      </c>
      <c r="AO55">
        <f t="shared" si="59"/>
        <v>0</v>
      </c>
      <c r="AP55">
        <f t="shared" si="59"/>
        <v>0</v>
      </c>
      <c r="AQ55">
        <f t="shared" si="60"/>
        <v>0</v>
      </c>
      <c r="AR55">
        <f t="shared" si="60"/>
        <v>0</v>
      </c>
      <c r="AS55">
        <f t="shared" si="60"/>
        <v>0</v>
      </c>
      <c r="AT55">
        <f t="shared" si="60"/>
        <v>0</v>
      </c>
      <c r="AU55">
        <f t="shared" si="60"/>
        <v>0</v>
      </c>
      <c r="AV55">
        <f t="shared" si="60"/>
        <v>0</v>
      </c>
      <c r="AW55">
        <f t="shared" si="60"/>
        <v>0</v>
      </c>
      <c r="AX55">
        <f t="shared" si="60"/>
        <v>0</v>
      </c>
      <c r="AY55">
        <f t="shared" si="60"/>
        <v>0</v>
      </c>
      <c r="AZ55">
        <f t="shared" si="60"/>
        <v>0</v>
      </c>
      <c r="BA55">
        <f t="shared" si="61"/>
        <v>0</v>
      </c>
      <c r="BB55">
        <f t="shared" si="61"/>
        <v>0</v>
      </c>
      <c r="BC55">
        <f t="shared" si="61"/>
        <v>0</v>
      </c>
      <c r="BD55">
        <f t="shared" si="61"/>
        <v>0</v>
      </c>
      <c r="BE55">
        <f t="shared" si="61"/>
        <v>0</v>
      </c>
      <c r="BF55">
        <f t="shared" si="61"/>
        <v>0</v>
      </c>
      <c r="BG55">
        <f t="shared" si="61"/>
        <v>0</v>
      </c>
      <c r="BH55">
        <f t="shared" si="61"/>
        <v>0</v>
      </c>
      <c r="BI55">
        <f t="shared" si="61"/>
        <v>0</v>
      </c>
      <c r="BJ55">
        <f t="shared" si="61"/>
        <v>0</v>
      </c>
      <c r="BK55">
        <f t="shared" si="62"/>
        <v>0</v>
      </c>
      <c r="BL55">
        <f t="shared" si="62"/>
        <v>0</v>
      </c>
      <c r="BM55">
        <f t="shared" si="62"/>
        <v>0</v>
      </c>
      <c r="BN55">
        <f t="shared" si="62"/>
        <v>0</v>
      </c>
      <c r="BO55">
        <f t="shared" si="62"/>
        <v>0</v>
      </c>
      <c r="BP55">
        <f t="shared" si="62"/>
        <v>0</v>
      </c>
      <c r="BQ55">
        <f t="shared" si="62"/>
        <v>0</v>
      </c>
      <c r="BR55">
        <f t="shared" si="62"/>
        <v>0</v>
      </c>
      <c r="BS55">
        <f t="shared" si="62"/>
        <v>0</v>
      </c>
      <c r="BT55">
        <f t="shared" si="62"/>
        <v>0</v>
      </c>
      <c r="BU55">
        <f t="shared" si="63"/>
        <v>0</v>
      </c>
      <c r="BV55">
        <f t="shared" si="63"/>
        <v>0</v>
      </c>
      <c r="BW55">
        <f t="shared" si="63"/>
        <v>0</v>
      </c>
      <c r="BX55">
        <f t="shared" si="63"/>
        <v>0</v>
      </c>
      <c r="BY55">
        <f t="shared" si="63"/>
        <v>0</v>
      </c>
      <c r="BZ55">
        <f t="shared" si="63"/>
        <v>0</v>
      </c>
      <c r="CA55">
        <f t="shared" si="63"/>
        <v>0</v>
      </c>
      <c r="CB55">
        <f t="shared" si="63"/>
        <v>0</v>
      </c>
      <c r="CC55">
        <f t="shared" si="63"/>
        <v>0</v>
      </c>
      <c r="CD55">
        <f t="shared" si="63"/>
        <v>0</v>
      </c>
      <c r="CE55">
        <f t="shared" si="64"/>
        <v>0</v>
      </c>
      <c r="CF55">
        <f t="shared" si="64"/>
        <v>0</v>
      </c>
      <c r="CG55">
        <f t="shared" si="64"/>
        <v>0</v>
      </c>
      <c r="CH55">
        <f t="shared" si="64"/>
        <v>0</v>
      </c>
      <c r="CI55">
        <f t="shared" si="64"/>
        <v>0</v>
      </c>
      <c r="CJ55">
        <f t="shared" si="64"/>
        <v>0</v>
      </c>
      <c r="CK55">
        <f t="shared" si="64"/>
        <v>0</v>
      </c>
      <c r="CL55">
        <f t="shared" si="64"/>
        <v>0</v>
      </c>
      <c r="CM55">
        <f t="shared" si="64"/>
        <v>0</v>
      </c>
      <c r="CN55">
        <f t="shared" si="64"/>
        <v>0</v>
      </c>
      <c r="CO55">
        <f t="shared" si="65"/>
        <v>0</v>
      </c>
      <c r="CP55">
        <f t="shared" si="65"/>
        <v>0</v>
      </c>
      <c r="CQ55">
        <f t="shared" si="65"/>
        <v>0</v>
      </c>
      <c r="CR55">
        <f t="shared" si="65"/>
        <v>0</v>
      </c>
      <c r="CS55">
        <f t="shared" si="65"/>
        <v>0</v>
      </c>
      <c r="CT55">
        <f t="shared" si="65"/>
        <v>0</v>
      </c>
      <c r="CU55">
        <f t="shared" si="65"/>
        <v>0</v>
      </c>
      <c r="CV55">
        <f t="shared" si="65"/>
        <v>0</v>
      </c>
      <c r="CW55">
        <f t="shared" si="65"/>
        <v>0</v>
      </c>
      <c r="CX55">
        <f t="shared" si="65"/>
        <v>0</v>
      </c>
      <c r="CY55">
        <f t="shared" si="66"/>
        <v>0</v>
      </c>
      <c r="CZ55">
        <f t="shared" si="66"/>
        <v>0</v>
      </c>
      <c r="DA55">
        <f t="shared" si="66"/>
        <v>0</v>
      </c>
      <c r="DB55">
        <f t="shared" si="66"/>
        <v>0</v>
      </c>
      <c r="DC55">
        <f t="shared" si="66"/>
        <v>0</v>
      </c>
      <c r="DD55">
        <f t="shared" si="66"/>
        <v>0</v>
      </c>
      <c r="DE55">
        <f t="shared" si="66"/>
        <v>0</v>
      </c>
      <c r="DF55">
        <f t="shared" si="66"/>
        <v>0</v>
      </c>
      <c r="DG55">
        <f t="shared" si="66"/>
        <v>0</v>
      </c>
      <c r="DH55">
        <f t="shared" si="66"/>
        <v>0</v>
      </c>
      <c r="DI55">
        <f t="shared" si="67"/>
        <v>0</v>
      </c>
      <c r="DJ55">
        <f t="shared" si="67"/>
        <v>0</v>
      </c>
      <c r="DK55">
        <f t="shared" si="67"/>
        <v>0</v>
      </c>
      <c r="DL55">
        <f t="shared" si="67"/>
        <v>0</v>
      </c>
      <c r="DM55">
        <f t="shared" si="67"/>
        <v>0</v>
      </c>
      <c r="DN55">
        <f t="shared" si="67"/>
        <v>0</v>
      </c>
      <c r="DO55">
        <f t="shared" si="67"/>
        <v>0</v>
      </c>
      <c r="DP55">
        <f t="shared" si="67"/>
        <v>0</v>
      </c>
      <c r="DQ55">
        <f t="shared" si="67"/>
        <v>0</v>
      </c>
      <c r="DR55">
        <f t="shared" si="67"/>
        <v>0</v>
      </c>
      <c r="DS55">
        <f t="shared" si="68"/>
        <v>0</v>
      </c>
      <c r="DT55">
        <f t="shared" si="68"/>
        <v>0</v>
      </c>
      <c r="DU55">
        <f t="shared" si="68"/>
        <v>0</v>
      </c>
      <c r="DV55">
        <f t="shared" si="68"/>
        <v>0</v>
      </c>
      <c r="DW55">
        <f t="shared" si="68"/>
        <v>0</v>
      </c>
      <c r="DX55">
        <f t="shared" si="68"/>
        <v>0</v>
      </c>
      <c r="DY55">
        <f t="shared" si="68"/>
        <v>0</v>
      </c>
      <c r="DZ55">
        <f t="shared" si="68"/>
        <v>0</v>
      </c>
      <c r="EA55">
        <f t="shared" si="68"/>
        <v>0</v>
      </c>
      <c r="EB55">
        <f t="shared" si="68"/>
        <v>0</v>
      </c>
      <c r="EC55">
        <f t="shared" si="69"/>
        <v>0</v>
      </c>
      <c r="ED55">
        <f t="shared" si="69"/>
        <v>0</v>
      </c>
      <c r="EE55">
        <f t="shared" si="69"/>
        <v>0</v>
      </c>
      <c r="EF55">
        <f t="shared" si="69"/>
        <v>0</v>
      </c>
      <c r="EG55">
        <f t="shared" si="69"/>
        <v>0</v>
      </c>
      <c r="EH55">
        <f t="shared" si="69"/>
        <v>0</v>
      </c>
      <c r="EI55">
        <f t="shared" si="69"/>
        <v>0</v>
      </c>
      <c r="EJ55">
        <f t="shared" si="69"/>
        <v>0</v>
      </c>
      <c r="EK55">
        <f t="shared" si="69"/>
        <v>0</v>
      </c>
      <c r="EL55">
        <f t="shared" si="69"/>
        <v>0</v>
      </c>
      <c r="EM55">
        <f t="shared" si="70"/>
        <v>0</v>
      </c>
      <c r="EN55">
        <f t="shared" si="70"/>
        <v>0</v>
      </c>
      <c r="EO55">
        <f t="shared" si="70"/>
        <v>0</v>
      </c>
      <c r="EP55">
        <f t="shared" si="70"/>
        <v>0</v>
      </c>
      <c r="EQ55">
        <f t="shared" si="70"/>
        <v>0</v>
      </c>
      <c r="ER55">
        <f t="shared" si="70"/>
        <v>0</v>
      </c>
      <c r="ES55">
        <f t="shared" si="70"/>
        <v>0</v>
      </c>
      <c r="ET55">
        <f t="shared" si="70"/>
        <v>0</v>
      </c>
      <c r="EU55">
        <f t="shared" si="70"/>
        <v>0</v>
      </c>
      <c r="EV55">
        <f t="shared" si="70"/>
        <v>0</v>
      </c>
      <c r="EW55">
        <f t="shared" si="70"/>
        <v>0</v>
      </c>
      <c r="EX55">
        <f t="shared" si="70"/>
        <v>0</v>
      </c>
      <c r="EY55">
        <f t="shared" si="70"/>
        <v>0</v>
      </c>
      <c r="EZ55">
        <f t="shared" si="70"/>
        <v>0</v>
      </c>
      <c r="FA55">
        <f t="shared" si="15"/>
        <v>0</v>
      </c>
      <c r="FB55" s="16">
        <f t="shared" si="21"/>
        <v>0</v>
      </c>
    </row>
    <row r="56" spans="1:158">
      <c r="A56" s="112" t="s">
        <v>500</v>
      </c>
      <c r="B56" s="121">
        <v>45433</v>
      </c>
      <c r="C56" s="112" t="s">
        <v>17</v>
      </c>
      <c r="D56" s="122"/>
      <c r="E56" s="122">
        <v>0.28333333333333333</v>
      </c>
      <c r="F56" s="122">
        <v>0.28333333333333333</v>
      </c>
      <c r="G56" s="116" t="str">
        <f t="shared" si="0"/>
        <v/>
      </c>
      <c r="H56" s="116" t="str">
        <f>IF(D56&gt;0,VLOOKUP(D56,Kwadranse!$B$5:$J$100,6,1),"")</f>
        <v/>
      </c>
      <c r="I56" s="116">
        <f t="shared" si="1"/>
        <v>6</v>
      </c>
      <c r="J56" s="116" t="str">
        <f>IF(F56&gt;0,VLOOKUP(F56,Kwadranse!$B$5:$J$100,6,1),"")</f>
        <v>06:46 - 07:00</v>
      </c>
      <c r="K56" s="112" t="s">
        <v>15</v>
      </c>
      <c r="L56" s="112" t="s">
        <v>79</v>
      </c>
      <c r="M56" s="112" t="s">
        <v>68</v>
      </c>
      <c r="N56" s="112">
        <v>69945</v>
      </c>
      <c r="O56" s="116" t="s">
        <v>18</v>
      </c>
      <c r="P56" s="120">
        <v>80</v>
      </c>
      <c r="Q56" s="120">
        <v>0</v>
      </c>
      <c r="R56" s="112"/>
      <c r="T56" s="79"/>
      <c r="U56" s="143" t="s">
        <v>596</v>
      </c>
      <c r="V56" s="79">
        <f t="shared" si="16"/>
        <v>0</v>
      </c>
      <c r="W56" s="79">
        <f t="shared" si="17"/>
        <v>0</v>
      </c>
      <c r="X56" s="143" t="s">
        <v>596</v>
      </c>
      <c r="Y56" s="79">
        <f t="shared" si="18"/>
        <v>0</v>
      </c>
      <c r="Z56" s="79">
        <f t="shared" si="19"/>
        <v>0</v>
      </c>
      <c r="AA56" s="143" t="s">
        <v>596</v>
      </c>
      <c r="AB56" s="144">
        <f t="shared" si="58"/>
        <v>0</v>
      </c>
      <c r="AC56" s="145">
        <f t="shared" si="20"/>
        <v>0</v>
      </c>
      <c r="AE56" t="str">
        <v>Gdynia Główna - Wrocław Główny</v>
      </c>
      <c r="AF56" s="23" t="s">
        <v>596</v>
      </c>
      <c r="AG56">
        <f t="shared" si="59"/>
        <v>0</v>
      </c>
      <c r="AH56">
        <f t="shared" si="59"/>
        <v>0</v>
      </c>
      <c r="AI56">
        <f t="shared" si="59"/>
        <v>0</v>
      </c>
      <c r="AJ56">
        <f t="shared" si="59"/>
        <v>0</v>
      </c>
      <c r="AK56">
        <f t="shared" si="59"/>
        <v>0</v>
      </c>
      <c r="AL56">
        <f t="shared" si="59"/>
        <v>0</v>
      </c>
      <c r="AM56">
        <f t="shared" si="59"/>
        <v>0</v>
      </c>
      <c r="AN56">
        <f t="shared" si="59"/>
        <v>0</v>
      </c>
      <c r="AO56">
        <f t="shared" si="59"/>
        <v>0</v>
      </c>
      <c r="AP56">
        <f t="shared" si="59"/>
        <v>0</v>
      </c>
      <c r="AQ56">
        <f t="shared" si="60"/>
        <v>0</v>
      </c>
      <c r="AR56">
        <f t="shared" si="60"/>
        <v>0</v>
      </c>
      <c r="AS56">
        <f t="shared" si="60"/>
        <v>0</v>
      </c>
      <c r="AT56">
        <f t="shared" si="60"/>
        <v>0</v>
      </c>
      <c r="AU56">
        <f t="shared" si="60"/>
        <v>0</v>
      </c>
      <c r="AV56">
        <f t="shared" si="60"/>
        <v>0</v>
      </c>
      <c r="AW56">
        <f t="shared" si="60"/>
        <v>0</v>
      </c>
      <c r="AX56">
        <f t="shared" si="60"/>
        <v>0</v>
      </c>
      <c r="AY56">
        <f t="shared" si="60"/>
        <v>0</v>
      </c>
      <c r="AZ56">
        <f t="shared" si="60"/>
        <v>0</v>
      </c>
      <c r="BA56">
        <f t="shared" si="61"/>
        <v>0</v>
      </c>
      <c r="BB56">
        <f t="shared" si="61"/>
        <v>0</v>
      </c>
      <c r="BC56">
        <f t="shared" si="61"/>
        <v>0</v>
      </c>
      <c r="BD56">
        <f t="shared" si="61"/>
        <v>0</v>
      </c>
      <c r="BE56">
        <f t="shared" si="61"/>
        <v>0</v>
      </c>
      <c r="BF56">
        <f t="shared" si="61"/>
        <v>0</v>
      </c>
      <c r="BG56">
        <f t="shared" si="61"/>
        <v>0</v>
      </c>
      <c r="BH56">
        <f t="shared" si="61"/>
        <v>0</v>
      </c>
      <c r="BI56">
        <f t="shared" si="61"/>
        <v>0</v>
      </c>
      <c r="BJ56">
        <f t="shared" si="61"/>
        <v>0</v>
      </c>
      <c r="BK56">
        <f t="shared" si="62"/>
        <v>0</v>
      </c>
      <c r="BL56">
        <f t="shared" si="62"/>
        <v>0</v>
      </c>
      <c r="BM56">
        <f t="shared" si="62"/>
        <v>0</v>
      </c>
      <c r="BN56">
        <f t="shared" si="62"/>
        <v>0</v>
      </c>
      <c r="BO56">
        <f t="shared" si="62"/>
        <v>0</v>
      </c>
      <c r="BP56">
        <f t="shared" si="62"/>
        <v>0</v>
      </c>
      <c r="BQ56">
        <f t="shared" si="62"/>
        <v>0</v>
      </c>
      <c r="BR56">
        <f t="shared" si="62"/>
        <v>0</v>
      </c>
      <c r="BS56">
        <f t="shared" si="62"/>
        <v>0</v>
      </c>
      <c r="BT56">
        <f t="shared" si="62"/>
        <v>0</v>
      </c>
      <c r="BU56">
        <f t="shared" si="63"/>
        <v>0</v>
      </c>
      <c r="BV56">
        <f t="shared" si="63"/>
        <v>0</v>
      </c>
      <c r="BW56">
        <f t="shared" si="63"/>
        <v>0</v>
      </c>
      <c r="BX56">
        <f t="shared" si="63"/>
        <v>0</v>
      </c>
      <c r="BY56">
        <f t="shared" si="63"/>
        <v>0</v>
      </c>
      <c r="BZ56">
        <f t="shared" si="63"/>
        <v>0</v>
      </c>
      <c r="CA56">
        <f t="shared" si="63"/>
        <v>0</v>
      </c>
      <c r="CB56">
        <f t="shared" si="63"/>
        <v>0</v>
      </c>
      <c r="CC56">
        <f t="shared" si="63"/>
        <v>0</v>
      </c>
      <c r="CD56">
        <f t="shared" si="63"/>
        <v>0</v>
      </c>
      <c r="CE56">
        <f t="shared" si="64"/>
        <v>0</v>
      </c>
      <c r="CF56">
        <f t="shared" si="64"/>
        <v>0</v>
      </c>
      <c r="CG56">
        <f t="shared" si="64"/>
        <v>0</v>
      </c>
      <c r="CH56">
        <f t="shared" si="64"/>
        <v>0</v>
      </c>
      <c r="CI56">
        <f t="shared" si="64"/>
        <v>0</v>
      </c>
      <c r="CJ56">
        <f t="shared" si="64"/>
        <v>0</v>
      </c>
      <c r="CK56">
        <f t="shared" si="64"/>
        <v>0</v>
      </c>
      <c r="CL56">
        <f t="shared" si="64"/>
        <v>0</v>
      </c>
      <c r="CM56">
        <f t="shared" si="64"/>
        <v>0</v>
      </c>
      <c r="CN56">
        <f t="shared" si="64"/>
        <v>0</v>
      </c>
      <c r="CO56">
        <f t="shared" si="65"/>
        <v>0</v>
      </c>
      <c r="CP56">
        <f t="shared" si="65"/>
        <v>0</v>
      </c>
      <c r="CQ56">
        <f t="shared" si="65"/>
        <v>0</v>
      </c>
      <c r="CR56">
        <f t="shared" si="65"/>
        <v>0</v>
      </c>
      <c r="CS56">
        <f t="shared" si="65"/>
        <v>0</v>
      </c>
      <c r="CT56">
        <f t="shared" si="65"/>
        <v>0</v>
      </c>
      <c r="CU56">
        <f t="shared" si="65"/>
        <v>0</v>
      </c>
      <c r="CV56">
        <f t="shared" si="65"/>
        <v>0</v>
      </c>
      <c r="CW56">
        <f t="shared" si="65"/>
        <v>0</v>
      </c>
      <c r="CX56">
        <f t="shared" si="65"/>
        <v>0</v>
      </c>
      <c r="CY56">
        <f t="shared" si="66"/>
        <v>0</v>
      </c>
      <c r="CZ56">
        <f t="shared" si="66"/>
        <v>0</v>
      </c>
      <c r="DA56">
        <f t="shared" si="66"/>
        <v>0</v>
      </c>
      <c r="DB56">
        <f t="shared" si="66"/>
        <v>0</v>
      </c>
      <c r="DC56">
        <f t="shared" si="66"/>
        <v>0</v>
      </c>
      <c r="DD56">
        <f t="shared" si="66"/>
        <v>0</v>
      </c>
      <c r="DE56">
        <f t="shared" si="66"/>
        <v>0</v>
      </c>
      <c r="DF56">
        <f t="shared" si="66"/>
        <v>0</v>
      </c>
      <c r="DG56">
        <f t="shared" si="66"/>
        <v>0</v>
      </c>
      <c r="DH56">
        <f t="shared" si="66"/>
        <v>0</v>
      </c>
      <c r="DI56">
        <f t="shared" si="67"/>
        <v>0</v>
      </c>
      <c r="DJ56">
        <f t="shared" si="67"/>
        <v>0</v>
      </c>
      <c r="DK56">
        <f t="shared" si="67"/>
        <v>0</v>
      </c>
      <c r="DL56">
        <f t="shared" si="67"/>
        <v>0</v>
      </c>
      <c r="DM56">
        <f t="shared" si="67"/>
        <v>0</v>
      </c>
      <c r="DN56">
        <f t="shared" si="67"/>
        <v>0</v>
      </c>
      <c r="DO56">
        <f t="shared" si="67"/>
        <v>0</v>
      </c>
      <c r="DP56">
        <f t="shared" si="67"/>
        <v>0</v>
      </c>
      <c r="DQ56">
        <f t="shared" si="67"/>
        <v>0</v>
      </c>
      <c r="DR56">
        <f t="shared" si="67"/>
        <v>0</v>
      </c>
      <c r="DS56">
        <f t="shared" si="68"/>
        <v>0</v>
      </c>
      <c r="DT56">
        <f t="shared" si="68"/>
        <v>0</v>
      </c>
      <c r="DU56">
        <f t="shared" si="68"/>
        <v>0</v>
      </c>
      <c r="DV56">
        <f t="shared" si="68"/>
        <v>0</v>
      </c>
      <c r="DW56">
        <f t="shared" si="68"/>
        <v>0</v>
      </c>
      <c r="DX56">
        <f t="shared" si="68"/>
        <v>0</v>
      </c>
      <c r="DY56">
        <f t="shared" si="68"/>
        <v>0</v>
      </c>
      <c r="DZ56">
        <f t="shared" si="68"/>
        <v>0</v>
      </c>
      <c r="EA56">
        <f t="shared" si="68"/>
        <v>0</v>
      </c>
      <c r="EB56">
        <f t="shared" si="68"/>
        <v>0</v>
      </c>
      <c r="EC56">
        <f t="shared" si="69"/>
        <v>0</v>
      </c>
      <c r="ED56">
        <f t="shared" si="69"/>
        <v>0</v>
      </c>
      <c r="EE56">
        <f t="shared" si="69"/>
        <v>0</v>
      </c>
      <c r="EF56">
        <f t="shared" si="69"/>
        <v>0</v>
      </c>
      <c r="EG56">
        <f t="shared" si="69"/>
        <v>0</v>
      </c>
      <c r="EH56">
        <f t="shared" si="69"/>
        <v>0</v>
      </c>
      <c r="EI56">
        <f t="shared" si="69"/>
        <v>0</v>
      </c>
      <c r="EJ56">
        <f t="shared" si="69"/>
        <v>0</v>
      </c>
      <c r="EK56">
        <f t="shared" si="69"/>
        <v>0</v>
      </c>
      <c r="EL56">
        <f t="shared" si="69"/>
        <v>0</v>
      </c>
      <c r="EM56">
        <f t="shared" si="70"/>
        <v>0</v>
      </c>
      <c r="EN56">
        <f t="shared" si="70"/>
        <v>0</v>
      </c>
      <c r="EO56">
        <f t="shared" si="70"/>
        <v>0</v>
      </c>
      <c r="EP56">
        <f t="shared" si="70"/>
        <v>0</v>
      </c>
      <c r="EQ56">
        <f t="shared" si="70"/>
        <v>0</v>
      </c>
      <c r="ER56">
        <f t="shared" si="70"/>
        <v>0</v>
      </c>
      <c r="ES56">
        <f t="shared" si="70"/>
        <v>0</v>
      </c>
      <c r="ET56">
        <f t="shared" si="70"/>
        <v>0</v>
      </c>
      <c r="EU56">
        <f t="shared" si="70"/>
        <v>0</v>
      </c>
      <c r="EV56">
        <f t="shared" si="70"/>
        <v>0</v>
      </c>
      <c r="EW56">
        <f t="shared" si="70"/>
        <v>0</v>
      </c>
      <c r="EX56">
        <f t="shared" si="70"/>
        <v>0</v>
      </c>
      <c r="EY56">
        <f t="shared" si="70"/>
        <v>0</v>
      </c>
      <c r="EZ56">
        <f t="shared" si="70"/>
        <v>0</v>
      </c>
      <c r="FA56">
        <f t="shared" si="15"/>
        <v>0</v>
      </c>
      <c r="FB56" s="16">
        <f t="shared" si="21"/>
        <v>0</v>
      </c>
    </row>
    <row r="57" spans="1:158">
      <c r="A57" s="112" t="s">
        <v>500</v>
      </c>
      <c r="B57" s="121">
        <v>45433</v>
      </c>
      <c r="C57" s="112" t="s">
        <v>17</v>
      </c>
      <c r="D57" s="122">
        <v>0.28472222222222221</v>
      </c>
      <c r="E57" s="122">
        <v>0.29375000000000001</v>
      </c>
      <c r="F57" s="122">
        <v>0.29375000000000001</v>
      </c>
      <c r="G57" s="116">
        <f t="shared" si="0"/>
        <v>6</v>
      </c>
      <c r="H57" s="116" t="str">
        <f>IF(D57&gt;0,VLOOKUP(D57,Kwadranse!$B$5:$J$100,6,1),"")</f>
        <v>06:46 - 07:00</v>
      </c>
      <c r="I57" s="116">
        <f t="shared" si="1"/>
        <v>7</v>
      </c>
      <c r="J57" s="116" t="str">
        <f>IF(F57&gt;0,VLOOKUP(F57,Kwadranse!$B$5:$J$100,6,1),"")</f>
        <v>07:01 - 07:15</v>
      </c>
      <c r="K57" s="112" t="s">
        <v>15</v>
      </c>
      <c r="L57" s="112" t="s">
        <v>178</v>
      </c>
      <c r="M57" s="112" t="s">
        <v>181</v>
      </c>
      <c r="N57" s="112" t="s">
        <v>537</v>
      </c>
      <c r="O57" s="116" t="s">
        <v>188</v>
      </c>
      <c r="P57" s="120">
        <v>68</v>
      </c>
      <c r="Q57" s="120">
        <v>187</v>
      </c>
      <c r="R57" s="112"/>
      <c r="T57" s="79"/>
      <c r="U57" s="143" t="s">
        <v>597</v>
      </c>
      <c r="V57" s="79">
        <f t="shared" si="16"/>
        <v>0</v>
      </c>
      <c r="W57" s="79">
        <f t="shared" si="17"/>
        <v>0</v>
      </c>
      <c r="X57" s="143" t="s">
        <v>597</v>
      </c>
      <c r="Y57" s="79">
        <f t="shared" si="18"/>
        <v>0</v>
      </c>
      <c r="Z57" s="79">
        <f t="shared" si="19"/>
        <v>0</v>
      </c>
      <c r="AA57" s="143" t="s">
        <v>597</v>
      </c>
      <c r="AB57" s="144">
        <f t="shared" si="58"/>
        <v>0</v>
      </c>
      <c r="AC57" s="145">
        <f t="shared" si="20"/>
        <v>0</v>
      </c>
      <c r="AE57" t="str">
        <v>Przemyśl Główny - Jelenia Góra</v>
      </c>
      <c r="AF57" s="23" t="s">
        <v>597</v>
      </c>
      <c r="AG57">
        <f t="shared" ref="AG57:AP66" si="71">SUMIFS($P$5:$P$259,$L$5:$L$259,AG$6,$J$5:$J$259,$AF57)</f>
        <v>0</v>
      </c>
      <c r="AH57">
        <f t="shared" si="71"/>
        <v>0</v>
      </c>
      <c r="AI57">
        <f t="shared" si="71"/>
        <v>0</v>
      </c>
      <c r="AJ57">
        <f t="shared" si="71"/>
        <v>0</v>
      </c>
      <c r="AK57">
        <f t="shared" si="71"/>
        <v>0</v>
      </c>
      <c r="AL57">
        <f t="shared" si="71"/>
        <v>0</v>
      </c>
      <c r="AM57">
        <f t="shared" si="71"/>
        <v>0</v>
      </c>
      <c r="AN57">
        <f t="shared" si="71"/>
        <v>0</v>
      </c>
      <c r="AO57">
        <f t="shared" si="71"/>
        <v>0</v>
      </c>
      <c r="AP57">
        <f t="shared" si="71"/>
        <v>0</v>
      </c>
      <c r="AQ57">
        <f t="shared" ref="AQ57:AZ66" si="72">SUMIFS($P$5:$P$259,$L$5:$L$259,AQ$6,$J$5:$J$259,$AF57)</f>
        <v>0</v>
      </c>
      <c r="AR57">
        <f t="shared" si="72"/>
        <v>0</v>
      </c>
      <c r="AS57">
        <f t="shared" si="72"/>
        <v>0</v>
      </c>
      <c r="AT57">
        <f t="shared" si="72"/>
        <v>0</v>
      </c>
      <c r="AU57">
        <f t="shared" si="72"/>
        <v>0</v>
      </c>
      <c r="AV57">
        <f t="shared" si="72"/>
        <v>0</v>
      </c>
      <c r="AW57">
        <f t="shared" si="72"/>
        <v>0</v>
      </c>
      <c r="AX57">
        <f t="shared" si="72"/>
        <v>0</v>
      </c>
      <c r="AY57">
        <f t="shared" si="72"/>
        <v>0</v>
      </c>
      <c r="AZ57">
        <f t="shared" si="72"/>
        <v>0</v>
      </c>
      <c r="BA57">
        <f t="shared" ref="BA57:BJ66" si="73">SUMIFS($P$5:$P$259,$L$5:$L$259,BA$6,$J$5:$J$259,$AF57)</f>
        <v>0</v>
      </c>
      <c r="BB57">
        <f t="shared" si="73"/>
        <v>0</v>
      </c>
      <c r="BC57">
        <f t="shared" si="73"/>
        <v>0</v>
      </c>
      <c r="BD57">
        <f t="shared" si="73"/>
        <v>0</v>
      </c>
      <c r="BE57">
        <f t="shared" si="73"/>
        <v>0</v>
      </c>
      <c r="BF57">
        <f t="shared" si="73"/>
        <v>0</v>
      </c>
      <c r="BG57">
        <f t="shared" si="73"/>
        <v>0</v>
      </c>
      <c r="BH57">
        <f t="shared" si="73"/>
        <v>0</v>
      </c>
      <c r="BI57">
        <f t="shared" si="73"/>
        <v>0</v>
      </c>
      <c r="BJ57">
        <f t="shared" si="73"/>
        <v>0</v>
      </c>
      <c r="BK57">
        <f t="shared" ref="BK57:BT66" si="74">SUMIFS($P$5:$P$259,$L$5:$L$259,BK$6,$J$5:$J$259,$AF57)</f>
        <v>0</v>
      </c>
      <c r="BL57">
        <f t="shared" si="74"/>
        <v>0</v>
      </c>
      <c r="BM57">
        <f t="shared" si="74"/>
        <v>0</v>
      </c>
      <c r="BN57">
        <f t="shared" si="74"/>
        <v>0</v>
      </c>
      <c r="BO57">
        <f t="shared" si="74"/>
        <v>0</v>
      </c>
      <c r="BP57">
        <f t="shared" si="74"/>
        <v>0</v>
      </c>
      <c r="BQ57">
        <f t="shared" si="74"/>
        <v>0</v>
      </c>
      <c r="BR57">
        <f t="shared" si="74"/>
        <v>0</v>
      </c>
      <c r="BS57">
        <f t="shared" si="74"/>
        <v>0</v>
      </c>
      <c r="BT57">
        <f t="shared" si="74"/>
        <v>0</v>
      </c>
      <c r="BU57">
        <f t="shared" ref="BU57:CD66" si="75">SUMIFS($P$5:$P$259,$L$5:$L$259,BU$6,$J$5:$J$259,$AF57)</f>
        <v>0</v>
      </c>
      <c r="BV57">
        <f t="shared" si="75"/>
        <v>0</v>
      </c>
      <c r="BW57">
        <f t="shared" si="75"/>
        <v>0</v>
      </c>
      <c r="BX57">
        <f t="shared" si="75"/>
        <v>0</v>
      </c>
      <c r="BY57">
        <f t="shared" si="75"/>
        <v>0</v>
      </c>
      <c r="BZ57">
        <f t="shared" si="75"/>
        <v>0</v>
      </c>
      <c r="CA57">
        <f t="shared" si="75"/>
        <v>0</v>
      </c>
      <c r="CB57">
        <f t="shared" si="75"/>
        <v>0</v>
      </c>
      <c r="CC57">
        <f t="shared" si="75"/>
        <v>0</v>
      </c>
      <c r="CD57">
        <f t="shared" si="75"/>
        <v>0</v>
      </c>
      <c r="CE57">
        <f t="shared" ref="CE57:CN66" si="76">SUMIFS($P$5:$P$259,$L$5:$L$259,CE$6,$J$5:$J$259,$AF57)</f>
        <v>0</v>
      </c>
      <c r="CF57">
        <f t="shared" si="76"/>
        <v>0</v>
      </c>
      <c r="CG57">
        <f t="shared" si="76"/>
        <v>0</v>
      </c>
      <c r="CH57">
        <f t="shared" si="76"/>
        <v>0</v>
      </c>
      <c r="CI57">
        <f t="shared" si="76"/>
        <v>0</v>
      </c>
      <c r="CJ57">
        <f t="shared" si="76"/>
        <v>0</v>
      </c>
      <c r="CK57">
        <f t="shared" si="76"/>
        <v>0</v>
      </c>
      <c r="CL57">
        <f t="shared" si="76"/>
        <v>0</v>
      </c>
      <c r="CM57">
        <f t="shared" si="76"/>
        <v>0</v>
      </c>
      <c r="CN57">
        <f t="shared" si="76"/>
        <v>0</v>
      </c>
      <c r="CO57">
        <f t="shared" ref="CO57:CX66" si="77">SUMIFS($P$5:$P$259,$L$5:$L$259,CO$6,$J$5:$J$259,$AF57)</f>
        <v>0</v>
      </c>
      <c r="CP57">
        <f t="shared" si="77"/>
        <v>0</v>
      </c>
      <c r="CQ57">
        <f t="shared" si="77"/>
        <v>0</v>
      </c>
      <c r="CR57">
        <f t="shared" si="77"/>
        <v>0</v>
      </c>
      <c r="CS57">
        <f t="shared" si="77"/>
        <v>0</v>
      </c>
      <c r="CT57">
        <f t="shared" si="77"/>
        <v>0</v>
      </c>
      <c r="CU57">
        <f t="shared" si="77"/>
        <v>0</v>
      </c>
      <c r="CV57">
        <f t="shared" si="77"/>
        <v>0</v>
      </c>
      <c r="CW57">
        <f t="shared" si="77"/>
        <v>0</v>
      </c>
      <c r="CX57">
        <f t="shared" si="77"/>
        <v>0</v>
      </c>
      <c r="CY57">
        <f t="shared" ref="CY57:DH66" si="78">SUMIFS($P$5:$P$259,$L$5:$L$259,CY$6,$J$5:$J$259,$AF57)</f>
        <v>0</v>
      </c>
      <c r="CZ57">
        <f t="shared" si="78"/>
        <v>0</v>
      </c>
      <c r="DA57">
        <f t="shared" si="78"/>
        <v>0</v>
      </c>
      <c r="DB57">
        <f t="shared" si="78"/>
        <v>0</v>
      </c>
      <c r="DC57">
        <f t="shared" si="78"/>
        <v>0</v>
      </c>
      <c r="DD57">
        <f t="shared" si="78"/>
        <v>0</v>
      </c>
      <c r="DE57">
        <f t="shared" si="78"/>
        <v>0</v>
      </c>
      <c r="DF57">
        <f t="shared" si="78"/>
        <v>0</v>
      </c>
      <c r="DG57">
        <f t="shared" si="78"/>
        <v>0</v>
      </c>
      <c r="DH57">
        <f t="shared" si="78"/>
        <v>0</v>
      </c>
      <c r="DI57">
        <f t="shared" ref="DI57:DR66" si="79">SUMIFS($P$5:$P$259,$L$5:$L$259,DI$6,$J$5:$J$259,$AF57)</f>
        <v>0</v>
      </c>
      <c r="DJ57">
        <f t="shared" si="79"/>
        <v>0</v>
      </c>
      <c r="DK57">
        <f t="shared" si="79"/>
        <v>0</v>
      </c>
      <c r="DL57">
        <f t="shared" si="79"/>
        <v>0</v>
      </c>
      <c r="DM57">
        <f t="shared" si="79"/>
        <v>0</v>
      </c>
      <c r="DN57">
        <f t="shared" si="79"/>
        <v>0</v>
      </c>
      <c r="DO57">
        <f t="shared" si="79"/>
        <v>0</v>
      </c>
      <c r="DP57">
        <f t="shared" si="79"/>
        <v>0</v>
      </c>
      <c r="DQ57">
        <f t="shared" si="79"/>
        <v>0</v>
      </c>
      <c r="DR57">
        <f t="shared" si="79"/>
        <v>0</v>
      </c>
      <c r="DS57">
        <f t="shared" ref="DS57:EB66" si="80">SUMIFS($P$5:$P$259,$L$5:$L$259,DS$6,$J$5:$J$259,$AF57)</f>
        <v>0</v>
      </c>
      <c r="DT57">
        <f t="shared" si="80"/>
        <v>0</v>
      </c>
      <c r="DU57">
        <f t="shared" si="80"/>
        <v>0</v>
      </c>
      <c r="DV57">
        <f t="shared" si="80"/>
        <v>0</v>
      </c>
      <c r="DW57">
        <f t="shared" si="80"/>
        <v>0</v>
      </c>
      <c r="DX57">
        <f t="shared" si="80"/>
        <v>0</v>
      </c>
      <c r="DY57">
        <f t="shared" si="80"/>
        <v>0</v>
      </c>
      <c r="DZ57">
        <f t="shared" si="80"/>
        <v>0</v>
      </c>
      <c r="EA57">
        <f t="shared" si="80"/>
        <v>0</v>
      </c>
      <c r="EB57">
        <f t="shared" si="80"/>
        <v>0</v>
      </c>
      <c r="EC57">
        <f t="shared" ref="EC57:EL66" si="81">SUMIFS($P$5:$P$259,$L$5:$L$259,EC$6,$J$5:$J$259,$AF57)</f>
        <v>0</v>
      </c>
      <c r="ED57">
        <f t="shared" si="81"/>
        <v>0</v>
      </c>
      <c r="EE57">
        <f t="shared" si="81"/>
        <v>0</v>
      </c>
      <c r="EF57">
        <f t="shared" si="81"/>
        <v>0</v>
      </c>
      <c r="EG57">
        <f t="shared" si="81"/>
        <v>0</v>
      </c>
      <c r="EH57">
        <f t="shared" si="81"/>
        <v>0</v>
      </c>
      <c r="EI57">
        <f t="shared" si="81"/>
        <v>0</v>
      </c>
      <c r="EJ57">
        <f t="shared" si="81"/>
        <v>0</v>
      </c>
      <c r="EK57">
        <f t="shared" si="81"/>
        <v>0</v>
      </c>
      <c r="EL57">
        <f t="shared" si="81"/>
        <v>0</v>
      </c>
      <c r="EM57">
        <f t="shared" ref="EM57:EZ66" si="82">SUMIFS($P$5:$P$259,$L$5:$L$259,EM$6,$J$5:$J$259,$AF57)</f>
        <v>0</v>
      </c>
      <c r="EN57">
        <f t="shared" si="82"/>
        <v>0</v>
      </c>
      <c r="EO57">
        <f t="shared" si="82"/>
        <v>0</v>
      </c>
      <c r="EP57">
        <f t="shared" si="82"/>
        <v>0</v>
      </c>
      <c r="EQ57">
        <f t="shared" si="82"/>
        <v>0</v>
      </c>
      <c r="ER57">
        <f t="shared" si="82"/>
        <v>0</v>
      </c>
      <c r="ES57">
        <f t="shared" si="82"/>
        <v>0</v>
      </c>
      <c r="ET57">
        <f t="shared" si="82"/>
        <v>0</v>
      </c>
      <c r="EU57">
        <f t="shared" si="82"/>
        <v>0</v>
      </c>
      <c r="EV57">
        <f t="shared" si="82"/>
        <v>0</v>
      </c>
      <c r="EW57">
        <f t="shared" si="82"/>
        <v>0</v>
      </c>
      <c r="EX57">
        <f t="shared" si="82"/>
        <v>0</v>
      </c>
      <c r="EY57">
        <f t="shared" si="82"/>
        <v>0</v>
      </c>
      <c r="EZ57">
        <f t="shared" si="82"/>
        <v>0</v>
      </c>
      <c r="FA57">
        <f t="shared" si="15"/>
        <v>0</v>
      </c>
      <c r="FB57" s="16">
        <f t="shared" si="21"/>
        <v>0</v>
      </c>
    </row>
    <row r="58" spans="1:158">
      <c r="A58" s="112" t="s">
        <v>500</v>
      </c>
      <c r="B58" s="121">
        <v>45433</v>
      </c>
      <c r="C58" s="112" t="s">
        <v>17</v>
      </c>
      <c r="D58" s="122">
        <v>0.2902777777777778</v>
      </c>
      <c r="E58" s="122"/>
      <c r="F58" s="122"/>
      <c r="G58" s="116">
        <f t="shared" si="0"/>
        <v>6</v>
      </c>
      <c r="H58" s="116" t="str">
        <f>IF(D58&gt;0,VLOOKUP(D58,Kwadranse!$B$5:$J$100,6,1),"")</f>
        <v>06:46 - 07:00</v>
      </c>
      <c r="I58" s="116" t="str">
        <f t="shared" si="1"/>
        <v/>
      </c>
      <c r="J58" s="116" t="str">
        <f>IF(F58&gt;0,VLOOKUP(F58,Kwadranse!$B$5:$J$100,6,1),"")</f>
        <v/>
      </c>
      <c r="K58" s="112" t="s">
        <v>15</v>
      </c>
      <c r="L58" s="112" t="s">
        <v>81</v>
      </c>
      <c r="M58" s="112" t="s">
        <v>17</v>
      </c>
      <c r="N58" s="116">
        <v>60563</v>
      </c>
      <c r="O58" s="116" t="s">
        <v>456</v>
      </c>
      <c r="P58" s="120">
        <v>0</v>
      </c>
      <c r="Q58" s="120">
        <v>130</v>
      </c>
      <c r="R58" s="112"/>
      <c r="T58" s="79"/>
      <c r="U58" s="143" t="s">
        <v>598</v>
      </c>
      <c r="V58" s="79">
        <f t="shared" si="16"/>
        <v>0</v>
      </c>
      <c r="W58" s="79">
        <f t="shared" si="17"/>
        <v>0</v>
      </c>
      <c r="X58" s="143" t="s">
        <v>598</v>
      </c>
      <c r="Y58" s="79">
        <f t="shared" si="18"/>
        <v>0</v>
      </c>
      <c r="Z58" s="79">
        <f t="shared" si="19"/>
        <v>0</v>
      </c>
      <c r="AA58" s="143" t="s">
        <v>598</v>
      </c>
      <c r="AB58" s="144">
        <f t="shared" si="58"/>
        <v>0</v>
      </c>
      <c r="AC58" s="145">
        <f t="shared" si="20"/>
        <v>0</v>
      </c>
      <c r="AE58" t="str">
        <v>Jelcz-Laskowice - Zielona Góra Główna</v>
      </c>
      <c r="AF58" s="23" t="s">
        <v>598</v>
      </c>
      <c r="AG58">
        <f t="shared" si="71"/>
        <v>0</v>
      </c>
      <c r="AH58">
        <f t="shared" si="71"/>
        <v>0</v>
      </c>
      <c r="AI58">
        <f t="shared" si="71"/>
        <v>0</v>
      </c>
      <c r="AJ58">
        <f t="shared" si="71"/>
        <v>0</v>
      </c>
      <c r="AK58">
        <f t="shared" si="71"/>
        <v>0</v>
      </c>
      <c r="AL58">
        <f t="shared" si="71"/>
        <v>0</v>
      </c>
      <c r="AM58">
        <f t="shared" si="71"/>
        <v>0</v>
      </c>
      <c r="AN58">
        <f t="shared" si="71"/>
        <v>0</v>
      </c>
      <c r="AO58">
        <f t="shared" si="71"/>
        <v>0</v>
      </c>
      <c r="AP58">
        <f t="shared" si="71"/>
        <v>0</v>
      </c>
      <c r="AQ58">
        <f t="shared" si="72"/>
        <v>0</v>
      </c>
      <c r="AR58">
        <f t="shared" si="72"/>
        <v>0</v>
      </c>
      <c r="AS58">
        <f t="shared" si="72"/>
        <v>0</v>
      </c>
      <c r="AT58">
        <f t="shared" si="72"/>
        <v>0</v>
      </c>
      <c r="AU58">
        <f t="shared" si="72"/>
        <v>0</v>
      </c>
      <c r="AV58">
        <f t="shared" si="72"/>
        <v>0</v>
      </c>
      <c r="AW58">
        <f t="shared" si="72"/>
        <v>0</v>
      </c>
      <c r="AX58">
        <f t="shared" si="72"/>
        <v>0</v>
      </c>
      <c r="AY58">
        <f t="shared" si="72"/>
        <v>0</v>
      </c>
      <c r="AZ58">
        <f t="shared" si="72"/>
        <v>0</v>
      </c>
      <c r="BA58">
        <f t="shared" si="73"/>
        <v>0</v>
      </c>
      <c r="BB58">
        <f t="shared" si="73"/>
        <v>0</v>
      </c>
      <c r="BC58">
        <f t="shared" si="73"/>
        <v>0</v>
      </c>
      <c r="BD58">
        <f t="shared" si="73"/>
        <v>0</v>
      </c>
      <c r="BE58">
        <f t="shared" si="73"/>
        <v>0</v>
      </c>
      <c r="BF58">
        <f t="shared" si="73"/>
        <v>0</v>
      </c>
      <c r="BG58">
        <f t="shared" si="73"/>
        <v>0</v>
      </c>
      <c r="BH58">
        <f t="shared" si="73"/>
        <v>0</v>
      </c>
      <c r="BI58">
        <f t="shared" si="73"/>
        <v>0</v>
      </c>
      <c r="BJ58">
        <f t="shared" si="73"/>
        <v>0</v>
      </c>
      <c r="BK58">
        <f t="shared" si="74"/>
        <v>0</v>
      </c>
      <c r="BL58">
        <f t="shared" si="74"/>
        <v>0</v>
      </c>
      <c r="BM58">
        <f t="shared" si="74"/>
        <v>0</v>
      </c>
      <c r="BN58">
        <f t="shared" si="74"/>
        <v>0</v>
      </c>
      <c r="BO58">
        <f t="shared" si="74"/>
        <v>0</v>
      </c>
      <c r="BP58">
        <f t="shared" si="74"/>
        <v>0</v>
      </c>
      <c r="BQ58">
        <f t="shared" si="74"/>
        <v>0</v>
      </c>
      <c r="BR58">
        <f t="shared" si="74"/>
        <v>0</v>
      </c>
      <c r="BS58">
        <f t="shared" si="74"/>
        <v>0</v>
      </c>
      <c r="BT58">
        <f t="shared" si="74"/>
        <v>0</v>
      </c>
      <c r="BU58">
        <f t="shared" si="75"/>
        <v>0</v>
      </c>
      <c r="BV58">
        <f t="shared" si="75"/>
        <v>0</v>
      </c>
      <c r="BW58">
        <f t="shared" si="75"/>
        <v>0</v>
      </c>
      <c r="BX58">
        <f t="shared" si="75"/>
        <v>0</v>
      </c>
      <c r="BY58">
        <f t="shared" si="75"/>
        <v>0</v>
      </c>
      <c r="BZ58">
        <f t="shared" si="75"/>
        <v>0</v>
      </c>
      <c r="CA58">
        <f t="shared" si="75"/>
        <v>0</v>
      </c>
      <c r="CB58">
        <f t="shared" si="75"/>
        <v>0</v>
      </c>
      <c r="CC58">
        <f t="shared" si="75"/>
        <v>0</v>
      </c>
      <c r="CD58">
        <f t="shared" si="75"/>
        <v>0</v>
      </c>
      <c r="CE58">
        <f t="shared" si="76"/>
        <v>0</v>
      </c>
      <c r="CF58">
        <f t="shared" si="76"/>
        <v>0</v>
      </c>
      <c r="CG58">
        <f t="shared" si="76"/>
        <v>0</v>
      </c>
      <c r="CH58">
        <f t="shared" si="76"/>
        <v>0</v>
      </c>
      <c r="CI58">
        <f t="shared" si="76"/>
        <v>0</v>
      </c>
      <c r="CJ58">
        <f t="shared" si="76"/>
        <v>0</v>
      </c>
      <c r="CK58">
        <f t="shared" si="76"/>
        <v>0</v>
      </c>
      <c r="CL58">
        <f t="shared" si="76"/>
        <v>0</v>
      </c>
      <c r="CM58">
        <f t="shared" si="76"/>
        <v>0</v>
      </c>
      <c r="CN58">
        <f t="shared" si="76"/>
        <v>0</v>
      </c>
      <c r="CO58">
        <f t="shared" si="77"/>
        <v>0</v>
      </c>
      <c r="CP58">
        <f t="shared" si="77"/>
        <v>0</v>
      </c>
      <c r="CQ58">
        <f t="shared" si="77"/>
        <v>0</v>
      </c>
      <c r="CR58">
        <f t="shared" si="77"/>
        <v>0</v>
      </c>
      <c r="CS58">
        <f t="shared" si="77"/>
        <v>0</v>
      </c>
      <c r="CT58">
        <f t="shared" si="77"/>
        <v>0</v>
      </c>
      <c r="CU58">
        <f t="shared" si="77"/>
        <v>0</v>
      </c>
      <c r="CV58">
        <f t="shared" si="77"/>
        <v>0</v>
      </c>
      <c r="CW58">
        <f t="shared" si="77"/>
        <v>0</v>
      </c>
      <c r="CX58">
        <f t="shared" si="77"/>
        <v>0</v>
      </c>
      <c r="CY58">
        <f t="shared" si="78"/>
        <v>0</v>
      </c>
      <c r="CZ58">
        <f t="shared" si="78"/>
        <v>0</v>
      </c>
      <c r="DA58">
        <f t="shared" si="78"/>
        <v>0</v>
      </c>
      <c r="DB58">
        <f t="shared" si="78"/>
        <v>0</v>
      </c>
      <c r="DC58">
        <f t="shared" si="78"/>
        <v>0</v>
      </c>
      <c r="DD58">
        <f t="shared" si="78"/>
        <v>0</v>
      </c>
      <c r="DE58">
        <f t="shared" si="78"/>
        <v>0</v>
      </c>
      <c r="DF58">
        <f t="shared" si="78"/>
        <v>0</v>
      </c>
      <c r="DG58">
        <f t="shared" si="78"/>
        <v>0</v>
      </c>
      <c r="DH58">
        <f t="shared" si="78"/>
        <v>0</v>
      </c>
      <c r="DI58">
        <f t="shared" si="79"/>
        <v>0</v>
      </c>
      <c r="DJ58">
        <f t="shared" si="79"/>
        <v>0</v>
      </c>
      <c r="DK58">
        <f t="shared" si="79"/>
        <v>0</v>
      </c>
      <c r="DL58">
        <f t="shared" si="79"/>
        <v>0</v>
      </c>
      <c r="DM58">
        <f t="shared" si="79"/>
        <v>0</v>
      </c>
      <c r="DN58">
        <f t="shared" si="79"/>
        <v>0</v>
      </c>
      <c r="DO58">
        <f t="shared" si="79"/>
        <v>0</v>
      </c>
      <c r="DP58">
        <f t="shared" si="79"/>
        <v>0</v>
      </c>
      <c r="DQ58">
        <f t="shared" si="79"/>
        <v>0</v>
      </c>
      <c r="DR58">
        <f t="shared" si="79"/>
        <v>0</v>
      </c>
      <c r="DS58">
        <f t="shared" si="80"/>
        <v>0</v>
      </c>
      <c r="DT58">
        <f t="shared" si="80"/>
        <v>0</v>
      </c>
      <c r="DU58">
        <f t="shared" si="80"/>
        <v>0</v>
      </c>
      <c r="DV58">
        <f t="shared" si="80"/>
        <v>0</v>
      </c>
      <c r="DW58">
        <f t="shared" si="80"/>
        <v>0</v>
      </c>
      <c r="DX58">
        <f t="shared" si="80"/>
        <v>0</v>
      </c>
      <c r="DY58">
        <f t="shared" si="80"/>
        <v>0</v>
      </c>
      <c r="DZ58">
        <f t="shared" si="80"/>
        <v>0</v>
      </c>
      <c r="EA58">
        <f t="shared" si="80"/>
        <v>0</v>
      </c>
      <c r="EB58">
        <f t="shared" si="80"/>
        <v>0</v>
      </c>
      <c r="EC58">
        <f t="shared" si="81"/>
        <v>0</v>
      </c>
      <c r="ED58">
        <f t="shared" si="81"/>
        <v>0</v>
      </c>
      <c r="EE58">
        <f t="shared" si="81"/>
        <v>0</v>
      </c>
      <c r="EF58">
        <f t="shared" si="81"/>
        <v>0</v>
      </c>
      <c r="EG58">
        <f t="shared" si="81"/>
        <v>0</v>
      </c>
      <c r="EH58">
        <f t="shared" si="81"/>
        <v>0</v>
      </c>
      <c r="EI58">
        <f t="shared" si="81"/>
        <v>0</v>
      </c>
      <c r="EJ58">
        <f t="shared" si="81"/>
        <v>0</v>
      </c>
      <c r="EK58">
        <f t="shared" si="81"/>
        <v>0</v>
      </c>
      <c r="EL58">
        <f t="shared" si="81"/>
        <v>0</v>
      </c>
      <c r="EM58">
        <f t="shared" si="82"/>
        <v>0</v>
      </c>
      <c r="EN58">
        <f t="shared" si="82"/>
        <v>0</v>
      </c>
      <c r="EO58">
        <f t="shared" si="82"/>
        <v>0</v>
      </c>
      <c r="EP58">
        <f t="shared" si="82"/>
        <v>0</v>
      </c>
      <c r="EQ58">
        <f t="shared" si="82"/>
        <v>0</v>
      </c>
      <c r="ER58">
        <f t="shared" si="82"/>
        <v>0</v>
      </c>
      <c r="ES58">
        <f t="shared" si="82"/>
        <v>0</v>
      </c>
      <c r="ET58">
        <f t="shared" si="82"/>
        <v>0</v>
      </c>
      <c r="EU58">
        <f t="shared" si="82"/>
        <v>0</v>
      </c>
      <c r="EV58">
        <f t="shared" si="82"/>
        <v>0</v>
      </c>
      <c r="EW58">
        <f t="shared" si="82"/>
        <v>0</v>
      </c>
      <c r="EX58">
        <f t="shared" si="82"/>
        <v>0</v>
      </c>
      <c r="EY58">
        <f t="shared" si="82"/>
        <v>0</v>
      </c>
      <c r="EZ58">
        <f t="shared" si="82"/>
        <v>0</v>
      </c>
      <c r="FA58">
        <f t="shared" si="15"/>
        <v>0</v>
      </c>
      <c r="FB58" s="16">
        <f t="shared" si="21"/>
        <v>0</v>
      </c>
    </row>
    <row r="59" spans="1:158">
      <c r="A59" s="112" t="s">
        <v>500</v>
      </c>
      <c r="B59" s="121">
        <v>45433</v>
      </c>
      <c r="C59" s="112" t="s">
        <v>17</v>
      </c>
      <c r="D59" s="122">
        <v>0.29930555555555555</v>
      </c>
      <c r="E59" s="122"/>
      <c r="F59" s="122"/>
      <c r="G59" s="116">
        <f t="shared" si="0"/>
        <v>7</v>
      </c>
      <c r="H59" s="116" t="str">
        <f>IF(D59&gt;0,VLOOKUP(D59,Kwadranse!$B$5:$J$100,6,1),"")</f>
        <v>07:01 - 07:15</v>
      </c>
      <c r="I59" s="116" t="str">
        <f t="shared" si="1"/>
        <v/>
      </c>
      <c r="J59" s="116" t="str">
        <f>IF(F59&gt;0,VLOOKUP(F59,Kwadranse!$B$5:$J$100,6,1),"")</f>
        <v/>
      </c>
      <c r="K59" s="112" t="s">
        <v>15</v>
      </c>
      <c r="L59" s="123" t="s">
        <v>532</v>
      </c>
      <c r="M59" s="112" t="s">
        <v>17</v>
      </c>
      <c r="N59" s="112">
        <v>46233</v>
      </c>
      <c r="O59" s="116" t="s">
        <v>456</v>
      </c>
      <c r="P59" s="120">
        <v>0</v>
      </c>
      <c r="Q59" s="120">
        <v>263</v>
      </c>
      <c r="R59" s="112"/>
      <c r="T59" s="79"/>
      <c r="U59" s="143" t="s">
        <v>599</v>
      </c>
      <c r="V59" s="79">
        <f t="shared" si="16"/>
        <v>0</v>
      </c>
      <c r="W59" s="79">
        <f t="shared" si="17"/>
        <v>0</v>
      </c>
      <c r="X59" s="143" t="s">
        <v>599</v>
      </c>
      <c r="Y59" s="79">
        <f t="shared" si="18"/>
        <v>0</v>
      </c>
      <c r="Z59" s="79">
        <f t="shared" si="19"/>
        <v>80</v>
      </c>
      <c r="AA59" s="143" t="s">
        <v>599</v>
      </c>
      <c r="AB59" s="144">
        <f t="shared" si="58"/>
        <v>0</v>
      </c>
      <c r="AC59" s="145">
        <f t="shared" si="20"/>
        <v>80</v>
      </c>
      <c r="AE59" t="str">
        <v>Rawicz - Wrocław Główny</v>
      </c>
      <c r="AF59" s="23" t="s">
        <v>599</v>
      </c>
      <c r="AG59">
        <f t="shared" si="71"/>
        <v>0</v>
      </c>
      <c r="AH59">
        <f t="shared" si="71"/>
        <v>0</v>
      </c>
      <c r="AI59">
        <f t="shared" si="71"/>
        <v>0</v>
      </c>
      <c r="AJ59">
        <f t="shared" si="71"/>
        <v>0</v>
      </c>
      <c r="AK59">
        <f t="shared" si="71"/>
        <v>0</v>
      </c>
      <c r="AL59">
        <f t="shared" si="71"/>
        <v>0</v>
      </c>
      <c r="AM59">
        <f t="shared" si="71"/>
        <v>0</v>
      </c>
      <c r="AN59">
        <f t="shared" si="71"/>
        <v>0</v>
      </c>
      <c r="AO59">
        <f t="shared" si="71"/>
        <v>0</v>
      </c>
      <c r="AP59">
        <f t="shared" si="71"/>
        <v>0</v>
      </c>
      <c r="AQ59">
        <f t="shared" si="72"/>
        <v>0</v>
      </c>
      <c r="AR59">
        <f t="shared" si="72"/>
        <v>0</v>
      </c>
      <c r="AS59">
        <f t="shared" si="72"/>
        <v>0</v>
      </c>
      <c r="AT59">
        <f t="shared" si="72"/>
        <v>0</v>
      </c>
      <c r="AU59">
        <f t="shared" si="72"/>
        <v>0</v>
      </c>
      <c r="AV59">
        <f t="shared" si="72"/>
        <v>0</v>
      </c>
      <c r="AW59">
        <f t="shared" si="72"/>
        <v>0</v>
      </c>
      <c r="AX59">
        <f t="shared" si="72"/>
        <v>0</v>
      </c>
      <c r="AY59">
        <f t="shared" si="72"/>
        <v>0</v>
      </c>
      <c r="AZ59">
        <f t="shared" si="72"/>
        <v>0</v>
      </c>
      <c r="BA59">
        <f t="shared" si="73"/>
        <v>0</v>
      </c>
      <c r="BB59">
        <f t="shared" si="73"/>
        <v>0</v>
      </c>
      <c r="BC59">
        <f t="shared" si="73"/>
        <v>0</v>
      </c>
      <c r="BD59">
        <f t="shared" si="73"/>
        <v>0</v>
      </c>
      <c r="BE59">
        <f t="shared" si="73"/>
        <v>0</v>
      </c>
      <c r="BF59">
        <f t="shared" si="73"/>
        <v>0</v>
      </c>
      <c r="BG59">
        <f t="shared" si="73"/>
        <v>0</v>
      </c>
      <c r="BH59">
        <f t="shared" si="73"/>
        <v>0</v>
      </c>
      <c r="BI59">
        <f t="shared" si="73"/>
        <v>0</v>
      </c>
      <c r="BJ59">
        <f t="shared" si="73"/>
        <v>0</v>
      </c>
      <c r="BK59">
        <f t="shared" si="74"/>
        <v>0</v>
      </c>
      <c r="BL59">
        <f t="shared" si="74"/>
        <v>0</v>
      </c>
      <c r="BM59">
        <f t="shared" si="74"/>
        <v>0</v>
      </c>
      <c r="BN59">
        <f t="shared" si="74"/>
        <v>0</v>
      </c>
      <c r="BO59">
        <f t="shared" si="74"/>
        <v>0</v>
      </c>
      <c r="BP59">
        <f t="shared" si="74"/>
        <v>0</v>
      </c>
      <c r="BQ59">
        <f t="shared" si="74"/>
        <v>0</v>
      </c>
      <c r="BR59">
        <f t="shared" si="74"/>
        <v>0</v>
      </c>
      <c r="BS59">
        <f t="shared" si="74"/>
        <v>0</v>
      </c>
      <c r="BT59">
        <f t="shared" si="74"/>
        <v>0</v>
      </c>
      <c r="BU59">
        <f t="shared" si="75"/>
        <v>0</v>
      </c>
      <c r="BV59">
        <f t="shared" si="75"/>
        <v>0</v>
      </c>
      <c r="BW59">
        <f t="shared" si="75"/>
        <v>0</v>
      </c>
      <c r="BX59">
        <f t="shared" si="75"/>
        <v>0</v>
      </c>
      <c r="BY59">
        <f t="shared" si="75"/>
        <v>0</v>
      </c>
      <c r="BZ59">
        <f t="shared" si="75"/>
        <v>0</v>
      </c>
      <c r="CA59">
        <f t="shared" si="75"/>
        <v>0</v>
      </c>
      <c r="CB59">
        <f t="shared" si="75"/>
        <v>0</v>
      </c>
      <c r="CC59">
        <f t="shared" si="75"/>
        <v>0</v>
      </c>
      <c r="CD59">
        <f t="shared" si="75"/>
        <v>0</v>
      </c>
      <c r="CE59">
        <f t="shared" si="76"/>
        <v>0</v>
      </c>
      <c r="CF59">
        <f t="shared" si="76"/>
        <v>0</v>
      </c>
      <c r="CG59">
        <f t="shared" si="76"/>
        <v>0</v>
      </c>
      <c r="CH59">
        <f t="shared" si="76"/>
        <v>0</v>
      </c>
      <c r="CI59">
        <f t="shared" si="76"/>
        <v>0</v>
      </c>
      <c r="CJ59">
        <f t="shared" si="76"/>
        <v>0</v>
      </c>
      <c r="CK59">
        <f t="shared" si="76"/>
        <v>0</v>
      </c>
      <c r="CL59">
        <f t="shared" si="76"/>
        <v>0</v>
      </c>
      <c r="CM59">
        <f t="shared" si="76"/>
        <v>0</v>
      </c>
      <c r="CN59">
        <f t="shared" si="76"/>
        <v>0</v>
      </c>
      <c r="CO59">
        <f t="shared" si="77"/>
        <v>0</v>
      </c>
      <c r="CP59">
        <f t="shared" si="77"/>
        <v>0</v>
      </c>
      <c r="CQ59">
        <f t="shared" si="77"/>
        <v>0</v>
      </c>
      <c r="CR59">
        <f t="shared" si="77"/>
        <v>0</v>
      </c>
      <c r="CS59">
        <f t="shared" si="77"/>
        <v>0</v>
      </c>
      <c r="CT59">
        <f t="shared" si="77"/>
        <v>0</v>
      </c>
      <c r="CU59">
        <f t="shared" si="77"/>
        <v>0</v>
      </c>
      <c r="CV59">
        <f t="shared" si="77"/>
        <v>0</v>
      </c>
      <c r="CW59">
        <f t="shared" si="77"/>
        <v>0</v>
      </c>
      <c r="CX59">
        <f t="shared" si="77"/>
        <v>0</v>
      </c>
      <c r="CY59">
        <f t="shared" si="78"/>
        <v>0</v>
      </c>
      <c r="CZ59">
        <f t="shared" si="78"/>
        <v>0</v>
      </c>
      <c r="DA59">
        <f t="shared" si="78"/>
        <v>0</v>
      </c>
      <c r="DB59">
        <f t="shared" si="78"/>
        <v>0</v>
      </c>
      <c r="DC59">
        <f t="shared" si="78"/>
        <v>0</v>
      </c>
      <c r="DD59">
        <f t="shared" si="78"/>
        <v>0</v>
      </c>
      <c r="DE59">
        <f t="shared" si="78"/>
        <v>0</v>
      </c>
      <c r="DF59">
        <f t="shared" si="78"/>
        <v>0</v>
      </c>
      <c r="DG59">
        <f t="shared" si="78"/>
        <v>0</v>
      </c>
      <c r="DH59">
        <f t="shared" si="78"/>
        <v>0</v>
      </c>
      <c r="DI59">
        <f t="shared" si="79"/>
        <v>0</v>
      </c>
      <c r="DJ59">
        <f t="shared" si="79"/>
        <v>0</v>
      </c>
      <c r="DK59">
        <f t="shared" si="79"/>
        <v>0</v>
      </c>
      <c r="DL59">
        <f t="shared" si="79"/>
        <v>0</v>
      </c>
      <c r="DM59">
        <f t="shared" si="79"/>
        <v>0</v>
      </c>
      <c r="DN59">
        <f t="shared" si="79"/>
        <v>0</v>
      </c>
      <c r="DO59">
        <f t="shared" si="79"/>
        <v>0</v>
      </c>
      <c r="DP59">
        <f t="shared" si="79"/>
        <v>0</v>
      </c>
      <c r="DQ59">
        <f t="shared" si="79"/>
        <v>0</v>
      </c>
      <c r="DR59">
        <f t="shared" si="79"/>
        <v>0</v>
      </c>
      <c r="DS59">
        <f t="shared" si="80"/>
        <v>0</v>
      </c>
      <c r="DT59">
        <f t="shared" si="80"/>
        <v>0</v>
      </c>
      <c r="DU59">
        <f t="shared" si="80"/>
        <v>0</v>
      </c>
      <c r="DV59">
        <f t="shared" si="80"/>
        <v>0</v>
      </c>
      <c r="DW59">
        <f t="shared" si="80"/>
        <v>0</v>
      </c>
      <c r="DX59">
        <f t="shared" si="80"/>
        <v>0</v>
      </c>
      <c r="DY59">
        <f t="shared" si="80"/>
        <v>0</v>
      </c>
      <c r="DZ59">
        <f t="shared" si="80"/>
        <v>0</v>
      </c>
      <c r="EA59">
        <f t="shared" si="80"/>
        <v>0</v>
      </c>
      <c r="EB59">
        <f t="shared" si="80"/>
        <v>0</v>
      </c>
      <c r="EC59">
        <f t="shared" si="81"/>
        <v>0</v>
      </c>
      <c r="ED59">
        <f t="shared" si="81"/>
        <v>0</v>
      </c>
      <c r="EE59">
        <f t="shared" si="81"/>
        <v>0</v>
      </c>
      <c r="EF59">
        <f t="shared" si="81"/>
        <v>0</v>
      </c>
      <c r="EG59">
        <f t="shared" si="81"/>
        <v>0</v>
      </c>
      <c r="EH59">
        <f t="shared" si="81"/>
        <v>0</v>
      </c>
      <c r="EI59">
        <f t="shared" si="81"/>
        <v>0</v>
      </c>
      <c r="EJ59">
        <f t="shared" si="81"/>
        <v>0</v>
      </c>
      <c r="EK59">
        <f t="shared" si="81"/>
        <v>0</v>
      </c>
      <c r="EL59">
        <f t="shared" si="81"/>
        <v>0</v>
      </c>
      <c r="EM59">
        <f t="shared" si="82"/>
        <v>0</v>
      </c>
      <c r="EN59">
        <f t="shared" si="82"/>
        <v>0</v>
      </c>
      <c r="EO59">
        <f t="shared" si="82"/>
        <v>0</v>
      </c>
      <c r="EP59">
        <f t="shared" si="82"/>
        <v>0</v>
      </c>
      <c r="EQ59">
        <f t="shared" si="82"/>
        <v>0</v>
      </c>
      <c r="ER59">
        <f t="shared" si="82"/>
        <v>0</v>
      </c>
      <c r="ES59">
        <f t="shared" si="82"/>
        <v>0</v>
      </c>
      <c r="ET59">
        <f t="shared" si="82"/>
        <v>0</v>
      </c>
      <c r="EU59">
        <f t="shared" si="82"/>
        <v>0</v>
      </c>
      <c r="EV59">
        <f t="shared" si="82"/>
        <v>0</v>
      </c>
      <c r="EW59">
        <f t="shared" si="82"/>
        <v>0</v>
      </c>
      <c r="EX59">
        <f t="shared" si="82"/>
        <v>0</v>
      </c>
      <c r="EY59">
        <f t="shared" si="82"/>
        <v>0</v>
      </c>
      <c r="EZ59">
        <f t="shared" si="82"/>
        <v>0</v>
      </c>
      <c r="FA59">
        <f t="shared" si="15"/>
        <v>0</v>
      </c>
      <c r="FB59" s="16">
        <f t="shared" si="21"/>
        <v>0</v>
      </c>
    </row>
    <row r="60" spans="1:158">
      <c r="A60" s="112" t="s">
        <v>500</v>
      </c>
      <c r="B60" s="121">
        <v>45433</v>
      </c>
      <c r="C60" s="112" t="s">
        <v>17</v>
      </c>
      <c r="D60" s="122">
        <v>0.30069444444444443</v>
      </c>
      <c r="E60" s="122">
        <v>0.30416666666666664</v>
      </c>
      <c r="F60" s="122">
        <v>0.30416666666666664</v>
      </c>
      <c r="G60" s="116">
        <f t="shared" si="0"/>
        <v>7</v>
      </c>
      <c r="H60" s="116" t="str">
        <f>IF(D60&gt;0,VLOOKUP(D60,Kwadranse!$B$5:$J$100,6,1),"")</f>
        <v>07:01 - 07:15</v>
      </c>
      <c r="I60" s="116">
        <f t="shared" si="1"/>
        <v>7</v>
      </c>
      <c r="J60" s="116" t="str">
        <f>IF(F60&gt;0,VLOOKUP(F60,Kwadranse!$B$5:$J$100,6,1),"")</f>
        <v>07:16 - 07:30</v>
      </c>
      <c r="K60" s="112" t="s">
        <v>15</v>
      </c>
      <c r="L60" s="112" t="s">
        <v>35</v>
      </c>
      <c r="M60" s="112" t="s">
        <v>46</v>
      </c>
      <c r="N60" s="112">
        <v>60629</v>
      </c>
      <c r="O60" s="116" t="s">
        <v>18</v>
      </c>
      <c r="P60" s="120">
        <v>80</v>
      </c>
      <c r="Q60" s="120">
        <v>237</v>
      </c>
      <c r="R60" s="112"/>
      <c r="T60" s="79"/>
      <c r="U60" s="143" t="s">
        <v>600</v>
      </c>
      <c r="V60" s="79">
        <f t="shared" si="16"/>
        <v>0</v>
      </c>
      <c r="W60" s="79">
        <f t="shared" si="17"/>
        <v>962</v>
      </c>
      <c r="X60" s="143" t="s">
        <v>600</v>
      </c>
      <c r="Y60" s="79">
        <f t="shared" si="18"/>
        <v>0</v>
      </c>
      <c r="Z60" s="79">
        <f t="shared" si="19"/>
        <v>747</v>
      </c>
      <c r="AA60" s="143" t="s">
        <v>600</v>
      </c>
      <c r="AB60" s="144">
        <f t="shared" si="58"/>
        <v>0</v>
      </c>
      <c r="AC60" s="145">
        <f t="shared" si="20"/>
        <v>1709</v>
      </c>
      <c r="AE60" t="str">
        <v>Wrocław Główny - Przemyśl Główny</v>
      </c>
      <c r="AF60" s="23" t="s">
        <v>600</v>
      </c>
      <c r="AG60">
        <f t="shared" si="71"/>
        <v>0</v>
      </c>
      <c r="AH60">
        <f t="shared" si="71"/>
        <v>0</v>
      </c>
      <c r="AI60">
        <f t="shared" si="71"/>
        <v>0</v>
      </c>
      <c r="AJ60">
        <f t="shared" si="71"/>
        <v>0</v>
      </c>
      <c r="AK60">
        <f t="shared" si="71"/>
        <v>0</v>
      </c>
      <c r="AL60">
        <f t="shared" si="71"/>
        <v>0</v>
      </c>
      <c r="AM60">
        <f t="shared" si="71"/>
        <v>0</v>
      </c>
      <c r="AN60">
        <f t="shared" si="71"/>
        <v>0</v>
      </c>
      <c r="AO60">
        <f t="shared" si="71"/>
        <v>0</v>
      </c>
      <c r="AP60">
        <f t="shared" si="71"/>
        <v>0</v>
      </c>
      <c r="AQ60">
        <f t="shared" si="72"/>
        <v>0</v>
      </c>
      <c r="AR60">
        <f t="shared" si="72"/>
        <v>0</v>
      </c>
      <c r="AS60">
        <f t="shared" si="72"/>
        <v>0</v>
      </c>
      <c r="AT60">
        <f t="shared" si="72"/>
        <v>0</v>
      </c>
      <c r="AU60">
        <f t="shared" si="72"/>
        <v>0</v>
      </c>
      <c r="AV60">
        <f t="shared" si="72"/>
        <v>0</v>
      </c>
      <c r="AW60">
        <f t="shared" si="72"/>
        <v>0</v>
      </c>
      <c r="AX60">
        <f t="shared" si="72"/>
        <v>0</v>
      </c>
      <c r="AY60">
        <f t="shared" si="72"/>
        <v>0</v>
      </c>
      <c r="AZ60">
        <f t="shared" si="72"/>
        <v>0</v>
      </c>
      <c r="BA60">
        <f t="shared" si="73"/>
        <v>0</v>
      </c>
      <c r="BB60">
        <f t="shared" si="73"/>
        <v>0</v>
      </c>
      <c r="BC60">
        <f t="shared" si="73"/>
        <v>0</v>
      </c>
      <c r="BD60">
        <f t="shared" si="73"/>
        <v>0</v>
      </c>
      <c r="BE60">
        <f t="shared" si="73"/>
        <v>0</v>
      </c>
      <c r="BF60">
        <f t="shared" si="73"/>
        <v>0</v>
      </c>
      <c r="BG60">
        <f t="shared" si="73"/>
        <v>0</v>
      </c>
      <c r="BH60">
        <f t="shared" si="73"/>
        <v>0</v>
      </c>
      <c r="BI60">
        <f t="shared" si="73"/>
        <v>0</v>
      </c>
      <c r="BJ60">
        <f t="shared" si="73"/>
        <v>0</v>
      </c>
      <c r="BK60">
        <f t="shared" si="74"/>
        <v>0</v>
      </c>
      <c r="BL60">
        <f t="shared" si="74"/>
        <v>0</v>
      </c>
      <c r="BM60">
        <f t="shared" si="74"/>
        <v>0</v>
      </c>
      <c r="BN60">
        <f t="shared" si="74"/>
        <v>0</v>
      </c>
      <c r="BO60">
        <f t="shared" si="74"/>
        <v>0</v>
      </c>
      <c r="BP60">
        <f t="shared" si="74"/>
        <v>0</v>
      </c>
      <c r="BQ60">
        <f t="shared" si="74"/>
        <v>0</v>
      </c>
      <c r="BR60">
        <f t="shared" si="74"/>
        <v>0</v>
      </c>
      <c r="BS60">
        <f t="shared" si="74"/>
        <v>0</v>
      </c>
      <c r="BT60">
        <f t="shared" si="74"/>
        <v>0</v>
      </c>
      <c r="BU60">
        <f t="shared" si="75"/>
        <v>0</v>
      </c>
      <c r="BV60">
        <f t="shared" si="75"/>
        <v>0</v>
      </c>
      <c r="BW60">
        <f t="shared" si="75"/>
        <v>0</v>
      </c>
      <c r="BX60">
        <f t="shared" si="75"/>
        <v>0</v>
      </c>
      <c r="BY60">
        <f t="shared" si="75"/>
        <v>0</v>
      </c>
      <c r="BZ60">
        <f t="shared" si="75"/>
        <v>0</v>
      </c>
      <c r="CA60">
        <f t="shared" si="75"/>
        <v>0</v>
      </c>
      <c r="CB60">
        <f t="shared" si="75"/>
        <v>0</v>
      </c>
      <c r="CC60">
        <f t="shared" si="75"/>
        <v>0</v>
      </c>
      <c r="CD60">
        <f t="shared" si="75"/>
        <v>0</v>
      </c>
      <c r="CE60">
        <f t="shared" si="76"/>
        <v>0</v>
      </c>
      <c r="CF60">
        <f t="shared" si="76"/>
        <v>0</v>
      </c>
      <c r="CG60">
        <f t="shared" si="76"/>
        <v>0</v>
      </c>
      <c r="CH60">
        <f t="shared" si="76"/>
        <v>0</v>
      </c>
      <c r="CI60">
        <f t="shared" si="76"/>
        <v>0</v>
      </c>
      <c r="CJ60">
        <f t="shared" si="76"/>
        <v>0</v>
      </c>
      <c r="CK60">
        <f t="shared" si="76"/>
        <v>0</v>
      </c>
      <c r="CL60">
        <f t="shared" si="76"/>
        <v>0</v>
      </c>
      <c r="CM60">
        <f t="shared" si="76"/>
        <v>0</v>
      </c>
      <c r="CN60">
        <f t="shared" si="76"/>
        <v>0</v>
      </c>
      <c r="CO60">
        <f t="shared" si="77"/>
        <v>0</v>
      </c>
      <c r="CP60">
        <f t="shared" si="77"/>
        <v>0</v>
      </c>
      <c r="CQ60">
        <f t="shared" si="77"/>
        <v>0</v>
      </c>
      <c r="CR60">
        <f t="shared" si="77"/>
        <v>0</v>
      </c>
      <c r="CS60">
        <f t="shared" si="77"/>
        <v>0</v>
      </c>
      <c r="CT60">
        <f t="shared" si="77"/>
        <v>0</v>
      </c>
      <c r="CU60">
        <f t="shared" si="77"/>
        <v>0</v>
      </c>
      <c r="CV60">
        <f t="shared" si="77"/>
        <v>0</v>
      </c>
      <c r="CW60">
        <f t="shared" si="77"/>
        <v>0</v>
      </c>
      <c r="CX60">
        <f t="shared" si="77"/>
        <v>0</v>
      </c>
      <c r="CY60">
        <f t="shared" si="78"/>
        <v>0</v>
      </c>
      <c r="CZ60">
        <f t="shared" si="78"/>
        <v>0</v>
      </c>
      <c r="DA60">
        <f t="shared" si="78"/>
        <v>0</v>
      </c>
      <c r="DB60">
        <f t="shared" si="78"/>
        <v>0</v>
      </c>
      <c r="DC60">
        <f t="shared" si="78"/>
        <v>0</v>
      </c>
      <c r="DD60">
        <f t="shared" si="78"/>
        <v>0</v>
      </c>
      <c r="DE60">
        <f t="shared" si="78"/>
        <v>0</v>
      </c>
      <c r="DF60">
        <f t="shared" si="78"/>
        <v>0</v>
      </c>
      <c r="DG60">
        <f t="shared" si="78"/>
        <v>0</v>
      </c>
      <c r="DH60">
        <f t="shared" si="78"/>
        <v>0</v>
      </c>
      <c r="DI60">
        <f t="shared" si="79"/>
        <v>0</v>
      </c>
      <c r="DJ60">
        <f t="shared" si="79"/>
        <v>0</v>
      </c>
      <c r="DK60">
        <f t="shared" si="79"/>
        <v>0</v>
      </c>
      <c r="DL60">
        <f t="shared" si="79"/>
        <v>0</v>
      </c>
      <c r="DM60">
        <f t="shared" si="79"/>
        <v>0</v>
      </c>
      <c r="DN60">
        <f t="shared" si="79"/>
        <v>0</v>
      </c>
      <c r="DO60">
        <f t="shared" si="79"/>
        <v>0</v>
      </c>
      <c r="DP60">
        <f t="shared" si="79"/>
        <v>0</v>
      </c>
      <c r="DQ60">
        <f t="shared" si="79"/>
        <v>0</v>
      </c>
      <c r="DR60">
        <f t="shared" si="79"/>
        <v>0</v>
      </c>
      <c r="DS60">
        <f t="shared" si="80"/>
        <v>0</v>
      </c>
      <c r="DT60">
        <f t="shared" si="80"/>
        <v>0</v>
      </c>
      <c r="DU60">
        <f t="shared" si="80"/>
        <v>0</v>
      </c>
      <c r="DV60">
        <f t="shared" si="80"/>
        <v>0</v>
      </c>
      <c r="DW60">
        <f t="shared" si="80"/>
        <v>0</v>
      </c>
      <c r="DX60">
        <f t="shared" si="80"/>
        <v>0</v>
      </c>
      <c r="DY60">
        <f t="shared" si="80"/>
        <v>0</v>
      </c>
      <c r="DZ60">
        <f t="shared" si="80"/>
        <v>0</v>
      </c>
      <c r="EA60">
        <f t="shared" si="80"/>
        <v>0</v>
      </c>
      <c r="EB60">
        <f t="shared" si="80"/>
        <v>0</v>
      </c>
      <c r="EC60">
        <f t="shared" si="81"/>
        <v>0</v>
      </c>
      <c r="ED60">
        <f t="shared" si="81"/>
        <v>0</v>
      </c>
      <c r="EE60">
        <f t="shared" si="81"/>
        <v>0</v>
      </c>
      <c r="EF60">
        <f t="shared" si="81"/>
        <v>0</v>
      </c>
      <c r="EG60">
        <f t="shared" si="81"/>
        <v>0</v>
      </c>
      <c r="EH60">
        <f t="shared" si="81"/>
        <v>0</v>
      </c>
      <c r="EI60">
        <f t="shared" si="81"/>
        <v>0</v>
      </c>
      <c r="EJ60">
        <f t="shared" si="81"/>
        <v>0</v>
      </c>
      <c r="EK60">
        <f t="shared" si="81"/>
        <v>0</v>
      </c>
      <c r="EL60">
        <f t="shared" si="81"/>
        <v>0</v>
      </c>
      <c r="EM60">
        <f t="shared" si="82"/>
        <v>0</v>
      </c>
      <c r="EN60">
        <f t="shared" si="82"/>
        <v>0</v>
      </c>
      <c r="EO60">
        <f t="shared" si="82"/>
        <v>0</v>
      </c>
      <c r="EP60">
        <f t="shared" si="82"/>
        <v>0</v>
      </c>
      <c r="EQ60">
        <f t="shared" si="82"/>
        <v>0</v>
      </c>
      <c r="ER60">
        <f t="shared" si="82"/>
        <v>0</v>
      </c>
      <c r="ES60">
        <f t="shared" si="82"/>
        <v>0</v>
      </c>
      <c r="ET60">
        <f t="shared" si="82"/>
        <v>0</v>
      </c>
      <c r="EU60">
        <f t="shared" si="82"/>
        <v>0</v>
      </c>
      <c r="EV60">
        <f t="shared" si="82"/>
        <v>0</v>
      </c>
      <c r="EW60">
        <f t="shared" si="82"/>
        <v>0</v>
      </c>
      <c r="EX60">
        <f t="shared" si="82"/>
        <v>0</v>
      </c>
      <c r="EY60">
        <f t="shared" si="82"/>
        <v>0</v>
      </c>
      <c r="EZ60">
        <f t="shared" si="82"/>
        <v>0</v>
      </c>
      <c r="FA60">
        <f t="shared" si="15"/>
        <v>0</v>
      </c>
      <c r="FB60" s="16">
        <f t="shared" si="21"/>
        <v>962</v>
      </c>
    </row>
    <row r="61" spans="1:158">
      <c r="A61" s="112" t="s">
        <v>500</v>
      </c>
      <c r="B61" s="121">
        <v>45433</v>
      </c>
      <c r="C61" s="112" t="s">
        <v>17</v>
      </c>
      <c r="D61" s="122"/>
      <c r="E61" s="122">
        <v>0.31319444444444444</v>
      </c>
      <c r="F61" s="122">
        <v>0.31388888888888888</v>
      </c>
      <c r="G61" s="116" t="str">
        <f t="shared" si="0"/>
        <v/>
      </c>
      <c r="H61" s="116" t="str">
        <f>IF(D61&gt;0,VLOOKUP(D61,Kwadranse!$B$5:$J$100,6,1),"")</f>
        <v/>
      </c>
      <c r="I61" s="116">
        <f t="shared" si="1"/>
        <v>7</v>
      </c>
      <c r="J61" s="116" t="str">
        <f>IF(F61&gt;0,VLOOKUP(F61,Kwadranse!$B$5:$J$100,6,1),"")</f>
        <v>07:31 - 07:45</v>
      </c>
      <c r="K61" s="112" t="s">
        <v>15</v>
      </c>
      <c r="L61" s="112" t="s">
        <v>470</v>
      </c>
      <c r="M61" s="112" t="s">
        <v>442</v>
      </c>
      <c r="N61" s="112">
        <v>61104</v>
      </c>
      <c r="O61" s="116" t="s">
        <v>188</v>
      </c>
      <c r="P61" s="120">
        <v>123</v>
      </c>
      <c r="Q61" s="120">
        <v>0</v>
      </c>
      <c r="R61" s="112"/>
      <c r="T61" s="79"/>
      <c r="U61" s="143" t="s">
        <v>601</v>
      </c>
      <c r="V61" s="79">
        <f t="shared" si="16"/>
        <v>0</v>
      </c>
      <c r="W61" s="79">
        <f t="shared" si="17"/>
        <v>1481</v>
      </c>
      <c r="X61" s="143" t="s">
        <v>601</v>
      </c>
      <c r="Y61" s="79">
        <f t="shared" si="18"/>
        <v>0</v>
      </c>
      <c r="Z61" s="79">
        <f t="shared" si="19"/>
        <v>1136</v>
      </c>
      <c r="AA61" s="143" t="s">
        <v>601</v>
      </c>
      <c r="AB61" s="144">
        <f t="shared" si="58"/>
        <v>0</v>
      </c>
      <c r="AC61" s="145">
        <f t="shared" si="20"/>
        <v>2617</v>
      </c>
      <c r="AE61" t="str">
        <v>Wrocław Główny - Wien</v>
      </c>
      <c r="AF61" s="23" t="s">
        <v>601</v>
      </c>
      <c r="AG61">
        <f t="shared" si="71"/>
        <v>0</v>
      </c>
      <c r="AH61">
        <f t="shared" si="71"/>
        <v>0</v>
      </c>
      <c r="AI61">
        <f t="shared" si="71"/>
        <v>0</v>
      </c>
      <c r="AJ61">
        <f t="shared" si="71"/>
        <v>0</v>
      </c>
      <c r="AK61">
        <f t="shared" si="71"/>
        <v>0</v>
      </c>
      <c r="AL61">
        <f t="shared" si="71"/>
        <v>0</v>
      </c>
      <c r="AM61">
        <f t="shared" si="71"/>
        <v>0</v>
      </c>
      <c r="AN61">
        <f t="shared" si="71"/>
        <v>0</v>
      </c>
      <c r="AO61">
        <f t="shared" si="71"/>
        <v>0</v>
      </c>
      <c r="AP61">
        <f t="shared" si="71"/>
        <v>0</v>
      </c>
      <c r="AQ61">
        <f t="shared" si="72"/>
        <v>0</v>
      </c>
      <c r="AR61">
        <f t="shared" si="72"/>
        <v>0</v>
      </c>
      <c r="AS61">
        <f t="shared" si="72"/>
        <v>0</v>
      </c>
      <c r="AT61">
        <f t="shared" si="72"/>
        <v>0</v>
      </c>
      <c r="AU61">
        <f t="shared" si="72"/>
        <v>0</v>
      </c>
      <c r="AV61">
        <f t="shared" si="72"/>
        <v>0</v>
      </c>
      <c r="AW61">
        <f t="shared" si="72"/>
        <v>0</v>
      </c>
      <c r="AX61">
        <f t="shared" si="72"/>
        <v>0</v>
      </c>
      <c r="AY61">
        <f t="shared" si="72"/>
        <v>0</v>
      </c>
      <c r="AZ61">
        <f t="shared" si="72"/>
        <v>0</v>
      </c>
      <c r="BA61">
        <f t="shared" si="73"/>
        <v>0</v>
      </c>
      <c r="BB61">
        <f t="shared" si="73"/>
        <v>0</v>
      </c>
      <c r="BC61">
        <f t="shared" si="73"/>
        <v>0</v>
      </c>
      <c r="BD61">
        <f t="shared" si="73"/>
        <v>0</v>
      </c>
      <c r="BE61">
        <f t="shared" si="73"/>
        <v>0</v>
      </c>
      <c r="BF61">
        <f t="shared" si="73"/>
        <v>0</v>
      </c>
      <c r="BG61">
        <f t="shared" si="73"/>
        <v>0</v>
      </c>
      <c r="BH61">
        <f t="shared" si="73"/>
        <v>0</v>
      </c>
      <c r="BI61">
        <f t="shared" si="73"/>
        <v>0</v>
      </c>
      <c r="BJ61">
        <f t="shared" si="73"/>
        <v>0</v>
      </c>
      <c r="BK61">
        <f t="shared" si="74"/>
        <v>0</v>
      </c>
      <c r="BL61">
        <f t="shared" si="74"/>
        <v>0</v>
      </c>
      <c r="BM61">
        <f t="shared" si="74"/>
        <v>0</v>
      </c>
      <c r="BN61">
        <f t="shared" si="74"/>
        <v>0</v>
      </c>
      <c r="BO61">
        <f t="shared" si="74"/>
        <v>0</v>
      </c>
      <c r="BP61">
        <f t="shared" si="74"/>
        <v>0</v>
      </c>
      <c r="BQ61">
        <f t="shared" si="74"/>
        <v>0</v>
      </c>
      <c r="BR61">
        <f t="shared" si="74"/>
        <v>0</v>
      </c>
      <c r="BS61">
        <f t="shared" si="74"/>
        <v>0</v>
      </c>
      <c r="BT61">
        <f t="shared" si="74"/>
        <v>0</v>
      </c>
      <c r="BU61">
        <f t="shared" si="75"/>
        <v>0</v>
      </c>
      <c r="BV61">
        <f t="shared" si="75"/>
        <v>0</v>
      </c>
      <c r="BW61">
        <f t="shared" si="75"/>
        <v>0</v>
      </c>
      <c r="BX61">
        <f t="shared" si="75"/>
        <v>0</v>
      </c>
      <c r="BY61">
        <f t="shared" si="75"/>
        <v>0</v>
      </c>
      <c r="BZ61">
        <f t="shared" si="75"/>
        <v>0</v>
      </c>
      <c r="CA61">
        <f t="shared" si="75"/>
        <v>0</v>
      </c>
      <c r="CB61">
        <f t="shared" si="75"/>
        <v>0</v>
      </c>
      <c r="CC61">
        <f t="shared" si="75"/>
        <v>0</v>
      </c>
      <c r="CD61">
        <f t="shared" si="75"/>
        <v>0</v>
      </c>
      <c r="CE61">
        <f t="shared" si="76"/>
        <v>0</v>
      </c>
      <c r="CF61">
        <f t="shared" si="76"/>
        <v>0</v>
      </c>
      <c r="CG61">
        <f t="shared" si="76"/>
        <v>0</v>
      </c>
      <c r="CH61">
        <f t="shared" si="76"/>
        <v>0</v>
      </c>
      <c r="CI61">
        <f t="shared" si="76"/>
        <v>0</v>
      </c>
      <c r="CJ61">
        <f t="shared" si="76"/>
        <v>0</v>
      </c>
      <c r="CK61">
        <f t="shared" si="76"/>
        <v>0</v>
      </c>
      <c r="CL61">
        <f t="shared" si="76"/>
        <v>0</v>
      </c>
      <c r="CM61">
        <f t="shared" si="76"/>
        <v>0</v>
      </c>
      <c r="CN61">
        <f t="shared" si="76"/>
        <v>0</v>
      </c>
      <c r="CO61">
        <f t="shared" si="77"/>
        <v>0</v>
      </c>
      <c r="CP61">
        <f t="shared" si="77"/>
        <v>0</v>
      </c>
      <c r="CQ61">
        <f t="shared" si="77"/>
        <v>0</v>
      </c>
      <c r="CR61">
        <f t="shared" si="77"/>
        <v>0</v>
      </c>
      <c r="CS61">
        <f t="shared" si="77"/>
        <v>0</v>
      </c>
      <c r="CT61">
        <f t="shared" si="77"/>
        <v>0</v>
      </c>
      <c r="CU61">
        <f t="shared" si="77"/>
        <v>0</v>
      </c>
      <c r="CV61">
        <f t="shared" si="77"/>
        <v>0</v>
      </c>
      <c r="CW61">
        <f t="shared" si="77"/>
        <v>0</v>
      </c>
      <c r="CX61">
        <f t="shared" si="77"/>
        <v>0</v>
      </c>
      <c r="CY61">
        <f t="shared" si="78"/>
        <v>0</v>
      </c>
      <c r="CZ61">
        <f t="shared" si="78"/>
        <v>0</v>
      </c>
      <c r="DA61">
        <f t="shared" si="78"/>
        <v>0</v>
      </c>
      <c r="DB61">
        <f t="shared" si="78"/>
        <v>0</v>
      </c>
      <c r="DC61">
        <f t="shared" si="78"/>
        <v>0</v>
      </c>
      <c r="DD61">
        <f t="shared" si="78"/>
        <v>0</v>
      </c>
      <c r="DE61">
        <f t="shared" si="78"/>
        <v>0</v>
      </c>
      <c r="DF61">
        <f t="shared" si="78"/>
        <v>0</v>
      </c>
      <c r="DG61">
        <f t="shared" si="78"/>
        <v>0</v>
      </c>
      <c r="DH61">
        <f t="shared" si="78"/>
        <v>0</v>
      </c>
      <c r="DI61">
        <f t="shared" si="79"/>
        <v>0</v>
      </c>
      <c r="DJ61">
        <f t="shared" si="79"/>
        <v>0</v>
      </c>
      <c r="DK61">
        <f t="shared" si="79"/>
        <v>0</v>
      </c>
      <c r="DL61">
        <f t="shared" si="79"/>
        <v>0</v>
      </c>
      <c r="DM61">
        <f t="shared" si="79"/>
        <v>0</v>
      </c>
      <c r="DN61">
        <f t="shared" si="79"/>
        <v>0</v>
      </c>
      <c r="DO61">
        <f t="shared" si="79"/>
        <v>0</v>
      </c>
      <c r="DP61">
        <f t="shared" si="79"/>
        <v>0</v>
      </c>
      <c r="DQ61">
        <f t="shared" si="79"/>
        <v>0</v>
      </c>
      <c r="DR61">
        <f t="shared" si="79"/>
        <v>0</v>
      </c>
      <c r="DS61">
        <f t="shared" si="80"/>
        <v>0</v>
      </c>
      <c r="DT61">
        <f t="shared" si="80"/>
        <v>0</v>
      </c>
      <c r="DU61">
        <f t="shared" si="80"/>
        <v>0</v>
      </c>
      <c r="DV61">
        <f t="shared" si="80"/>
        <v>0</v>
      </c>
      <c r="DW61">
        <f t="shared" si="80"/>
        <v>0</v>
      </c>
      <c r="DX61">
        <f t="shared" si="80"/>
        <v>0</v>
      </c>
      <c r="DY61">
        <f t="shared" si="80"/>
        <v>0</v>
      </c>
      <c r="DZ61">
        <f t="shared" si="80"/>
        <v>0</v>
      </c>
      <c r="EA61">
        <f t="shared" si="80"/>
        <v>0</v>
      </c>
      <c r="EB61">
        <f t="shared" si="80"/>
        <v>0</v>
      </c>
      <c r="EC61">
        <f t="shared" si="81"/>
        <v>0</v>
      </c>
      <c r="ED61">
        <f t="shared" si="81"/>
        <v>0</v>
      </c>
      <c r="EE61">
        <f t="shared" si="81"/>
        <v>0</v>
      </c>
      <c r="EF61">
        <f t="shared" si="81"/>
        <v>0</v>
      </c>
      <c r="EG61">
        <f t="shared" si="81"/>
        <v>0</v>
      </c>
      <c r="EH61">
        <f t="shared" si="81"/>
        <v>0</v>
      </c>
      <c r="EI61">
        <f t="shared" si="81"/>
        <v>0</v>
      </c>
      <c r="EJ61">
        <f t="shared" si="81"/>
        <v>0</v>
      </c>
      <c r="EK61">
        <f t="shared" si="81"/>
        <v>0</v>
      </c>
      <c r="EL61">
        <f t="shared" si="81"/>
        <v>0</v>
      </c>
      <c r="EM61">
        <f t="shared" si="82"/>
        <v>0</v>
      </c>
      <c r="EN61">
        <f t="shared" si="82"/>
        <v>0</v>
      </c>
      <c r="EO61">
        <f t="shared" si="82"/>
        <v>0</v>
      </c>
      <c r="EP61">
        <f t="shared" si="82"/>
        <v>0</v>
      </c>
      <c r="EQ61">
        <f t="shared" si="82"/>
        <v>0</v>
      </c>
      <c r="ER61">
        <f t="shared" si="82"/>
        <v>0</v>
      </c>
      <c r="ES61">
        <f t="shared" si="82"/>
        <v>0</v>
      </c>
      <c r="ET61">
        <f t="shared" si="82"/>
        <v>0</v>
      </c>
      <c r="EU61">
        <f t="shared" si="82"/>
        <v>0</v>
      </c>
      <c r="EV61">
        <f t="shared" si="82"/>
        <v>0</v>
      </c>
      <c r="EW61">
        <f t="shared" si="82"/>
        <v>0</v>
      </c>
      <c r="EX61">
        <f t="shared" si="82"/>
        <v>0</v>
      </c>
      <c r="EY61">
        <f t="shared" si="82"/>
        <v>0</v>
      </c>
      <c r="EZ61">
        <f t="shared" si="82"/>
        <v>0</v>
      </c>
      <c r="FA61">
        <f t="shared" si="15"/>
        <v>0</v>
      </c>
      <c r="FB61" s="16">
        <f t="shared" si="21"/>
        <v>1481</v>
      </c>
    </row>
    <row r="62" spans="1:158">
      <c r="A62" s="112" t="s">
        <v>500</v>
      </c>
      <c r="B62" s="113">
        <v>45433</v>
      </c>
      <c r="C62" s="114" t="s">
        <v>17</v>
      </c>
      <c r="D62" s="115">
        <v>0.30833333333333335</v>
      </c>
      <c r="E62" s="114"/>
      <c r="F62" s="114"/>
      <c r="G62" s="116">
        <f t="shared" si="0"/>
        <v>7</v>
      </c>
      <c r="H62" s="116" t="str">
        <f>IF(D62&gt;0,VLOOKUP(D62,Kwadranse!$B$5:$J$100,6,1),"")</f>
        <v>07:16 - 07:30</v>
      </c>
      <c r="I62" s="116" t="str">
        <f t="shared" si="1"/>
        <v/>
      </c>
      <c r="J62" s="116" t="str">
        <f>IF(F62&gt;0,VLOOKUP(F62,Kwadranse!$B$5:$J$100,6,1),"")</f>
        <v/>
      </c>
      <c r="K62" s="114" t="s">
        <v>15</v>
      </c>
      <c r="L62" s="114" t="s">
        <v>146</v>
      </c>
      <c r="M62" s="114" t="s">
        <v>17</v>
      </c>
      <c r="N62" s="114">
        <v>69507</v>
      </c>
      <c r="O62" s="119" t="s">
        <v>18</v>
      </c>
      <c r="P62" s="120">
        <v>0</v>
      </c>
      <c r="Q62" s="120">
        <v>268</v>
      </c>
      <c r="R62" s="112"/>
      <c r="T62" s="79"/>
      <c r="U62" s="152" t="s">
        <v>602</v>
      </c>
      <c r="V62" s="153">
        <f t="shared" si="16"/>
        <v>0</v>
      </c>
      <c r="W62" s="153">
        <f t="shared" si="17"/>
        <v>2154</v>
      </c>
      <c r="X62" s="152" t="s">
        <v>602</v>
      </c>
      <c r="Y62" s="153">
        <f t="shared" si="18"/>
        <v>80</v>
      </c>
      <c r="Z62" s="153">
        <f t="shared" si="19"/>
        <v>1580</v>
      </c>
      <c r="AA62" s="152" t="s">
        <v>602</v>
      </c>
      <c r="AB62" s="156">
        <f t="shared" si="58"/>
        <v>80</v>
      </c>
      <c r="AC62" s="154">
        <f t="shared" si="20"/>
        <v>3734</v>
      </c>
      <c r="AE62" t="str">
        <v>Leszno - Wrocław Główny</v>
      </c>
      <c r="AF62" s="23" t="s">
        <v>602</v>
      </c>
      <c r="AG62">
        <f t="shared" si="71"/>
        <v>0</v>
      </c>
      <c r="AH62">
        <f t="shared" si="71"/>
        <v>0</v>
      </c>
      <c r="AI62">
        <f t="shared" si="71"/>
        <v>0</v>
      </c>
      <c r="AJ62">
        <f t="shared" si="71"/>
        <v>0</v>
      </c>
      <c r="AK62">
        <f t="shared" si="71"/>
        <v>0</v>
      </c>
      <c r="AL62">
        <f t="shared" si="71"/>
        <v>0</v>
      </c>
      <c r="AM62">
        <f t="shared" si="71"/>
        <v>0</v>
      </c>
      <c r="AN62">
        <f t="shared" si="71"/>
        <v>0</v>
      </c>
      <c r="AO62">
        <f t="shared" si="71"/>
        <v>0</v>
      </c>
      <c r="AP62">
        <f t="shared" si="71"/>
        <v>0</v>
      </c>
      <c r="AQ62">
        <f t="shared" si="72"/>
        <v>0</v>
      </c>
      <c r="AR62">
        <f t="shared" si="72"/>
        <v>0</v>
      </c>
      <c r="AS62">
        <f t="shared" si="72"/>
        <v>0</v>
      </c>
      <c r="AT62">
        <f t="shared" si="72"/>
        <v>0</v>
      </c>
      <c r="AU62">
        <f t="shared" si="72"/>
        <v>0</v>
      </c>
      <c r="AV62">
        <f t="shared" si="72"/>
        <v>0</v>
      </c>
      <c r="AW62">
        <f t="shared" si="72"/>
        <v>0</v>
      </c>
      <c r="AX62">
        <f t="shared" si="72"/>
        <v>0</v>
      </c>
      <c r="AY62">
        <f t="shared" si="72"/>
        <v>0</v>
      </c>
      <c r="AZ62">
        <f t="shared" si="72"/>
        <v>0</v>
      </c>
      <c r="BA62">
        <f t="shared" si="73"/>
        <v>0</v>
      </c>
      <c r="BB62">
        <f t="shared" si="73"/>
        <v>0</v>
      </c>
      <c r="BC62">
        <f t="shared" si="73"/>
        <v>0</v>
      </c>
      <c r="BD62">
        <f t="shared" si="73"/>
        <v>0</v>
      </c>
      <c r="BE62">
        <f t="shared" si="73"/>
        <v>0</v>
      </c>
      <c r="BF62">
        <f t="shared" si="73"/>
        <v>0</v>
      </c>
      <c r="BG62">
        <f t="shared" si="73"/>
        <v>0</v>
      </c>
      <c r="BH62">
        <f t="shared" si="73"/>
        <v>0</v>
      </c>
      <c r="BI62">
        <f t="shared" si="73"/>
        <v>0</v>
      </c>
      <c r="BJ62">
        <f t="shared" si="73"/>
        <v>0</v>
      </c>
      <c r="BK62">
        <f t="shared" si="74"/>
        <v>0</v>
      </c>
      <c r="BL62">
        <f t="shared" si="74"/>
        <v>0</v>
      </c>
      <c r="BM62">
        <f t="shared" si="74"/>
        <v>0</v>
      </c>
      <c r="BN62">
        <f t="shared" si="74"/>
        <v>0</v>
      </c>
      <c r="BO62">
        <f t="shared" si="74"/>
        <v>0</v>
      </c>
      <c r="BP62">
        <f t="shared" si="74"/>
        <v>0</v>
      </c>
      <c r="BQ62">
        <f t="shared" si="74"/>
        <v>0</v>
      </c>
      <c r="BR62">
        <f t="shared" si="74"/>
        <v>0</v>
      </c>
      <c r="BS62">
        <f t="shared" si="74"/>
        <v>0</v>
      </c>
      <c r="BT62">
        <f t="shared" si="74"/>
        <v>0</v>
      </c>
      <c r="BU62">
        <f t="shared" si="75"/>
        <v>0</v>
      </c>
      <c r="BV62">
        <f t="shared" si="75"/>
        <v>0</v>
      </c>
      <c r="BW62">
        <f t="shared" si="75"/>
        <v>0</v>
      </c>
      <c r="BX62">
        <f t="shared" si="75"/>
        <v>0</v>
      </c>
      <c r="BY62">
        <f t="shared" si="75"/>
        <v>0</v>
      </c>
      <c r="BZ62">
        <f t="shared" si="75"/>
        <v>0</v>
      </c>
      <c r="CA62">
        <f t="shared" si="75"/>
        <v>0</v>
      </c>
      <c r="CB62">
        <f t="shared" si="75"/>
        <v>0</v>
      </c>
      <c r="CC62">
        <f t="shared" si="75"/>
        <v>0</v>
      </c>
      <c r="CD62">
        <f t="shared" si="75"/>
        <v>0</v>
      </c>
      <c r="CE62">
        <f t="shared" si="76"/>
        <v>0</v>
      </c>
      <c r="CF62">
        <f t="shared" si="76"/>
        <v>0</v>
      </c>
      <c r="CG62">
        <f t="shared" si="76"/>
        <v>0</v>
      </c>
      <c r="CH62">
        <f t="shared" si="76"/>
        <v>0</v>
      </c>
      <c r="CI62">
        <f t="shared" si="76"/>
        <v>0</v>
      </c>
      <c r="CJ62">
        <f t="shared" si="76"/>
        <v>0</v>
      </c>
      <c r="CK62">
        <f t="shared" si="76"/>
        <v>0</v>
      </c>
      <c r="CL62">
        <f t="shared" si="76"/>
        <v>0</v>
      </c>
      <c r="CM62">
        <f t="shared" si="76"/>
        <v>0</v>
      </c>
      <c r="CN62">
        <f t="shared" si="76"/>
        <v>0</v>
      </c>
      <c r="CO62">
        <f t="shared" si="77"/>
        <v>0</v>
      </c>
      <c r="CP62">
        <f t="shared" si="77"/>
        <v>0</v>
      </c>
      <c r="CQ62">
        <f t="shared" si="77"/>
        <v>0</v>
      </c>
      <c r="CR62">
        <f t="shared" si="77"/>
        <v>0</v>
      </c>
      <c r="CS62">
        <f t="shared" si="77"/>
        <v>0</v>
      </c>
      <c r="CT62">
        <f t="shared" si="77"/>
        <v>0</v>
      </c>
      <c r="CU62">
        <f t="shared" si="77"/>
        <v>0</v>
      </c>
      <c r="CV62">
        <f t="shared" si="77"/>
        <v>0</v>
      </c>
      <c r="CW62">
        <f t="shared" si="77"/>
        <v>0</v>
      </c>
      <c r="CX62">
        <f t="shared" si="77"/>
        <v>0</v>
      </c>
      <c r="CY62">
        <f t="shared" si="78"/>
        <v>0</v>
      </c>
      <c r="CZ62">
        <f t="shared" si="78"/>
        <v>0</v>
      </c>
      <c r="DA62">
        <f t="shared" si="78"/>
        <v>0</v>
      </c>
      <c r="DB62">
        <f t="shared" si="78"/>
        <v>0</v>
      </c>
      <c r="DC62">
        <f t="shared" si="78"/>
        <v>0</v>
      </c>
      <c r="DD62">
        <f t="shared" si="78"/>
        <v>0</v>
      </c>
      <c r="DE62">
        <f t="shared" si="78"/>
        <v>0</v>
      </c>
      <c r="DF62">
        <f t="shared" si="78"/>
        <v>0</v>
      </c>
      <c r="DG62">
        <f t="shared" si="78"/>
        <v>0</v>
      </c>
      <c r="DH62">
        <f t="shared" si="78"/>
        <v>0</v>
      </c>
      <c r="DI62">
        <f t="shared" si="79"/>
        <v>0</v>
      </c>
      <c r="DJ62">
        <f t="shared" si="79"/>
        <v>0</v>
      </c>
      <c r="DK62">
        <f t="shared" si="79"/>
        <v>0</v>
      </c>
      <c r="DL62">
        <f t="shared" si="79"/>
        <v>0</v>
      </c>
      <c r="DM62">
        <f t="shared" si="79"/>
        <v>0</v>
      </c>
      <c r="DN62">
        <f t="shared" si="79"/>
        <v>0</v>
      </c>
      <c r="DO62">
        <f t="shared" si="79"/>
        <v>0</v>
      </c>
      <c r="DP62">
        <f t="shared" si="79"/>
        <v>0</v>
      </c>
      <c r="DQ62">
        <f t="shared" si="79"/>
        <v>0</v>
      </c>
      <c r="DR62">
        <f t="shared" si="79"/>
        <v>0</v>
      </c>
      <c r="DS62">
        <f t="shared" si="80"/>
        <v>0</v>
      </c>
      <c r="DT62">
        <f t="shared" si="80"/>
        <v>0</v>
      </c>
      <c r="DU62">
        <f t="shared" si="80"/>
        <v>0</v>
      </c>
      <c r="DV62">
        <f t="shared" si="80"/>
        <v>0</v>
      </c>
      <c r="DW62">
        <f t="shared" si="80"/>
        <v>0</v>
      </c>
      <c r="DX62">
        <f t="shared" si="80"/>
        <v>0</v>
      </c>
      <c r="DY62">
        <f t="shared" si="80"/>
        <v>0</v>
      </c>
      <c r="DZ62">
        <f t="shared" si="80"/>
        <v>0</v>
      </c>
      <c r="EA62">
        <f t="shared" si="80"/>
        <v>0</v>
      </c>
      <c r="EB62">
        <f t="shared" si="80"/>
        <v>0</v>
      </c>
      <c r="EC62">
        <f t="shared" si="81"/>
        <v>0</v>
      </c>
      <c r="ED62">
        <f t="shared" si="81"/>
        <v>0</v>
      </c>
      <c r="EE62">
        <f t="shared" si="81"/>
        <v>0</v>
      </c>
      <c r="EF62">
        <f t="shared" si="81"/>
        <v>0</v>
      </c>
      <c r="EG62">
        <f t="shared" si="81"/>
        <v>0</v>
      </c>
      <c r="EH62">
        <f t="shared" si="81"/>
        <v>0</v>
      </c>
      <c r="EI62">
        <f t="shared" si="81"/>
        <v>0</v>
      </c>
      <c r="EJ62">
        <f t="shared" si="81"/>
        <v>0</v>
      </c>
      <c r="EK62">
        <f t="shared" si="81"/>
        <v>0</v>
      </c>
      <c r="EL62">
        <f t="shared" si="81"/>
        <v>0</v>
      </c>
      <c r="EM62">
        <f t="shared" si="82"/>
        <v>0</v>
      </c>
      <c r="EN62">
        <f t="shared" si="82"/>
        <v>0</v>
      </c>
      <c r="EO62">
        <f t="shared" si="82"/>
        <v>0</v>
      </c>
      <c r="EP62">
        <f t="shared" si="82"/>
        <v>0</v>
      </c>
      <c r="EQ62">
        <f t="shared" si="82"/>
        <v>0</v>
      </c>
      <c r="ER62">
        <f t="shared" si="82"/>
        <v>0</v>
      </c>
      <c r="ES62">
        <f t="shared" si="82"/>
        <v>0</v>
      </c>
      <c r="ET62">
        <f t="shared" si="82"/>
        <v>0</v>
      </c>
      <c r="EU62">
        <f t="shared" si="82"/>
        <v>0</v>
      </c>
      <c r="EV62">
        <f t="shared" si="82"/>
        <v>0</v>
      </c>
      <c r="EW62">
        <f t="shared" si="82"/>
        <v>0</v>
      </c>
      <c r="EX62">
        <f t="shared" si="82"/>
        <v>0</v>
      </c>
      <c r="EY62">
        <f t="shared" si="82"/>
        <v>0</v>
      </c>
      <c r="EZ62">
        <f t="shared" si="82"/>
        <v>0</v>
      </c>
      <c r="FA62">
        <f t="shared" si="15"/>
        <v>0</v>
      </c>
      <c r="FB62" s="16">
        <f t="shared" si="21"/>
        <v>2154</v>
      </c>
    </row>
    <row r="63" spans="1:158">
      <c r="A63" s="112" t="s">
        <v>500</v>
      </c>
      <c r="B63" s="113">
        <v>45433</v>
      </c>
      <c r="C63" s="114" t="s">
        <v>17</v>
      </c>
      <c r="D63" s="115"/>
      <c r="E63" s="115">
        <v>0.3215277777777778</v>
      </c>
      <c r="F63" s="115">
        <v>0.3215277777777778</v>
      </c>
      <c r="G63" s="116" t="str">
        <f t="shared" si="0"/>
        <v/>
      </c>
      <c r="H63" s="116" t="str">
        <f>IF(D63&gt;0,VLOOKUP(D63,Kwadranse!$B$5:$J$100,6,1),"")</f>
        <v/>
      </c>
      <c r="I63" s="116">
        <f t="shared" si="1"/>
        <v>7</v>
      </c>
      <c r="J63" s="116" t="str">
        <f>IF(F63&gt;0,VLOOKUP(F63,Kwadranse!$B$5:$J$100,6,1),"")</f>
        <v>07:31 - 07:45</v>
      </c>
      <c r="K63" s="114" t="s">
        <v>15</v>
      </c>
      <c r="L63" s="114" t="s">
        <v>149</v>
      </c>
      <c r="M63" s="114" t="s">
        <v>140</v>
      </c>
      <c r="N63" s="114">
        <v>69559</v>
      </c>
      <c r="O63" s="119" t="s">
        <v>18</v>
      </c>
      <c r="P63" s="120">
        <v>151</v>
      </c>
      <c r="Q63" s="120">
        <v>0</v>
      </c>
      <c r="R63" s="112"/>
      <c r="T63" s="79"/>
      <c r="U63" s="152" t="s">
        <v>603</v>
      </c>
      <c r="V63" s="153">
        <f t="shared" si="16"/>
        <v>962</v>
      </c>
      <c r="W63" s="153">
        <f t="shared" si="17"/>
        <v>3264</v>
      </c>
      <c r="X63" s="152" t="s">
        <v>603</v>
      </c>
      <c r="Y63" s="153">
        <f t="shared" si="18"/>
        <v>667</v>
      </c>
      <c r="Z63" s="153">
        <f t="shared" si="19"/>
        <v>1844</v>
      </c>
      <c r="AA63" s="152" t="s">
        <v>603</v>
      </c>
      <c r="AB63" s="156">
        <f t="shared" si="58"/>
        <v>1629</v>
      </c>
      <c r="AC63" s="154">
        <f t="shared" si="20"/>
        <v>5108</v>
      </c>
      <c r="AE63" t="str">
        <v>Wrocław Główny - Opole Główne</v>
      </c>
      <c r="AF63" s="23" t="s">
        <v>603</v>
      </c>
      <c r="AG63">
        <f t="shared" si="71"/>
        <v>0</v>
      </c>
      <c r="AH63">
        <f t="shared" si="71"/>
        <v>44</v>
      </c>
      <c r="AI63">
        <f t="shared" si="71"/>
        <v>0</v>
      </c>
      <c r="AJ63">
        <f t="shared" si="71"/>
        <v>0</v>
      </c>
      <c r="AK63">
        <f t="shared" si="71"/>
        <v>0</v>
      </c>
      <c r="AL63">
        <f t="shared" si="71"/>
        <v>0</v>
      </c>
      <c r="AM63">
        <f t="shared" si="71"/>
        <v>0</v>
      </c>
      <c r="AN63">
        <f t="shared" si="71"/>
        <v>0</v>
      </c>
      <c r="AO63">
        <f t="shared" si="71"/>
        <v>0</v>
      </c>
      <c r="AP63">
        <f t="shared" si="71"/>
        <v>0</v>
      </c>
      <c r="AQ63">
        <f t="shared" si="72"/>
        <v>0</v>
      </c>
      <c r="AR63">
        <f t="shared" si="72"/>
        <v>9</v>
      </c>
      <c r="AS63">
        <f t="shared" si="72"/>
        <v>0</v>
      </c>
      <c r="AT63">
        <f t="shared" si="72"/>
        <v>0</v>
      </c>
      <c r="AU63">
        <f t="shared" si="72"/>
        <v>0</v>
      </c>
      <c r="AV63">
        <f t="shared" si="72"/>
        <v>0</v>
      </c>
      <c r="AW63">
        <f t="shared" si="72"/>
        <v>0</v>
      </c>
      <c r="AX63">
        <f t="shared" si="72"/>
        <v>0</v>
      </c>
      <c r="AY63">
        <f t="shared" si="72"/>
        <v>0</v>
      </c>
      <c r="AZ63">
        <f t="shared" si="72"/>
        <v>0</v>
      </c>
      <c r="BA63">
        <f t="shared" si="73"/>
        <v>0</v>
      </c>
      <c r="BB63">
        <f t="shared" si="73"/>
        <v>0</v>
      </c>
      <c r="BC63">
        <f t="shared" si="73"/>
        <v>0</v>
      </c>
      <c r="BD63">
        <f t="shared" si="73"/>
        <v>0</v>
      </c>
      <c r="BE63">
        <f t="shared" si="73"/>
        <v>0</v>
      </c>
      <c r="BF63">
        <f t="shared" si="73"/>
        <v>0</v>
      </c>
      <c r="BG63">
        <f t="shared" si="73"/>
        <v>0</v>
      </c>
      <c r="BH63">
        <f t="shared" si="73"/>
        <v>0</v>
      </c>
      <c r="BI63">
        <f t="shared" si="73"/>
        <v>0</v>
      </c>
      <c r="BJ63">
        <f t="shared" si="73"/>
        <v>0</v>
      </c>
      <c r="BK63">
        <f t="shared" si="74"/>
        <v>0</v>
      </c>
      <c r="BL63">
        <f t="shared" si="74"/>
        <v>0</v>
      </c>
      <c r="BM63">
        <f t="shared" si="74"/>
        <v>0</v>
      </c>
      <c r="BN63">
        <f t="shared" si="74"/>
        <v>0</v>
      </c>
      <c r="BO63">
        <f t="shared" si="74"/>
        <v>0</v>
      </c>
      <c r="BP63">
        <f t="shared" si="74"/>
        <v>0</v>
      </c>
      <c r="BQ63">
        <f t="shared" si="74"/>
        <v>0</v>
      </c>
      <c r="BR63">
        <f t="shared" si="74"/>
        <v>0</v>
      </c>
      <c r="BS63">
        <f t="shared" si="74"/>
        <v>0</v>
      </c>
      <c r="BT63">
        <f t="shared" si="74"/>
        <v>0</v>
      </c>
      <c r="BU63">
        <f t="shared" si="75"/>
        <v>0</v>
      </c>
      <c r="BV63">
        <f t="shared" si="75"/>
        <v>0</v>
      </c>
      <c r="BW63">
        <f t="shared" si="75"/>
        <v>0</v>
      </c>
      <c r="BX63">
        <f t="shared" si="75"/>
        <v>0</v>
      </c>
      <c r="BY63">
        <f t="shared" si="75"/>
        <v>0</v>
      </c>
      <c r="BZ63">
        <f t="shared" si="75"/>
        <v>0</v>
      </c>
      <c r="CA63">
        <f t="shared" si="75"/>
        <v>0</v>
      </c>
      <c r="CB63">
        <f t="shared" si="75"/>
        <v>0</v>
      </c>
      <c r="CC63">
        <f t="shared" si="75"/>
        <v>0</v>
      </c>
      <c r="CD63">
        <f t="shared" si="75"/>
        <v>0</v>
      </c>
      <c r="CE63">
        <f t="shared" si="76"/>
        <v>0</v>
      </c>
      <c r="CF63">
        <f t="shared" si="76"/>
        <v>0</v>
      </c>
      <c r="CG63">
        <f t="shared" si="76"/>
        <v>0</v>
      </c>
      <c r="CH63">
        <f t="shared" si="76"/>
        <v>0</v>
      </c>
      <c r="CI63">
        <f t="shared" si="76"/>
        <v>0</v>
      </c>
      <c r="CJ63">
        <f t="shared" si="76"/>
        <v>0</v>
      </c>
      <c r="CK63">
        <f t="shared" si="76"/>
        <v>0</v>
      </c>
      <c r="CL63">
        <f t="shared" si="76"/>
        <v>0</v>
      </c>
      <c r="CM63">
        <f t="shared" si="76"/>
        <v>0</v>
      </c>
      <c r="CN63">
        <f t="shared" si="76"/>
        <v>0</v>
      </c>
      <c r="CO63">
        <f t="shared" si="77"/>
        <v>0</v>
      </c>
      <c r="CP63">
        <f t="shared" si="77"/>
        <v>0</v>
      </c>
      <c r="CQ63">
        <f t="shared" si="77"/>
        <v>0</v>
      </c>
      <c r="CR63">
        <f t="shared" si="77"/>
        <v>0</v>
      </c>
      <c r="CS63">
        <f t="shared" si="77"/>
        <v>0</v>
      </c>
      <c r="CT63">
        <f t="shared" si="77"/>
        <v>0</v>
      </c>
      <c r="CU63">
        <f t="shared" si="77"/>
        <v>0</v>
      </c>
      <c r="CV63">
        <f t="shared" si="77"/>
        <v>0</v>
      </c>
      <c r="CW63">
        <f t="shared" si="77"/>
        <v>0</v>
      </c>
      <c r="CX63">
        <f t="shared" si="77"/>
        <v>0</v>
      </c>
      <c r="CY63">
        <f t="shared" si="78"/>
        <v>0</v>
      </c>
      <c r="CZ63">
        <f t="shared" si="78"/>
        <v>0</v>
      </c>
      <c r="DA63">
        <f t="shared" si="78"/>
        <v>148</v>
      </c>
      <c r="DB63">
        <f t="shared" si="78"/>
        <v>0</v>
      </c>
      <c r="DC63">
        <f t="shared" si="78"/>
        <v>0</v>
      </c>
      <c r="DD63">
        <f t="shared" si="78"/>
        <v>0</v>
      </c>
      <c r="DE63">
        <f t="shared" si="78"/>
        <v>0</v>
      </c>
      <c r="DF63">
        <f t="shared" si="78"/>
        <v>0</v>
      </c>
      <c r="DG63">
        <f t="shared" si="78"/>
        <v>0</v>
      </c>
      <c r="DH63">
        <f t="shared" si="78"/>
        <v>0</v>
      </c>
      <c r="DI63">
        <f t="shared" si="79"/>
        <v>259</v>
      </c>
      <c r="DJ63">
        <f t="shared" si="79"/>
        <v>0</v>
      </c>
      <c r="DK63">
        <f t="shared" si="79"/>
        <v>0</v>
      </c>
      <c r="DL63">
        <f t="shared" si="79"/>
        <v>0</v>
      </c>
      <c r="DM63">
        <f t="shared" si="79"/>
        <v>0</v>
      </c>
      <c r="DN63">
        <f t="shared" si="79"/>
        <v>0</v>
      </c>
      <c r="DO63">
        <f t="shared" si="79"/>
        <v>0</v>
      </c>
      <c r="DP63">
        <f t="shared" si="79"/>
        <v>0</v>
      </c>
      <c r="DQ63">
        <f t="shared" si="79"/>
        <v>0</v>
      </c>
      <c r="DR63">
        <f t="shared" si="79"/>
        <v>0</v>
      </c>
      <c r="DS63">
        <f t="shared" si="80"/>
        <v>0</v>
      </c>
      <c r="DT63">
        <f t="shared" si="80"/>
        <v>0</v>
      </c>
      <c r="DU63">
        <f t="shared" si="80"/>
        <v>0</v>
      </c>
      <c r="DV63">
        <f t="shared" si="80"/>
        <v>0</v>
      </c>
      <c r="DW63">
        <f t="shared" si="80"/>
        <v>0</v>
      </c>
      <c r="DX63">
        <f t="shared" si="80"/>
        <v>0</v>
      </c>
      <c r="DY63">
        <f t="shared" si="80"/>
        <v>0</v>
      </c>
      <c r="DZ63">
        <f t="shared" si="80"/>
        <v>0</v>
      </c>
      <c r="EA63">
        <f t="shared" si="80"/>
        <v>177</v>
      </c>
      <c r="EB63">
        <f t="shared" si="80"/>
        <v>0</v>
      </c>
      <c r="EC63">
        <f t="shared" si="81"/>
        <v>0</v>
      </c>
      <c r="ED63">
        <f t="shared" si="81"/>
        <v>0</v>
      </c>
      <c r="EE63">
        <f t="shared" si="81"/>
        <v>0</v>
      </c>
      <c r="EF63">
        <f t="shared" si="81"/>
        <v>0</v>
      </c>
      <c r="EG63">
        <f t="shared" si="81"/>
        <v>0</v>
      </c>
      <c r="EH63">
        <f t="shared" si="81"/>
        <v>187</v>
      </c>
      <c r="EI63">
        <f t="shared" si="81"/>
        <v>0</v>
      </c>
      <c r="EJ63">
        <f t="shared" si="81"/>
        <v>0</v>
      </c>
      <c r="EK63">
        <f t="shared" si="81"/>
        <v>0</v>
      </c>
      <c r="EL63">
        <f t="shared" si="81"/>
        <v>0</v>
      </c>
      <c r="EM63">
        <f t="shared" si="82"/>
        <v>0</v>
      </c>
      <c r="EN63">
        <f t="shared" si="82"/>
        <v>0</v>
      </c>
      <c r="EO63">
        <f t="shared" si="82"/>
        <v>0</v>
      </c>
      <c r="EP63">
        <f t="shared" si="82"/>
        <v>0</v>
      </c>
      <c r="EQ63">
        <f t="shared" si="82"/>
        <v>0</v>
      </c>
      <c r="ER63">
        <f t="shared" si="82"/>
        <v>138</v>
      </c>
      <c r="ES63">
        <f t="shared" si="82"/>
        <v>0</v>
      </c>
      <c r="ET63">
        <f t="shared" si="82"/>
        <v>0</v>
      </c>
      <c r="EU63">
        <f t="shared" si="82"/>
        <v>0</v>
      </c>
      <c r="EV63">
        <f t="shared" si="82"/>
        <v>0</v>
      </c>
      <c r="EW63">
        <f t="shared" si="82"/>
        <v>0</v>
      </c>
      <c r="EX63">
        <f t="shared" si="82"/>
        <v>0</v>
      </c>
      <c r="EY63">
        <f t="shared" si="82"/>
        <v>0</v>
      </c>
      <c r="EZ63">
        <f t="shared" si="82"/>
        <v>0</v>
      </c>
      <c r="FA63">
        <f t="shared" si="15"/>
        <v>962</v>
      </c>
      <c r="FB63" s="16">
        <f t="shared" si="21"/>
        <v>3264</v>
      </c>
    </row>
    <row r="64" spans="1:158">
      <c r="A64" s="112" t="s">
        <v>500</v>
      </c>
      <c r="B64" s="121">
        <v>45433</v>
      </c>
      <c r="C64" s="112" t="s">
        <v>17</v>
      </c>
      <c r="D64" s="122">
        <v>0.31527777777777777</v>
      </c>
      <c r="E64" s="122"/>
      <c r="F64" s="122"/>
      <c r="G64" s="116">
        <f t="shared" si="0"/>
        <v>7</v>
      </c>
      <c r="H64" s="116" t="str">
        <f>IF(D64&gt;0,VLOOKUP(D64,Kwadranse!$B$5:$J$100,6,1),"")</f>
        <v>07:31 - 07:45</v>
      </c>
      <c r="I64" s="116" t="str">
        <f t="shared" si="1"/>
        <v/>
      </c>
      <c r="J64" s="116" t="str">
        <f>IF(F64&gt;0,VLOOKUP(F64,Kwadranse!$B$5:$J$100,6,1),"")</f>
        <v/>
      </c>
      <c r="K64" s="112" t="s">
        <v>15</v>
      </c>
      <c r="L64" s="123" t="s">
        <v>87</v>
      </c>
      <c r="M64" s="112" t="s">
        <v>17</v>
      </c>
      <c r="N64" s="116">
        <v>69761</v>
      </c>
      <c r="O64" s="116" t="s">
        <v>18</v>
      </c>
      <c r="P64" s="120">
        <v>0</v>
      </c>
      <c r="Q64" s="120">
        <v>465</v>
      </c>
      <c r="R64" s="112"/>
      <c r="T64" s="79"/>
      <c r="U64" s="152" t="s">
        <v>604</v>
      </c>
      <c r="V64" s="153">
        <f t="shared" si="16"/>
        <v>519</v>
      </c>
      <c r="W64" s="153">
        <f t="shared" si="17"/>
        <v>3557</v>
      </c>
      <c r="X64" s="152" t="s">
        <v>604</v>
      </c>
      <c r="Y64" s="153">
        <f t="shared" si="18"/>
        <v>389</v>
      </c>
      <c r="Z64" s="153">
        <f t="shared" si="19"/>
        <v>1540</v>
      </c>
      <c r="AA64" s="152" t="s">
        <v>604</v>
      </c>
      <c r="AB64" s="156">
        <f t="shared" si="58"/>
        <v>908</v>
      </c>
      <c r="AC64" s="154">
        <f t="shared" si="20"/>
        <v>5097</v>
      </c>
      <c r="AE64" t="str">
        <v>Krotoszyn - Jelcz-Laskowice</v>
      </c>
      <c r="AF64" s="23" t="s">
        <v>604</v>
      </c>
      <c r="AG64">
        <f t="shared" si="71"/>
        <v>0</v>
      </c>
      <c r="AH64">
        <f t="shared" si="71"/>
        <v>0</v>
      </c>
      <c r="AI64">
        <f t="shared" si="71"/>
        <v>0</v>
      </c>
      <c r="AJ64">
        <f t="shared" si="71"/>
        <v>0</v>
      </c>
      <c r="AK64">
        <f t="shared" si="71"/>
        <v>0</v>
      </c>
      <c r="AL64">
        <f t="shared" si="71"/>
        <v>0</v>
      </c>
      <c r="AM64">
        <f t="shared" si="71"/>
        <v>0</v>
      </c>
      <c r="AN64">
        <f t="shared" si="71"/>
        <v>0</v>
      </c>
      <c r="AO64">
        <f t="shared" si="71"/>
        <v>0</v>
      </c>
      <c r="AP64">
        <f t="shared" si="71"/>
        <v>0</v>
      </c>
      <c r="AQ64">
        <f t="shared" si="72"/>
        <v>0</v>
      </c>
      <c r="AR64">
        <f t="shared" si="72"/>
        <v>0</v>
      </c>
      <c r="AS64">
        <f t="shared" si="72"/>
        <v>174</v>
      </c>
      <c r="AT64">
        <f t="shared" si="72"/>
        <v>0</v>
      </c>
      <c r="AU64">
        <f t="shared" si="72"/>
        <v>56</v>
      </c>
      <c r="AV64">
        <f t="shared" si="72"/>
        <v>111</v>
      </c>
      <c r="AW64">
        <f t="shared" si="72"/>
        <v>0</v>
      </c>
      <c r="AX64">
        <f t="shared" si="72"/>
        <v>0</v>
      </c>
      <c r="AY64">
        <f t="shared" si="72"/>
        <v>0</v>
      </c>
      <c r="AZ64">
        <f t="shared" si="72"/>
        <v>0</v>
      </c>
      <c r="BA64">
        <f t="shared" si="73"/>
        <v>0</v>
      </c>
      <c r="BB64">
        <f t="shared" si="73"/>
        <v>0</v>
      </c>
      <c r="BC64">
        <f t="shared" si="73"/>
        <v>0</v>
      </c>
      <c r="BD64">
        <f t="shared" si="73"/>
        <v>0</v>
      </c>
      <c r="BE64">
        <f t="shared" si="73"/>
        <v>0</v>
      </c>
      <c r="BF64">
        <f t="shared" si="73"/>
        <v>0</v>
      </c>
      <c r="BG64">
        <f t="shared" si="73"/>
        <v>0</v>
      </c>
      <c r="BH64">
        <f t="shared" si="73"/>
        <v>0</v>
      </c>
      <c r="BI64">
        <f t="shared" si="73"/>
        <v>0</v>
      </c>
      <c r="BJ64">
        <f t="shared" si="73"/>
        <v>0</v>
      </c>
      <c r="BK64">
        <f t="shared" si="74"/>
        <v>0</v>
      </c>
      <c r="BL64">
        <f t="shared" si="74"/>
        <v>0</v>
      </c>
      <c r="BM64">
        <f t="shared" si="74"/>
        <v>0</v>
      </c>
      <c r="BN64">
        <f t="shared" si="74"/>
        <v>0</v>
      </c>
      <c r="BO64">
        <f t="shared" si="74"/>
        <v>0</v>
      </c>
      <c r="BP64">
        <f t="shared" si="74"/>
        <v>0</v>
      </c>
      <c r="BQ64">
        <f t="shared" si="74"/>
        <v>0</v>
      </c>
      <c r="BR64">
        <f t="shared" si="74"/>
        <v>0</v>
      </c>
      <c r="BS64">
        <f t="shared" si="74"/>
        <v>0</v>
      </c>
      <c r="BT64">
        <f t="shared" si="74"/>
        <v>0</v>
      </c>
      <c r="BU64">
        <f t="shared" si="75"/>
        <v>0</v>
      </c>
      <c r="BV64">
        <f t="shared" si="75"/>
        <v>0</v>
      </c>
      <c r="BW64">
        <f t="shared" si="75"/>
        <v>0</v>
      </c>
      <c r="BX64">
        <f t="shared" si="75"/>
        <v>0</v>
      </c>
      <c r="BY64">
        <f t="shared" si="75"/>
        <v>0</v>
      </c>
      <c r="BZ64">
        <f t="shared" si="75"/>
        <v>0</v>
      </c>
      <c r="CA64">
        <f t="shared" si="75"/>
        <v>0</v>
      </c>
      <c r="CB64">
        <f t="shared" si="75"/>
        <v>0</v>
      </c>
      <c r="CC64">
        <f t="shared" si="75"/>
        <v>0</v>
      </c>
      <c r="CD64">
        <f t="shared" si="75"/>
        <v>0</v>
      </c>
      <c r="CE64">
        <f t="shared" si="76"/>
        <v>0</v>
      </c>
      <c r="CF64">
        <f t="shared" si="76"/>
        <v>0</v>
      </c>
      <c r="CG64">
        <f t="shared" si="76"/>
        <v>0</v>
      </c>
      <c r="CH64">
        <f t="shared" si="76"/>
        <v>0</v>
      </c>
      <c r="CI64">
        <f t="shared" si="76"/>
        <v>0</v>
      </c>
      <c r="CJ64">
        <f t="shared" si="76"/>
        <v>0</v>
      </c>
      <c r="CK64">
        <f t="shared" si="76"/>
        <v>0</v>
      </c>
      <c r="CL64">
        <f t="shared" si="76"/>
        <v>0</v>
      </c>
      <c r="CM64">
        <f t="shared" si="76"/>
        <v>0</v>
      </c>
      <c r="CN64">
        <f t="shared" si="76"/>
        <v>0</v>
      </c>
      <c r="CO64">
        <f t="shared" si="77"/>
        <v>0</v>
      </c>
      <c r="CP64">
        <f t="shared" si="77"/>
        <v>0</v>
      </c>
      <c r="CQ64">
        <f t="shared" si="77"/>
        <v>0</v>
      </c>
      <c r="CR64">
        <f t="shared" si="77"/>
        <v>0</v>
      </c>
      <c r="CS64">
        <f t="shared" si="77"/>
        <v>0</v>
      </c>
      <c r="CT64">
        <f t="shared" si="77"/>
        <v>0</v>
      </c>
      <c r="CU64">
        <f t="shared" si="77"/>
        <v>0</v>
      </c>
      <c r="CV64">
        <f t="shared" si="77"/>
        <v>0</v>
      </c>
      <c r="CW64">
        <f t="shared" si="77"/>
        <v>178</v>
      </c>
      <c r="CX64">
        <f t="shared" si="77"/>
        <v>0</v>
      </c>
      <c r="CY64">
        <f t="shared" si="78"/>
        <v>0</v>
      </c>
      <c r="CZ64">
        <f t="shared" si="78"/>
        <v>0</v>
      </c>
      <c r="DA64">
        <f t="shared" si="78"/>
        <v>0</v>
      </c>
      <c r="DB64">
        <f t="shared" si="78"/>
        <v>0</v>
      </c>
      <c r="DC64">
        <f t="shared" si="78"/>
        <v>0</v>
      </c>
      <c r="DD64">
        <f t="shared" si="78"/>
        <v>0</v>
      </c>
      <c r="DE64">
        <f t="shared" si="78"/>
        <v>0</v>
      </c>
      <c r="DF64">
        <f t="shared" si="78"/>
        <v>0</v>
      </c>
      <c r="DG64">
        <f t="shared" si="78"/>
        <v>0</v>
      </c>
      <c r="DH64">
        <f t="shared" si="78"/>
        <v>0</v>
      </c>
      <c r="DI64">
        <f t="shared" si="79"/>
        <v>0</v>
      </c>
      <c r="DJ64">
        <f t="shared" si="79"/>
        <v>0</v>
      </c>
      <c r="DK64">
        <f t="shared" si="79"/>
        <v>0</v>
      </c>
      <c r="DL64">
        <f t="shared" si="79"/>
        <v>0</v>
      </c>
      <c r="DM64">
        <f t="shared" si="79"/>
        <v>0</v>
      </c>
      <c r="DN64">
        <f t="shared" si="79"/>
        <v>0</v>
      </c>
      <c r="DO64">
        <f t="shared" si="79"/>
        <v>0</v>
      </c>
      <c r="DP64">
        <f t="shared" si="79"/>
        <v>0</v>
      </c>
      <c r="DQ64">
        <f t="shared" si="79"/>
        <v>0</v>
      </c>
      <c r="DR64">
        <f t="shared" si="79"/>
        <v>0</v>
      </c>
      <c r="DS64">
        <f t="shared" si="80"/>
        <v>0</v>
      </c>
      <c r="DT64">
        <f t="shared" si="80"/>
        <v>0</v>
      </c>
      <c r="DU64">
        <f t="shared" si="80"/>
        <v>0</v>
      </c>
      <c r="DV64">
        <f t="shared" si="80"/>
        <v>0</v>
      </c>
      <c r="DW64">
        <f t="shared" si="80"/>
        <v>0</v>
      </c>
      <c r="DX64">
        <f t="shared" si="80"/>
        <v>0</v>
      </c>
      <c r="DY64">
        <f t="shared" si="80"/>
        <v>0</v>
      </c>
      <c r="DZ64">
        <f t="shared" si="80"/>
        <v>0</v>
      </c>
      <c r="EA64">
        <f t="shared" si="80"/>
        <v>0</v>
      </c>
      <c r="EB64">
        <f t="shared" si="80"/>
        <v>0</v>
      </c>
      <c r="EC64">
        <f t="shared" si="81"/>
        <v>0</v>
      </c>
      <c r="ED64">
        <f t="shared" si="81"/>
        <v>0</v>
      </c>
      <c r="EE64">
        <f t="shared" si="81"/>
        <v>0</v>
      </c>
      <c r="EF64">
        <f t="shared" si="81"/>
        <v>0</v>
      </c>
      <c r="EG64">
        <f t="shared" si="81"/>
        <v>0</v>
      </c>
      <c r="EH64">
        <f t="shared" si="81"/>
        <v>0</v>
      </c>
      <c r="EI64">
        <f t="shared" si="81"/>
        <v>0</v>
      </c>
      <c r="EJ64">
        <f t="shared" si="81"/>
        <v>0</v>
      </c>
      <c r="EK64">
        <f t="shared" si="81"/>
        <v>0</v>
      </c>
      <c r="EL64">
        <f t="shared" si="81"/>
        <v>0</v>
      </c>
      <c r="EM64">
        <f t="shared" si="82"/>
        <v>0</v>
      </c>
      <c r="EN64">
        <f t="shared" si="82"/>
        <v>0</v>
      </c>
      <c r="EO64">
        <f t="shared" si="82"/>
        <v>0</v>
      </c>
      <c r="EP64">
        <f t="shared" si="82"/>
        <v>0</v>
      </c>
      <c r="EQ64">
        <f t="shared" si="82"/>
        <v>0</v>
      </c>
      <c r="ER64">
        <f t="shared" si="82"/>
        <v>0</v>
      </c>
      <c r="ES64">
        <f t="shared" si="82"/>
        <v>0</v>
      </c>
      <c r="ET64">
        <f t="shared" si="82"/>
        <v>0</v>
      </c>
      <c r="EU64">
        <f t="shared" si="82"/>
        <v>0</v>
      </c>
      <c r="EV64">
        <f t="shared" si="82"/>
        <v>0</v>
      </c>
      <c r="EW64">
        <f t="shared" si="82"/>
        <v>0</v>
      </c>
      <c r="EX64">
        <f t="shared" si="82"/>
        <v>0</v>
      </c>
      <c r="EY64">
        <f t="shared" si="82"/>
        <v>0</v>
      </c>
      <c r="EZ64">
        <f t="shared" si="82"/>
        <v>0</v>
      </c>
      <c r="FA64">
        <f t="shared" si="15"/>
        <v>519</v>
      </c>
      <c r="FB64" s="16">
        <f t="shared" si="21"/>
        <v>3557</v>
      </c>
    </row>
    <row r="65" spans="1:158">
      <c r="A65" s="112" t="s">
        <v>500</v>
      </c>
      <c r="B65" s="125">
        <v>45433</v>
      </c>
      <c r="C65" s="123" t="s">
        <v>17</v>
      </c>
      <c r="D65" s="126"/>
      <c r="E65" s="126">
        <v>0.33611111111111108</v>
      </c>
      <c r="F65" s="126">
        <v>0.33611111111111108</v>
      </c>
      <c r="G65" s="116" t="str">
        <f t="shared" si="0"/>
        <v/>
      </c>
      <c r="H65" s="116" t="str">
        <f>IF(D65&gt;0,VLOOKUP(D65,Kwadranse!$B$5:$J$100,6,1),"")</f>
        <v/>
      </c>
      <c r="I65" s="116">
        <f t="shared" si="1"/>
        <v>8</v>
      </c>
      <c r="J65" s="116" t="str">
        <f>IF(F65&gt;0,VLOOKUP(F65,Kwadranse!$B$5:$J$100,6,1),"")</f>
        <v>08:01 - 08:15</v>
      </c>
      <c r="K65" s="112" t="s">
        <v>15</v>
      </c>
      <c r="L65" s="112" t="s">
        <v>86</v>
      </c>
      <c r="M65" s="123" t="s">
        <v>88</v>
      </c>
      <c r="N65" s="123">
        <v>69712</v>
      </c>
      <c r="O65" s="124" t="s">
        <v>18</v>
      </c>
      <c r="P65" s="127">
        <v>21</v>
      </c>
      <c r="Q65" s="120">
        <v>0</v>
      </c>
      <c r="R65" s="112"/>
      <c r="T65" s="79"/>
      <c r="U65" s="152" t="s">
        <v>605</v>
      </c>
      <c r="V65" s="153">
        <f t="shared" si="16"/>
        <v>673</v>
      </c>
      <c r="W65" s="153">
        <f t="shared" si="17"/>
        <v>4670</v>
      </c>
      <c r="X65" s="152" t="s">
        <v>605</v>
      </c>
      <c r="Y65" s="153">
        <f t="shared" si="18"/>
        <v>444</v>
      </c>
      <c r="Z65" s="153">
        <f t="shared" si="19"/>
        <v>1417</v>
      </c>
      <c r="AA65" s="152" t="s">
        <v>605</v>
      </c>
      <c r="AB65" s="156">
        <f t="shared" si="58"/>
        <v>1117</v>
      </c>
      <c r="AC65" s="154">
        <f t="shared" si="20"/>
        <v>6087</v>
      </c>
      <c r="AE65" t="str">
        <v>Wrocław Główny - Gdynia Główna</v>
      </c>
      <c r="AF65" s="23" t="s">
        <v>605</v>
      </c>
      <c r="AG65">
        <f t="shared" si="71"/>
        <v>0</v>
      </c>
      <c r="AH65">
        <f t="shared" si="71"/>
        <v>0</v>
      </c>
      <c r="AI65">
        <f t="shared" si="71"/>
        <v>0</v>
      </c>
      <c r="AJ65">
        <f t="shared" si="71"/>
        <v>0</v>
      </c>
      <c r="AK65">
        <f t="shared" si="71"/>
        <v>0</v>
      </c>
      <c r="AL65">
        <f t="shared" si="71"/>
        <v>0</v>
      </c>
      <c r="AM65">
        <f t="shared" si="71"/>
        <v>0</v>
      </c>
      <c r="AN65">
        <f t="shared" si="71"/>
        <v>0</v>
      </c>
      <c r="AO65">
        <f t="shared" si="71"/>
        <v>0</v>
      </c>
      <c r="AP65">
        <f t="shared" si="71"/>
        <v>0</v>
      </c>
      <c r="AQ65">
        <f t="shared" si="72"/>
        <v>0</v>
      </c>
      <c r="AR65">
        <f t="shared" si="72"/>
        <v>0</v>
      </c>
      <c r="AS65">
        <f t="shared" si="72"/>
        <v>0</v>
      </c>
      <c r="AT65">
        <f t="shared" si="72"/>
        <v>0</v>
      </c>
      <c r="AU65">
        <f t="shared" si="72"/>
        <v>0</v>
      </c>
      <c r="AV65">
        <f t="shared" si="72"/>
        <v>0</v>
      </c>
      <c r="AW65">
        <f t="shared" si="72"/>
        <v>0</v>
      </c>
      <c r="AX65">
        <f t="shared" si="72"/>
        <v>0</v>
      </c>
      <c r="AY65">
        <f t="shared" si="72"/>
        <v>0</v>
      </c>
      <c r="AZ65">
        <f t="shared" si="72"/>
        <v>0</v>
      </c>
      <c r="BA65">
        <f t="shared" si="73"/>
        <v>0</v>
      </c>
      <c r="BB65">
        <f t="shared" si="73"/>
        <v>0</v>
      </c>
      <c r="BC65">
        <f t="shared" si="73"/>
        <v>75</v>
      </c>
      <c r="BD65">
        <f t="shared" si="73"/>
        <v>0</v>
      </c>
      <c r="BE65">
        <f t="shared" si="73"/>
        <v>0</v>
      </c>
      <c r="BF65">
        <f t="shared" si="73"/>
        <v>0</v>
      </c>
      <c r="BG65">
        <f t="shared" si="73"/>
        <v>0</v>
      </c>
      <c r="BH65">
        <f t="shared" si="73"/>
        <v>0</v>
      </c>
      <c r="BI65">
        <f t="shared" si="73"/>
        <v>0</v>
      </c>
      <c r="BJ65">
        <f t="shared" si="73"/>
        <v>0</v>
      </c>
      <c r="BK65">
        <f t="shared" si="74"/>
        <v>0</v>
      </c>
      <c r="BL65">
        <f t="shared" si="74"/>
        <v>79</v>
      </c>
      <c r="BM65">
        <f t="shared" si="74"/>
        <v>0</v>
      </c>
      <c r="BN65">
        <f t="shared" si="74"/>
        <v>0</v>
      </c>
      <c r="BO65">
        <f t="shared" si="74"/>
        <v>0</v>
      </c>
      <c r="BP65">
        <f t="shared" si="74"/>
        <v>0</v>
      </c>
      <c r="BQ65">
        <f t="shared" si="74"/>
        <v>0</v>
      </c>
      <c r="BR65">
        <f t="shared" si="74"/>
        <v>0</v>
      </c>
      <c r="BS65">
        <f t="shared" si="74"/>
        <v>0</v>
      </c>
      <c r="BT65">
        <f t="shared" si="74"/>
        <v>0</v>
      </c>
      <c r="BU65">
        <f t="shared" si="75"/>
        <v>0</v>
      </c>
      <c r="BV65">
        <f t="shared" si="75"/>
        <v>0</v>
      </c>
      <c r="BW65">
        <f t="shared" si="75"/>
        <v>0</v>
      </c>
      <c r="BX65">
        <f t="shared" si="75"/>
        <v>0</v>
      </c>
      <c r="BY65">
        <f t="shared" si="75"/>
        <v>0</v>
      </c>
      <c r="BZ65">
        <f t="shared" si="75"/>
        <v>0</v>
      </c>
      <c r="CA65">
        <f t="shared" si="75"/>
        <v>0</v>
      </c>
      <c r="CB65">
        <f t="shared" si="75"/>
        <v>0</v>
      </c>
      <c r="CC65">
        <f t="shared" si="75"/>
        <v>0</v>
      </c>
      <c r="CD65">
        <f t="shared" si="75"/>
        <v>0</v>
      </c>
      <c r="CE65">
        <f t="shared" si="76"/>
        <v>0</v>
      </c>
      <c r="CF65">
        <f t="shared" si="76"/>
        <v>0</v>
      </c>
      <c r="CG65">
        <f t="shared" si="76"/>
        <v>0</v>
      </c>
      <c r="CH65">
        <f t="shared" si="76"/>
        <v>0</v>
      </c>
      <c r="CI65">
        <f t="shared" si="76"/>
        <v>0</v>
      </c>
      <c r="CJ65">
        <f t="shared" si="76"/>
        <v>0</v>
      </c>
      <c r="CK65">
        <f t="shared" si="76"/>
        <v>0</v>
      </c>
      <c r="CL65">
        <f t="shared" si="76"/>
        <v>0</v>
      </c>
      <c r="CM65">
        <f t="shared" si="76"/>
        <v>0</v>
      </c>
      <c r="CN65">
        <f t="shared" si="76"/>
        <v>0</v>
      </c>
      <c r="CO65">
        <f t="shared" si="77"/>
        <v>0</v>
      </c>
      <c r="CP65">
        <f t="shared" si="77"/>
        <v>0</v>
      </c>
      <c r="CQ65">
        <f t="shared" si="77"/>
        <v>0</v>
      </c>
      <c r="CR65">
        <f t="shared" si="77"/>
        <v>0</v>
      </c>
      <c r="CS65">
        <f t="shared" si="77"/>
        <v>0</v>
      </c>
      <c r="CT65">
        <f t="shared" si="77"/>
        <v>0</v>
      </c>
      <c r="CU65">
        <f t="shared" si="77"/>
        <v>0</v>
      </c>
      <c r="CV65">
        <f t="shared" si="77"/>
        <v>0</v>
      </c>
      <c r="CW65">
        <f t="shared" si="77"/>
        <v>0</v>
      </c>
      <c r="CX65">
        <f t="shared" si="77"/>
        <v>0</v>
      </c>
      <c r="CY65">
        <f t="shared" si="78"/>
        <v>0</v>
      </c>
      <c r="CZ65">
        <f t="shared" si="78"/>
        <v>0</v>
      </c>
      <c r="DA65">
        <f t="shared" si="78"/>
        <v>0</v>
      </c>
      <c r="DB65">
        <f t="shared" si="78"/>
        <v>0</v>
      </c>
      <c r="DC65">
        <f t="shared" si="78"/>
        <v>0</v>
      </c>
      <c r="DD65">
        <f t="shared" si="78"/>
        <v>0</v>
      </c>
      <c r="DE65">
        <f t="shared" si="78"/>
        <v>0</v>
      </c>
      <c r="DF65">
        <f t="shared" si="78"/>
        <v>0</v>
      </c>
      <c r="DG65">
        <f t="shared" si="78"/>
        <v>0</v>
      </c>
      <c r="DH65">
        <f t="shared" si="78"/>
        <v>0</v>
      </c>
      <c r="DI65">
        <f t="shared" si="79"/>
        <v>0</v>
      </c>
      <c r="DJ65">
        <f t="shared" si="79"/>
        <v>0</v>
      </c>
      <c r="DK65">
        <f t="shared" si="79"/>
        <v>0</v>
      </c>
      <c r="DL65">
        <f t="shared" si="79"/>
        <v>0</v>
      </c>
      <c r="DM65">
        <f t="shared" si="79"/>
        <v>0</v>
      </c>
      <c r="DN65">
        <f t="shared" si="79"/>
        <v>0</v>
      </c>
      <c r="DO65">
        <f t="shared" si="79"/>
        <v>117</v>
      </c>
      <c r="DP65">
        <f t="shared" si="79"/>
        <v>0</v>
      </c>
      <c r="DQ65">
        <f t="shared" si="79"/>
        <v>0</v>
      </c>
      <c r="DR65">
        <f t="shared" si="79"/>
        <v>96</v>
      </c>
      <c r="DS65">
        <f t="shared" si="80"/>
        <v>0</v>
      </c>
      <c r="DT65">
        <f t="shared" si="80"/>
        <v>0</v>
      </c>
      <c r="DU65">
        <f t="shared" si="80"/>
        <v>0</v>
      </c>
      <c r="DV65">
        <f t="shared" si="80"/>
        <v>0</v>
      </c>
      <c r="DW65">
        <f t="shared" si="80"/>
        <v>0</v>
      </c>
      <c r="DX65">
        <f t="shared" si="80"/>
        <v>0</v>
      </c>
      <c r="DY65">
        <f t="shared" si="80"/>
        <v>0</v>
      </c>
      <c r="DZ65">
        <f t="shared" si="80"/>
        <v>0</v>
      </c>
      <c r="EA65">
        <f t="shared" si="80"/>
        <v>0</v>
      </c>
      <c r="EB65">
        <f t="shared" si="80"/>
        <v>64</v>
      </c>
      <c r="EC65">
        <f t="shared" si="81"/>
        <v>0</v>
      </c>
      <c r="ED65">
        <f t="shared" si="81"/>
        <v>0</v>
      </c>
      <c r="EE65">
        <f t="shared" si="81"/>
        <v>0</v>
      </c>
      <c r="EF65">
        <f t="shared" si="81"/>
        <v>0</v>
      </c>
      <c r="EG65">
        <f t="shared" si="81"/>
        <v>0</v>
      </c>
      <c r="EH65">
        <f t="shared" si="81"/>
        <v>0</v>
      </c>
      <c r="EI65">
        <f t="shared" si="81"/>
        <v>0</v>
      </c>
      <c r="EJ65">
        <f t="shared" si="81"/>
        <v>0</v>
      </c>
      <c r="EK65">
        <f t="shared" si="81"/>
        <v>0</v>
      </c>
      <c r="EL65">
        <f t="shared" si="81"/>
        <v>0</v>
      </c>
      <c r="EM65">
        <f t="shared" si="82"/>
        <v>0</v>
      </c>
      <c r="EN65">
        <f t="shared" si="82"/>
        <v>0</v>
      </c>
      <c r="EO65">
        <f t="shared" si="82"/>
        <v>0</v>
      </c>
      <c r="EP65">
        <f t="shared" si="82"/>
        <v>0</v>
      </c>
      <c r="EQ65">
        <f t="shared" si="82"/>
        <v>0</v>
      </c>
      <c r="ER65">
        <f t="shared" si="82"/>
        <v>0</v>
      </c>
      <c r="ES65">
        <f t="shared" si="82"/>
        <v>0</v>
      </c>
      <c r="ET65">
        <f t="shared" si="82"/>
        <v>0</v>
      </c>
      <c r="EU65">
        <f t="shared" si="82"/>
        <v>0</v>
      </c>
      <c r="EV65">
        <f t="shared" si="82"/>
        <v>0</v>
      </c>
      <c r="EW65">
        <f t="shared" si="82"/>
        <v>0</v>
      </c>
      <c r="EX65">
        <f t="shared" si="82"/>
        <v>0</v>
      </c>
      <c r="EY65">
        <f t="shared" si="82"/>
        <v>242</v>
      </c>
      <c r="EZ65">
        <f t="shared" si="82"/>
        <v>0</v>
      </c>
      <c r="FA65">
        <f t="shared" si="15"/>
        <v>673</v>
      </c>
      <c r="FB65" s="16">
        <f t="shared" si="21"/>
        <v>4670</v>
      </c>
    </row>
    <row r="66" spans="1:158">
      <c r="A66" s="112" t="s">
        <v>500</v>
      </c>
      <c r="B66" s="121">
        <v>45433</v>
      </c>
      <c r="C66" s="112" t="s">
        <v>17</v>
      </c>
      <c r="D66" s="122">
        <v>0.34166666666666662</v>
      </c>
      <c r="E66" s="122">
        <v>0.34513888888888888</v>
      </c>
      <c r="F66" s="122">
        <v>0.34513888888888888</v>
      </c>
      <c r="G66" s="116">
        <f t="shared" si="0"/>
        <v>8</v>
      </c>
      <c r="H66" s="116" t="str">
        <f>IF(D66&gt;0,VLOOKUP(D66,Kwadranse!$B$5:$J$100,6,1),"")</f>
        <v>08:01 - 08:15</v>
      </c>
      <c r="I66" s="116">
        <f t="shared" si="1"/>
        <v>8</v>
      </c>
      <c r="J66" s="116" t="str">
        <f>IF(F66&gt;0,VLOOKUP(F66,Kwadranse!$B$5:$J$100,6,1),"")</f>
        <v>08:16 - 08:30</v>
      </c>
      <c r="K66" s="112" t="s">
        <v>15</v>
      </c>
      <c r="L66" s="112" t="s">
        <v>35</v>
      </c>
      <c r="M66" s="112" t="s">
        <v>46</v>
      </c>
      <c r="N66" s="112">
        <v>60634</v>
      </c>
      <c r="O66" s="116" t="s">
        <v>18</v>
      </c>
      <c r="P66" s="120">
        <v>46</v>
      </c>
      <c r="Q66" s="120">
        <v>143</v>
      </c>
      <c r="R66" s="112"/>
      <c r="T66" s="79"/>
      <c r="U66" s="152" t="s">
        <v>606</v>
      </c>
      <c r="V66" s="153">
        <f t="shared" si="16"/>
        <v>1110</v>
      </c>
      <c r="W66" s="153">
        <f t="shared" si="17"/>
        <v>5127</v>
      </c>
      <c r="X66" s="152" t="s">
        <v>606</v>
      </c>
      <c r="Y66" s="153">
        <f t="shared" si="18"/>
        <v>344</v>
      </c>
      <c r="Z66" s="153">
        <f t="shared" si="19"/>
        <v>1464</v>
      </c>
      <c r="AA66" s="152" t="s">
        <v>606</v>
      </c>
      <c r="AB66" s="156">
        <f t="shared" si="58"/>
        <v>1454</v>
      </c>
      <c r="AC66" s="154">
        <f t="shared" si="20"/>
        <v>6591</v>
      </c>
      <c r="AE66" t="str">
        <v>Sobótka Zachodnia - Wrocław Główny</v>
      </c>
      <c r="AF66" s="23" t="s">
        <v>606</v>
      </c>
      <c r="AG66">
        <f t="shared" si="71"/>
        <v>0</v>
      </c>
      <c r="AH66">
        <f t="shared" si="71"/>
        <v>213</v>
      </c>
      <c r="AI66">
        <f t="shared" si="71"/>
        <v>0</v>
      </c>
      <c r="AJ66">
        <f t="shared" si="71"/>
        <v>0</v>
      </c>
      <c r="AK66">
        <f t="shared" si="71"/>
        <v>0</v>
      </c>
      <c r="AL66">
        <f t="shared" si="71"/>
        <v>0</v>
      </c>
      <c r="AM66">
        <f t="shared" si="71"/>
        <v>0</v>
      </c>
      <c r="AN66">
        <f t="shared" si="71"/>
        <v>0</v>
      </c>
      <c r="AO66">
        <f t="shared" si="71"/>
        <v>0</v>
      </c>
      <c r="AP66">
        <f t="shared" si="71"/>
        <v>0</v>
      </c>
      <c r="AQ66">
        <f t="shared" si="72"/>
        <v>0</v>
      </c>
      <c r="AR66">
        <f t="shared" si="72"/>
        <v>0</v>
      </c>
      <c r="AS66">
        <f t="shared" si="72"/>
        <v>0</v>
      </c>
      <c r="AT66">
        <f t="shared" si="72"/>
        <v>0</v>
      </c>
      <c r="AU66">
        <f t="shared" si="72"/>
        <v>0</v>
      </c>
      <c r="AV66">
        <f t="shared" si="72"/>
        <v>0</v>
      </c>
      <c r="AW66">
        <f t="shared" si="72"/>
        <v>0</v>
      </c>
      <c r="AX66">
        <f t="shared" si="72"/>
        <v>221</v>
      </c>
      <c r="AY66">
        <f t="shared" si="72"/>
        <v>50</v>
      </c>
      <c r="AZ66">
        <f t="shared" si="72"/>
        <v>0</v>
      </c>
      <c r="BA66">
        <f t="shared" si="73"/>
        <v>0</v>
      </c>
      <c r="BB66">
        <f t="shared" si="73"/>
        <v>0</v>
      </c>
      <c r="BC66">
        <f t="shared" si="73"/>
        <v>0</v>
      </c>
      <c r="BD66">
        <f t="shared" si="73"/>
        <v>0</v>
      </c>
      <c r="BE66">
        <f t="shared" si="73"/>
        <v>0</v>
      </c>
      <c r="BF66">
        <f t="shared" si="73"/>
        <v>0</v>
      </c>
      <c r="BG66">
        <f t="shared" si="73"/>
        <v>0</v>
      </c>
      <c r="BH66">
        <f t="shared" si="73"/>
        <v>0</v>
      </c>
      <c r="BI66">
        <f t="shared" si="73"/>
        <v>0</v>
      </c>
      <c r="BJ66">
        <f t="shared" si="73"/>
        <v>0</v>
      </c>
      <c r="BK66">
        <f t="shared" si="74"/>
        <v>0</v>
      </c>
      <c r="BL66">
        <f t="shared" si="74"/>
        <v>0</v>
      </c>
      <c r="BM66">
        <f t="shared" si="74"/>
        <v>0</v>
      </c>
      <c r="BN66">
        <f t="shared" si="74"/>
        <v>0</v>
      </c>
      <c r="BO66">
        <f t="shared" si="74"/>
        <v>0</v>
      </c>
      <c r="BP66">
        <f t="shared" si="74"/>
        <v>0</v>
      </c>
      <c r="BQ66">
        <f t="shared" si="74"/>
        <v>0</v>
      </c>
      <c r="BR66">
        <f t="shared" si="74"/>
        <v>0</v>
      </c>
      <c r="BS66">
        <f t="shared" si="74"/>
        <v>0</v>
      </c>
      <c r="BT66">
        <f t="shared" si="74"/>
        <v>0</v>
      </c>
      <c r="BU66">
        <f t="shared" si="75"/>
        <v>0</v>
      </c>
      <c r="BV66">
        <f t="shared" si="75"/>
        <v>0</v>
      </c>
      <c r="BW66">
        <f t="shared" si="75"/>
        <v>254</v>
      </c>
      <c r="BX66">
        <f t="shared" si="75"/>
        <v>0</v>
      </c>
      <c r="BY66">
        <f t="shared" si="75"/>
        <v>0</v>
      </c>
      <c r="BZ66">
        <f t="shared" si="75"/>
        <v>0</v>
      </c>
      <c r="CA66">
        <f t="shared" si="75"/>
        <v>0</v>
      </c>
      <c r="CB66">
        <f t="shared" si="75"/>
        <v>0</v>
      </c>
      <c r="CC66">
        <f t="shared" si="75"/>
        <v>0</v>
      </c>
      <c r="CD66">
        <f t="shared" si="75"/>
        <v>0</v>
      </c>
      <c r="CE66">
        <f t="shared" si="76"/>
        <v>0</v>
      </c>
      <c r="CF66">
        <f t="shared" si="76"/>
        <v>0</v>
      </c>
      <c r="CG66">
        <f t="shared" si="76"/>
        <v>0</v>
      </c>
      <c r="CH66">
        <f t="shared" si="76"/>
        <v>0</v>
      </c>
      <c r="CI66">
        <f t="shared" si="76"/>
        <v>0</v>
      </c>
      <c r="CJ66">
        <f t="shared" si="76"/>
        <v>0</v>
      </c>
      <c r="CK66">
        <f t="shared" si="76"/>
        <v>0</v>
      </c>
      <c r="CL66">
        <f t="shared" si="76"/>
        <v>0</v>
      </c>
      <c r="CM66">
        <f t="shared" si="76"/>
        <v>0</v>
      </c>
      <c r="CN66">
        <f t="shared" si="76"/>
        <v>0</v>
      </c>
      <c r="CO66">
        <f t="shared" si="77"/>
        <v>0</v>
      </c>
      <c r="CP66">
        <f t="shared" si="77"/>
        <v>0</v>
      </c>
      <c r="CQ66">
        <f t="shared" si="77"/>
        <v>0</v>
      </c>
      <c r="CR66">
        <f t="shared" si="77"/>
        <v>0</v>
      </c>
      <c r="CS66">
        <f t="shared" si="77"/>
        <v>0</v>
      </c>
      <c r="CT66">
        <f t="shared" si="77"/>
        <v>0</v>
      </c>
      <c r="CU66">
        <f t="shared" si="77"/>
        <v>0</v>
      </c>
      <c r="CV66">
        <f t="shared" si="77"/>
        <v>0</v>
      </c>
      <c r="CW66">
        <f t="shared" si="77"/>
        <v>0</v>
      </c>
      <c r="CX66">
        <f t="shared" si="77"/>
        <v>0</v>
      </c>
      <c r="CY66">
        <f t="shared" si="78"/>
        <v>0</v>
      </c>
      <c r="CZ66">
        <f t="shared" si="78"/>
        <v>0</v>
      </c>
      <c r="DA66">
        <f t="shared" si="78"/>
        <v>0</v>
      </c>
      <c r="DB66">
        <f t="shared" si="78"/>
        <v>0</v>
      </c>
      <c r="DC66">
        <f t="shared" si="78"/>
        <v>0</v>
      </c>
      <c r="DD66">
        <f t="shared" si="78"/>
        <v>0</v>
      </c>
      <c r="DE66">
        <f t="shared" si="78"/>
        <v>0</v>
      </c>
      <c r="DF66">
        <f t="shared" si="78"/>
        <v>0</v>
      </c>
      <c r="DG66">
        <f t="shared" si="78"/>
        <v>0</v>
      </c>
      <c r="DH66">
        <f t="shared" si="78"/>
        <v>0</v>
      </c>
      <c r="DI66">
        <f t="shared" si="79"/>
        <v>0</v>
      </c>
      <c r="DJ66">
        <f t="shared" si="79"/>
        <v>0</v>
      </c>
      <c r="DK66">
        <f t="shared" si="79"/>
        <v>0</v>
      </c>
      <c r="DL66">
        <f t="shared" si="79"/>
        <v>0</v>
      </c>
      <c r="DM66">
        <f t="shared" si="79"/>
        <v>372</v>
      </c>
      <c r="DN66">
        <f t="shared" si="79"/>
        <v>0</v>
      </c>
      <c r="DO66">
        <f t="shared" si="79"/>
        <v>0</v>
      </c>
      <c r="DP66">
        <f t="shared" si="79"/>
        <v>0</v>
      </c>
      <c r="DQ66">
        <f t="shared" si="79"/>
        <v>0</v>
      </c>
      <c r="DR66">
        <f t="shared" si="79"/>
        <v>0</v>
      </c>
      <c r="DS66">
        <f t="shared" si="80"/>
        <v>0</v>
      </c>
      <c r="DT66">
        <f t="shared" si="80"/>
        <v>0</v>
      </c>
      <c r="DU66">
        <f t="shared" si="80"/>
        <v>0</v>
      </c>
      <c r="DV66">
        <f t="shared" si="80"/>
        <v>0</v>
      </c>
      <c r="DW66">
        <f t="shared" si="80"/>
        <v>0</v>
      </c>
      <c r="DX66">
        <f t="shared" si="80"/>
        <v>0</v>
      </c>
      <c r="DY66">
        <f t="shared" si="80"/>
        <v>0</v>
      </c>
      <c r="DZ66">
        <f t="shared" si="80"/>
        <v>0</v>
      </c>
      <c r="EA66">
        <f t="shared" si="80"/>
        <v>0</v>
      </c>
      <c r="EB66">
        <f t="shared" si="80"/>
        <v>0</v>
      </c>
      <c r="EC66">
        <f t="shared" si="81"/>
        <v>0</v>
      </c>
      <c r="ED66">
        <f t="shared" si="81"/>
        <v>0</v>
      </c>
      <c r="EE66">
        <f t="shared" si="81"/>
        <v>0</v>
      </c>
      <c r="EF66">
        <f t="shared" si="81"/>
        <v>0</v>
      </c>
      <c r="EG66">
        <f t="shared" si="81"/>
        <v>0</v>
      </c>
      <c r="EH66">
        <f t="shared" si="81"/>
        <v>0</v>
      </c>
      <c r="EI66">
        <f t="shared" si="81"/>
        <v>0</v>
      </c>
      <c r="EJ66">
        <f t="shared" si="81"/>
        <v>0</v>
      </c>
      <c r="EK66">
        <f t="shared" si="81"/>
        <v>0</v>
      </c>
      <c r="EL66">
        <f t="shared" si="81"/>
        <v>0</v>
      </c>
      <c r="EM66">
        <f t="shared" si="82"/>
        <v>0</v>
      </c>
      <c r="EN66">
        <f t="shared" si="82"/>
        <v>0</v>
      </c>
      <c r="EO66">
        <f t="shared" si="82"/>
        <v>0</v>
      </c>
      <c r="EP66">
        <f t="shared" si="82"/>
        <v>0</v>
      </c>
      <c r="EQ66">
        <f t="shared" si="82"/>
        <v>0</v>
      </c>
      <c r="ER66">
        <f t="shared" si="82"/>
        <v>0</v>
      </c>
      <c r="ES66">
        <f t="shared" si="82"/>
        <v>0</v>
      </c>
      <c r="ET66">
        <f t="shared" si="82"/>
        <v>0</v>
      </c>
      <c r="EU66">
        <f t="shared" si="82"/>
        <v>0</v>
      </c>
      <c r="EV66">
        <f t="shared" si="82"/>
        <v>0</v>
      </c>
      <c r="EW66">
        <f t="shared" si="82"/>
        <v>0</v>
      </c>
      <c r="EX66">
        <f t="shared" si="82"/>
        <v>0</v>
      </c>
      <c r="EY66">
        <f t="shared" si="82"/>
        <v>0</v>
      </c>
      <c r="EZ66">
        <f t="shared" si="82"/>
        <v>0</v>
      </c>
      <c r="FA66">
        <f t="shared" si="15"/>
        <v>1110</v>
      </c>
      <c r="FB66" s="16">
        <f t="shared" si="21"/>
        <v>5127</v>
      </c>
    </row>
    <row r="67" spans="1:158" ht="15">
      <c r="A67" s="112" t="s">
        <v>500</v>
      </c>
      <c r="B67" s="121">
        <v>45433</v>
      </c>
      <c r="C67" s="112" t="s">
        <v>17</v>
      </c>
      <c r="D67" s="122"/>
      <c r="E67" s="122">
        <v>0.3527777777777778</v>
      </c>
      <c r="F67" s="122">
        <v>0.3527777777777778</v>
      </c>
      <c r="G67" s="116" t="str">
        <f t="shared" si="0"/>
        <v/>
      </c>
      <c r="H67" s="116" t="str">
        <f>IF(D67&gt;0,VLOOKUP(D67,Kwadranse!$B$5:$J$100,6,1),"")</f>
        <v/>
      </c>
      <c r="I67" s="116">
        <f t="shared" si="1"/>
        <v>8</v>
      </c>
      <c r="J67" s="116" t="str">
        <f>IF(F67&gt;0,VLOOKUP(F67,Kwadranse!$B$5:$J$100,6,1),"")</f>
        <v>08:16 - 08:30</v>
      </c>
      <c r="K67" s="112" t="s">
        <v>15</v>
      </c>
      <c r="L67" s="112" t="s">
        <v>187</v>
      </c>
      <c r="M67" s="112" t="s">
        <v>181</v>
      </c>
      <c r="N67" s="112">
        <v>61102</v>
      </c>
      <c r="O67" s="116" t="s">
        <v>188</v>
      </c>
      <c r="P67" s="120">
        <v>129</v>
      </c>
      <c r="Q67" s="120">
        <v>0</v>
      </c>
      <c r="R67" s="112"/>
      <c r="T67" s="79"/>
      <c r="U67" s="149" t="s">
        <v>607</v>
      </c>
      <c r="V67" s="155">
        <f t="shared" si="16"/>
        <v>1255</v>
      </c>
      <c r="W67" s="148">
        <f t="shared" si="17"/>
        <v>5990</v>
      </c>
      <c r="X67" s="152" t="s">
        <v>607</v>
      </c>
      <c r="Y67" s="153">
        <f t="shared" si="18"/>
        <v>363</v>
      </c>
      <c r="Z67" s="153">
        <f t="shared" si="19"/>
        <v>1190</v>
      </c>
      <c r="AA67" s="149" t="s">
        <v>607</v>
      </c>
      <c r="AB67" s="150">
        <f t="shared" si="58"/>
        <v>1618</v>
      </c>
      <c r="AC67" s="151">
        <f t="shared" si="20"/>
        <v>7180</v>
      </c>
      <c r="AE67" t="str">
        <v>Kraków Główny - Berlin</v>
      </c>
      <c r="AF67" s="24" t="s">
        <v>607</v>
      </c>
      <c r="AG67" s="19">
        <f t="shared" ref="AG67:AP76" si="83">SUMIFS($P$5:$P$259,$L$5:$L$259,AG$6,$J$5:$J$259,$AF67)</f>
        <v>0</v>
      </c>
      <c r="AH67" s="19">
        <f t="shared" si="83"/>
        <v>127</v>
      </c>
      <c r="AI67" s="19">
        <f t="shared" si="83"/>
        <v>0</v>
      </c>
      <c r="AJ67" s="19">
        <f t="shared" si="83"/>
        <v>0</v>
      </c>
      <c r="AK67" s="19">
        <f t="shared" si="83"/>
        <v>0</v>
      </c>
      <c r="AL67" s="19">
        <f t="shared" si="83"/>
        <v>0</v>
      </c>
      <c r="AM67" s="19">
        <f t="shared" si="83"/>
        <v>0</v>
      </c>
      <c r="AN67" s="19">
        <f t="shared" si="83"/>
        <v>0</v>
      </c>
      <c r="AO67" s="19">
        <f t="shared" si="83"/>
        <v>0</v>
      </c>
      <c r="AP67" s="19">
        <f t="shared" si="83"/>
        <v>0</v>
      </c>
      <c r="AQ67" s="19">
        <f t="shared" ref="AQ67:AZ76" si="84">SUMIFS($P$5:$P$259,$L$5:$L$259,AQ$6,$J$5:$J$259,$AF67)</f>
        <v>0</v>
      </c>
      <c r="AR67" s="19">
        <f t="shared" si="84"/>
        <v>0</v>
      </c>
      <c r="AS67" s="19">
        <f t="shared" si="84"/>
        <v>0</v>
      </c>
      <c r="AT67" s="19">
        <f t="shared" si="84"/>
        <v>0</v>
      </c>
      <c r="AU67" s="19">
        <f t="shared" si="84"/>
        <v>434</v>
      </c>
      <c r="AV67" s="19">
        <f t="shared" si="84"/>
        <v>0</v>
      </c>
      <c r="AW67" s="19">
        <f t="shared" si="84"/>
        <v>0</v>
      </c>
      <c r="AX67" s="19">
        <f t="shared" si="84"/>
        <v>0</v>
      </c>
      <c r="AY67" s="19">
        <f t="shared" si="84"/>
        <v>0</v>
      </c>
      <c r="AZ67" s="19">
        <f t="shared" si="84"/>
        <v>0</v>
      </c>
      <c r="BA67" s="19">
        <f t="shared" ref="BA67:BJ76" si="85">SUMIFS($P$5:$P$259,$L$5:$L$259,BA$6,$J$5:$J$259,$AF67)</f>
        <v>0</v>
      </c>
      <c r="BB67" s="19">
        <f t="shared" si="85"/>
        <v>0</v>
      </c>
      <c r="BC67" s="19">
        <f t="shared" si="85"/>
        <v>0</v>
      </c>
      <c r="BD67" s="19">
        <f t="shared" si="85"/>
        <v>0</v>
      </c>
      <c r="BE67" s="19">
        <f t="shared" si="85"/>
        <v>0</v>
      </c>
      <c r="BF67" s="19">
        <f t="shared" si="85"/>
        <v>0</v>
      </c>
      <c r="BG67" s="19">
        <f t="shared" si="85"/>
        <v>0</v>
      </c>
      <c r="BH67" s="19">
        <f t="shared" si="85"/>
        <v>0</v>
      </c>
      <c r="BI67" s="19">
        <f t="shared" si="85"/>
        <v>0</v>
      </c>
      <c r="BJ67" s="19">
        <f t="shared" si="85"/>
        <v>0</v>
      </c>
      <c r="BK67" s="19">
        <f t="shared" ref="BK67:BT76" si="86">SUMIFS($P$5:$P$259,$L$5:$L$259,BK$6,$J$5:$J$259,$AF67)</f>
        <v>0</v>
      </c>
      <c r="BL67" s="19">
        <f t="shared" si="86"/>
        <v>0</v>
      </c>
      <c r="BM67" s="19">
        <f t="shared" si="86"/>
        <v>0</v>
      </c>
      <c r="BN67" s="19">
        <f t="shared" si="86"/>
        <v>0</v>
      </c>
      <c r="BO67" s="19">
        <f t="shared" si="86"/>
        <v>0</v>
      </c>
      <c r="BP67" s="19">
        <f t="shared" si="86"/>
        <v>0</v>
      </c>
      <c r="BQ67" s="19">
        <f t="shared" si="86"/>
        <v>0</v>
      </c>
      <c r="BR67" s="19">
        <f t="shared" si="86"/>
        <v>0</v>
      </c>
      <c r="BS67" s="19">
        <f t="shared" si="86"/>
        <v>0</v>
      </c>
      <c r="BT67" s="19">
        <f t="shared" si="86"/>
        <v>0</v>
      </c>
      <c r="BU67" s="19">
        <f t="shared" ref="BU67:CD76" si="87">SUMIFS($P$5:$P$259,$L$5:$L$259,BU$6,$J$5:$J$259,$AF67)</f>
        <v>0</v>
      </c>
      <c r="BV67" s="19">
        <f t="shared" si="87"/>
        <v>0</v>
      </c>
      <c r="BW67" s="19">
        <f t="shared" si="87"/>
        <v>0</v>
      </c>
      <c r="BX67" s="19">
        <f t="shared" si="87"/>
        <v>0</v>
      </c>
      <c r="BY67" s="19">
        <f t="shared" si="87"/>
        <v>0</v>
      </c>
      <c r="BZ67" s="19">
        <f t="shared" si="87"/>
        <v>0</v>
      </c>
      <c r="CA67" s="19">
        <f t="shared" si="87"/>
        <v>0</v>
      </c>
      <c r="CB67" s="19">
        <f t="shared" si="87"/>
        <v>0</v>
      </c>
      <c r="CC67" s="19">
        <f t="shared" si="87"/>
        <v>0</v>
      </c>
      <c r="CD67" s="19">
        <f t="shared" si="87"/>
        <v>0</v>
      </c>
      <c r="CE67" s="19">
        <f t="shared" ref="CE67:CN76" si="88">SUMIFS($P$5:$P$259,$L$5:$L$259,CE$6,$J$5:$J$259,$AF67)</f>
        <v>0</v>
      </c>
      <c r="CF67" s="19">
        <f t="shared" si="88"/>
        <v>0</v>
      </c>
      <c r="CG67" s="19">
        <f t="shared" si="88"/>
        <v>0</v>
      </c>
      <c r="CH67" s="19">
        <f t="shared" si="88"/>
        <v>0</v>
      </c>
      <c r="CI67" s="19">
        <f t="shared" si="88"/>
        <v>0</v>
      </c>
      <c r="CJ67" s="19">
        <f t="shared" si="88"/>
        <v>0</v>
      </c>
      <c r="CK67" s="19">
        <f t="shared" si="88"/>
        <v>0</v>
      </c>
      <c r="CL67" s="19">
        <f t="shared" si="88"/>
        <v>0</v>
      </c>
      <c r="CM67" s="19">
        <f t="shared" si="88"/>
        <v>0</v>
      </c>
      <c r="CN67" s="19">
        <f t="shared" si="88"/>
        <v>0</v>
      </c>
      <c r="CO67" s="19">
        <f t="shared" ref="CO67:CX76" si="89">SUMIFS($P$5:$P$259,$L$5:$L$259,CO$6,$J$5:$J$259,$AF67)</f>
        <v>0</v>
      </c>
      <c r="CP67" s="19">
        <f t="shared" si="89"/>
        <v>0</v>
      </c>
      <c r="CQ67" s="19">
        <f t="shared" si="89"/>
        <v>0</v>
      </c>
      <c r="CR67" s="19">
        <f t="shared" si="89"/>
        <v>0</v>
      </c>
      <c r="CS67" s="19">
        <f t="shared" si="89"/>
        <v>0</v>
      </c>
      <c r="CT67" s="19">
        <f t="shared" si="89"/>
        <v>0</v>
      </c>
      <c r="CU67" s="19">
        <f t="shared" si="89"/>
        <v>0</v>
      </c>
      <c r="CV67" s="19">
        <f t="shared" si="89"/>
        <v>0</v>
      </c>
      <c r="CW67" s="19">
        <f t="shared" si="89"/>
        <v>0</v>
      </c>
      <c r="CX67" s="19">
        <f t="shared" si="89"/>
        <v>0</v>
      </c>
      <c r="CY67" s="19">
        <f t="shared" ref="CY67:DH76" si="90">SUMIFS($P$5:$P$259,$L$5:$L$259,CY$6,$J$5:$J$259,$AF67)</f>
        <v>0</v>
      </c>
      <c r="CZ67" s="19">
        <f t="shared" si="90"/>
        <v>176</v>
      </c>
      <c r="DA67" s="19">
        <f t="shared" si="90"/>
        <v>0</v>
      </c>
      <c r="DB67" s="19">
        <f t="shared" si="90"/>
        <v>0</v>
      </c>
      <c r="DC67" s="19">
        <f t="shared" si="90"/>
        <v>0</v>
      </c>
      <c r="DD67" s="19">
        <f t="shared" si="90"/>
        <v>0</v>
      </c>
      <c r="DE67" s="19">
        <f t="shared" si="90"/>
        <v>0</v>
      </c>
      <c r="DF67" s="19">
        <f t="shared" si="90"/>
        <v>0</v>
      </c>
      <c r="DG67" s="19">
        <f t="shared" si="90"/>
        <v>0</v>
      </c>
      <c r="DH67" s="19">
        <f t="shared" si="90"/>
        <v>0</v>
      </c>
      <c r="DI67" s="19">
        <f t="shared" ref="DI67:DR76" si="91">SUMIFS($P$5:$P$259,$L$5:$L$259,DI$6,$J$5:$J$259,$AF67)</f>
        <v>0</v>
      </c>
      <c r="DJ67" s="19">
        <f t="shared" si="91"/>
        <v>0</v>
      </c>
      <c r="DK67" s="19">
        <f t="shared" si="91"/>
        <v>0</v>
      </c>
      <c r="DL67" s="19">
        <f t="shared" si="91"/>
        <v>0</v>
      </c>
      <c r="DM67" s="19">
        <f t="shared" si="91"/>
        <v>0</v>
      </c>
      <c r="DN67" s="19">
        <f t="shared" si="91"/>
        <v>0</v>
      </c>
      <c r="DO67" s="19">
        <f t="shared" si="91"/>
        <v>0</v>
      </c>
      <c r="DP67" s="19">
        <f t="shared" si="91"/>
        <v>0</v>
      </c>
      <c r="DQ67" s="19">
        <f t="shared" si="91"/>
        <v>0</v>
      </c>
      <c r="DR67" s="19">
        <f t="shared" si="91"/>
        <v>0</v>
      </c>
      <c r="DS67" s="19">
        <f t="shared" ref="DS67:EB76" si="92">SUMIFS($P$5:$P$259,$L$5:$L$259,DS$6,$J$5:$J$259,$AF67)</f>
        <v>0</v>
      </c>
      <c r="DT67" s="19">
        <f t="shared" si="92"/>
        <v>0</v>
      </c>
      <c r="DU67" s="19">
        <f t="shared" si="92"/>
        <v>0</v>
      </c>
      <c r="DV67" s="19">
        <f t="shared" si="92"/>
        <v>0</v>
      </c>
      <c r="DW67" s="19">
        <f t="shared" si="92"/>
        <v>0</v>
      </c>
      <c r="DX67" s="19">
        <f t="shared" si="92"/>
        <v>0</v>
      </c>
      <c r="DY67" s="19">
        <f t="shared" si="92"/>
        <v>0</v>
      </c>
      <c r="DZ67" s="19">
        <f t="shared" si="92"/>
        <v>0</v>
      </c>
      <c r="EA67" s="19">
        <f t="shared" si="92"/>
        <v>175</v>
      </c>
      <c r="EB67" s="19">
        <f t="shared" si="92"/>
        <v>0</v>
      </c>
      <c r="EC67" s="19">
        <f t="shared" ref="EC67:EL76" si="93">SUMIFS($P$5:$P$259,$L$5:$L$259,EC$6,$J$5:$J$259,$AF67)</f>
        <v>0</v>
      </c>
      <c r="ED67" s="19">
        <f t="shared" si="93"/>
        <v>0</v>
      </c>
      <c r="EE67" s="19">
        <f t="shared" si="93"/>
        <v>0</v>
      </c>
      <c r="EF67" s="19">
        <f t="shared" si="93"/>
        <v>0</v>
      </c>
      <c r="EG67" s="19">
        <f t="shared" si="93"/>
        <v>0</v>
      </c>
      <c r="EH67" s="19">
        <f t="shared" si="93"/>
        <v>0</v>
      </c>
      <c r="EI67" s="19">
        <f t="shared" si="93"/>
        <v>0</v>
      </c>
      <c r="EJ67" s="19">
        <f t="shared" si="93"/>
        <v>0</v>
      </c>
      <c r="EK67" s="19">
        <f t="shared" si="93"/>
        <v>0</v>
      </c>
      <c r="EL67" s="19">
        <f t="shared" si="93"/>
        <v>343</v>
      </c>
      <c r="EM67" s="19">
        <f t="shared" ref="EM67:EZ76" si="94">SUMIFS($P$5:$P$259,$L$5:$L$259,EM$6,$J$5:$J$259,$AF67)</f>
        <v>0</v>
      </c>
      <c r="EN67" s="19">
        <f t="shared" si="94"/>
        <v>0</v>
      </c>
      <c r="EO67" s="19">
        <f t="shared" si="94"/>
        <v>0</v>
      </c>
      <c r="EP67" s="19">
        <f t="shared" si="94"/>
        <v>0</v>
      </c>
      <c r="EQ67" s="19">
        <f t="shared" si="94"/>
        <v>0</v>
      </c>
      <c r="ER67" s="19">
        <f t="shared" si="94"/>
        <v>0</v>
      </c>
      <c r="ES67" s="19">
        <f t="shared" si="94"/>
        <v>0</v>
      </c>
      <c r="ET67" s="19">
        <f t="shared" si="94"/>
        <v>0</v>
      </c>
      <c r="EU67" s="19">
        <f t="shared" si="94"/>
        <v>0</v>
      </c>
      <c r="EV67" s="19">
        <f t="shared" si="94"/>
        <v>0</v>
      </c>
      <c r="EW67" s="19">
        <f t="shared" si="94"/>
        <v>0</v>
      </c>
      <c r="EX67" s="19">
        <f t="shared" si="94"/>
        <v>0</v>
      </c>
      <c r="EY67" s="19">
        <f t="shared" si="94"/>
        <v>0</v>
      </c>
      <c r="EZ67" s="19">
        <f t="shared" si="94"/>
        <v>0</v>
      </c>
      <c r="FA67" s="19">
        <f t="shared" si="15"/>
        <v>1255</v>
      </c>
      <c r="FB67" s="18">
        <f t="shared" si="21"/>
        <v>5990</v>
      </c>
    </row>
    <row r="68" spans="1:158" ht="15">
      <c r="A68" s="112" t="s">
        <v>500</v>
      </c>
      <c r="B68" s="121">
        <v>45433</v>
      </c>
      <c r="C68" s="112" t="s">
        <v>17</v>
      </c>
      <c r="D68" s="122">
        <v>0.3527777777777778</v>
      </c>
      <c r="E68" s="122"/>
      <c r="F68" s="122"/>
      <c r="G68" s="116">
        <f t="shared" ref="G68:G130" si="95">IF(D68&gt;0,HOUR(D68),"")</f>
        <v>8</v>
      </c>
      <c r="H68" s="116" t="str">
        <f>IF(D68&gt;0,VLOOKUP(D68,Kwadranse!$B$5:$J$100,6,1),"")</f>
        <v>08:16 - 08:30</v>
      </c>
      <c r="I68" s="116" t="str">
        <f t="shared" ref="I68:I130" si="96">IF(F68&gt;0,HOUR(F68),"")</f>
        <v/>
      </c>
      <c r="J68" s="116" t="str">
        <f>IF(F68&gt;0,VLOOKUP(F68,Kwadranse!$B$5:$J$100,6,1),"")</f>
        <v/>
      </c>
      <c r="K68" s="112" t="s">
        <v>15</v>
      </c>
      <c r="L68" s="112" t="s">
        <v>165</v>
      </c>
      <c r="M68" s="112" t="s">
        <v>17</v>
      </c>
      <c r="N68" s="112">
        <v>46203</v>
      </c>
      <c r="O68" s="116" t="s">
        <v>456</v>
      </c>
      <c r="P68" s="120">
        <v>0</v>
      </c>
      <c r="Q68" s="120">
        <v>269</v>
      </c>
      <c r="R68" s="112"/>
      <c r="T68" s="79"/>
      <c r="U68" s="149" t="s">
        <v>608</v>
      </c>
      <c r="V68" s="155">
        <f t="shared" si="16"/>
        <v>1632</v>
      </c>
      <c r="W68" s="153">
        <f t="shared" si="17"/>
        <v>5058</v>
      </c>
      <c r="X68" s="152" t="s">
        <v>608</v>
      </c>
      <c r="Y68" s="153">
        <f t="shared" si="18"/>
        <v>266</v>
      </c>
      <c r="Z68" s="153">
        <f t="shared" si="19"/>
        <v>1239</v>
      </c>
      <c r="AA68" s="149" t="s">
        <v>608</v>
      </c>
      <c r="AB68" s="150">
        <f t="shared" si="58"/>
        <v>1898</v>
      </c>
      <c r="AC68" s="154">
        <f t="shared" si="20"/>
        <v>6297</v>
      </c>
      <c r="AE68" t="str">
        <v>Wrocław Główny - Legnica</v>
      </c>
      <c r="AF68" s="24" t="s">
        <v>608</v>
      </c>
      <c r="AG68" s="19">
        <f t="shared" si="83"/>
        <v>0</v>
      </c>
      <c r="AH68" s="19">
        <f t="shared" si="83"/>
        <v>0</v>
      </c>
      <c r="AI68" s="19">
        <f t="shared" si="83"/>
        <v>0</v>
      </c>
      <c r="AJ68" s="19">
        <f t="shared" si="83"/>
        <v>0</v>
      </c>
      <c r="AK68" s="19">
        <f t="shared" si="83"/>
        <v>0</v>
      </c>
      <c r="AL68" s="19">
        <f t="shared" si="83"/>
        <v>0</v>
      </c>
      <c r="AM68" s="19">
        <f t="shared" si="83"/>
        <v>0</v>
      </c>
      <c r="AN68" s="19">
        <f t="shared" si="83"/>
        <v>0</v>
      </c>
      <c r="AO68" s="19">
        <f t="shared" si="83"/>
        <v>0</v>
      </c>
      <c r="AP68" s="19">
        <f t="shared" si="83"/>
        <v>0</v>
      </c>
      <c r="AQ68" s="19">
        <f t="shared" si="84"/>
        <v>0</v>
      </c>
      <c r="AR68" s="19">
        <f t="shared" si="84"/>
        <v>0</v>
      </c>
      <c r="AS68" s="19">
        <f t="shared" si="84"/>
        <v>0</v>
      </c>
      <c r="AT68" s="19">
        <f t="shared" si="84"/>
        <v>0</v>
      </c>
      <c r="AU68" s="19">
        <f t="shared" si="84"/>
        <v>0</v>
      </c>
      <c r="AV68" s="19">
        <f t="shared" si="84"/>
        <v>0</v>
      </c>
      <c r="AW68" s="19">
        <f t="shared" si="84"/>
        <v>0</v>
      </c>
      <c r="AX68" s="19">
        <f t="shared" si="84"/>
        <v>0</v>
      </c>
      <c r="AY68" s="19">
        <f t="shared" si="84"/>
        <v>0</v>
      </c>
      <c r="AZ68" s="19">
        <f t="shared" si="84"/>
        <v>0</v>
      </c>
      <c r="BA68" s="19">
        <f t="shared" si="85"/>
        <v>482</v>
      </c>
      <c r="BB68" s="19">
        <f t="shared" si="85"/>
        <v>0</v>
      </c>
      <c r="BC68" s="19">
        <f t="shared" si="85"/>
        <v>0</v>
      </c>
      <c r="BD68" s="19">
        <f t="shared" si="85"/>
        <v>0</v>
      </c>
      <c r="BE68" s="19">
        <f t="shared" si="85"/>
        <v>0</v>
      </c>
      <c r="BF68" s="19">
        <f t="shared" si="85"/>
        <v>0</v>
      </c>
      <c r="BG68" s="19">
        <f t="shared" si="85"/>
        <v>0</v>
      </c>
      <c r="BH68" s="19">
        <f t="shared" si="85"/>
        <v>0</v>
      </c>
      <c r="BI68" s="19">
        <f t="shared" si="85"/>
        <v>0</v>
      </c>
      <c r="BJ68" s="19">
        <f t="shared" si="85"/>
        <v>0</v>
      </c>
      <c r="BK68" s="19">
        <f t="shared" si="86"/>
        <v>0</v>
      </c>
      <c r="BL68" s="19">
        <f t="shared" si="86"/>
        <v>0</v>
      </c>
      <c r="BM68" s="19">
        <f t="shared" si="86"/>
        <v>0</v>
      </c>
      <c r="BN68" s="19">
        <f t="shared" si="86"/>
        <v>0</v>
      </c>
      <c r="BO68" s="19">
        <f t="shared" si="86"/>
        <v>0</v>
      </c>
      <c r="BP68" s="19">
        <f t="shared" si="86"/>
        <v>0</v>
      </c>
      <c r="BQ68" s="19">
        <f t="shared" si="86"/>
        <v>0</v>
      </c>
      <c r="BR68" s="19">
        <f t="shared" si="86"/>
        <v>0</v>
      </c>
      <c r="BS68" s="19">
        <f t="shared" si="86"/>
        <v>0</v>
      </c>
      <c r="BT68" s="19">
        <f t="shared" si="86"/>
        <v>0</v>
      </c>
      <c r="BU68" s="19">
        <f t="shared" si="87"/>
        <v>0</v>
      </c>
      <c r="BV68" s="19">
        <f t="shared" si="87"/>
        <v>0</v>
      </c>
      <c r="BW68" s="19">
        <f t="shared" si="87"/>
        <v>0</v>
      </c>
      <c r="BX68" s="19">
        <f t="shared" si="87"/>
        <v>0</v>
      </c>
      <c r="BY68" s="19">
        <f t="shared" si="87"/>
        <v>0</v>
      </c>
      <c r="BZ68" s="19">
        <f t="shared" si="87"/>
        <v>0</v>
      </c>
      <c r="CA68" s="19">
        <f t="shared" si="87"/>
        <v>0</v>
      </c>
      <c r="CB68" s="19">
        <f t="shared" si="87"/>
        <v>0</v>
      </c>
      <c r="CC68" s="19">
        <f t="shared" si="87"/>
        <v>0</v>
      </c>
      <c r="CD68" s="19">
        <f t="shared" si="87"/>
        <v>0</v>
      </c>
      <c r="CE68" s="19">
        <f t="shared" si="88"/>
        <v>0</v>
      </c>
      <c r="CF68" s="19">
        <f t="shared" si="88"/>
        <v>0</v>
      </c>
      <c r="CG68" s="19">
        <f t="shared" si="88"/>
        <v>0</v>
      </c>
      <c r="CH68" s="19">
        <f t="shared" si="88"/>
        <v>0</v>
      </c>
      <c r="CI68" s="19">
        <f t="shared" si="88"/>
        <v>0</v>
      </c>
      <c r="CJ68" s="19">
        <f t="shared" si="88"/>
        <v>0</v>
      </c>
      <c r="CK68" s="19">
        <f t="shared" si="88"/>
        <v>0</v>
      </c>
      <c r="CL68" s="19">
        <f t="shared" si="88"/>
        <v>0</v>
      </c>
      <c r="CM68" s="19">
        <f t="shared" si="88"/>
        <v>260</v>
      </c>
      <c r="CN68" s="19">
        <f t="shared" si="88"/>
        <v>0</v>
      </c>
      <c r="CO68" s="19">
        <f t="shared" si="89"/>
        <v>0</v>
      </c>
      <c r="CP68" s="19">
        <f t="shared" si="89"/>
        <v>0</v>
      </c>
      <c r="CQ68" s="19">
        <f t="shared" si="89"/>
        <v>0</v>
      </c>
      <c r="CR68" s="19">
        <f t="shared" si="89"/>
        <v>0</v>
      </c>
      <c r="CS68" s="19">
        <f t="shared" si="89"/>
        <v>0</v>
      </c>
      <c r="CT68" s="19">
        <f t="shared" si="89"/>
        <v>0</v>
      </c>
      <c r="CU68" s="19">
        <f t="shared" si="89"/>
        <v>0</v>
      </c>
      <c r="CV68" s="19">
        <f t="shared" si="89"/>
        <v>0</v>
      </c>
      <c r="CW68" s="19">
        <f t="shared" si="89"/>
        <v>0</v>
      </c>
      <c r="CX68" s="19">
        <f t="shared" si="89"/>
        <v>0</v>
      </c>
      <c r="CY68" s="19">
        <f t="shared" si="90"/>
        <v>0</v>
      </c>
      <c r="CZ68" s="19">
        <f t="shared" si="90"/>
        <v>0</v>
      </c>
      <c r="DA68" s="19">
        <f t="shared" si="90"/>
        <v>0</v>
      </c>
      <c r="DB68" s="19">
        <f t="shared" si="90"/>
        <v>0</v>
      </c>
      <c r="DC68" s="19">
        <f t="shared" si="90"/>
        <v>64</v>
      </c>
      <c r="DD68" s="19">
        <f t="shared" si="90"/>
        <v>384</v>
      </c>
      <c r="DE68" s="19">
        <f t="shared" si="90"/>
        <v>0</v>
      </c>
      <c r="DF68" s="19">
        <f t="shared" si="90"/>
        <v>0</v>
      </c>
      <c r="DG68" s="19">
        <f t="shared" si="90"/>
        <v>0</v>
      </c>
      <c r="DH68" s="19">
        <f t="shared" si="90"/>
        <v>0</v>
      </c>
      <c r="DI68" s="19">
        <f t="shared" si="91"/>
        <v>0</v>
      </c>
      <c r="DJ68" s="19">
        <f t="shared" si="91"/>
        <v>0</v>
      </c>
      <c r="DK68" s="19">
        <f t="shared" si="91"/>
        <v>0</v>
      </c>
      <c r="DL68" s="19">
        <f t="shared" si="91"/>
        <v>0</v>
      </c>
      <c r="DM68" s="19">
        <f t="shared" si="91"/>
        <v>0</v>
      </c>
      <c r="DN68" s="19">
        <f t="shared" si="91"/>
        <v>0</v>
      </c>
      <c r="DO68" s="19">
        <f t="shared" si="91"/>
        <v>0</v>
      </c>
      <c r="DP68" s="19">
        <f t="shared" si="91"/>
        <v>0</v>
      </c>
      <c r="DQ68" s="19">
        <f t="shared" si="91"/>
        <v>0</v>
      </c>
      <c r="DR68" s="19">
        <f t="shared" si="91"/>
        <v>0</v>
      </c>
      <c r="DS68" s="19">
        <f t="shared" si="92"/>
        <v>0</v>
      </c>
      <c r="DT68" s="19">
        <f t="shared" si="92"/>
        <v>0</v>
      </c>
      <c r="DU68" s="19">
        <f t="shared" si="92"/>
        <v>0</v>
      </c>
      <c r="DV68" s="19">
        <f t="shared" si="92"/>
        <v>0</v>
      </c>
      <c r="DW68" s="19">
        <f t="shared" si="92"/>
        <v>0</v>
      </c>
      <c r="DX68" s="19">
        <f t="shared" si="92"/>
        <v>0</v>
      </c>
      <c r="DY68" s="19">
        <f t="shared" si="92"/>
        <v>0</v>
      </c>
      <c r="DZ68" s="19">
        <f t="shared" si="92"/>
        <v>0</v>
      </c>
      <c r="EA68" s="19">
        <f t="shared" si="92"/>
        <v>0</v>
      </c>
      <c r="EB68" s="19">
        <f t="shared" si="92"/>
        <v>0</v>
      </c>
      <c r="EC68" s="19">
        <f t="shared" si="93"/>
        <v>324</v>
      </c>
      <c r="ED68" s="19">
        <f t="shared" si="93"/>
        <v>118</v>
      </c>
      <c r="EE68" s="19">
        <f t="shared" si="93"/>
        <v>0</v>
      </c>
      <c r="EF68" s="19">
        <f t="shared" si="93"/>
        <v>0</v>
      </c>
      <c r="EG68" s="19">
        <f t="shared" si="93"/>
        <v>0</v>
      </c>
      <c r="EH68" s="19">
        <f t="shared" si="93"/>
        <v>0</v>
      </c>
      <c r="EI68" s="19">
        <f t="shared" si="93"/>
        <v>0</v>
      </c>
      <c r="EJ68" s="19">
        <f t="shared" si="93"/>
        <v>0</v>
      </c>
      <c r="EK68" s="19">
        <f t="shared" si="93"/>
        <v>0</v>
      </c>
      <c r="EL68" s="19">
        <f t="shared" si="93"/>
        <v>0</v>
      </c>
      <c r="EM68" s="19">
        <f t="shared" si="94"/>
        <v>0</v>
      </c>
      <c r="EN68" s="19">
        <f t="shared" si="94"/>
        <v>0</v>
      </c>
      <c r="EO68" s="19">
        <f t="shared" si="94"/>
        <v>0</v>
      </c>
      <c r="EP68" s="19">
        <f t="shared" si="94"/>
        <v>0</v>
      </c>
      <c r="EQ68" s="19">
        <f t="shared" si="94"/>
        <v>0</v>
      </c>
      <c r="ER68" s="19">
        <f t="shared" si="94"/>
        <v>0</v>
      </c>
      <c r="ES68" s="19">
        <f t="shared" si="94"/>
        <v>0</v>
      </c>
      <c r="ET68" s="19">
        <f t="shared" si="94"/>
        <v>0</v>
      </c>
      <c r="EU68" s="19">
        <f t="shared" si="94"/>
        <v>0</v>
      </c>
      <c r="EV68" s="19">
        <f t="shared" si="94"/>
        <v>0</v>
      </c>
      <c r="EW68" s="19">
        <f t="shared" si="94"/>
        <v>0</v>
      </c>
      <c r="EX68" s="19">
        <f t="shared" si="94"/>
        <v>0</v>
      </c>
      <c r="EY68" s="19">
        <f t="shared" si="94"/>
        <v>0</v>
      </c>
      <c r="EZ68" s="19">
        <f t="shared" si="94"/>
        <v>0</v>
      </c>
      <c r="FA68" s="19">
        <f t="shared" si="15"/>
        <v>1632</v>
      </c>
      <c r="FB68" s="16">
        <f t="shared" si="21"/>
        <v>5058</v>
      </c>
    </row>
    <row r="69" spans="1:158" ht="15">
      <c r="A69" s="112" t="s">
        <v>500</v>
      </c>
      <c r="B69" s="121">
        <v>45433</v>
      </c>
      <c r="C69" s="112" t="s">
        <v>17</v>
      </c>
      <c r="D69" s="122">
        <v>0.36249999999999999</v>
      </c>
      <c r="E69" s="122"/>
      <c r="F69" s="122"/>
      <c r="G69" s="116">
        <f t="shared" si="95"/>
        <v>8</v>
      </c>
      <c r="H69" s="116" t="str">
        <f>IF(D69&gt;0,VLOOKUP(D69,Kwadranse!$B$5:$J$100,6,1),"")</f>
        <v>08:31 - 08:45</v>
      </c>
      <c r="I69" s="116" t="str">
        <f t="shared" si="96"/>
        <v/>
      </c>
      <c r="J69" s="116" t="str">
        <f>IF(F69&gt;0,VLOOKUP(F69,Kwadranse!$B$5:$J$100,6,1),"")</f>
        <v/>
      </c>
      <c r="K69" s="112" t="s">
        <v>15</v>
      </c>
      <c r="L69" s="123" t="s">
        <v>87</v>
      </c>
      <c r="M69" s="112" t="s">
        <v>17</v>
      </c>
      <c r="N69" s="116">
        <v>69355</v>
      </c>
      <c r="O69" s="116" t="s">
        <v>18</v>
      </c>
      <c r="P69" s="120">
        <v>0</v>
      </c>
      <c r="Q69" s="120">
        <v>89</v>
      </c>
      <c r="R69" s="112"/>
      <c r="T69" s="79"/>
      <c r="U69" s="149" t="s">
        <v>609</v>
      </c>
      <c r="V69" s="155">
        <f t="shared" si="16"/>
        <v>1130</v>
      </c>
      <c r="W69" s="153">
        <f t="shared" si="17"/>
        <v>4918</v>
      </c>
      <c r="X69" s="152" t="s">
        <v>609</v>
      </c>
      <c r="Y69" s="153">
        <f t="shared" si="18"/>
        <v>491</v>
      </c>
      <c r="Z69" s="153">
        <f t="shared" si="19"/>
        <v>1692</v>
      </c>
      <c r="AA69" s="149" t="s">
        <v>609</v>
      </c>
      <c r="AB69" s="150">
        <f t="shared" si="58"/>
        <v>1621</v>
      </c>
      <c r="AC69" s="154">
        <f t="shared" si="20"/>
        <v>6610</v>
      </c>
      <c r="AE69" t="str">
        <v>Poznań Główny - Przemyśl Główny</v>
      </c>
      <c r="AF69" s="24" t="s">
        <v>609</v>
      </c>
      <c r="AG69" s="19">
        <f t="shared" si="83"/>
        <v>0</v>
      </c>
      <c r="AH69" s="19">
        <f t="shared" si="83"/>
        <v>0</v>
      </c>
      <c r="AI69" s="19">
        <f t="shared" si="83"/>
        <v>0</v>
      </c>
      <c r="AJ69" s="19">
        <f t="shared" si="83"/>
        <v>0</v>
      </c>
      <c r="AK69" s="19">
        <f t="shared" si="83"/>
        <v>0</v>
      </c>
      <c r="AL69" s="19">
        <f t="shared" si="83"/>
        <v>0</v>
      </c>
      <c r="AM69" s="19">
        <f t="shared" si="83"/>
        <v>0</v>
      </c>
      <c r="AN69" s="19">
        <f t="shared" si="83"/>
        <v>0</v>
      </c>
      <c r="AO69" s="19">
        <f t="shared" si="83"/>
        <v>0</v>
      </c>
      <c r="AP69" s="19">
        <f t="shared" si="83"/>
        <v>0</v>
      </c>
      <c r="AQ69" s="19">
        <f t="shared" si="84"/>
        <v>0</v>
      </c>
      <c r="AR69" s="19">
        <f t="shared" si="84"/>
        <v>0</v>
      </c>
      <c r="AS69" s="19">
        <f t="shared" si="84"/>
        <v>0</v>
      </c>
      <c r="AT69" s="19">
        <f t="shared" si="84"/>
        <v>0</v>
      </c>
      <c r="AU69" s="19">
        <f t="shared" si="84"/>
        <v>0</v>
      </c>
      <c r="AV69" s="19">
        <f t="shared" si="84"/>
        <v>0</v>
      </c>
      <c r="AW69" s="19">
        <f t="shared" si="84"/>
        <v>0</v>
      </c>
      <c r="AX69" s="19">
        <f t="shared" si="84"/>
        <v>0</v>
      </c>
      <c r="AY69" s="19">
        <f t="shared" si="84"/>
        <v>0</v>
      </c>
      <c r="AZ69" s="19">
        <f t="shared" si="84"/>
        <v>0</v>
      </c>
      <c r="BA69" s="19">
        <f t="shared" si="85"/>
        <v>0</v>
      </c>
      <c r="BB69" s="19">
        <f t="shared" si="85"/>
        <v>199</v>
      </c>
      <c r="BC69" s="19">
        <f t="shared" si="85"/>
        <v>0</v>
      </c>
      <c r="BD69" s="19">
        <f t="shared" si="85"/>
        <v>0</v>
      </c>
      <c r="BE69" s="19">
        <f t="shared" si="85"/>
        <v>0</v>
      </c>
      <c r="BF69" s="19">
        <f t="shared" si="85"/>
        <v>0</v>
      </c>
      <c r="BG69" s="19">
        <f t="shared" si="85"/>
        <v>0</v>
      </c>
      <c r="BH69" s="19">
        <f t="shared" si="85"/>
        <v>0</v>
      </c>
      <c r="BI69" s="19">
        <f t="shared" si="85"/>
        <v>0</v>
      </c>
      <c r="BJ69" s="19">
        <f t="shared" si="85"/>
        <v>0</v>
      </c>
      <c r="BK69" s="19">
        <f t="shared" si="86"/>
        <v>0</v>
      </c>
      <c r="BL69" s="19">
        <f t="shared" si="86"/>
        <v>0</v>
      </c>
      <c r="BM69" s="19">
        <f t="shared" si="86"/>
        <v>0</v>
      </c>
      <c r="BN69" s="19">
        <f t="shared" si="86"/>
        <v>0</v>
      </c>
      <c r="BO69" s="19">
        <f t="shared" si="86"/>
        <v>0</v>
      </c>
      <c r="BP69" s="19">
        <f t="shared" si="86"/>
        <v>0</v>
      </c>
      <c r="BQ69" s="19">
        <f t="shared" si="86"/>
        <v>0</v>
      </c>
      <c r="BR69" s="19">
        <f t="shared" si="86"/>
        <v>280</v>
      </c>
      <c r="BS69" s="19">
        <f t="shared" si="86"/>
        <v>0</v>
      </c>
      <c r="BT69" s="19">
        <f t="shared" si="86"/>
        <v>0</v>
      </c>
      <c r="BU69" s="19">
        <f t="shared" si="87"/>
        <v>0</v>
      </c>
      <c r="BV69" s="19">
        <f t="shared" si="87"/>
        <v>0</v>
      </c>
      <c r="BW69" s="19">
        <f t="shared" si="87"/>
        <v>0</v>
      </c>
      <c r="BX69" s="19">
        <f t="shared" si="87"/>
        <v>49</v>
      </c>
      <c r="BY69" s="19">
        <f t="shared" si="87"/>
        <v>172</v>
      </c>
      <c r="BZ69" s="19">
        <f t="shared" si="87"/>
        <v>0</v>
      </c>
      <c r="CA69" s="19">
        <f t="shared" si="87"/>
        <v>0</v>
      </c>
      <c r="CB69" s="19">
        <f t="shared" si="87"/>
        <v>0</v>
      </c>
      <c r="CC69" s="19">
        <f t="shared" si="87"/>
        <v>0</v>
      </c>
      <c r="CD69" s="19">
        <f t="shared" si="87"/>
        <v>0</v>
      </c>
      <c r="CE69" s="19">
        <f t="shared" si="88"/>
        <v>0</v>
      </c>
      <c r="CF69" s="19">
        <f t="shared" si="88"/>
        <v>0</v>
      </c>
      <c r="CG69" s="19">
        <f t="shared" si="88"/>
        <v>0</v>
      </c>
      <c r="CH69" s="19">
        <f t="shared" si="88"/>
        <v>0</v>
      </c>
      <c r="CI69" s="19">
        <f t="shared" si="88"/>
        <v>0</v>
      </c>
      <c r="CJ69" s="19">
        <f t="shared" si="88"/>
        <v>0</v>
      </c>
      <c r="CK69" s="19">
        <f t="shared" si="88"/>
        <v>0</v>
      </c>
      <c r="CL69" s="19">
        <f t="shared" si="88"/>
        <v>0</v>
      </c>
      <c r="CM69" s="19">
        <f t="shared" si="88"/>
        <v>184</v>
      </c>
      <c r="CN69" s="19">
        <f t="shared" si="88"/>
        <v>0</v>
      </c>
      <c r="CO69" s="19">
        <f t="shared" si="89"/>
        <v>0</v>
      </c>
      <c r="CP69" s="19">
        <f t="shared" si="89"/>
        <v>0</v>
      </c>
      <c r="CQ69" s="19">
        <f t="shared" si="89"/>
        <v>0</v>
      </c>
      <c r="CR69" s="19">
        <f t="shared" si="89"/>
        <v>0</v>
      </c>
      <c r="CS69" s="19">
        <f t="shared" si="89"/>
        <v>0</v>
      </c>
      <c r="CT69" s="19">
        <f t="shared" si="89"/>
        <v>0</v>
      </c>
      <c r="CU69" s="19">
        <f t="shared" si="89"/>
        <v>0</v>
      </c>
      <c r="CV69" s="19">
        <f t="shared" si="89"/>
        <v>0</v>
      </c>
      <c r="CW69" s="19">
        <f t="shared" si="89"/>
        <v>0</v>
      </c>
      <c r="CX69" s="19">
        <f t="shared" si="89"/>
        <v>0</v>
      </c>
      <c r="CY69" s="19">
        <f t="shared" si="90"/>
        <v>0</v>
      </c>
      <c r="CZ69" s="19">
        <f t="shared" si="90"/>
        <v>0</v>
      </c>
      <c r="DA69" s="19">
        <f t="shared" si="90"/>
        <v>0</v>
      </c>
      <c r="DB69" s="19">
        <f t="shared" si="90"/>
        <v>0</v>
      </c>
      <c r="DC69" s="19">
        <f t="shared" si="90"/>
        <v>0</v>
      </c>
      <c r="DD69" s="19">
        <f t="shared" si="90"/>
        <v>0</v>
      </c>
      <c r="DE69" s="19">
        <f t="shared" si="90"/>
        <v>0</v>
      </c>
      <c r="DF69" s="19">
        <f t="shared" si="90"/>
        <v>0</v>
      </c>
      <c r="DG69" s="19">
        <f t="shared" si="90"/>
        <v>0</v>
      </c>
      <c r="DH69" s="19">
        <f t="shared" si="90"/>
        <v>0</v>
      </c>
      <c r="DI69" s="19">
        <f t="shared" si="91"/>
        <v>0</v>
      </c>
      <c r="DJ69" s="19">
        <f t="shared" si="91"/>
        <v>0</v>
      </c>
      <c r="DK69" s="19">
        <f t="shared" si="91"/>
        <v>0</v>
      </c>
      <c r="DL69" s="19">
        <f t="shared" si="91"/>
        <v>0</v>
      </c>
      <c r="DM69" s="19">
        <f t="shared" si="91"/>
        <v>0</v>
      </c>
      <c r="DN69" s="19">
        <f t="shared" si="91"/>
        <v>0</v>
      </c>
      <c r="DO69" s="19">
        <f t="shared" si="91"/>
        <v>0</v>
      </c>
      <c r="DP69" s="19">
        <f t="shared" si="91"/>
        <v>0</v>
      </c>
      <c r="DQ69" s="19">
        <f t="shared" si="91"/>
        <v>0</v>
      </c>
      <c r="DR69" s="19">
        <f t="shared" si="91"/>
        <v>0</v>
      </c>
      <c r="DS69" s="19">
        <f t="shared" si="92"/>
        <v>0</v>
      </c>
      <c r="DT69" s="19">
        <f t="shared" si="92"/>
        <v>0</v>
      </c>
      <c r="DU69" s="19">
        <f t="shared" si="92"/>
        <v>0</v>
      </c>
      <c r="DV69" s="19">
        <f t="shared" si="92"/>
        <v>0</v>
      </c>
      <c r="DW69" s="19">
        <f t="shared" si="92"/>
        <v>0</v>
      </c>
      <c r="DX69" s="19">
        <f t="shared" si="92"/>
        <v>0</v>
      </c>
      <c r="DY69" s="19">
        <f t="shared" si="92"/>
        <v>0</v>
      </c>
      <c r="DZ69" s="19">
        <f t="shared" si="92"/>
        <v>0</v>
      </c>
      <c r="EA69" s="19">
        <f t="shared" si="92"/>
        <v>0</v>
      </c>
      <c r="EB69" s="19">
        <f t="shared" si="92"/>
        <v>0</v>
      </c>
      <c r="EC69" s="19">
        <f t="shared" si="93"/>
        <v>0</v>
      </c>
      <c r="ED69" s="19">
        <f t="shared" si="93"/>
        <v>0</v>
      </c>
      <c r="EE69" s="19">
        <f t="shared" si="93"/>
        <v>0</v>
      </c>
      <c r="EF69" s="19">
        <f t="shared" si="93"/>
        <v>0</v>
      </c>
      <c r="EG69" s="19">
        <f t="shared" si="93"/>
        <v>0</v>
      </c>
      <c r="EH69" s="19">
        <f t="shared" si="93"/>
        <v>0</v>
      </c>
      <c r="EI69" s="19">
        <f t="shared" si="93"/>
        <v>0</v>
      </c>
      <c r="EJ69" s="19">
        <f t="shared" si="93"/>
        <v>0</v>
      </c>
      <c r="EK69" s="19">
        <f t="shared" si="93"/>
        <v>0</v>
      </c>
      <c r="EL69" s="19">
        <f t="shared" si="93"/>
        <v>0</v>
      </c>
      <c r="EM69" s="19">
        <f t="shared" si="94"/>
        <v>246</v>
      </c>
      <c r="EN69" s="19">
        <f t="shared" si="94"/>
        <v>0</v>
      </c>
      <c r="EO69" s="19">
        <f t="shared" si="94"/>
        <v>0</v>
      </c>
      <c r="EP69" s="19">
        <f t="shared" si="94"/>
        <v>0</v>
      </c>
      <c r="EQ69" s="19">
        <f t="shared" si="94"/>
        <v>0</v>
      </c>
      <c r="ER69" s="19">
        <f t="shared" si="94"/>
        <v>0</v>
      </c>
      <c r="ES69" s="19">
        <f t="shared" si="94"/>
        <v>0</v>
      </c>
      <c r="ET69" s="19">
        <f t="shared" si="94"/>
        <v>0</v>
      </c>
      <c r="EU69" s="19">
        <f t="shared" si="94"/>
        <v>0</v>
      </c>
      <c r="EV69" s="19">
        <f t="shared" si="94"/>
        <v>0</v>
      </c>
      <c r="EW69" s="19">
        <f t="shared" si="94"/>
        <v>0</v>
      </c>
      <c r="EX69" s="19">
        <f t="shared" si="94"/>
        <v>0</v>
      </c>
      <c r="EY69" s="19">
        <f t="shared" si="94"/>
        <v>0</v>
      </c>
      <c r="EZ69" s="19">
        <f t="shared" si="94"/>
        <v>0</v>
      </c>
      <c r="FA69" s="19">
        <f t="shared" si="15"/>
        <v>1130</v>
      </c>
      <c r="FB69" s="16">
        <f t="shared" si="21"/>
        <v>4918</v>
      </c>
    </row>
    <row r="70" spans="1:158" ht="15">
      <c r="A70" s="112" t="s">
        <v>500</v>
      </c>
      <c r="B70" s="121">
        <v>45433</v>
      </c>
      <c r="C70" s="112" t="s">
        <v>17</v>
      </c>
      <c r="D70" s="122"/>
      <c r="E70" s="122">
        <v>0.37222222222222223</v>
      </c>
      <c r="F70" s="122">
        <v>0.37222222222222223</v>
      </c>
      <c r="G70" s="116" t="str">
        <f t="shared" si="95"/>
        <v/>
      </c>
      <c r="H70" s="116" t="str">
        <f>IF(D70&gt;0,VLOOKUP(D70,Kwadranse!$B$5:$J$100,6,1),"")</f>
        <v/>
      </c>
      <c r="I70" s="116">
        <f t="shared" si="96"/>
        <v>8</v>
      </c>
      <c r="J70" s="116" t="str">
        <f>IF(F70&gt;0,VLOOKUP(F70,Kwadranse!$B$5:$J$100,6,1),"")</f>
        <v>08:46 - 09:00</v>
      </c>
      <c r="K70" s="112" t="s">
        <v>15</v>
      </c>
      <c r="L70" s="112" t="s">
        <v>39</v>
      </c>
      <c r="M70" s="112" t="s">
        <v>47</v>
      </c>
      <c r="N70" s="112">
        <v>67923</v>
      </c>
      <c r="O70" s="116" t="s">
        <v>456</v>
      </c>
      <c r="P70" s="120">
        <v>19</v>
      </c>
      <c r="Q70" s="120">
        <v>0</v>
      </c>
      <c r="R70" s="112"/>
      <c r="T70" s="79"/>
      <c r="U70" s="149" t="s">
        <v>610</v>
      </c>
      <c r="V70" s="155">
        <f t="shared" si="16"/>
        <v>1973</v>
      </c>
      <c r="W70" s="153">
        <f t="shared" si="17"/>
        <v>5223</v>
      </c>
      <c r="X70" s="152" t="s">
        <v>610</v>
      </c>
      <c r="Y70" s="153">
        <f t="shared" si="18"/>
        <v>70</v>
      </c>
      <c r="Z70" s="153">
        <f t="shared" si="19"/>
        <v>1626</v>
      </c>
      <c r="AA70" s="149" t="s">
        <v>610</v>
      </c>
      <c r="AB70" s="150">
        <f t="shared" si="58"/>
        <v>2043</v>
      </c>
      <c r="AC70" s="154">
        <f t="shared" si="20"/>
        <v>6849</v>
      </c>
      <c r="AE70" t="str">
        <v>Brzeg - Wrocław Główny</v>
      </c>
      <c r="AF70" s="24" t="s">
        <v>610</v>
      </c>
      <c r="AG70" s="19">
        <f t="shared" si="83"/>
        <v>0</v>
      </c>
      <c r="AH70" s="19">
        <f t="shared" si="83"/>
        <v>351</v>
      </c>
      <c r="AI70" s="19">
        <f t="shared" si="83"/>
        <v>0</v>
      </c>
      <c r="AJ70" s="19">
        <f t="shared" si="83"/>
        <v>156</v>
      </c>
      <c r="AK70" s="19">
        <f t="shared" si="83"/>
        <v>0</v>
      </c>
      <c r="AL70" s="19">
        <f t="shared" si="83"/>
        <v>0</v>
      </c>
      <c r="AM70" s="19">
        <f t="shared" si="83"/>
        <v>0</v>
      </c>
      <c r="AN70" s="19">
        <f t="shared" si="83"/>
        <v>0</v>
      </c>
      <c r="AO70" s="19">
        <f t="shared" si="83"/>
        <v>0</v>
      </c>
      <c r="AP70" s="19">
        <f t="shared" si="83"/>
        <v>0</v>
      </c>
      <c r="AQ70" s="19">
        <f t="shared" si="84"/>
        <v>0</v>
      </c>
      <c r="AR70" s="19">
        <f t="shared" si="84"/>
        <v>0</v>
      </c>
      <c r="AS70" s="19">
        <f t="shared" si="84"/>
        <v>0</v>
      </c>
      <c r="AT70" s="19">
        <f t="shared" si="84"/>
        <v>0</v>
      </c>
      <c r="AU70" s="19">
        <f t="shared" si="84"/>
        <v>0</v>
      </c>
      <c r="AV70" s="19">
        <f t="shared" si="84"/>
        <v>0</v>
      </c>
      <c r="AW70" s="19">
        <f t="shared" si="84"/>
        <v>0</v>
      </c>
      <c r="AX70" s="19">
        <f t="shared" si="84"/>
        <v>0</v>
      </c>
      <c r="AY70" s="19">
        <f t="shared" si="84"/>
        <v>0</v>
      </c>
      <c r="AZ70" s="19">
        <f t="shared" si="84"/>
        <v>0</v>
      </c>
      <c r="BA70" s="19">
        <f t="shared" si="85"/>
        <v>0</v>
      </c>
      <c r="BB70" s="19">
        <f t="shared" si="85"/>
        <v>0</v>
      </c>
      <c r="BC70" s="19">
        <f t="shared" si="85"/>
        <v>144</v>
      </c>
      <c r="BD70" s="19">
        <f t="shared" si="85"/>
        <v>0</v>
      </c>
      <c r="BE70" s="19">
        <f t="shared" si="85"/>
        <v>0</v>
      </c>
      <c r="BF70" s="19">
        <f t="shared" si="85"/>
        <v>0</v>
      </c>
      <c r="BG70" s="19">
        <f t="shared" si="85"/>
        <v>0</v>
      </c>
      <c r="BH70" s="19">
        <f t="shared" si="85"/>
        <v>0</v>
      </c>
      <c r="BI70" s="19">
        <f t="shared" si="85"/>
        <v>0</v>
      </c>
      <c r="BJ70" s="19">
        <f t="shared" si="85"/>
        <v>0</v>
      </c>
      <c r="BK70" s="19">
        <f t="shared" si="86"/>
        <v>0</v>
      </c>
      <c r="BL70" s="19">
        <f t="shared" si="86"/>
        <v>0</v>
      </c>
      <c r="BM70" s="19">
        <f t="shared" si="86"/>
        <v>0</v>
      </c>
      <c r="BN70" s="19">
        <f t="shared" si="86"/>
        <v>0</v>
      </c>
      <c r="BO70" s="19">
        <f t="shared" si="86"/>
        <v>0</v>
      </c>
      <c r="BP70" s="19">
        <f t="shared" si="86"/>
        <v>0</v>
      </c>
      <c r="BQ70" s="19">
        <f t="shared" si="86"/>
        <v>0</v>
      </c>
      <c r="BR70" s="19">
        <f t="shared" si="86"/>
        <v>0</v>
      </c>
      <c r="BS70" s="19">
        <f t="shared" si="86"/>
        <v>0</v>
      </c>
      <c r="BT70" s="19">
        <f t="shared" si="86"/>
        <v>0</v>
      </c>
      <c r="BU70" s="19">
        <f t="shared" si="87"/>
        <v>0</v>
      </c>
      <c r="BV70" s="19">
        <f t="shared" si="87"/>
        <v>0</v>
      </c>
      <c r="BW70" s="19">
        <f t="shared" si="87"/>
        <v>0</v>
      </c>
      <c r="BX70" s="19">
        <f t="shared" si="87"/>
        <v>0</v>
      </c>
      <c r="BY70" s="19">
        <f t="shared" si="87"/>
        <v>0</v>
      </c>
      <c r="BZ70" s="19">
        <f t="shared" si="87"/>
        <v>0</v>
      </c>
      <c r="CA70" s="19">
        <f t="shared" si="87"/>
        <v>0</v>
      </c>
      <c r="CB70" s="19">
        <f t="shared" si="87"/>
        <v>0</v>
      </c>
      <c r="CC70" s="19">
        <f t="shared" si="87"/>
        <v>0</v>
      </c>
      <c r="CD70" s="19">
        <f t="shared" si="87"/>
        <v>0</v>
      </c>
      <c r="CE70" s="19">
        <f t="shared" si="88"/>
        <v>0</v>
      </c>
      <c r="CF70" s="19">
        <f t="shared" si="88"/>
        <v>0</v>
      </c>
      <c r="CG70" s="19">
        <f t="shared" si="88"/>
        <v>0</v>
      </c>
      <c r="CH70" s="19">
        <f t="shared" si="88"/>
        <v>0</v>
      </c>
      <c r="CI70" s="19">
        <f t="shared" si="88"/>
        <v>0</v>
      </c>
      <c r="CJ70" s="19">
        <f t="shared" si="88"/>
        <v>0</v>
      </c>
      <c r="CK70" s="19">
        <f t="shared" si="88"/>
        <v>0</v>
      </c>
      <c r="CL70" s="19">
        <f t="shared" si="88"/>
        <v>0</v>
      </c>
      <c r="CM70" s="19">
        <f t="shared" si="88"/>
        <v>0</v>
      </c>
      <c r="CN70" s="19">
        <f t="shared" si="88"/>
        <v>0</v>
      </c>
      <c r="CO70" s="19">
        <f t="shared" si="89"/>
        <v>0</v>
      </c>
      <c r="CP70" s="19">
        <f t="shared" si="89"/>
        <v>0</v>
      </c>
      <c r="CQ70" s="19">
        <f t="shared" si="89"/>
        <v>0</v>
      </c>
      <c r="CR70" s="19">
        <f t="shared" si="89"/>
        <v>0</v>
      </c>
      <c r="CS70" s="19">
        <f t="shared" si="89"/>
        <v>0</v>
      </c>
      <c r="CT70" s="19">
        <f t="shared" si="89"/>
        <v>0</v>
      </c>
      <c r="CU70" s="19">
        <f t="shared" si="89"/>
        <v>0</v>
      </c>
      <c r="CV70" s="19">
        <f t="shared" si="89"/>
        <v>0</v>
      </c>
      <c r="CW70" s="19">
        <f t="shared" si="89"/>
        <v>0</v>
      </c>
      <c r="CX70" s="19">
        <f t="shared" si="89"/>
        <v>0</v>
      </c>
      <c r="CY70" s="19">
        <f t="shared" si="90"/>
        <v>0</v>
      </c>
      <c r="CZ70" s="19">
        <f t="shared" si="90"/>
        <v>178</v>
      </c>
      <c r="DA70" s="19">
        <f t="shared" si="90"/>
        <v>0</v>
      </c>
      <c r="DB70" s="19">
        <f t="shared" si="90"/>
        <v>0</v>
      </c>
      <c r="DC70" s="19">
        <f t="shared" si="90"/>
        <v>0</v>
      </c>
      <c r="DD70" s="19">
        <f t="shared" si="90"/>
        <v>0</v>
      </c>
      <c r="DE70" s="19">
        <f t="shared" si="90"/>
        <v>403</v>
      </c>
      <c r="DF70" s="19">
        <f t="shared" si="90"/>
        <v>0</v>
      </c>
      <c r="DG70" s="19">
        <f t="shared" si="90"/>
        <v>0</v>
      </c>
      <c r="DH70" s="19">
        <f t="shared" si="90"/>
        <v>0</v>
      </c>
      <c r="DI70" s="19">
        <f t="shared" si="91"/>
        <v>0</v>
      </c>
      <c r="DJ70" s="19">
        <f t="shared" si="91"/>
        <v>0</v>
      </c>
      <c r="DK70" s="19">
        <f t="shared" si="91"/>
        <v>0</v>
      </c>
      <c r="DL70" s="19">
        <f t="shared" si="91"/>
        <v>0</v>
      </c>
      <c r="DM70" s="19">
        <f t="shared" si="91"/>
        <v>0</v>
      </c>
      <c r="DN70" s="19">
        <f t="shared" si="91"/>
        <v>0</v>
      </c>
      <c r="DO70" s="19">
        <f t="shared" si="91"/>
        <v>0</v>
      </c>
      <c r="DP70" s="19">
        <f t="shared" si="91"/>
        <v>0</v>
      </c>
      <c r="DQ70" s="19">
        <f t="shared" si="91"/>
        <v>0</v>
      </c>
      <c r="DR70" s="19">
        <f t="shared" si="91"/>
        <v>0</v>
      </c>
      <c r="DS70" s="19">
        <f t="shared" si="92"/>
        <v>0</v>
      </c>
      <c r="DT70" s="19">
        <f t="shared" si="92"/>
        <v>153</v>
      </c>
      <c r="DU70" s="19">
        <f t="shared" si="92"/>
        <v>0</v>
      </c>
      <c r="DV70" s="19">
        <f t="shared" si="92"/>
        <v>0</v>
      </c>
      <c r="DW70" s="19">
        <f t="shared" si="92"/>
        <v>0</v>
      </c>
      <c r="DX70" s="19">
        <f t="shared" si="92"/>
        <v>0</v>
      </c>
      <c r="DY70" s="19">
        <f t="shared" si="92"/>
        <v>0</v>
      </c>
      <c r="DZ70" s="19">
        <f t="shared" si="92"/>
        <v>0</v>
      </c>
      <c r="EA70" s="19">
        <f t="shared" si="92"/>
        <v>0</v>
      </c>
      <c r="EB70" s="19">
        <f t="shared" si="92"/>
        <v>0</v>
      </c>
      <c r="EC70" s="19">
        <f t="shared" si="93"/>
        <v>0</v>
      </c>
      <c r="ED70" s="19">
        <f t="shared" si="93"/>
        <v>0</v>
      </c>
      <c r="EE70" s="19">
        <f t="shared" si="93"/>
        <v>245</v>
      </c>
      <c r="EF70" s="19">
        <f t="shared" si="93"/>
        <v>0</v>
      </c>
      <c r="EG70" s="19">
        <f t="shared" si="93"/>
        <v>0</v>
      </c>
      <c r="EH70" s="19">
        <f t="shared" si="93"/>
        <v>0</v>
      </c>
      <c r="EI70" s="19">
        <f t="shared" si="93"/>
        <v>0</v>
      </c>
      <c r="EJ70" s="19">
        <f t="shared" si="93"/>
        <v>0</v>
      </c>
      <c r="EK70" s="19">
        <f t="shared" si="93"/>
        <v>0</v>
      </c>
      <c r="EL70" s="19">
        <f t="shared" si="93"/>
        <v>0</v>
      </c>
      <c r="EM70" s="19">
        <f t="shared" si="94"/>
        <v>0</v>
      </c>
      <c r="EN70" s="19">
        <f t="shared" si="94"/>
        <v>0</v>
      </c>
      <c r="EO70" s="19">
        <f t="shared" si="94"/>
        <v>0</v>
      </c>
      <c r="EP70" s="19">
        <f t="shared" si="94"/>
        <v>0</v>
      </c>
      <c r="EQ70" s="19">
        <f t="shared" si="94"/>
        <v>0</v>
      </c>
      <c r="ER70" s="19">
        <f t="shared" si="94"/>
        <v>0</v>
      </c>
      <c r="ES70" s="19">
        <f t="shared" si="94"/>
        <v>0</v>
      </c>
      <c r="ET70" s="19">
        <f t="shared" si="94"/>
        <v>0</v>
      </c>
      <c r="EU70" s="19">
        <f t="shared" si="94"/>
        <v>0</v>
      </c>
      <c r="EV70" s="19">
        <f t="shared" si="94"/>
        <v>0</v>
      </c>
      <c r="EW70" s="19">
        <f t="shared" si="94"/>
        <v>0</v>
      </c>
      <c r="EX70" s="19">
        <f t="shared" si="94"/>
        <v>0</v>
      </c>
      <c r="EY70" s="19">
        <f t="shared" si="94"/>
        <v>343</v>
      </c>
      <c r="EZ70" s="19">
        <f t="shared" si="94"/>
        <v>0</v>
      </c>
      <c r="FA70" s="19">
        <f t="shared" si="15"/>
        <v>1973</v>
      </c>
      <c r="FB70" s="16">
        <f t="shared" si="21"/>
        <v>5223</v>
      </c>
    </row>
    <row r="71" spans="1:158">
      <c r="A71" s="112" t="s">
        <v>500</v>
      </c>
      <c r="B71" s="121">
        <v>45433</v>
      </c>
      <c r="C71" s="112" t="s">
        <v>17</v>
      </c>
      <c r="D71" s="122">
        <v>0.37013888888888885</v>
      </c>
      <c r="E71" s="122">
        <v>0.37638888888888888</v>
      </c>
      <c r="F71" s="122">
        <v>0.37638888888888888</v>
      </c>
      <c r="G71" s="116">
        <f t="shared" si="95"/>
        <v>8</v>
      </c>
      <c r="H71" s="116" t="str">
        <f>IF(D71&gt;0,VLOOKUP(D71,Kwadranse!$B$5:$J$100,6,1),"")</f>
        <v>08:46 - 09:00</v>
      </c>
      <c r="I71" s="116">
        <f t="shared" si="96"/>
        <v>9</v>
      </c>
      <c r="J71" s="116" t="str">
        <f>IF(F71&gt;0,VLOOKUP(F71,Kwadranse!$B$5:$J$100,6,1),"")</f>
        <v>09:01 - 09:15</v>
      </c>
      <c r="K71" s="112" t="s">
        <v>15</v>
      </c>
      <c r="L71" s="112" t="s">
        <v>183</v>
      </c>
      <c r="M71" s="112" t="s">
        <v>88</v>
      </c>
      <c r="N71" s="112">
        <v>69714</v>
      </c>
      <c r="O71" s="116" t="s">
        <v>18</v>
      </c>
      <c r="P71" s="120">
        <v>17</v>
      </c>
      <c r="Q71" s="120">
        <v>55</v>
      </c>
      <c r="R71" s="112"/>
      <c r="T71" s="79"/>
      <c r="U71" s="152" t="s">
        <v>611</v>
      </c>
      <c r="V71" s="153">
        <f t="shared" si="16"/>
        <v>323</v>
      </c>
      <c r="W71" s="153">
        <f t="shared" si="17"/>
        <v>5051</v>
      </c>
      <c r="X71" s="149" t="s">
        <v>611</v>
      </c>
      <c r="Y71" s="155">
        <f t="shared" si="18"/>
        <v>412</v>
      </c>
      <c r="Z71" s="148">
        <f t="shared" si="19"/>
        <v>1995</v>
      </c>
      <c r="AA71" s="152" t="s">
        <v>611</v>
      </c>
      <c r="AB71" s="156">
        <f t="shared" ref="AB71:AB102" si="97">V71+Y71</f>
        <v>735</v>
      </c>
      <c r="AC71" s="154">
        <f t="shared" si="20"/>
        <v>7046</v>
      </c>
      <c r="AE71" t="str">
        <v>Ścinawa - Wrocław Główny</v>
      </c>
      <c r="AF71" s="23" t="s">
        <v>611</v>
      </c>
      <c r="AG71">
        <f t="shared" si="83"/>
        <v>0</v>
      </c>
      <c r="AH71">
        <f t="shared" si="83"/>
        <v>0</v>
      </c>
      <c r="AI71">
        <f t="shared" si="83"/>
        <v>0</v>
      </c>
      <c r="AJ71">
        <f t="shared" si="83"/>
        <v>0</v>
      </c>
      <c r="AK71">
        <f t="shared" si="83"/>
        <v>0</v>
      </c>
      <c r="AL71">
        <f t="shared" si="83"/>
        <v>0</v>
      </c>
      <c r="AM71">
        <f t="shared" si="83"/>
        <v>0</v>
      </c>
      <c r="AN71">
        <f t="shared" si="83"/>
        <v>0</v>
      </c>
      <c r="AO71">
        <f t="shared" si="83"/>
        <v>98</v>
      </c>
      <c r="AP71">
        <f t="shared" si="83"/>
        <v>0</v>
      </c>
      <c r="AQ71">
        <f t="shared" si="84"/>
        <v>0</v>
      </c>
      <c r="AR71">
        <f t="shared" si="84"/>
        <v>0</v>
      </c>
      <c r="AS71">
        <f t="shared" si="84"/>
        <v>0</v>
      </c>
      <c r="AT71">
        <f t="shared" si="84"/>
        <v>0</v>
      </c>
      <c r="AU71">
        <f t="shared" si="84"/>
        <v>0</v>
      </c>
      <c r="AV71">
        <f t="shared" si="84"/>
        <v>0</v>
      </c>
      <c r="AW71">
        <f t="shared" si="84"/>
        <v>0</v>
      </c>
      <c r="AX71">
        <f t="shared" si="84"/>
        <v>0</v>
      </c>
      <c r="AY71">
        <f t="shared" si="84"/>
        <v>0</v>
      </c>
      <c r="AZ71">
        <f t="shared" si="84"/>
        <v>0</v>
      </c>
      <c r="BA71">
        <f t="shared" si="85"/>
        <v>0</v>
      </c>
      <c r="BB71">
        <f t="shared" si="85"/>
        <v>0</v>
      </c>
      <c r="BC71">
        <f t="shared" si="85"/>
        <v>0</v>
      </c>
      <c r="BD71">
        <f t="shared" si="85"/>
        <v>0</v>
      </c>
      <c r="BE71">
        <f t="shared" si="85"/>
        <v>0</v>
      </c>
      <c r="BF71">
        <f t="shared" si="85"/>
        <v>0</v>
      </c>
      <c r="BG71">
        <f t="shared" si="85"/>
        <v>0</v>
      </c>
      <c r="BH71">
        <f t="shared" si="85"/>
        <v>0</v>
      </c>
      <c r="BI71">
        <f t="shared" si="85"/>
        <v>0</v>
      </c>
      <c r="BJ71">
        <f t="shared" si="85"/>
        <v>0</v>
      </c>
      <c r="BK71">
        <f t="shared" si="86"/>
        <v>0</v>
      </c>
      <c r="BL71">
        <f t="shared" si="86"/>
        <v>0</v>
      </c>
      <c r="BM71">
        <f t="shared" si="86"/>
        <v>0</v>
      </c>
      <c r="BN71">
        <f t="shared" si="86"/>
        <v>0</v>
      </c>
      <c r="BO71">
        <f t="shared" si="86"/>
        <v>0</v>
      </c>
      <c r="BP71">
        <f t="shared" si="86"/>
        <v>0</v>
      </c>
      <c r="BQ71">
        <f t="shared" si="86"/>
        <v>0</v>
      </c>
      <c r="BR71">
        <f t="shared" si="86"/>
        <v>0</v>
      </c>
      <c r="BS71">
        <f t="shared" si="86"/>
        <v>0</v>
      </c>
      <c r="BT71">
        <f t="shared" si="86"/>
        <v>0</v>
      </c>
      <c r="BU71">
        <f t="shared" si="87"/>
        <v>0</v>
      </c>
      <c r="BV71">
        <f t="shared" si="87"/>
        <v>0</v>
      </c>
      <c r="BW71">
        <f t="shared" si="87"/>
        <v>0</v>
      </c>
      <c r="BX71">
        <f t="shared" si="87"/>
        <v>0</v>
      </c>
      <c r="BY71">
        <f t="shared" si="87"/>
        <v>0</v>
      </c>
      <c r="BZ71">
        <f t="shared" si="87"/>
        <v>0</v>
      </c>
      <c r="CA71">
        <f t="shared" si="87"/>
        <v>0</v>
      </c>
      <c r="CB71">
        <f t="shared" si="87"/>
        <v>0</v>
      </c>
      <c r="CC71">
        <f t="shared" si="87"/>
        <v>0</v>
      </c>
      <c r="CD71">
        <f t="shared" si="87"/>
        <v>0</v>
      </c>
      <c r="CE71">
        <f t="shared" si="88"/>
        <v>0</v>
      </c>
      <c r="CF71">
        <f t="shared" si="88"/>
        <v>0</v>
      </c>
      <c r="CG71">
        <f t="shared" si="88"/>
        <v>0</v>
      </c>
      <c r="CH71">
        <f t="shared" si="88"/>
        <v>0</v>
      </c>
      <c r="CI71">
        <f t="shared" si="88"/>
        <v>0</v>
      </c>
      <c r="CJ71">
        <f t="shared" si="88"/>
        <v>0</v>
      </c>
      <c r="CK71">
        <f t="shared" si="88"/>
        <v>0</v>
      </c>
      <c r="CL71">
        <f t="shared" si="88"/>
        <v>0</v>
      </c>
      <c r="CM71">
        <f t="shared" si="88"/>
        <v>46</v>
      </c>
      <c r="CN71">
        <f t="shared" si="88"/>
        <v>0</v>
      </c>
      <c r="CO71">
        <f t="shared" si="89"/>
        <v>0</v>
      </c>
      <c r="CP71">
        <f t="shared" si="89"/>
        <v>0</v>
      </c>
      <c r="CQ71">
        <f t="shared" si="89"/>
        <v>0</v>
      </c>
      <c r="CR71">
        <f t="shared" si="89"/>
        <v>0</v>
      </c>
      <c r="CS71">
        <f t="shared" si="89"/>
        <v>0</v>
      </c>
      <c r="CT71">
        <f t="shared" si="89"/>
        <v>0</v>
      </c>
      <c r="CU71">
        <f t="shared" si="89"/>
        <v>0</v>
      </c>
      <c r="CV71">
        <f t="shared" si="89"/>
        <v>0</v>
      </c>
      <c r="CW71">
        <f t="shared" si="89"/>
        <v>0</v>
      </c>
      <c r="CX71">
        <f t="shared" si="89"/>
        <v>0</v>
      </c>
      <c r="CY71">
        <f t="shared" si="90"/>
        <v>0</v>
      </c>
      <c r="CZ71">
        <f t="shared" si="90"/>
        <v>0</v>
      </c>
      <c r="DA71">
        <f t="shared" si="90"/>
        <v>0</v>
      </c>
      <c r="DB71">
        <f t="shared" si="90"/>
        <v>0</v>
      </c>
      <c r="DC71">
        <f t="shared" si="90"/>
        <v>0</v>
      </c>
      <c r="DD71">
        <f t="shared" si="90"/>
        <v>0</v>
      </c>
      <c r="DE71">
        <f t="shared" si="90"/>
        <v>0</v>
      </c>
      <c r="DF71">
        <f t="shared" si="90"/>
        <v>0</v>
      </c>
      <c r="DG71">
        <f t="shared" si="90"/>
        <v>0</v>
      </c>
      <c r="DH71">
        <f t="shared" si="90"/>
        <v>0</v>
      </c>
      <c r="DI71">
        <f t="shared" si="91"/>
        <v>0</v>
      </c>
      <c r="DJ71">
        <f t="shared" si="91"/>
        <v>0</v>
      </c>
      <c r="DK71">
        <f t="shared" si="91"/>
        <v>0</v>
      </c>
      <c r="DL71">
        <f t="shared" si="91"/>
        <v>0</v>
      </c>
      <c r="DM71">
        <f t="shared" si="91"/>
        <v>0</v>
      </c>
      <c r="DN71">
        <f t="shared" si="91"/>
        <v>0</v>
      </c>
      <c r="DO71">
        <f t="shared" si="91"/>
        <v>0</v>
      </c>
      <c r="DP71">
        <f t="shared" si="91"/>
        <v>0</v>
      </c>
      <c r="DQ71">
        <f t="shared" si="91"/>
        <v>0</v>
      </c>
      <c r="DR71">
        <f t="shared" si="91"/>
        <v>0</v>
      </c>
      <c r="DS71">
        <f t="shared" si="92"/>
        <v>0</v>
      </c>
      <c r="DT71">
        <f t="shared" si="92"/>
        <v>0</v>
      </c>
      <c r="DU71">
        <f t="shared" si="92"/>
        <v>0</v>
      </c>
      <c r="DV71">
        <f t="shared" si="92"/>
        <v>0</v>
      </c>
      <c r="DW71">
        <f t="shared" si="92"/>
        <v>0</v>
      </c>
      <c r="DX71">
        <f t="shared" si="92"/>
        <v>0</v>
      </c>
      <c r="DY71">
        <f t="shared" si="92"/>
        <v>0</v>
      </c>
      <c r="DZ71">
        <f t="shared" si="92"/>
        <v>0</v>
      </c>
      <c r="EA71">
        <f t="shared" si="92"/>
        <v>0</v>
      </c>
      <c r="EB71">
        <f t="shared" si="92"/>
        <v>0</v>
      </c>
      <c r="EC71">
        <f t="shared" si="93"/>
        <v>0</v>
      </c>
      <c r="ED71">
        <f t="shared" si="93"/>
        <v>0</v>
      </c>
      <c r="EE71">
        <f t="shared" si="93"/>
        <v>0</v>
      </c>
      <c r="EF71">
        <f t="shared" si="93"/>
        <v>179</v>
      </c>
      <c r="EG71">
        <f t="shared" si="93"/>
        <v>0</v>
      </c>
      <c r="EH71">
        <f t="shared" si="93"/>
        <v>0</v>
      </c>
      <c r="EI71">
        <f t="shared" si="93"/>
        <v>0</v>
      </c>
      <c r="EJ71">
        <f t="shared" si="93"/>
        <v>0</v>
      </c>
      <c r="EK71">
        <f t="shared" si="93"/>
        <v>0</v>
      </c>
      <c r="EL71">
        <f t="shared" si="93"/>
        <v>0</v>
      </c>
      <c r="EM71">
        <f t="shared" si="94"/>
        <v>0</v>
      </c>
      <c r="EN71">
        <f t="shared" si="94"/>
        <v>0</v>
      </c>
      <c r="EO71">
        <f t="shared" si="94"/>
        <v>0</v>
      </c>
      <c r="EP71">
        <f t="shared" si="94"/>
        <v>0</v>
      </c>
      <c r="EQ71">
        <f t="shared" si="94"/>
        <v>0</v>
      </c>
      <c r="ER71">
        <f t="shared" si="94"/>
        <v>0</v>
      </c>
      <c r="ES71">
        <f t="shared" si="94"/>
        <v>0</v>
      </c>
      <c r="ET71">
        <f t="shared" si="94"/>
        <v>0</v>
      </c>
      <c r="EU71">
        <f t="shared" si="94"/>
        <v>0</v>
      </c>
      <c r="EV71">
        <f t="shared" si="94"/>
        <v>0</v>
      </c>
      <c r="EW71">
        <f t="shared" si="94"/>
        <v>0</v>
      </c>
      <c r="EX71">
        <f t="shared" si="94"/>
        <v>0</v>
      </c>
      <c r="EY71">
        <f t="shared" si="94"/>
        <v>0</v>
      </c>
      <c r="EZ71">
        <f t="shared" si="94"/>
        <v>0</v>
      </c>
      <c r="FA71">
        <f t="shared" si="15"/>
        <v>323</v>
      </c>
      <c r="FB71" s="16">
        <f t="shared" si="21"/>
        <v>5051</v>
      </c>
    </row>
    <row r="72" spans="1:158">
      <c r="A72" s="112" t="s">
        <v>500</v>
      </c>
      <c r="B72" s="121">
        <v>45433</v>
      </c>
      <c r="C72" s="112" t="s">
        <v>17</v>
      </c>
      <c r="D72" s="122">
        <v>0.58680555555555558</v>
      </c>
      <c r="E72" s="122"/>
      <c r="F72" s="122"/>
      <c r="G72" s="116">
        <f t="shared" si="95"/>
        <v>14</v>
      </c>
      <c r="H72" s="116" t="str">
        <f>IF(D72&gt;0,VLOOKUP(D72,Kwadranse!$B$5:$J$100,6,1),"")</f>
        <v>14:01 - 14:15</v>
      </c>
      <c r="I72" s="116" t="str">
        <f t="shared" si="96"/>
        <v/>
      </c>
      <c r="J72" s="116" t="str">
        <f>IF(F72&gt;0,VLOOKUP(F72,Kwadranse!$B$5:$J$100,6,1),"")</f>
        <v/>
      </c>
      <c r="K72" s="112" t="s">
        <v>15</v>
      </c>
      <c r="L72" s="112" t="s">
        <v>471</v>
      </c>
      <c r="M72" s="112" t="s">
        <v>17</v>
      </c>
      <c r="N72" s="112">
        <v>69238</v>
      </c>
      <c r="O72" s="116" t="s">
        <v>18</v>
      </c>
      <c r="P72" s="120">
        <v>0</v>
      </c>
      <c r="Q72" s="120">
        <v>122</v>
      </c>
      <c r="R72" s="112"/>
      <c r="T72" s="79"/>
      <c r="U72" s="152" t="s">
        <v>612</v>
      </c>
      <c r="V72" s="153">
        <f t="shared" ref="V72:V102" si="98">SUMIFS($P$5:$P$259,$J$5:$J$259,$U72)</f>
        <v>1492</v>
      </c>
      <c r="W72" s="153">
        <f t="shared" ref="W72:W99" si="99">SUM(V72:V75)</f>
        <v>5087</v>
      </c>
      <c r="X72" s="149" t="s">
        <v>612</v>
      </c>
      <c r="Y72" s="155">
        <f t="shared" ref="Y72:Y102" si="100">SUMIFS($Q$5:$Q$259,$H$5:$H$259,$U72)</f>
        <v>719</v>
      </c>
      <c r="Z72" s="153">
        <f t="shared" ref="Z72:Z99" si="101">SUM(Y72:Y75)</f>
        <v>1993</v>
      </c>
      <c r="AA72" s="152" t="s">
        <v>612</v>
      </c>
      <c r="AB72" s="156">
        <f t="shared" si="97"/>
        <v>2211</v>
      </c>
      <c r="AC72" s="154">
        <f t="shared" ref="AC72:AC99" si="102">SUM(AB72:AB75)</f>
        <v>7080</v>
      </c>
      <c r="AE72" t="str">
        <v>Poznań Główny - Wrocław Główny</v>
      </c>
      <c r="AF72" s="23" t="s">
        <v>612</v>
      </c>
      <c r="AG72">
        <f t="shared" si="83"/>
        <v>0</v>
      </c>
      <c r="AH72">
        <f t="shared" si="83"/>
        <v>109</v>
      </c>
      <c r="AI72">
        <f t="shared" si="83"/>
        <v>0</v>
      </c>
      <c r="AJ72">
        <f t="shared" si="83"/>
        <v>0</v>
      </c>
      <c r="AK72">
        <f t="shared" si="83"/>
        <v>0</v>
      </c>
      <c r="AL72">
        <f t="shared" si="83"/>
        <v>0</v>
      </c>
      <c r="AM72">
        <f t="shared" si="83"/>
        <v>0</v>
      </c>
      <c r="AN72">
        <f t="shared" si="83"/>
        <v>0</v>
      </c>
      <c r="AO72">
        <f t="shared" si="83"/>
        <v>0</v>
      </c>
      <c r="AP72">
        <f t="shared" si="83"/>
        <v>0</v>
      </c>
      <c r="AQ72">
        <f t="shared" si="84"/>
        <v>0</v>
      </c>
      <c r="AR72">
        <f t="shared" si="84"/>
        <v>0</v>
      </c>
      <c r="AS72">
        <f t="shared" si="84"/>
        <v>0</v>
      </c>
      <c r="AT72">
        <f t="shared" si="84"/>
        <v>0</v>
      </c>
      <c r="AU72">
        <f t="shared" si="84"/>
        <v>0</v>
      </c>
      <c r="AV72">
        <f t="shared" si="84"/>
        <v>0</v>
      </c>
      <c r="AW72">
        <f t="shared" si="84"/>
        <v>0</v>
      </c>
      <c r="AX72">
        <f t="shared" si="84"/>
        <v>0</v>
      </c>
      <c r="AY72">
        <f t="shared" si="84"/>
        <v>0</v>
      </c>
      <c r="AZ72">
        <f t="shared" si="84"/>
        <v>0</v>
      </c>
      <c r="BA72">
        <f t="shared" si="85"/>
        <v>0</v>
      </c>
      <c r="BB72">
        <f t="shared" si="85"/>
        <v>0</v>
      </c>
      <c r="BC72">
        <f t="shared" si="85"/>
        <v>0</v>
      </c>
      <c r="BD72">
        <f t="shared" si="85"/>
        <v>441</v>
      </c>
      <c r="BE72">
        <f t="shared" si="85"/>
        <v>0</v>
      </c>
      <c r="BF72">
        <f t="shared" si="85"/>
        <v>0</v>
      </c>
      <c r="BG72">
        <f t="shared" si="85"/>
        <v>0</v>
      </c>
      <c r="BH72">
        <f t="shared" si="85"/>
        <v>0</v>
      </c>
      <c r="BI72">
        <f t="shared" si="85"/>
        <v>0</v>
      </c>
      <c r="BJ72">
        <f t="shared" si="85"/>
        <v>0</v>
      </c>
      <c r="BK72">
        <f t="shared" si="86"/>
        <v>0</v>
      </c>
      <c r="BL72">
        <f t="shared" si="86"/>
        <v>0</v>
      </c>
      <c r="BM72">
        <f t="shared" si="86"/>
        <v>0</v>
      </c>
      <c r="BN72">
        <f t="shared" si="86"/>
        <v>0</v>
      </c>
      <c r="BO72">
        <f t="shared" si="86"/>
        <v>0</v>
      </c>
      <c r="BP72">
        <f t="shared" si="86"/>
        <v>0</v>
      </c>
      <c r="BQ72">
        <f t="shared" si="86"/>
        <v>0</v>
      </c>
      <c r="BR72">
        <f t="shared" si="86"/>
        <v>0</v>
      </c>
      <c r="BS72">
        <f t="shared" si="86"/>
        <v>0</v>
      </c>
      <c r="BT72">
        <f t="shared" si="86"/>
        <v>0</v>
      </c>
      <c r="BU72">
        <f t="shared" si="87"/>
        <v>0</v>
      </c>
      <c r="BV72">
        <f t="shared" si="87"/>
        <v>0</v>
      </c>
      <c r="BW72">
        <f t="shared" si="87"/>
        <v>0</v>
      </c>
      <c r="BX72">
        <f t="shared" si="87"/>
        <v>0</v>
      </c>
      <c r="BY72">
        <f t="shared" si="87"/>
        <v>0</v>
      </c>
      <c r="BZ72">
        <f t="shared" si="87"/>
        <v>0</v>
      </c>
      <c r="CA72">
        <f t="shared" si="87"/>
        <v>0</v>
      </c>
      <c r="CB72">
        <f t="shared" si="87"/>
        <v>211</v>
      </c>
      <c r="CC72">
        <f t="shared" si="87"/>
        <v>0</v>
      </c>
      <c r="CD72">
        <f t="shared" si="87"/>
        <v>0</v>
      </c>
      <c r="CE72">
        <f t="shared" si="88"/>
        <v>0</v>
      </c>
      <c r="CF72">
        <f t="shared" si="88"/>
        <v>0</v>
      </c>
      <c r="CG72">
        <f t="shared" si="88"/>
        <v>0</v>
      </c>
      <c r="CH72">
        <f t="shared" si="88"/>
        <v>0</v>
      </c>
      <c r="CI72">
        <f t="shared" si="88"/>
        <v>0</v>
      </c>
      <c r="CJ72">
        <f t="shared" si="88"/>
        <v>0</v>
      </c>
      <c r="CK72">
        <f t="shared" si="88"/>
        <v>0</v>
      </c>
      <c r="CL72">
        <f t="shared" si="88"/>
        <v>0</v>
      </c>
      <c r="CM72">
        <f t="shared" si="88"/>
        <v>0</v>
      </c>
      <c r="CN72">
        <f t="shared" si="88"/>
        <v>0</v>
      </c>
      <c r="CO72">
        <f t="shared" si="89"/>
        <v>0</v>
      </c>
      <c r="CP72">
        <f t="shared" si="89"/>
        <v>0</v>
      </c>
      <c r="CQ72">
        <f t="shared" si="89"/>
        <v>0</v>
      </c>
      <c r="CR72">
        <f t="shared" si="89"/>
        <v>0</v>
      </c>
      <c r="CS72">
        <f t="shared" si="89"/>
        <v>0</v>
      </c>
      <c r="CT72">
        <f t="shared" si="89"/>
        <v>0</v>
      </c>
      <c r="CU72">
        <f t="shared" si="89"/>
        <v>0</v>
      </c>
      <c r="CV72">
        <f t="shared" si="89"/>
        <v>0</v>
      </c>
      <c r="CW72">
        <f t="shared" si="89"/>
        <v>0</v>
      </c>
      <c r="CX72">
        <f t="shared" si="89"/>
        <v>0</v>
      </c>
      <c r="CY72">
        <f t="shared" si="90"/>
        <v>0</v>
      </c>
      <c r="CZ72">
        <f t="shared" si="90"/>
        <v>0</v>
      </c>
      <c r="DA72">
        <f t="shared" si="90"/>
        <v>0</v>
      </c>
      <c r="DB72">
        <f t="shared" si="90"/>
        <v>0</v>
      </c>
      <c r="DC72">
        <f t="shared" si="90"/>
        <v>0</v>
      </c>
      <c r="DD72">
        <f t="shared" si="90"/>
        <v>0</v>
      </c>
      <c r="DE72">
        <f t="shared" si="90"/>
        <v>0</v>
      </c>
      <c r="DF72">
        <f t="shared" si="90"/>
        <v>212</v>
      </c>
      <c r="DG72">
        <f t="shared" si="90"/>
        <v>0</v>
      </c>
      <c r="DH72">
        <f t="shared" si="90"/>
        <v>0</v>
      </c>
      <c r="DI72">
        <f t="shared" si="91"/>
        <v>0</v>
      </c>
      <c r="DJ72">
        <f t="shared" si="91"/>
        <v>0</v>
      </c>
      <c r="DK72">
        <f t="shared" si="91"/>
        <v>0</v>
      </c>
      <c r="DL72">
        <f t="shared" si="91"/>
        <v>0</v>
      </c>
      <c r="DM72">
        <f t="shared" si="91"/>
        <v>0</v>
      </c>
      <c r="DN72">
        <f t="shared" si="91"/>
        <v>0</v>
      </c>
      <c r="DO72">
        <f t="shared" si="91"/>
        <v>0</v>
      </c>
      <c r="DP72">
        <f t="shared" si="91"/>
        <v>0</v>
      </c>
      <c r="DQ72">
        <f t="shared" si="91"/>
        <v>0</v>
      </c>
      <c r="DR72">
        <f t="shared" si="91"/>
        <v>0</v>
      </c>
      <c r="DS72">
        <f t="shared" si="92"/>
        <v>0</v>
      </c>
      <c r="DT72">
        <f t="shared" si="92"/>
        <v>0</v>
      </c>
      <c r="DU72">
        <f t="shared" si="92"/>
        <v>0</v>
      </c>
      <c r="DV72">
        <f t="shared" si="92"/>
        <v>0</v>
      </c>
      <c r="DW72">
        <f t="shared" si="92"/>
        <v>0</v>
      </c>
      <c r="DX72">
        <f t="shared" si="92"/>
        <v>0</v>
      </c>
      <c r="DY72">
        <f t="shared" si="92"/>
        <v>0</v>
      </c>
      <c r="DZ72">
        <f t="shared" si="92"/>
        <v>0</v>
      </c>
      <c r="EA72">
        <f t="shared" si="92"/>
        <v>0</v>
      </c>
      <c r="EB72">
        <f t="shared" si="92"/>
        <v>0</v>
      </c>
      <c r="EC72">
        <f t="shared" si="93"/>
        <v>0</v>
      </c>
      <c r="ED72">
        <f t="shared" si="93"/>
        <v>126</v>
      </c>
      <c r="EE72">
        <f t="shared" si="93"/>
        <v>0</v>
      </c>
      <c r="EF72">
        <f t="shared" si="93"/>
        <v>0</v>
      </c>
      <c r="EG72">
        <f t="shared" si="93"/>
        <v>119</v>
      </c>
      <c r="EH72">
        <f t="shared" si="93"/>
        <v>274</v>
      </c>
      <c r="EI72">
        <f t="shared" si="93"/>
        <v>0</v>
      </c>
      <c r="EJ72">
        <f t="shared" si="93"/>
        <v>0</v>
      </c>
      <c r="EK72">
        <f t="shared" si="93"/>
        <v>0</v>
      </c>
      <c r="EL72">
        <f t="shared" si="93"/>
        <v>0</v>
      </c>
      <c r="EM72">
        <f t="shared" si="94"/>
        <v>0</v>
      </c>
      <c r="EN72">
        <f t="shared" si="94"/>
        <v>0</v>
      </c>
      <c r="EO72">
        <f t="shared" si="94"/>
        <v>0</v>
      </c>
      <c r="EP72">
        <f t="shared" si="94"/>
        <v>0</v>
      </c>
      <c r="EQ72">
        <f t="shared" si="94"/>
        <v>0</v>
      </c>
      <c r="ER72">
        <f t="shared" si="94"/>
        <v>0</v>
      </c>
      <c r="ES72">
        <f t="shared" si="94"/>
        <v>0</v>
      </c>
      <c r="ET72">
        <f t="shared" si="94"/>
        <v>0</v>
      </c>
      <c r="EU72">
        <f t="shared" si="94"/>
        <v>0</v>
      </c>
      <c r="EV72">
        <f t="shared" si="94"/>
        <v>0</v>
      </c>
      <c r="EW72">
        <f t="shared" si="94"/>
        <v>0</v>
      </c>
      <c r="EX72">
        <f t="shared" si="94"/>
        <v>0</v>
      </c>
      <c r="EY72">
        <f t="shared" si="94"/>
        <v>0</v>
      </c>
      <c r="EZ72">
        <f t="shared" si="94"/>
        <v>0</v>
      </c>
      <c r="FA72">
        <f t="shared" ref="FA72:FA102" si="103">SUM(AG72:EZ72)</f>
        <v>1492</v>
      </c>
      <c r="FB72" s="16">
        <f t="shared" ref="FB72:FB99" si="104">SUM(FA72:FA75)</f>
        <v>5087</v>
      </c>
    </row>
    <row r="73" spans="1:158">
      <c r="A73" s="112" t="s">
        <v>500</v>
      </c>
      <c r="B73" s="121">
        <v>45433</v>
      </c>
      <c r="C73" s="112" t="s">
        <v>17</v>
      </c>
      <c r="D73" s="122">
        <v>0.58611111111111114</v>
      </c>
      <c r="E73" s="122"/>
      <c r="F73" s="122"/>
      <c r="G73" s="116">
        <f t="shared" si="95"/>
        <v>14</v>
      </c>
      <c r="H73" s="116" t="str">
        <f>IF(D73&gt;0,VLOOKUP(D73,Kwadranse!$B$5:$J$100,6,1),"")</f>
        <v>14:01 - 14:15</v>
      </c>
      <c r="I73" s="116" t="str">
        <f t="shared" si="96"/>
        <v/>
      </c>
      <c r="J73" s="116" t="str">
        <f>IF(F73&gt;0,VLOOKUP(F73,Kwadranse!$B$5:$J$100,6,1),"")</f>
        <v/>
      </c>
      <c r="K73" s="112" t="s">
        <v>15</v>
      </c>
      <c r="L73" s="112" t="s">
        <v>250</v>
      </c>
      <c r="M73" s="112" t="s">
        <v>17</v>
      </c>
      <c r="N73" s="112">
        <v>5620</v>
      </c>
      <c r="O73" s="116" t="s">
        <v>188</v>
      </c>
      <c r="P73" s="120">
        <v>0</v>
      </c>
      <c r="Q73" s="120">
        <v>406</v>
      </c>
      <c r="R73" s="112"/>
      <c r="T73" s="79"/>
      <c r="U73" s="152" t="s">
        <v>613</v>
      </c>
      <c r="V73" s="153">
        <f t="shared" si="98"/>
        <v>1435</v>
      </c>
      <c r="W73" s="153">
        <f t="shared" si="99"/>
        <v>4062</v>
      </c>
      <c r="X73" s="149" t="s">
        <v>613</v>
      </c>
      <c r="Y73" s="155">
        <f t="shared" si="100"/>
        <v>425</v>
      </c>
      <c r="Z73" s="153">
        <f t="shared" si="101"/>
        <v>1606</v>
      </c>
      <c r="AA73" s="152" t="s">
        <v>613</v>
      </c>
      <c r="AB73" s="156">
        <f t="shared" si="97"/>
        <v>1860</v>
      </c>
      <c r="AC73" s="154">
        <f t="shared" si="102"/>
        <v>5668</v>
      </c>
      <c r="AE73" t="str">
        <v>Wrocław Główny - Lubliniec</v>
      </c>
      <c r="AF73" s="23" t="s">
        <v>613</v>
      </c>
      <c r="AG73">
        <f t="shared" si="83"/>
        <v>0</v>
      </c>
      <c r="AH73">
        <f t="shared" si="83"/>
        <v>0</v>
      </c>
      <c r="AI73">
        <f t="shared" si="83"/>
        <v>0</v>
      </c>
      <c r="AJ73">
        <f t="shared" si="83"/>
        <v>0</v>
      </c>
      <c r="AK73">
        <f t="shared" si="83"/>
        <v>0</v>
      </c>
      <c r="AL73">
        <f t="shared" si="83"/>
        <v>0</v>
      </c>
      <c r="AM73">
        <f t="shared" si="83"/>
        <v>0</v>
      </c>
      <c r="AN73">
        <f t="shared" si="83"/>
        <v>0</v>
      </c>
      <c r="AO73">
        <f t="shared" si="83"/>
        <v>0</v>
      </c>
      <c r="AP73">
        <f t="shared" si="83"/>
        <v>0</v>
      </c>
      <c r="AQ73">
        <f t="shared" si="84"/>
        <v>0</v>
      </c>
      <c r="AR73">
        <f t="shared" si="84"/>
        <v>388</v>
      </c>
      <c r="AS73">
        <f t="shared" si="84"/>
        <v>0</v>
      </c>
      <c r="AT73">
        <f t="shared" si="84"/>
        <v>0</v>
      </c>
      <c r="AU73">
        <f t="shared" si="84"/>
        <v>0</v>
      </c>
      <c r="AV73">
        <f t="shared" si="84"/>
        <v>0</v>
      </c>
      <c r="AW73">
        <f t="shared" si="84"/>
        <v>0</v>
      </c>
      <c r="AX73">
        <f t="shared" si="84"/>
        <v>0</v>
      </c>
      <c r="AY73">
        <f t="shared" si="84"/>
        <v>0</v>
      </c>
      <c r="AZ73">
        <f t="shared" si="84"/>
        <v>0</v>
      </c>
      <c r="BA73">
        <f t="shared" si="85"/>
        <v>0</v>
      </c>
      <c r="BB73">
        <f t="shared" si="85"/>
        <v>0</v>
      </c>
      <c r="BC73">
        <f t="shared" si="85"/>
        <v>0</v>
      </c>
      <c r="BD73">
        <f t="shared" si="85"/>
        <v>117</v>
      </c>
      <c r="BE73">
        <f t="shared" si="85"/>
        <v>0</v>
      </c>
      <c r="BF73">
        <f t="shared" si="85"/>
        <v>0</v>
      </c>
      <c r="BG73">
        <f t="shared" si="85"/>
        <v>0</v>
      </c>
      <c r="BH73">
        <f t="shared" si="85"/>
        <v>0</v>
      </c>
      <c r="BI73">
        <f t="shared" si="85"/>
        <v>0</v>
      </c>
      <c r="BJ73">
        <f t="shared" si="85"/>
        <v>0</v>
      </c>
      <c r="BK73">
        <f t="shared" si="86"/>
        <v>0</v>
      </c>
      <c r="BL73">
        <f t="shared" si="86"/>
        <v>0</v>
      </c>
      <c r="BM73">
        <f t="shared" si="86"/>
        <v>0</v>
      </c>
      <c r="BN73">
        <f t="shared" si="86"/>
        <v>0</v>
      </c>
      <c r="BO73">
        <f t="shared" si="86"/>
        <v>0</v>
      </c>
      <c r="BP73">
        <f t="shared" si="86"/>
        <v>0</v>
      </c>
      <c r="BQ73">
        <f t="shared" si="86"/>
        <v>0</v>
      </c>
      <c r="BR73">
        <f t="shared" si="86"/>
        <v>0</v>
      </c>
      <c r="BS73">
        <f t="shared" si="86"/>
        <v>0</v>
      </c>
      <c r="BT73">
        <f t="shared" si="86"/>
        <v>0</v>
      </c>
      <c r="BU73">
        <f t="shared" si="87"/>
        <v>0</v>
      </c>
      <c r="BV73">
        <f t="shared" si="87"/>
        <v>0</v>
      </c>
      <c r="BW73">
        <f t="shared" si="87"/>
        <v>0</v>
      </c>
      <c r="BX73">
        <f t="shared" si="87"/>
        <v>0</v>
      </c>
      <c r="BY73">
        <f t="shared" si="87"/>
        <v>0</v>
      </c>
      <c r="BZ73">
        <f t="shared" si="87"/>
        <v>0</v>
      </c>
      <c r="CA73">
        <f t="shared" si="87"/>
        <v>0</v>
      </c>
      <c r="CB73">
        <f t="shared" si="87"/>
        <v>0</v>
      </c>
      <c r="CC73">
        <f t="shared" si="87"/>
        <v>137</v>
      </c>
      <c r="CD73">
        <f t="shared" si="87"/>
        <v>312</v>
      </c>
      <c r="CE73">
        <f t="shared" si="88"/>
        <v>0</v>
      </c>
      <c r="CF73">
        <f t="shared" si="88"/>
        <v>0</v>
      </c>
      <c r="CG73">
        <f t="shared" si="88"/>
        <v>0</v>
      </c>
      <c r="CH73">
        <f t="shared" si="88"/>
        <v>0</v>
      </c>
      <c r="CI73">
        <f t="shared" si="88"/>
        <v>0</v>
      </c>
      <c r="CJ73">
        <f t="shared" si="88"/>
        <v>0</v>
      </c>
      <c r="CK73">
        <f t="shared" si="88"/>
        <v>0</v>
      </c>
      <c r="CL73">
        <f t="shared" si="88"/>
        <v>0</v>
      </c>
      <c r="CM73">
        <f t="shared" si="88"/>
        <v>0</v>
      </c>
      <c r="CN73">
        <f t="shared" si="88"/>
        <v>0</v>
      </c>
      <c r="CO73">
        <f t="shared" si="89"/>
        <v>0</v>
      </c>
      <c r="CP73">
        <f t="shared" si="89"/>
        <v>0</v>
      </c>
      <c r="CQ73">
        <f t="shared" si="89"/>
        <v>0</v>
      </c>
      <c r="CR73">
        <f t="shared" si="89"/>
        <v>0</v>
      </c>
      <c r="CS73">
        <f t="shared" si="89"/>
        <v>0</v>
      </c>
      <c r="CT73">
        <f t="shared" si="89"/>
        <v>0</v>
      </c>
      <c r="CU73">
        <f t="shared" si="89"/>
        <v>0</v>
      </c>
      <c r="CV73">
        <f t="shared" si="89"/>
        <v>0</v>
      </c>
      <c r="CW73">
        <f t="shared" si="89"/>
        <v>0</v>
      </c>
      <c r="CX73">
        <f t="shared" si="89"/>
        <v>0</v>
      </c>
      <c r="CY73">
        <f t="shared" si="90"/>
        <v>0</v>
      </c>
      <c r="CZ73">
        <f t="shared" si="90"/>
        <v>0</v>
      </c>
      <c r="DA73">
        <f t="shared" si="90"/>
        <v>0</v>
      </c>
      <c r="DB73">
        <f t="shared" si="90"/>
        <v>0</v>
      </c>
      <c r="DC73">
        <f t="shared" si="90"/>
        <v>0</v>
      </c>
      <c r="DD73">
        <f t="shared" si="90"/>
        <v>0</v>
      </c>
      <c r="DE73">
        <f t="shared" si="90"/>
        <v>0</v>
      </c>
      <c r="DF73">
        <f t="shared" si="90"/>
        <v>0</v>
      </c>
      <c r="DG73">
        <f t="shared" si="90"/>
        <v>106</v>
      </c>
      <c r="DH73">
        <f t="shared" si="90"/>
        <v>0</v>
      </c>
      <c r="DI73">
        <f t="shared" si="91"/>
        <v>0</v>
      </c>
      <c r="DJ73">
        <f t="shared" si="91"/>
        <v>0</v>
      </c>
      <c r="DK73">
        <f t="shared" si="91"/>
        <v>0</v>
      </c>
      <c r="DL73">
        <f t="shared" si="91"/>
        <v>0</v>
      </c>
      <c r="DM73">
        <f t="shared" si="91"/>
        <v>0</v>
      </c>
      <c r="DN73">
        <f t="shared" si="91"/>
        <v>0</v>
      </c>
      <c r="DO73">
        <f t="shared" si="91"/>
        <v>0</v>
      </c>
      <c r="DP73">
        <f t="shared" si="91"/>
        <v>0</v>
      </c>
      <c r="DQ73">
        <f t="shared" si="91"/>
        <v>0</v>
      </c>
      <c r="DR73">
        <f t="shared" si="91"/>
        <v>0</v>
      </c>
      <c r="DS73">
        <f t="shared" si="92"/>
        <v>0</v>
      </c>
      <c r="DT73">
        <f t="shared" si="92"/>
        <v>0</v>
      </c>
      <c r="DU73">
        <f t="shared" si="92"/>
        <v>0</v>
      </c>
      <c r="DV73">
        <f t="shared" si="92"/>
        <v>0</v>
      </c>
      <c r="DW73">
        <f t="shared" si="92"/>
        <v>0</v>
      </c>
      <c r="DX73">
        <f t="shared" si="92"/>
        <v>0</v>
      </c>
      <c r="DY73">
        <f t="shared" si="92"/>
        <v>0</v>
      </c>
      <c r="DZ73">
        <f t="shared" si="92"/>
        <v>0</v>
      </c>
      <c r="EA73">
        <f t="shared" si="92"/>
        <v>185</v>
      </c>
      <c r="EB73">
        <f t="shared" si="92"/>
        <v>0</v>
      </c>
      <c r="EC73">
        <f t="shared" si="93"/>
        <v>0</v>
      </c>
      <c r="ED73">
        <f t="shared" si="93"/>
        <v>0</v>
      </c>
      <c r="EE73">
        <f t="shared" si="93"/>
        <v>0</v>
      </c>
      <c r="EF73">
        <f t="shared" si="93"/>
        <v>0</v>
      </c>
      <c r="EG73">
        <f t="shared" si="93"/>
        <v>0</v>
      </c>
      <c r="EH73">
        <f t="shared" si="93"/>
        <v>0</v>
      </c>
      <c r="EI73">
        <f t="shared" si="93"/>
        <v>0</v>
      </c>
      <c r="EJ73">
        <f t="shared" si="93"/>
        <v>0</v>
      </c>
      <c r="EK73">
        <f t="shared" si="93"/>
        <v>0</v>
      </c>
      <c r="EL73">
        <f t="shared" si="93"/>
        <v>0</v>
      </c>
      <c r="EM73">
        <f t="shared" si="94"/>
        <v>0</v>
      </c>
      <c r="EN73">
        <f t="shared" si="94"/>
        <v>0</v>
      </c>
      <c r="EO73">
        <f t="shared" si="94"/>
        <v>0</v>
      </c>
      <c r="EP73">
        <f t="shared" si="94"/>
        <v>0</v>
      </c>
      <c r="EQ73">
        <f t="shared" si="94"/>
        <v>0</v>
      </c>
      <c r="ER73">
        <f t="shared" si="94"/>
        <v>0</v>
      </c>
      <c r="ES73">
        <f t="shared" si="94"/>
        <v>190</v>
      </c>
      <c r="ET73">
        <f t="shared" si="94"/>
        <v>0</v>
      </c>
      <c r="EU73">
        <f t="shared" si="94"/>
        <v>0</v>
      </c>
      <c r="EV73">
        <f t="shared" si="94"/>
        <v>0</v>
      </c>
      <c r="EW73">
        <f t="shared" si="94"/>
        <v>0</v>
      </c>
      <c r="EX73">
        <f t="shared" si="94"/>
        <v>0</v>
      </c>
      <c r="EY73">
        <f t="shared" si="94"/>
        <v>0</v>
      </c>
      <c r="EZ73">
        <f t="shared" si="94"/>
        <v>0</v>
      </c>
      <c r="FA73">
        <f t="shared" si="103"/>
        <v>1435</v>
      </c>
      <c r="FB73" s="16">
        <f t="shared" si="104"/>
        <v>4062</v>
      </c>
    </row>
    <row r="74" spans="1:158">
      <c r="A74" s="112" t="s">
        <v>500</v>
      </c>
      <c r="B74" s="121">
        <v>45433</v>
      </c>
      <c r="C74" s="112" t="s">
        <v>17</v>
      </c>
      <c r="D74" s="122">
        <v>0.59027777777777779</v>
      </c>
      <c r="E74" s="112"/>
      <c r="F74" s="112"/>
      <c r="G74" s="116">
        <f t="shared" si="95"/>
        <v>14</v>
      </c>
      <c r="H74" s="116" t="str">
        <f>IF(D74&gt;0,VLOOKUP(D74,Kwadranse!$B$5:$J$100,6,1),"")</f>
        <v>14:01 - 14:15</v>
      </c>
      <c r="I74" s="116" t="str">
        <f t="shared" si="96"/>
        <v/>
      </c>
      <c r="J74" s="116" t="str">
        <f>IF(F74&gt;0,VLOOKUP(F74,Kwadranse!$B$5:$J$100,6,1),"")</f>
        <v/>
      </c>
      <c r="K74" s="112" t="s">
        <v>15</v>
      </c>
      <c r="L74" s="112" t="s">
        <v>57</v>
      </c>
      <c r="M74" s="112" t="s">
        <v>17</v>
      </c>
      <c r="N74" s="112">
        <v>69916</v>
      </c>
      <c r="O74" s="116" t="s">
        <v>18</v>
      </c>
      <c r="P74" s="120">
        <v>0</v>
      </c>
      <c r="Q74" s="120">
        <v>47</v>
      </c>
      <c r="R74" s="112"/>
      <c r="T74" s="79"/>
      <c r="U74" s="152" t="s">
        <v>614</v>
      </c>
      <c r="V74" s="153">
        <f t="shared" si="98"/>
        <v>1801</v>
      </c>
      <c r="W74" s="153">
        <f t="shared" si="99"/>
        <v>3805</v>
      </c>
      <c r="X74" s="149" t="s">
        <v>614</v>
      </c>
      <c r="Y74" s="155">
        <f t="shared" si="100"/>
        <v>439</v>
      </c>
      <c r="Z74" s="153">
        <f t="shared" si="101"/>
        <v>1367</v>
      </c>
      <c r="AA74" s="152" t="s">
        <v>614</v>
      </c>
      <c r="AB74" s="156">
        <f t="shared" si="97"/>
        <v>2240</v>
      </c>
      <c r="AC74" s="154">
        <f t="shared" si="102"/>
        <v>5172</v>
      </c>
      <c r="AE74" t="str">
        <v>Zielona Góra Główna - Wrocław Główny</v>
      </c>
      <c r="AF74" s="23" t="s">
        <v>614</v>
      </c>
      <c r="AG74">
        <f t="shared" si="83"/>
        <v>0</v>
      </c>
      <c r="AH74">
        <f t="shared" si="83"/>
        <v>0</v>
      </c>
      <c r="AI74">
        <f t="shared" si="83"/>
        <v>0</v>
      </c>
      <c r="AJ74">
        <f t="shared" si="83"/>
        <v>0</v>
      </c>
      <c r="AK74">
        <f t="shared" si="83"/>
        <v>0</v>
      </c>
      <c r="AL74">
        <f t="shared" si="83"/>
        <v>0</v>
      </c>
      <c r="AM74">
        <f t="shared" si="83"/>
        <v>0</v>
      </c>
      <c r="AN74">
        <f t="shared" si="83"/>
        <v>0</v>
      </c>
      <c r="AO74">
        <f t="shared" si="83"/>
        <v>0</v>
      </c>
      <c r="AP74">
        <f t="shared" si="83"/>
        <v>0</v>
      </c>
      <c r="AQ74">
        <f t="shared" si="84"/>
        <v>0</v>
      </c>
      <c r="AR74">
        <f t="shared" si="84"/>
        <v>0</v>
      </c>
      <c r="AS74">
        <f t="shared" si="84"/>
        <v>401</v>
      </c>
      <c r="AT74">
        <f t="shared" si="84"/>
        <v>0</v>
      </c>
      <c r="AU74">
        <f t="shared" si="84"/>
        <v>0</v>
      </c>
      <c r="AV74">
        <f t="shared" si="84"/>
        <v>0</v>
      </c>
      <c r="AW74">
        <f t="shared" si="84"/>
        <v>0</v>
      </c>
      <c r="AX74">
        <f t="shared" si="84"/>
        <v>0</v>
      </c>
      <c r="AY74">
        <f t="shared" si="84"/>
        <v>0</v>
      </c>
      <c r="AZ74">
        <f t="shared" si="84"/>
        <v>0</v>
      </c>
      <c r="BA74">
        <f t="shared" si="85"/>
        <v>0</v>
      </c>
      <c r="BB74">
        <f t="shared" si="85"/>
        <v>0</v>
      </c>
      <c r="BC74">
        <f t="shared" si="85"/>
        <v>113</v>
      </c>
      <c r="BD74">
        <f t="shared" si="85"/>
        <v>0</v>
      </c>
      <c r="BE74">
        <f t="shared" si="85"/>
        <v>175</v>
      </c>
      <c r="BF74">
        <f t="shared" si="85"/>
        <v>0</v>
      </c>
      <c r="BG74">
        <f t="shared" si="85"/>
        <v>0</v>
      </c>
      <c r="BH74">
        <f t="shared" si="85"/>
        <v>0</v>
      </c>
      <c r="BI74">
        <f t="shared" si="85"/>
        <v>0</v>
      </c>
      <c r="BJ74">
        <f t="shared" si="85"/>
        <v>0</v>
      </c>
      <c r="BK74">
        <f t="shared" si="86"/>
        <v>0</v>
      </c>
      <c r="BL74">
        <f t="shared" si="86"/>
        <v>0</v>
      </c>
      <c r="BM74">
        <f t="shared" si="86"/>
        <v>0</v>
      </c>
      <c r="BN74">
        <f t="shared" si="86"/>
        <v>0</v>
      </c>
      <c r="BO74">
        <f t="shared" si="86"/>
        <v>0</v>
      </c>
      <c r="BP74">
        <f t="shared" si="86"/>
        <v>0</v>
      </c>
      <c r="BQ74">
        <f t="shared" si="86"/>
        <v>0</v>
      </c>
      <c r="BR74">
        <f t="shared" si="86"/>
        <v>0</v>
      </c>
      <c r="BS74">
        <f t="shared" si="86"/>
        <v>0</v>
      </c>
      <c r="BT74">
        <f t="shared" si="86"/>
        <v>0</v>
      </c>
      <c r="BU74">
        <f t="shared" si="87"/>
        <v>0</v>
      </c>
      <c r="BV74">
        <f t="shared" si="87"/>
        <v>0</v>
      </c>
      <c r="BW74">
        <f t="shared" si="87"/>
        <v>0</v>
      </c>
      <c r="BX74">
        <f t="shared" si="87"/>
        <v>0</v>
      </c>
      <c r="BY74">
        <f t="shared" si="87"/>
        <v>0</v>
      </c>
      <c r="BZ74">
        <f t="shared" si="87"/>
        <v>0</v>
      </c>
      <c r="CA74">
        <f t="shared" si="87"/>
        <v>0</v>
      </c>
      <c r="CB74">
        <f t="shared" si="87"/>
        <v>0</v>
      </c>
      <c r="CC74">
        <f t="shared" si="87"/>
        <v>0</v>
      </c>
      <c r="CD74">
        <f t="shared" si="87"/>
        <v>0</v>
      </c>
      <c r="CE74">
        <f t="shared" si="88"/>
        <v>0</v>
      </c>
      <c r="CF74">
        <f t="shared" si="88"/>
        <v>0</v>
      </c>
      <c r="CG74">
        <f t="shared" si="88"/>
        <v>74</v>
      </c>
      <c r="CH74">
        <f t="shared" si="88"/>
        <v>0</v>
      </c>
      <c r="CI74">
        <f t="shared" si="88"/>
        <v>0</v>
      </c>
      <c r="CJ74">
        <f t="shared" si="88"/>
        <v>0</v>
      </c>
      <c r="CK74">
        <f t="shared" si="88"/>
        <v>0</v>
      </c>
      <c r="CL74">
        <f t="shared" si="88"/>
        <v>0</v>
      </c>
      <c r="CM74">
        <f t="shared" si="88"/>
        <v>0</v>
      </c>
      <c r="CN74">
        <f t="shared" si="88"/>
        <v>0</v>
      </c>
      <c r="CO74">
        <f t="shared" si="89"/>
        <v>0</v>
      </c>
      <c r="CP74">
        <f t="shared" si="89"/>
        <v>0</v>
      </c>
      <c r="CQ74">
        <f t="shared" si="89"/>
        <v>0</v>
      </c>
      <c r="CR74">
        <f t="shared" si="89"/>
        <v>0</v>
      </c>
      <c r="CS74">
        <f t="shared" si="89"/>
        <v>0</v>
      </c>
      <c r="CT74">
        <f t="shared" si="89"/>
        <v>0</v>
      </c>
      <c r="CU74">
        <f t="shared" si="89"/>
        <v>0</v>
      </c>
      <c r="CV74">
        <f t="shared" si="89"/>
        <v>0</v>
      </c>
      <c r="CW74">
        <f t="shared" si="89"/>
        <v>0</v>
      </c>
      <c r="CX74">
        <f t="shared" si="89"/>
        <v>0</v>
      </c>
      <c r="CY74">
        <f t="shared" si="90"/>
        <v>0</v>
      </c>
      <c r="CZ74">
        <f t="shared" si="90"/>
        <v>0</v>
      </c>
      <c r="DA74">
        <f t="shared" si="90"/>
        <v>0</v>
      </c>
      <c r="DB74">
        <f t="shared" si="90"/>
        <v>0</v>
      </c>
      <c r="DC74">
        <f t="shared" si="90"/>
        <v>0</v>
      </c>
      <c r="DD74">
        <f t="shared" si="90"/>
        <v>0</v>
      </c>
      <c r="DE74">
        <f t="shared" si="90"/>
        <v>0</v>
      </c>
      <c r="DF74">
        <f t="shared" si="90"/>
        <v>0</v>
      </c>
      <c r="DG74">
        <f t="shared" si="90"/>
        <v>0</v>
      </c>
      <c r="DH74">
        <f t="shared" si="90"/>
        <v>254</v>
      </c>
      <c r="DI74">
        <f t="shared" si="91"/>
        <v>196</v>
      </c>
      <c r="DJ74">
        <f t="shared" si="91"/>
        <v>0</v>
      </c>
      <c r="DK74">
        <f t="shared" si="91"/>
        <v>0</v>
      </c>
      <c r="DL74">
        <f t="shared" si="91"/>
        <v>0</v>
      </c>
      <c r="DM74">
        <f t="shared" si="91"/>
        <v>221</v>
      </c>
      <c r="DN74">
        <f t="shared" si="91"/>
        <v>0</v>
      </c>
      <c r="DO74">
        <f t="shared" si="91"/>
        <v>0</v>
      </c>
      <c r="DP74">
        <f t="shared" si="91"/>
        <v>0</v>
      </c>
      <c r="DQ74">
        <f t="shared" si="91"/>
        <v>0</v>
      </c>
      <c r="DR74">
        <f t="shared" si="91"/>
        <v>0</v>
      </c>
      <c r="DS74">
        <f t="shared" si="92"/>
        <v>0</v>
      </c>
      <c r="DT74">
        <f t="shared" si="92"/>
        <v>0</v>
      </c>
      <c r="DU74">
        <f t="shared" si="92"/>
        <v>0</v>
      </c>
      <c r="DV74">
        <f t="shared" si="92"/>
        <v>0</v>
      </c>
      <c r="DW74">
        <f t="shared" si="92"/>
        <v>0</v>
      </c>
      <c r="DX74">
        <f t="shared" si="92"/>
        <v>0</v>
      </c>
      <c r="DY74">
        <f t="shared" si="92"/>
        <v>0</v>
      </c>
      <c r="DZ74">
        <f t="shared" si="92"/>
        <v>0</v>
      </c>
      <c r="EA74">
        <f t="shared" si="92"/>
        <v>170</v>
      </c>
      <c r="EB74">
        <f t="shared" si="92"/>
        <v>0</v>
      </c>
      <c r="EC74">
        <f t="shared" si="93"/>
        <v>0</v>
      </c>
      <c r="ED74">
        <f t="shared" si="93"/>
        <v>0</v>
      </c>
      <c r="EE74">
        <f t="shared" si="93"/>
        <v>0</v>
      </c>
      <c r="EF74">
        <f t="shared" si="93"/>
        <v>0</v>
      </c>
      <c r="EG74">
        <f t="shared" si="93"/>
        <v>0</v>
      </c>
      <c r="EH74">
        <f t="shared" si="93"/>
        <v>0</v>
      </c>
      <c r="EI74">
        <f t="shared" si="93"/>
        <v>0</v>
      </c>
      <c r="EJ74">
        <f t="shared" si="93"/>
        <v>197</v>
      </c>
      <c r="EK74">
        <f t="shared" si="93"/>
        <v>0</v>
      </c>
      <c r="EL74">
        <f t="shared" si="93"/>
        <v>0</v>
      </c>
      <c r="EM74">
        <f t="shared" si="94"/>
        <v>0</v>
      </c>
      <c r="EN74">
        <f t="shared" si="94"/>
        <v>0</v>
      </c>
      <c r="EO74">
        <f t="shared" si="94"/>
        <v>0</v>
      </c>
      <c r="EP74">
        <f t="shared" si="94"/>
        <v>0</v>
      </c>
      <c r="EQ74">
        <f t="shared" si="94"/>
        <v>0</v>
      </c>
      <c r="ER74">
        <f t="shared" si="94"/>
        <v>0</v>
      </c>
      <c r="ES74">
        <f t="shared" si="94"/>
        <v>0</v>
      </c>
      <c r="ET74">
        <f t="shared" si="94"/>
        <v>0</v>
      </c>
      <c r="EU74">
        <f t="shared" si="94"/>
        <v>0</v>
      </c>
      <c r="EV74">
        <f t="shared" si="94"/>
        <v>0</v>
      </c>
      <c r="EW74">
        <f t="shared" si="94"/>
        <v>0</v>
      </c>
      <c r="EX74">
        <f t="shared" si="94"/>
        <v>0</v>
      </c>
      <c r="EY74">
        <f t="shared" si="94"/>
        <v>0</v>
      </c>
      <c r="EZ74">
        <f t="shared" si="94"/>
        <v>0</v>
      </c>
      <c r="FA74">
        <f t="shared" si="103"/>
        <v>1801</v>
      </c>
      <c r="FB74" s="16">
        <f t="shared" si="104"/>
        <v>3805</v>
      </c>
    </row>
    <row r="75" spans="1:158">
      <c r="A75" s="112" t="s">
        <v>500</v>
      </c>
      <c r="B75" s="121">
        <v>45433</v>
      </c>
      <c r="C75" s="112" t="s">
        <v>17</v>
      </c>
      <c r="D75" s="122">
        <v>0.59930555555555554</v>
      </c>
      <c r="E75" s="122">
        <v>0.625</v>
      </c>
      <c r="F75" s="122">
        <v>0.625</v>
      </c>
      <c r="G75" s="116">
        <f t="shared" si="95"/>
        <v>14</v>
      </c>
      <c r="H75" s="116" t="str">
        <f>IF(D75&gt;0,VLOOKUP(D75,Kwadranse!$B$5:$J$100,6,1),"")</f>
        <v>14:16 - 14:30</v>
      </c>
      <c r="I75" s="116">
        <f t="shared" si="96"/>
        <v>15</v>
      </c>
      <c r="J75" s="116" t="str">
        <f>IF(F75&gt;0,VLOOKUP(F75,Kwadranse!$B$5:$J$100,6,1),"")</f>
        <v>14:46 - 15:00</v>
      </c>
      <c r="K75" s="112" t="s">
        <v>15</v>
      </c>
      <c r="L75" s="112" t="s">
        <v>472</v>
      </c>
      <c r="M75" s="112" t="s">
        <v>181</v>
      </c>
      <c r="N75" s="112">
        <v>61100</v>
      </c>
      <c r="O75" s="116" t="s">
        <v>188</v>
      </c>
      <c r="P75" s="120">
        <v>254</v>
      </c>
      <c r="Q75" s="120">
        <v>29</v>
      </c>
      <c r="R75" s="112"/>
      <c r="T75" s="79"/>
      <c r="U75" s="152" t="s">
        <v>615</v>
      </c>
      <c r="V75" s="153">
        <f t="shared" si="98"/>
        <v>359</v>
      </c>
      <c r="W75" s="153">
        <f t="shared" si="99"/>
        <v>2661</v>
      </c>
      <c r="X75" s="152" t="s">
        <v>615</v>
      </c>
      <c r="Y75" s="153">
        <f t="shared" si="100"/>
        <v>410</v>
      </c>
      <c r="Z75" s="153">
        <f t="shared" si="101"/>
        <v>1115</v>
      </c>
      <c r="AA75" s="152" t="s">
        <v>615</v>
      </c>
      <c r="AB75" s="156">
        <f t="shared" si="97"/>
        <v>769</v>
      </c>
      <c r="AC75" s="154">
        <f t="shared" si="102"/>
        <v>3776</v>
      </c>
      <c r="AE75" t="str">
        <v>Bydgoszcz Główna - Bielsko Biała</v>
      </c>
      <c r="AF75" s="23" t="s">
        <v>615</v>
      </c>
      <c r="AG75">
        <f t="shared" si="83"/>
        <v>0</v>
      </c>
      <c r="AH75">
        <f t="shared" si="83"/>
        <v>168</v>
      </c>
      <c r="AI75">
        <f t="shared" si="83"/>
        <v>0</v>
      </c>
      <c r="AJ75">
        <f t="shared" si="83"/>
        <v>0</v>
      </c>
      <c r="AK75">
        <f t="shared" si="83"/>
        <v>0</v>
      </c>
      <c r="AL75">
        <f t="shared" si="83"/>
        <v>0</v>
      </c>
      <c r="AM75">
        <f t="shared" si="83"/>
        <v>0</v>
      </c>
      <c r="AN75">
        <f t="shared" si="83"/>
        <v>0</v>
      </c>
      <c r="AO75">
        <f t="shared" si="83"/>
        <v>0</v>
      </c>
      <c r="AP75">
        <f t="shared" si="83"/>
        <v>0</v>
      </c>
      <c r="AQ75">
        <f t="shared" si="84"/>
        <v>0</v>
      </c>
      <c r="AR75">
        <f t="shared" si="84"/>
        <v>0</v>
      </c>
      <c r="AS75">
        <f t="shared" si="84"/>
        <v>0</v>
      </c>
      <c r="AT75">
        <f t="shared" si="84"/>
        <v>0</v>
      </c>
      <c r="AU75">
        <f t="shared" si="84"/>
        <v>0</v>
      </c>
      <c r="AV75">
        <f t="shared" si="84"/>
        <v>0</v>
      </c>
      <c r="AW75">
        <f t="shared" si="84"/>
        <v>0</v>
      </c>
      <c r="AX75">
        <f t="shared" si="84"/>
        <v>0</v>
      </c>
      <c r="AY75">
        <f t="shared" si="84"/>
        <v>0</v>
      </c>
      <c r="AZ75">
        <f t="shared" si="84"/>
        <v>0</v>
      </c>
      <c r="BA75">
        <f t="shared" si="85"/>
        <v>0</v>
      </c>
      <c r="BB75">
        <f t="shared" si="85"/>
        <v>0</v>
      </c>
      <c r="BC75">
        <f t="shared" si="85"/>
        <v>0</v>
      </c>
      <c r="BD75">
        <f t="shared" si="85"/>
        <v>0</v>
      </c>
      <c r="BE75">
        <f t="shared" si="85"/>
        <v>0</v>
      </c>
      <c r="BF75">
        <f t="shared" si="85"/>
        <v>0</v>
      </c>
      <c r="BG75">
        <f t="shared" si="85"/>
        <v>0</v>
      </c>
      <c r="BH75">
        <f t="shared" si="85"/>
        <v>0</v>
      </c>
      <c r="BI75">
        <f t="shared" si="85"/>
        <v>0</v>
      </c>
      <c r="BJ75">
        <f t="shared" si="85"/>
        <v>0</v>
      </c>
      <c r="BK75">
        <f t="shared" si="86"/>
        <v>0</v>
      </c>
      <c r="BL75">
        <f t="shared" si="86"/>
        <v>0</v>
      </c>
      <c r="BM75">
        <f t="shared" si="86"/>
        <v>0</v>
      </c>
      <c r="BN75">
        <f t="shared" si="86"/>
        <v>0</v>
      </c>
      <c r="BO75">
        <f t="shared" si="86"/>
        <v>0</v>
      </c>
      <c r="BP75">
        <f t="shared" si="86"/>
        <v>0</v>
      </c>
      <c r="BQ75">
        <f t="shared" si="86"/>
        <v>0</v>
      </c>
      <c r="BR75">
        <f t="shared" si="86"/>
        <v>0</v>
      </c>
      <c r="BS75">
        <f t="shared" si="86"/>
        <v>0</v>
      </c>
      <c r="BT75">
        <f t="shared" si="86"/>
        <v>0</v>
      </c>
      <c r="BU75">
        <f t="shared" si="87"/>
        <v>0</v>
      </c>
      <c r="BV75">
        <f t="shared" si="87"/>
        <v>0</v>
      </c>
      <c r="BW75">
        <f t="shared" si="87"/>
        <v>0</v>
      </c>
      <c r="BX75">
        <f t="shared" si="87"/>
        <v>0</v>
      </c>
      <c r="BY75">
        <f t="shared" si="87"/>
        <v>0</v>
      </c>
      <c r="BZ75">
        <f t="shared" si="87"/>
        <v>0</v>
      </c>
      <c r="CA75">
        <f t="shared" si="87"/>
        <v>0</v>
      </c>
      <c r="CB75">
        <f t="shared" si="87"/>
        <v>0</v>
      </c>
      <c r="CC75">
        <f t="shared" si="87"/>
        <v>0</v>
      </c>
      <c r="CD75">
        <f t="shared" si="87"/>
        <v>0</v>
      </c>
      <c r="CE75">
        <f t="shared" si="88"/>
        <v>0</v>
      </c>
      <c r="CF75">
        <f t="shared" si="88"/>
        <v>0</v>
      </c>
      <c r="CG75">
        <f t="shared" si="88"/>
        <v>0</v>
      </c>
      <c r="CH75">
        <f t="shared" si="88"/>
        <v>0</v>
      </c>
      <c r="CI75">
        <f t="shared" si="88"/>
        <v>0</v>
      </c>
      <c r="CJ75">
        <f t="shared" si="88"/>
        <v>0</v>
      </c>
      <c r="CK75">
        <f t="shared" si="88"/>
        <v>0</v>
      </c>
      <c r="CL75">
        <f t="shared" si="88"/>
        <v>0</v>
      </c>
      <c r="CM75">
        <f t="shared" si="88"/>
        <v>0</v>
      </c>
      <c r="CN75">
        <f t="shared" si="88"/>
        <v>0</v>
      </c>
      <c r="CO75">
        <f t="shared" si="89"/>
        <v>0</v>
      </c>
      <c r="CP75">
        <f t="shared" si="89"/>
        <v>0</v>
      </c>
      <c r="CQ75">
        <f t="shared" si="89"/>
        <v>0</v>
      </c>
      <c r="CR75">
        <f t="shared" si="89"/>
        <v>0</v>
      </c>
      <c r="CS75">
        <f t="shared" si="89"/>
        <v>0</v>
      </c>
      <c r="CT75">
        <f t="shared" si="89"/>
        <v>0</v>
      </c>
      <c r="CU75">
        <f t="shared" si="89"/>
        <v>0</v>
      </c>
      <c r="CV75">
        <f t="shared" si="89"/>
        <v>0</v>
      </c>
      <c r="CW75">
        <f t="shared" si="89"/>
        <v>0</v>
      </c>
      <c r="CX75">
        <f t="shared" si="89"/>
        <v>0</v>
      </c>
      <c r="CY75">
        <f t="shared" si="90"/>
        <v>0</v>
      </c>
      <c r="CZ75">
        <f t="shared" si="90"/>
        <v>0</v>
      </c>
      <c r="DA75">
        <f t="shared" si="90"/>
        <v>0</v>
      </c>
      <c r="DB75">
        <f t="shared" si="90"/>
        <v>0</v>
      </c>
      <c r="DC75">
        <f t="shared" si="90"/>
        <v>0</v>
      </c>
      <c r="DD75">
        <f t="shared" si="90"/>
        <v>0</v>
      </c>
      <c r="DE75">
        <f t="shared" si="90"/>
        <v>0</v>
      </c>
      <c r="DF75">
        <f t="shared" si="90"/>
        <v>0</v>
      </c>
      <c r="DG75">
        <f t="shared" si="90"/>
        <v>0</v>
      </c>
      <c r="DH75">
        <f t="shared" si="90"/>
        <v>0</v>
      </c>
      <c r="DI75">
        <f t="shared" si="91"/>
        <v>0</v>
      </c>
      <c r="DJ75">
        <f t="shared" si="91"/>
        <v>0</v>
      </c>
      <c r="DK75">
        <f t="shared" si="91"/>
        <v>0</v>
      </c>
      <c r="DL75">
        <f t="shared" si="91"/>
        <v>0</v>
      </c>
      <c r="DM75">
        <f t="shared" si="91"/>
        <v>0</v>
      </c>
      <c r="DN75">
        <f t="shared" si="91"/>
        <v>0</v>
      </c>
      <c r="DO75">
        <f t="shared" si="91"/>
        <v>0</v>
      </c>
      <c r="DP75">
        <f t="shared" si="91"/>
        <v>0</v>
      </c>
      <c r="DQ75">
        <f t="shared" si="91"/>
        <v>0</v>
      </c>
      <c r="DR75">
        <f t="shared" si="91"/>
        <v>0</v>
      </c>
      <c r="DS75">
        <f t="shared" si="92"/>
        <v>0</v>
      </c>
      <c r="DT75">
        <f t="shared" si="92"/>
        <v>0</v>
      </c>
      <c r="DU75">
        <f t="shared" si="92"/>
        <v>0</v>
      </c>
      <c r="DV75">
        <f t="shared" si="92"/>
        <v>0</v>
      </c>
      <c r="DW75">
        <f t="shared" si="92"/>
        <v>0</v>
      </c>
      <c r="DX75">
        <f t="shared" si="92"/>
        <v>0</v>
      </c>
      <c r="DY75">
        <f t="shared" si="92"/>
        <v>0</v>
      </c>
      <c r="DZ75">
        <f t="shared" si="92"/>
        <v>0</v>
      </c>
      <c r="EA75">
        <f t="shared" si="92"/>
        <v>0</v>
      </c>
      <c r="EB75">
        <f t="shared" si="92"/>
        <v>0</v>
      </c>
      <c r="EC75">
        <f t="shared" si="93"/>
        <v>0</v>
      </c>
      <c r="ED75">
        <f t="shared" si="93"/>
        <v>0</v>
      </c>
      <c r="EE75">
        <f t="shared" si="93"/>
        <v>0</v>
      </c>
      <c r="EF75">
        <f t="shared" si="93"/>
        <v>0</v>
      </c>
      <c r="EG75">
        <f t="shared" si="93"/>
        <v>0</v>
      </c>
      <c r="EH75">
        <f t="shared" si="93"/>
        <v>0</v>
      </c>
      <c r="EI75">
        <f t="shared" si="93"/>
        <v>0</v>
      </c>
      <c r="EJ75">
        <f t="shared" si="93"/>
        <v>0</v>
      </c>
      <c r="EK75">
        <f t="shared" si="93"/>
        <v>0</v>
      </c>
      <c r="EL75">
        <f t="shared" si="93"/>
        <v>0</v>
      </c>
      <c r="EM75">
        <f t="shared" si="94"/>
        <v>0</v>
      </c>
      <c r="EN75">
        <f t="shared" si="94"/>
        <v>0</v>
      </c>
      <c r="EO75">
        <f t="shared" si="94"/>
        <v>0</v>
      </c>
      <c r="EP75">
        <f t="shared" si="94"/>
        <v>0</v>
      </c>
      <c r="EQ75">
        <f t="shared" si="94"/>
        <v>0</v>
      </c>
      <c r="ER75">
        <f t="shared" si="94"/>
        <v>0</v>
      </c>
      <c r="ES75">
        <f t="shared" si="94"/>
        <v>0</v>
      </c>
      <c r="ET75">
        <f t="shared" si="94"/>
        <v>191</v>
      </c>
      <c r="EU75">
        <f t="shared" si="94"/>
        <v>0</v>
      </c>
      <c r="EV75">
        <f t="shared" si="94"/>
        <v>0</v>
      </c>
      <c r="EW75">
        <f t="shared" si="94"/>
        <v>0</v>
      </c>
      <c r="EX75">
        <f t="shared" si="94"/>
        <v>0</v>
      </c>
      <c r="EY75">
        <f t="shared" si="94"/>
        <v>0</v>
      </c>
      <c r="EZ75">
        <f t="shared" si="94"/>
        <v>0</v>
      </c>
      <c r="FA75">
        <f t="shared" si="103"/>
        <v>359</v>
      </c>
      <c r="FB75" s="16">
        <f t="shared" si="104"/>
        <v>2661</v>
      </c>
    </row>
    <row r="76" spans="1:158">
      <c r="A76" s="112" t="s">
        <v>500</v>
      </c>
      <c r="B76" s="121">
        <v>45433</v>
      </c>
      <c r="C76" s="112" t="s">
        <v>17</v>
      </c>
      <c r="D76" s="122"/>
      <c r="E76" s="122">
        <v>0.60763888888888895</v>
      </c>
      <c r="F76" s="122">
        <v>0.60763888888888895</v>
      </c>
      <c r="G76" s="116" t="str">
        <f t="shared" si="95"/>
        <v/>
      </c>
      <c r="H76" s="116" t="str">
        <f>IF(D76&gt;0,VLOOKUP(D76,Kwadranse!$B$5:$J$100,6,1),"")</f>
        <v/>
      </c>
      <c r="I76" s="116">
        <f t="shared" si="96"/>
        <v>14</v>
      </c>
      <c r="J76" s="116" t="str">
        <f>IF(F76&gt;0,VLOOKUP(F76,Kwadranse!$B$5:$J$100,6,1),"")</f>
        <v>14:31 - 14:45</v>
      </c>
      <c r="K76" s="112" t="s">
        <v>15</v>
      </c>
      <c r="L76" s="112" t="s">
        <v>39</v>
      </c>
      <c r="M76" s="112" t="s">
        <v>47</v>
      </c>
      <c r="N76" s="112">
        <v>67929</v>
      </c>
      <c r="O76" s="116" t="s">
        <v>456</v>
      </c>
      <c r="P76" s="120">
        <v>79</v>
      </c>
      <c r="Q76" s="120">
        <v>0</v>
      </c>
      <c r="R76" s="112"/>
      <c r="T76" s="79"/>
      <c r="U76" s="152" t="s">
        <v>616</v>
      </c>
      <c r="V76" s="153">
        <f t="shared" si="98"/>
        <v>467</v>
      </c>
      <c r="W76" s="153">
        <f t="shared" si="99"/>
        <v>2449</v>
      </c>
      <c r="X76" s="152" t="s">
        <v>616</v>
      </c>
      <c r="Y76" s="153">
        <f t="shared" si="100"/>
        <v>332</v>
      </c>
      <c r="Z76" s="153">
        <f t="shared" si="101"/>
        <v>705</v>
      </c>
      <c r="AA76" s="152" t="s">
        <v>616</v>
      </c>
      <c r="AB76" s="156">
        <f t="shared" si="97"/>
        <v>799</v>
      </c>
      <c r="AC76" s="154">
        <f t="shared" si="102"/>
        <v>3154</v>
      </c>
      <c r="AE76" t="str">
        <v>Wrocław Główny - Zielona Góra Główna</v>
      </c>
      <c r="AF76" s="23" t="s">
        <v>616</v>
      </c>
      <c r="AG76">
        <f t="shared" si="83"/>
        <v>0</v>
      </c>
      <c r="AH76">
        <f t="shared" si="83"/>
        <v>0</v>
      </c>
      <c r="AI76">
        <f t="shared" si="83"/>
        <v>0</v>
      </c>
      <c r="AJ76">
        <f t="shared" si="83"/>
        <v>0</v>
      </c>
      <c r="AK76">
        <f t="shared" si="83"/>
        <v>0</v>
      </c>
      <c r="AL76">
        <f t="shared" si="83"/>
        <v>0</v>
      </c>
      <c r="AM76">
        <f t="shared" si="83"/>
        <v>0</v>
      </c>
      <c r="AN76">
        <f t="shared" si="83"/>
        <v>0</v>
      </c>
      <c r="AO76">
        <f t="shared" si="83"/>
        <v>0</v>
      </c>
      <c r="AP76">
        <f t="shared" si="83"/>
        <v>0</v>
      </c>
      <c r="AQ76">
        <f t="shared" si="84"/>
        <v>0</v>
      </c>
      <c r="AR76">
        <f t="shared" si="84"/>
        <v>0</v>
      </c>
      <c r="AS76">
        <f t="shared" si="84"/>
        <v>0</v>
      </c>
      <c r="AT76">
        <f t="shared" si="84"/>
        <v>0</v>
      </c>
      <c r="AU76">
        <f t="shared" si="84"/>
        <v>0</v>
      </c>
      <c r="AV76">
        <f t="shared" si="84"/>
        <v>0</v>
      </c>
      <c r="AW76">
        <f t="shared" si="84"/>
        <v>0</v>
      </c>
      <c r="AX76">
        <f t="shared" si="84"/>
        <v>0</v>
      </c>
      <c r="AY76">
        <f t="shared" si="84"/>
        <v>0</v>
      </c>
      <c r="AZ76">
        <f t="shared" si="84"/>
        <v>0</v>
      </c>
      <c r="BA76">
        <f t="shared" si="85"/>
        <v>0</v>
      </c>
      <c r="BB76">
        <f t="shared" si="85"/>
        <v>0</v>
      </c>
      <c r="BC76">
        <f t="shared" si="85"/>
        <v>0</v>
      </c>
      <c r="BD76">
        <f t="shared" si="85"/>
        <v>0</v>
      </c>
      <c r="BE76">
        <f t="shared" si="85"/>
        <v>0</v>
      </c>
      <c r="BF76">
        <f t="shared" si="85"/>
        <v>0</v>
      </c>
      <c r="BG76">
        <f t="shared" si="85"/>
        <v>112</v>
      </c>
      <c r="BH76">
        <f t="shared" si="85"/>
        <v>0</v>
      </c>
      <c r="BI76">
        <f t="shared" si="85"/>
        <v>0</v>
      </c>
      <c r="BJ76">
        <f t="shared" si="85"/>
        <v>0</v>
      </c>
      <c r="BK76">
        <f t="shared" si="86"/>
        <v>0</v>
      </c>
      <c r="BL76">
        <f t="shared" si="86"/>
        <v>0</v>
      </c>
      <c r="BM76">
        <f t="shared" si="86"/>
        <v>0</v>
      </c>
      <c r="BN76">
        <f t="shared" si="86"/>
        <v>0</v>
      </c>
      <c r="BO76">
        <f t="shared" si="86"/>
        <v>0</v>
      </c>
      <c r="BP76">
        <f t="shared" si="86"/>
        <v>0</v>
      </c>
      <c r="BQ76">
        <f t="shared" si="86"/>
        <v>0</v>
      </c>
      <c r="BR76">
        <f t="shared" si="86"/>
        <v>0</v>
      </c>
      <c r="BS76">
        <f t="shared" si="86"/>
        <v>0</v>
      </c>
      <c r="BT76">
        <f t="shared" si="86"/>
        <v>0</v>
      </c>
      <c r="BU76">
        <f t="shared" si="87"/>
        <v>0</v>
      </c>
      <c r="BV76">
        <f t="shared" si="87"/>
        <v>0</v>
      </c>
      <c r="BW76">
        <f t="shared" si="87"/>
        <v>0</v>
      </c>
      <c r="BX76">
        <f t="shared" si="87"/>
        <v>0</v>
      </c>
      <c r="BY76">
        <f t="shared" si="87"/>
        <v>0</v>
      </c>
      <c r="BZ76">
        <f t="shared" si="87"/>
        <v>0</v>
      </c>
      <c r="CA76">
        <f t="shared" si="87"/>
        <v>0</v>
      </c>
      <c r="CB76">
        <f t="shared" si="87"/>
        <v>0</v>
      </c>
      <c r="CC76">
        <f t="shared" si="87"/>
        <v>0</v>
      </c>
      <c r="CD76">
        <f t="shared" si="87"/>
        <v>0</v>
      </c>
      <c r="CE76">
        <f t="shared" si="88"/>
        <v>0</v>
      </c>
      <c r="CF76">
        <f t="shared" si="88"/>
        <v>0</v>
      </c>
      <c r="CG76">
        <f t="shared" si="88"/>
        <v>0</v>
      </c>
      <c r="CH76">
        <f t="shared" si="88"/>
        <v>282</v>
      </c>
      <c r="CI76">
        <f t="shared" si="88"/>
        <v>0</v>
      </c>
      <c r="CJ76">
        <f t="shared" si="88"/>
        <v>0</v>
      </c>
      <c r="CK76">
        <f t="shared" si="88"/>
        <v>0</v>
      </c>
      <c r="CL76">
        <f t="shared" si="88"/>
        <v>0</v>
      </c>
      <c r="CM76">
        <f t="shared" si="88"/>
        <v>0</v>
      </c>
      <c r="CN76">
        <f t="shared" si="88"/>
        <v>0</v>
      </c>
      <c r="CO76">
        <f t="shared" si="89"/>
        <v>0</v>
      </c>
      <c r="CP76">
        <f t="shared" si="89"/>
        <v>0</v>
      </c>
      <c r="CQ76">
        <f t="shared" si="89"/>
        <v>0</v>
      </c>
      <c r="CR76">
        <f t="shared" si="89"/>
        <v>0</v>
      </c>
      <c r="CS76">
        <f t="shared" si="89"/>
        <v>0</v>
      </c>
      <c r="CT76">
        <f t="shared" si="89"/>
        <v>0</v>
      </c>
      <c r="CU76">
        <f t="shared" si="89"/>
        <v>0</v>
      </c>
      <c r="CV76">
        <f t="shared" si="89"/>
        <v>0</v>
      </c>
      <c r="CW76">
        <f t="shared" si="89"/>
        <v>0</v>
      </c>
      <c r="CX76">
        <f t="shared" si="89"/>
        <v>0</v>
      </c>
      <c r="CY76">
        <f t="shared" si="90"/>
        <v>0</v>
      </c>
      <c r="CZ76">
        <f t="shared" si="90"/>
        <v>0</v>
      </c>
      <c r="DA76">
        <f t="shared" si="90"/>
        <v>0</v>
      </c>
      <c r="DB76">
        <f t="shared" si="90"/>
        <v>0</v>
      </c>
      <c r="DC76">
        <f t="shared" si="90"/>
        <v>0</v>
      </c>
      <c r="DD76">
        <f t="shared" si="90"/>
        <v>0</v>
      </c>
      <c r="DE76">
        <f t="shared" si="90"/>
        <v>0</v>
      </c>
      <c r="DF76">
        <f t="shared" si="90"/>
        <v>0</v>
      </c>
      <c r="DG76">
        <f t="shared" si="90"/>
        <v>0</v>
      </c>
      <c r="DH76">
        <f t="shared" si="90"/>
        <v>0</v>
      </c>
      <c r="DI76">
        <f t="shared" si="91"/>
        <v>0</v>
      </c>
      <c r="DJ76">
        <f t="shared" si="91"/>
        <v>0</v>
      </c>
      <c r="DK76">
        <f t="shared" si="91"/>
        <v>0</v>
      </c>
      <c r="DL76">
        <f t="shared" si="91"/>
        <v>0</v>
      </c>
      <c r="DM76">
        <f t="shared" si="91"/>
        <v>0</v>
      </c>
      <c r="DN76">
        <f t="shared" si="91"/>
        <v>0</v>
      </c>
      <c r="DO76">
        <f t="shared" si="91"/>
        <v>0</v>
      </c>
      <c r="DP76">
        <f t="shared" si="91"/>
        <v>0</v>
      </c>
      <c r="DQ76">
        <f t="shared" si="91"/>
        <v>0</v>
      </c>
      <c r="DR76">
        <f t="shared" si="91"/>
        <v>0</v>
      </c>
      <c r="DS76">
        <f t="shared" si="92"/>
        <v>0</v>
      </c>
      <c r="DT76">
        <f t="shared" si="92"/>
        <v>0</v>
      </c>
      <c r="DU76">
        <f t="shared" si="92"/>
        <v>0</v>
      </c>
      <c r="DV76">
        <f t="shared" si="92"/>
        <v>0</v>
      </c>
      <c r="DW76">
        <f t="shared" si="92"/>
        <v>0</v>
      </c>
      <c r="DX76">
        <f t="shared" si="92"/>
        <v>0</v>
      </c>
      <c r="DY76">
        <f t="shared" si="92"/>
        <v>0</v>
      </c>
      <c r="DZ76">
        <f t="shared" si="92"/>
        <v>0</v>
      </c>
      <c r="EA76">
        <f t="shared" si="92"/>
        <v>0</v>
      </c>
      <c r="EB76">
        <f t="shared" si="92"/>
        <v>0</v>
      </c>
      <c r="EC76">
        <f t="shared" si="93"/>
        <v>0</v>
      </c>
      <c r="ED76">
        <f t="shared" si="93"/>
        <v>0</v>
      </c>
      <c r="EE76">
        <f t="shared" si="93"/>
        <v>0</v>
      </c>
      <c r="EF76">
        <f t="shared" si="93"/>
        <v>0</v>
      </c>
      <c r="EG76">
        <f t="shared" si="93"/>
        <v>0</v>
      </c>
      <c r="EH76">
        <f t="shared" si="93"/>
        <v>0</v>
      </c>
      <c r="EI76">
        <f t="shared" si="93"/>
        <v>0</v>
      </c>
      <c r="EJ76">
        <f t="shared" si="93"/>
        <v>0</v>
      </c>
      <c r="EK76">
        <f t="shared" si="93"/>
        <v>73</v>
      </c>
      <c r="EL76">
        <f t="shared" si="93"/>
        <v>0</v>
      </c>
      <c r="EM76">
        <f t="shared" si="94"/>
        <v>0</v>
      </c>
      <c r="EN76">
        <f t="shared" si="94"/>
        <v>0</v>
      </c>
      <c r="EO76">
        <f t="shared" si="94"/>
        <v>0</v>
      </c>
      <c r="EP76">
        <f t="shared" si="94"/>
        <v>0</v>
      </c>
      <c r="EQ76">
        <f t="shared" si="94"/>
        <v>0</v>
      </c>
      <c r="ER76">
        <f t="shared" si="94"/>
        <v>0</v>
      </c>
      <c r="ES76">
        <f t="shared" si="94"/>
        <v>0</v>
      </c>
      <c r="ET76">
        <f t="shared" si="94"/>
        <v>0</v>
      </c>
      <c r="EU76">
        <f t="shared" si="94"/>
        <v>0</v>
      </c>
      <c r="EV76">
        <f t="shared" si="94"/>
        <v>0</v>
      </c>
      <c r="EW76">
        <f t="shared" si="94"/>
        <v>0</v>
      </c>
      <c r="EX76">
        <f t="shared" si="94"/>
        <v>0</v>
      </c>
      <c r="EY76">
        <f t="shared" si="94"/>
        <v>0</v>
      </c>
      <c r="EZ76">
        <f t="shared" si="94"/>
        <v>0</v>
      </c>
      <c r="FA76">
        <f t="shared" si="103"/>
        <v>467</v>
      </c>
      <c r="FB76" s="16">
        <f t="shared" si="104"/>
        <v>2449</v>
      </c>
    </row>
    <row r="77" spans="1:158">
      <c r="A77" s="112" t="s">
        <v>500</v>
      </c>
      <c r="B77" s="121">
        <v>45433</v>
      </c>
      <c r="C77" s="112" t="s">
        <v>17</v>
      </c>
      <c r="D77" s="122"/>
      <c r="E77" s="122">
        <v>0.61388888888888882</v>
      </c>
      <c r="F77" s="122">
        <v>0.61388888888888882</v>
      </c>
      <c r="G77" s="116" t="str">
        <f t="shared" si="95"/>
        <v/>
      </c>
      <c r="H77" s="116" t="str">
        <f>IF(D77&gt;0,VLOOKUP(D77,Kwadranse!$B$5:$J$100,6,1),"")</f>
        <v/>
      </c>
      <c r="I77" s="116">
        <f t="shared" si="96"/>
        <v>14</v>
      </c>
      <c r="J77" s="116" t="str">
        <f>IF(F77&gt;0,VLOOKUP(F77,Kwadranse!$B$5:$J$100,6,1),"")</f>
        <v>14:31 - 14:45</v>
      </c>
      <c r="K77" s="112" t="s">
        <v>15</v>
      </c>
      <c r="L77" s="112" t="s">
        <v>79</v>
      </c>
      <c r="M77" s="112" t="s">
        <v>68</v>
      </c>
      <c r="N77" s="112">
        <v>69957</v>
      </c>
      <c r="O77" s="116" t="s">
        <v>18</v>
      </c>
      <c r="P77" s="120">
        <v>75</v>
      </c>
      <c r="Q77" s="120">
        <v>0</v>
      </c>
      <c r="R77" s="112"/>
      <c r="T77" s="79"/>
      <c r="U77" s="152" t="s">
        <v>617</v>
      </c>
      <c r="V77" s="153">
        <f t="shared" si="98"/>
        <v>1178</v>
      </c>
      <c r="W77" s="153">
        <f t="shared" si="99"/>
        <v>1982</v>
      </c>
      <c r="X77" s="152" t="s">
        <v>617</v>
      </c>
      <c r="Y77" s="153">
        <f t="shared" si="100"/>
        <v>186</v>
      </c>
      <c r="Z77" s="153">
        <f t="shared" si="101"/>
        <v>373</v>
      </c>
      <c r="AA77" s="152" t="s">
        <v>617</v>
      </c>
      <c r="AB77" s="156">
        <f t="shared" si="97"/>
        <v>1364</v>
      </c>
      <c r="AC77" s="154">
        <f t="shared" si="102"/>
        <v>2355</v>
      </c>
      <c r="AE77" t="str">
        <v>Wrocław Główny - Ostrów Wielkopolski</v>
      </c>
      <c r="AF77" s="23" t="s">
        <v>617</v>
      </c>
      <c r="AG77">
        <f t="shared" ref="AG77:AP86" si="105">SUMIFS($P$5:$P$259,$L$5:$L$259,AG$6,$J$5:$J$259,$AF77)</f>
        <v>0</v>
      </c>
      <c r="AH77">
        <f t="shared" si="105"/>
        <v>42</v>
      </c>
      <c r="AI77">
        <f t="shared" si="105"/>
        <v>0</v>
      </c>
      <c r="AJ77">
        <f t="shared" si="105"/>
        <v>0</v>
      </c>
      <c r="AK77">
        <f t="shared" si="105"/>
        <v>0</v>
      </c>
      <c r="AL77">
        <f t="shared" si="105"/>
        <v>0</v>
      </c>
      <c r="AM77">
        <f t="shared" si="105"/>
        <v>0</v>
      </c>
      <c r="AN77">
        <f t="shared" si="105"/>
        <v>0</v>
      </c>
      <c r="AO77">
        <f t="shared" si="105"/>
        <v>0</v>
      </c>
      <c r="AP77">
        <f t="shared" si="105"/>
        <v>0</v>
      </c>
      <c r="AQ77">
        <f t="shared" ref="AQ77:AZ86" si="106">SUMIFS($P$5:$P$259,$L$5:$L$259,AQ$6,$J$5:$J$259,$AF77)</f>
        <v>0</v>
      </c>
      <c r="AR77">
        <f t="shared" si="106"/>
        <v>0</v>
      </c>
      <c r="AS77">
        <f t="shared" si="106"/>
        <v>0</v>
      </c>
      <c r="AT77">
        <f t="shared" si="106"/>
        <v>0</v>
      </c>
      <c r="AU77">
        <f t="shared" si="106"/>
        <v>0</v>
      </c>
      <c r="AV77">
        <f t="shared" si="106"/>
        <v>0</v>
      </c>
      <c r="AW77">
        <f t="shared" si="106"/>
        <v>0</v>
      </c>
      <c r="AX77">
        <f t="shared" si="106"/>
        <v>0</v>
      </c>
      <c r="AY77">
        <f t="shared" si="106"/>
        <v>0</v>
      </c>
      <c r="AZ77">
        <f t="shared" si="106"/>
        <v>0</v>
      </c>
      <c r="BA77">
        <f t="shared" ref="BA77:BJ86" si="107">SUMIFS($P$5:$P$259,$L$5:$L$259,BA$6,$J$5:$J$259,$AF77)</f>
        <v>0</v>
      </c>
      <c r="BB77">
        <f t="shared" si="107"/>
        <v>0</v>
      </c>
      <c r="BC77">
        <f t="shared" si="107"/>
        <v>0</v>
      </c>
      <c r="BD77">
        <f t="shared" si="107"/>
        <v>0</v>
      </c>
      <c r="BE77">
        <f t="shared" si="107"/>
        <v>0</v>
      </c>
      <c r="BF77">
        <f t="shared" si="107"/>
        <v>0</v>
      </c>
      <c r="BG77">
        <f t="shared" si="107"/>
        <v>0</v>
      </c>
      <c r="BH77">
        <f t="shared" si="107"/>
        <v>0</v>
      </c>
      <c r="BI77">
        <f t="shared" si="107"/>
        <v>0</v>
      </c>
      <c r="BJ77">
        <f t="shared" si="107"/>
        <v>0</v>
      </c>
      <c r="BK77">
        <f t="shared" ref="BK77:BT86" si="108">SUMIFS($P$5:$P$259,$L$5:$L$259,BK$6,$J$5:$J$259,$AF77)</f>
        <v>0</v>
      </c>
      <c r="BL77">
        <f t="shared" si="108"/>
        <v>0</v>
      </c>
      <c r="BM77">
        <f t="shared" si="108"/>
        <v>0</v>
      </c>
      <c r="BN77">
        <f t="shared" si="108"/>
        <v>0</v>
      </c>
      <c r="BO77">
        <f t="shared" si="108"/>
        <v>0</v>
      </c>
      <c r="BP77">
        <f t="shared" si="108"/>
        <v>0</v>
      </c>
      <c r="BQ77">
        <f t="shared" si="108"/>
        <v>0</v>
      </c>
      <c r="BR77">
        <f t="shared" si="108"/>
        <v>0</v>
      </c>
      <c r="BS77">
        <f t="shared" si="108"/>
        <v>0</v>
      </c>
      <c r="BT77">
        <f t="shared" si="108"/>
        <v>0</v>
      </c>
      <c r="BU77">
        <f t="shared" ref="BU77:CD86" si="109">SUMIFS($P$5:$P$259,$L$5:$L$259,BU$6,$J$5:$J$259,$AF77)</f>
        <v>0</v>
      </c>
      <c r="BV77">
        <f t="shared" si="109"/>
        <v>0</v>
      </c>
      <c r="BW77">
        <f t="shared" si="109"/>
        <v>0</v>
      </c>
      <c r="BX77">
        <f t="shared" si="109"/>
        <v>0</v>
      </c>
      <c r="BY77">
        <f t="shared" si="109"/>
        <v>0</v>
      </c>
      <c r="BZ77">
        <f t="shared" si="109"/>
        <v>0</v>
      </c>
      <c r="CA77">
        <f t="shared" si="109"/>
        <v>0</v>
      </c>
      <c r="CB77">
        <f t="shared" si="109"/>
        <v>0</v>
      </c>
      <c r="CC77">
        <f t="shared" si="109"/>
        <v>0</v>
      </c>
      <c r="CD77">
        <f t="shared" si="109"/>
        <v>0</v>
      </c>
      <c r="CE77">
        <f t="shared" ref="CE77:CN86" si="110">SUMIFS($P$5:$P$259,$L$5:$L$259,CE$6,$J$5:$J$259,$AF77)</f>
        <v>0</v>
      </c>
      <c r="CF77">
        <f t="shared" si="110"/>
        <v>0</v>
      </c>
      <c r="CG77">
        <f t="shared" si="110"/>
        <v>0</v>
      </c>
      <c r="CH77">
        <f t="shared" si="110"/>
        <v>0</v>
      </c>
      <c r="CI77">
        <f t="shared" si="110"/>
        <v>0</v>
      </c>
      <c r="CJ77">
        <f t="shared" si="110"/>
        <v>312</v>
      </c>
      <c r="CK77">
        <f t="shared" si="110"/>
        <v>0</v>
      </c>
      <c r="CL77">
        <f t="shared" si="110"/>
        <v>0</v>
      </c>
      <c r="CM77">
        <f t="shared" si="110"/>
        <v>0</v>
      </c>
      <c r="CN77">
        <f t="shared" si="110"/>
        <v>0</v>
      </c>
      <c r="CO77">
        <f t="shared" ref="CO77:CX86" si="111">SUMIFS($P$5:$P$259,$L$5:$L$259,CO$6,$J$5:$J$259,$AF77)</f>
        <v>343</v>
      </c>
      <c r="CP77">
        <f t="shared" si="111"/>
        <v>0</v>
      </c>
      <c r="CQ77">
        <f t="shared" si="111"/>
        <v>0</v>
      </c>
      <c r="CR77">
        <f t="shared" si="111"/>
        <v>0</v>
      </c>
      <c r="CS77">
        <f t="shared" si="111"/>
        <v>0</v>
      </c>
      <c r="CT77">
        <f t="shared" si="111"/>
        <v>0</v>
      </c>
      <c r="CU77">
        <f t="shared" si="111"/>
        <v>0</v>
      </c>
      <c r="CV77">
        <f t="shared" si="111"/>
        <v>0</v>
      </c>
      <c r="CW77">
        <f t="shared" si="111"/>
        <v>0</v>
      </c>
      <c r="CX77">
        <f t="shared" si="111"/>
        <v>0</v>
      </c>
      <c r="CY77">
        <f t="shared" ref="CY77:DH86" si="112">SUMIFS($P$5:$P$259,$L$5:$L$259,CY$6,$J$5:$J$259,$AF77)</f>
        <v>0</v>
      </c>
      <c r="CZ77">
        <f t="shared" si="112"/>
        <v>0</v>
      </c>
      <c r="DA77">
        <f t="shared" si="112"/>
        <v>0</v>
      </c>
      <c r="DB77">
        <f t="shared" si="112"/>
        <v>0</v>
      </c>
      <c r="DC77">
        <f t="shared" si="112"/>
        <v>0</v>
      </c>
      <c r="DD77">
        <f t="shared" si="112"/>
        <v>0</v>
      </c>
      <c r="DE77">
        <f t="shared" si="112"/>
        <v>0</v>
      </c>
      <c r="DF77">
        <f t="shared" si="112"/>
        <v>0</v>
      </c>
      <c r="DG77">
        <f t="shared" si="112"/>
        <v>0</v>
      </c>
      <c r="DH77">
        <f t="shared" si="112"/>
        <v>0</v>
      </c>
      <c r="DI77">
        <f t="shared" ref="DI77:DR86" si="113">SUMIFS($P$5:$P$259,$L$5:$L$259,DI$6,$J$5:$J$259,$AF77)</f>
        <v>0</v>
      </c>
      <c r="DJ77">
        <f t="shared" si="113"/>
        <v>0</v>
      </c>
      <c r="DK77">
        <f t="shared" si="113"/>
        <v>0</v>
      </c>
      <c r="DL77">
        <f t="shared" si="113"/>
        <v>0</v>
      </c>
      <c r="DM77">
        <f t="shared" si="113"/>
        <v>0</v>
      </c>
      <c r="DN77">
        <f t="shared" si="113"/>
        <v>0</v>
      </c>
      <c r="DO77">
        <f t="shared" si="113"/>
        <v>0</v>
      </c>
      <c r="DP77">
        <f t="shared" si="113"/>
        <v>0</v>
      </c>
      <c r="DQ77">
        <f t="shared" si="113"/>
        <v>0</v>
      </c>
      <c r="DR77">
        <f t="shared" si="113"/>
        <v>0</v>
      </c>
      <c r="DS77">
        <f t="shared" ref="DS77:EB86" si="114">SUMIFS($P$5:$P$259,$L$5:$L$259,DS$6,$J$5:$J$259,$AF77)</f>
        <v>0</v>
      </c>
      <c r="DT77">
        <f t="shared" si="114"/>
        <v>156</v>
      </c>
      <c r="DU77">
        <f t="shared" si="114"/>
        <v>0</v>
      </c>
      <c r="DV77">
        <f t="shared" si="114"/>
        <v>0</v>
      </c>
      <c r="DW77">
        <f t="shared" si="114"/>
        <v>0</v>
      </c>
      <c r="DX77">
        <f t="shared" si="114"/>
        <v>0</v>
      </c>
      <c r="DY77">
        <f t="shared" si="114"/>
        <v>0</v>
      </c>
      <c r="DZ77">
        <f t="shared" si="114"/>
        <v>0</v>
      </c>
      <c r="EA77">
        <f t="shared" si="114"/>
        <v>0</v>
      </c>
      <c r="EB77">
        <f t="shared" si="114"/>
        <v>0</v>
      </c>
      <c r="EC77">
        <f t="shared" ref="EC77:EL86" si="115">SUMIFS($P$5:$P$259,$L$5:$L$259,EC$6,$J$5:$J$259,$AF77)</f>
        <v>0</v>
      </c>
      <c r="ED77">
        <f t="shared" si="115"/>
        <v>0</v>
      </c>
      <c r="EE77">
        <f t="shared" si="115"/>
        <v>0</v>
      </c>
      <c r="EF77">
        <f t="shared" si="115"/>
        <v>0</v>
      </c>
      <c r="EG77">
        <f t="shared" si="115"/>
        <v>0</v>
      </c>
      <c r="EH77">
        <f t="shared" si="115"/>
        <v>0</v>
      </c>
      <c r="EI77">
        <f t="shared" si="115"/>
        <v>0</v>
      </c>
      <c r="EJ77">
        <f t="shared" si="115"/>
        <v>0</v>
      </c>
      <c r="EK77">
        <f t="shared" si="115"/>
        <v>146</v>
      </c>
      <c r="EL77">
        <f t="shared" si="115"/>
        <v>179</v>
      </c>
      <c r="EM77">
        <f t="shared" ref="EM77:EZ86" si="116">SUMIFS($P$5:$P$259,$L$5:$L$259,EM$6,$J$5:$J$259,$AF77)</f>
        <v>0</v>
      </c>
      <c r="EN77">
        <f t="shared" si="116"/>
        <v>0</v>
      </c>
      <c r="EO77">
        <f t="shared" si="116"/>
        <v>0</v>
      </c>
      <c r="EP77">
        <f t="shared" si="116"/>
        <v>0</v>
      </c>
      <c r="EQ77">
        <f t="shared" si="116"/>
        <v>0</v>
      </c>
      <c r="ER77">
        <f t="shared" si="116"/>
        <v>0</v>
      </c>
      <c r="ES77">
        <f t="shared" si="116"/>
        <v>0</v>
      </c>
      <c r="ET77">
        <f t="shared" si="116"/>
        <v>0</v>
      </c>
      <c r="EU77">
        <f t="shared" si="116"/>
        <v>0</v>
      </c>
      <c r="EV77">
        <f t="shared" si="116"/>
        <v>0</v>
      </c>
      <c r="EW77">
        <f t="shared" si="116"/>
        <v>0</v>
      </c>
      <c r="EX77">
        <f t="shared" si="116"/>
        <v>0</v>
      </c>
      <c r="EY77">
        <f t="shared" si="116"/>
        <v>0</v>
      </c>
      <c r="EZ77">
        <f t="shared" si="116"/>
        <v>0</v>
      </c>
      <c r="FA77">
        <f t="shared" si="103"/>
        <v>1178</v>
      </c>
      <c r="FB77" s="16">
        <f t="shared" si="104"/>
        <v>1982</v>
      </c>
    </row>
    <row r="78" spans="1:158">
      <c r="A78" s="112" t="s">
        <v>500</v>
      </c>
      <c r="B78" s="121">
        <v>45433</v>
      </c>
      <c r="C78" s="112" t="s">
        <v>17</v>
      </c>
      <c r="D78" s="122">
        <v>0.62083333333333335</v>
      </c>
      <c r="E78" s="122"/>
      <c r="F78" s="122"/>
      <c r="G78" s="116">
        <f t="shared" si="95"/>
        <v>14</v>
      </c>
      <c r="H78" s="116" t="str">
        <f>IF(D78&gt;0,VLOOKUP(D78,Kwadranse!$B$5:$J$100,6,1),"")</f>
        <v>14:46 - 15:00</v>
      </c>
      <c r="I78" s="116" t="str">
        <f t="shared" si="96"/>
        <v/>
      </c>
      <c r="J78" s="116" t="str">
        <f>IF(F78&gt;0,VLOOKUP(F78,Kwadranse!$B$5:$J$100,6,1),"")</f>
        <v/>
      </c>
      <c r="K78" s="112" t="s">
        <v>15</v>
      </c>
      <c r="L78" s="123" t="s">
        <v>87</v>
      </c>
      <c r="M78" s="112" t="s">
        <v>17</v>
      </c>
      <c r="N78" s="116">
        <v>69364</v>
      </c>
      <c r="O78" s="116" t="s">
        <v>18</v>
      </c>
      <c r="P78" s="120">
        <v>0</v>
      </c>
      <c r="Q78" s="120">
        <v>29</v>
      </c>
      <c r="R78" s="112"/>
      <c r="T78" s="79"/>
      <c r="U78" s="152" t="s">
        <v>618</v>
      </c>
      <c r="V78" s="153">
        <f t="shared" si="98"/>
        <v>657</v>
      </c>
      <c r="W78" s="153">
        <f t="shared" si="99"/>
        <v>804</v>
      </c>
      <c r="X78" s="152" t="s">
        <v>618</v>
      </c>
      <c r="Y78" s="153">
        <f t="shared" si="100"/>
        <v>187</v>
      </c>
      <c r="Z78" s="153">
        <f t="shared" si="101"/>
        <v>187</v>
      </c>
      <c r="AA78" s="152" t="s">
        <v>618</v>
      </c>
      <c r="AB78" s="156">
        <f t="shared" si="97"/>
        <v>844</v>
      </c>
      <c r="AC78" s="154">
        <f t="shared" si="102"/>
        <v>991</v>
      </c>
      <c r="AE78" t="str">
        <v>Namysłów - Wrocław Główny</v>
      </c>
      <c r="AF78" s="23" t="s">
        <v>618</v>
      </c>
      <c r="AG78">
        <f t="shared" si="105"/>
        <v>0</v>
      </c>
      <c r="AH78">
        <f t="shared" si="105"/>
        <v>130</v>
      </c>
      <c r="AI78">
        <f t="shared" si="105"/>
        <v>0</v>
      </c>
      <c r="AJ78">
        <f t="shared" si="105"/>
        <v>0</v>
      </c>
      <c r="AK78">
        <f t="shared" si="105"/>
        <v>0</v>
      </c>
      <c r="AL78">
        <f t="shared" si="105"/>
        <v>0</v>
      </c>
      <c r="AM78">
        <f t="shared" si="105"/>
        <v>0</v>
      </c>
      <c r="AN78">
        <f t="shared" si="105"/>
        <v>0</v>
      </c>
      <c r="AO78">
        <f t="shared" si="105"/>
        <v>0</v>
      </c>
      <c r="AP78">
        <f t="shared" si="105"/>
        <v>0</v>
      </c>
      <c r="AQ78">
        <f t="shared" si="106"/>
        <v>0</v>
      </c>
      <c r="AR78">
        <f t="shared" si="106"/>
        <v>0</v>
      </c>
      <c r="AS78">
        <f t="shared" si="106"/>
        <v>0</v>
      </c>
      <c r="AT78">
        <f t="shared" si="106"/>
        <v>0</v>
      </c>
      <c r="AU78">
        <f t="shared" si="106"/>
        <v>148</v>
      </c>
      <c r="AV78">
        <f t="shared" si="106"/>
        <v>0</v>
      </c>
      <c r="AW78">
        <f t="shared" si="106"/>
        <v>0</v>
      </c>
      <c r="AX78">
        <f t="shared" si="106"/>
        <v>0</v>
      </c>
      <c r="AY78">
        <f t="shared" si="106"/>
        <v>0</v>
      </c>
      <c r="AZ78">
        <f t="shared" si="106"/>
        <v>0</v>
      </c>
      <c r="BA78">
        <f t="shared" si="107"/>
        <v>0</v>
      </c>
      <c r="BB78">
        <f t="shared" si="107"/>
        <v>0</v>
      </c>
      <c r="BC78">
        <f t="shared" si="107"/>
        <v>0</v>
      </c>
      <c r="BD78">
        <f t="shared" si="107"/>
        <v>0</v>
      </c>
      <c r="BE78">
        <f t="shared" si="107"/>
        <v>0</v>
      </c>
      <c r="BF78">
        <f t="shared" si="107"/>
        <v>0</v>
      </c>
      <c r="BG78">
        <f t="shared" si="107"/>
        <v>0</v>
      </c>
      <c r="BH78">
        <f t="shared" si="107"/>
        <v>192</v>
      </c>
      <c r="BI78">
        <f t="shared" si="107"/>
        <v>0</v>
      </c>
      <c r="BJ78">
        <f t="shared" si="107"/>
        <v>0</v>
      </c>
      <c r="BK78">
        <f t="shared" si="108"/>
        <v>0</v>
      </c>
      <c r="BL78">
        <f t="shared" si="108"/>
        <v>0</v>
      </c>
      <c r="BM78">
        <f t="shared" si="108"/>
        <v>0</v>
      </c>
      <c r="BN78">
        <f t="shared" si="108"/>
        <v>0</v>
      </c>
      <c r="BO78">
        <f t="shared" si="108"/>
        <v>0</v>
      </c>
      <c r="BP78">
        <f t="shared" si="108"/>
        <v>0</v>
      </c>
      <c r="BQ78">
        <f t="shared" si="108"/>
        <v>0</v>
      </c>
      <c r="BR78">
        <f t="shared" si="108"/>
        <v>73</v>
      </c>
      <c r="BS78">
        <f t="shared" si="108"/>
        <v>0</v>
      </c>
      <c r="BT78">
        <f t="shared" si="108"/>
        <v>0</v>
      </c>
      <c r="BU78">
        <f t="shared" si="109"/>
        <v>0</v>
      </c>
      <c r="BV78">
        <f t="shared" si="109"/>
        <v>0</v>
      </c>
      <c r="BW78">
        <f t="shared" si="109"/>
        <v>0</v>
      </c>
      <c r="BX78">
        <f t="shared" si="109"/>
        <v>0</v>
      </c>
      <c r="BY78">
        <f t="shared" si="109"/>
        <v>0</v>
      </c>
      <c r="BZ78">
        <f t="shared" si="109"/>
        <v>0</v>
      </c>
      <c r="CA78">
        <f t="shared" si="109"/>
        <v>0</v>
      </c>
      <c r="CB78">
        <f t="shared" si="109"/>
        <v>0</v>
      </c>
      <c r="CC78">
        <f t="shared" si="109"/>
        <v>0</v>
      </c>
      <c r="CD78">
        <f t="shared" si="109"/>
        <v>0</v>
      </c>
      <c r="CE78">
        <f t="shared" si="110"/>
        <v>0</v>
      </c>
      <c r="CF78">
        <f t="shared" si="110"/>
        <v>0</v>
      </c>
      <c r="CG78">
        <f t="shared" si="110"/>
        <v>0</v>
      </c>
      <c r="CH78">
        <f t="shared" si="110"/>
        <v>0</v>
      </c>
      <c r="CI78">
        <f t="shared" si="110"/>
        <v>0</v>
      </c>
      <c r="CJ78">
        <f t="shared" si="110"/>
        <v>0</v>
      </c>
      <c r="CK78">
        <f t="shared" si="110"/>
        <v>0</v>
      </c>
      <c r="CL78">
        <f t="shared" si="110"/>
        <v>0</v>
      </c>
      <c r="CM78">
        <f t="shared" si="110"/>
        <v>0</v>
      </c>
      <c r="CN78">
        <f t="shared" si="110"/>
        <v>0</v>
      </c>
      <c r="CO78">
        <f t="shared" si="111"/>
        <v>0</v>
      </c>
      <c r="CP78">
        <f t="shared" si="111"/>
        <v>0</v>
      </c>
      <c r="CQ78">
        <f t="shared" si="111"/>
        <v>0</v>
      </c>
      <c r="CR78">
        <f t="shared" si="111"/>
        <v>0</v>
      </c>
      <c r="CS78">
        <f t="shared" si="111"/>
        <v>0</v>
      </c>
      <c r="CT78">
        <f t="shared" si="111"/>
        <v>0</v>
      </c>
      <c r="CU78">
        <f t="shared" si="111"/>
        <v>0</v>
      </c>
      <c r="CV78">
        <f t="shared" si="111"/>
        <v>0</v>
      </c>
      <c r="CW78">
        <f t="shared" si="111"/>
        <v>0</v>
      </c>
      <c r="CX78">
        <f t="shared" si="111"/>
        <v>0</v>
      </c>
      <c r="CY78">
        <f t="shared" si="112"/>
        <v>0</v>
      </c>
      <c r="CZ78">
        <f t="shared" si="112"/>
        <v>0</v>
      </c>
      <c r="DA78">
        <f t="shared" si="112"/>
        <v>0</v>
      </c>
      <c r="DB78">
        <f t="shared" si="112"/>
        <v>0</v>
      </c>
      <c r="DC78">
        <f t="shared" si="112"/>
        <v>0</v>
      </c>
      <c r="DD78">
        <f t="shared" si="112"/>
        <v>0</v>
      </c>
      <c r="DE78">
        <f t="shared" si="112"/>
        <v>0</v>
      </c>
      <c r="DF78">
        <f t="shared" si="112"/>
        <v>0</v>
      </c>
      <c r="DG78">
        <f t="shared" si="112"/>
        <v>0</v>
      </c>
      <c r="DH78">
        <f t="shared" si="112"/>
        <v>0</v>
      </c>
      <c r="DI78">
        <f t="shared" si="113"/>
        <v>0</v>
      </c>
      <c r="DJ78">
        <f t="shared" si="113"/>
        <v>0</v>
      </c>
      <c r="DK78">
        <f t="shared" si="113"/>
        <v>0</v>
      </c>
      <c r="DL78">
        <f t="shared" si="113"/>
        <v>0</v>
      </c>
      <c r="DM78">
        <f t="shared" si="113"/>
        <v>0</v>
      </c>
      <c r="DN78">
        <f t="shared" si="113"/>
        <v>0</v>
      </c>
      <c r="DO78">
        <f t="shared" si="113"/>
        <v>0</v>
      </c>
      <c r="DP78">
        <f t="shared" si="113"/>
        <v>0</v>
      </c>
      <c r="DQ78">
        <f t="shared" si="113"/>
        <v>0</v>
      </c>
      <c r="DR78">
        <f t="shared" si="113"/>
        <v>0</v>
      </c>
      <c r="DS78">
        <f t="shared" si="114"/>
        <v>0</v>
      </c>
      <c r="DT78">
        <f t="shared" si="114"/>
        <v>0</v>
      </c>
      <c r="DU78">
        <f t="shared" si="114"/>
        <v>0</v>
      </c>
      <c r="DV78">
        <f t="shared" si="114"/>
        <v>0</v>
      </c>
      <c r="DW78">
        <f t="shared" si="114"/>
        <v>0</v>
      </c>
      <c r="DX78">
        <f t="shared" si="114"/>
        <v>0</v>
      </c>
      <c r="DY78">
        <f t="shared" si="114"/>
        <v>0</v>
      </c>
      <c r="DZ78">
        <f t="shared" si="114"/>
        <v>0</v>
      </c>
      <c r="EA78">
        <f t="shared" si="114"/>
        <v>0</v>
      </c>
      <c r="EB78">
        <f t="shared" si="114"/>
        <v>0</v>
      </c>
      <c r="EC78">
        <f t="shared" si="115"/>
        <v>0</v>
      </c>
      <c r="ED78">
        <f t="shared" si="115"/>
        <v>0</v>
      </c>
      <c r="EE78">
        <f t="shared" si="115"/>
        <v>0</v>
      </c>
      <c r="EF78">
        <f t="shared" si="115"/>
        <v>0</v>
      </c>
      <c r="EG78">
        <f t="shared" si="115"/>
        <v>0</v>
      </c>
      <c r="EH78">
        <f t="shared" si="115"/>
        <v>0</v>
      </c>
      <c r="EI78">
        <f t="shared" si="115"/>
        <v>0</v>
      </c>
      <c r="EJ78">
        <f t="shared" si="115"/>
        <v>0</v>
      </c>
      <c r="EK78">
        <f t="shared" si="115"/>
        <v>0</v>
      </c>
      <c r="EL78">
        <f t="shared" si="115"/>
        <v>0</v>
      </c>
      <c r="EM78">
        <f t="shared" si="116"/>
        <v>0</v>
      </c>
      <c r="EN78">
        <f t="shared" si="116"/>
        <v>0</v>
      </c>
      <c r="EO78">
        <f t="shared" si="116"/>
        <v>0</v>
      </c>
      <c r="EP78">
        <f t="shared" si="116"/>
        <v>0</v>
      </c>
      <c r="EQ78">
        <f t="shared" si="116"/>
        <v>0</v>
      </c>
      <c r="ER78">
        <f t="shared" si="116"/>
        <v>0</v>
      </c>
      <c r="ES78">
        <f t="shared" si="116"/>
        <v>0</v>
      </c>
      <c r="ET78">
        <f t="shared" si="116"/>
        <v>0</v>
      </c>
      <c r="EU78">
        <f t="shared" si="116"/>
        <v>114</v>
      </c>
      <c r="EV78">
        <f t="shared" si="116"/>
        <v>0</v>
      </c>
      <c r="EW78">
        <f t="shared" si="116"/>
        <v>0</v>
      </c>
      <c r="EX78">
        <f t="shared" si="116"/>
        <v>0</v>
      </c>
      <c r="EY78">
        <f t="shared" si="116"/>
        <v>0</v>
      </c>
      <c r="EZ78">
        <f t="shared" si="116"/>
        <v>0</v>
      </c>
      <c r="FA78">
        <f t="shared" si="103"/>
        <v>657</v>
      </c>
      <c r="FB78" s="16">
        <f t="shared" si="104"/>
        <v>804</v>
      </c>
    </row>
    <row r="79" spans="1:158">
      <c r="A79" s="112" t="s">
        <v>500</v>
      </c>
      <c r="B79" s="121">
        <v>45433</v>
      </c>
      <c r="C79" s="112" t="s">
        <v>17</v>
      </c>
      <c r="D79" s="122">
        <v>0.63750000000000007</v>
      </c>
      <c r="E79" s="122">
        <v>0.65208333333333335</v>
      </c>
      <c r="F79" s="122">
        <v>0.65208333333333335</v>
      </c>
      <c r="G79" s="116">
        <f t="shared" si="95"/>
        <v>15</v>
      </c>
      <c r="H79" s="116" t="str">
        <f>IF(D79&gt;0,VLOOKUP(D79,Kwadranse!$B$5:$J$100,6,1),"")</f>
        <v>15:16 - 15:30</v>
      </c>
      <c r="I79" s="116">
        <f t="shared" si="96"/>
        <v>15</v>
      </c>
      <c r="J79" s="116" t="str">
        <f>IF(F79&gt;0,VLOOKUP(F79,Kwadranse!$B$5:$J$100,6,1),"")</f>
        <v>15:31 - 15:45</v>
      </c>
      <c r="K79" s="112" t="s">
        <v>15</v>
      </c>
      <c r="L79" s="112" t="s">
        <v>473</v>
      </c>
      <c r="M79" s="112" t="s">
        <v>28</v>
      </c>
      <c r="N79" s="112">
        <v>2700</v>
      </c>
      <c r="O79" s="116" t="s">
        <v>188</v>
      </c>
      <c r="P79" s="120">
        <v>49</v>
      </c>
      <c r="Q79" s="120">
        <v>214</v>
      </c>
      <c r="R79" s="112"/>
      <c r="T79" s="79"/>
      <c r="U79" s="152" t="s">
        <v>619</v>
      </c>
      <c r="V79" s="153">
        <f t="shared" si="98"/>
        <v>147</v>
      </c>
      <c r="W79" s="153">
        <f t="shared" si="99"/>
        <v>147</v>
      </c>
      <c r="X79" s="152" t="s">
        <v>619</v>
      </c>
      <c r="Y79" s="153">
        <f t="shared" si="100"/>
        <v>0</v>
      </c>
      <c r="Z79" s="153">
        <f t="shared" si="101"/>
        <v>0</v>
      </c>
      <c r="AA79" s="152" t="s">
        <v>619</v>
      </c>
      <c r="AB79" s="156">
        <f t="shared" si="97"/>
        <v>147</v>
      </c>
      <c r="AC79" s="154">
        <f t="shared" si="102"/>
        <v>147</v>
      </c>
      <c r="AE79" t="str">
        <v>Wrocław Główny - Milicz</v>
      </c>
      <c r="AF79" s="23" t="s">
        <v>619</v>
      </c>
      <c r="AG79">
        <f t="shared" si="105"/>
        <v>0</v>
      </c>
      <c r="AH79">
        <f t="shared" si="105"/>
        <v>0</v>
      </c>
      <c r="AI79">
        <f t="shared" si="105"/>
        <v>0</v>
      </c>
      <c r="AJ79">
        <f t="shared" si="105"/>
        <v>0</v>
      </c>
      <c r="AK79">
        <f t="shared" si="105"/>
        <v>0</v>
      </c>
      <c r="AL79">
        <f t="shared" si="105"/>
        <v>0</v>
      </c>
      <c r="AM79">
        <f t="shared" si="105"/>
        <v>0</v>
      </c>
      <c r="AN79">
        <f t="shared" si="105"/>
        <v>0</v>
      </c>
      <c r="AO79">
        <f t="shared" si="105"/>
        <v>0</v>
      </c>
      <c r="AP79">
        <f t="shared" si="105"/>
        <v>0</v>
      </c>
      <c r="AQ79">
        <f t="shared" si="106"/>
        <v>0</v>
      </c>
      <c r="AR79">
        <f t="shared" si="106"/>
        <v>0</v>
      </c>
      <c r="AS79">
        <f t="shared" si="106"/>
        <v>0</v>
      </c>
      <c r="AT79">
        <f t="shared" si="106"/>
        <v>0</v>
      </c>
      <c r="AU79">
        <f t="shared" si="106"/>
        <v>0</v>
      </c>
      <c r="AV79">
        <f t="shared" si="106"/>
        <v>0</v>
      </c>
      <c r="AW79">
        <f t="shared" si="106"/>
        <v>0</v>
      </c>
      <c r="AX79">
        <f t="shared" si="106"/>
        <v>0</v>
      </c>
      <c r="AY79">
        <f t="shared" si="106"/>
        <v>0</v>
      </c>
      <c r="AZ79">
        <f t="shared" si="106"/>
        <v>0</v>
      </c>
      <c r="BA79">
        <f t="shared" si="107"/>
        <v>0</v>
      </c>
      <c r="BB79">
        <f t="shared" si="107"/>
        <v>0</v>
      </c>
      <c r="BC79">
        <f t="shared" si="107"/>
        <v>0</v>
      </c>
      <c r="BD79">
        <f t="shared" si="107"/>
        <v>0</v>
      </c>
      <c r="BE79">
        <f t="shared" si="107"/>
        <v>0</v>
      </c>
      <c r="BF79">
        <f t="shared" si="107"/>
        <v>0</v>
      </c>
      <c r="BG79">
        <f t="shared" si="107"/>
        <v>0</v>
      </c>
      <c r="BH79">
        <f t="shared" si="107"/>
        <v>0</v>
      </c>
      <c r="BI79">
        <f t="shared" si="107"/>
        <v>0</v>
      </c>
      <c r="BJ79">
        <f t="shared" si="107"/>
        <v>0</v>
      </c>
      <c r="BK79">
        <f t="shared" si="108"/>
        <v>0</v>
      </c>
      <c r="BL79">
        <f t="shared" si="108"/>
        <v>0</v>
      </c>
      <c r="BM79">
        <f t="shared" si="108"/>
        <v>0</v>
      </c>
      <c r="BN79">
        <f t="shared" si="108"/>
        <v>0</v>
      </c>
      <c r="BO79">
        <f t="shared" si="108"/>
        <v>0</v>
      </c>
      <c r="BP79">
        <f t="shared" si="108"/>
        <v>0</v>
      </c>
      <c r="BQ79">
        <f t="shared" si="108"/>
        <v>0</v>
      </c>
      <c r="BR79">
        <f t="shared" si="108"/>
        <v>0</v>
      </c>
      <c r="BS79">
        <f t="shared" si="108"/>
        <v>0</v>
      </c>
      <c r="BT79">
        <f t="shared" si="108"/>
        <v>0</v>
      </c>
      <c r="BU79">
        <f t="shared" si="109"/>
        <v>0</v>
      </c>
      <c r="BV79">
        <f t="shared" si="109"/>
        <v>0</v>
      </c>
      <c r="BW79">
        <f t="shared" si="109"/>
        <v>0</v>
      </c>
      <c r="BX79">
        <f t="shared" si="109"/>
        <v>0</v>
      </c>
      <c r="BY79">
        <f t="shared" si="109"/>
        <v>0</v>
      </c>
      <c r="BZ79">
        <f t="shared" si="109"/>
        <v>0</v>
      </c>
      <c r="CA79">
        <f t="shared" si="109"/>
        <v>0</v>
      </c>
      <c r="CB79">
        <f t="shared" si="109"/>
        <v>0</v>
      </c>
      <c r="CC79">
        <f t="shared" si="109"/>
        <v>0</v>
      </c>
      <c r="CD79">
        <f t="shared" si="109"/>
        <v>0</v>
      </c>
      <c r="CE79">
        <f t="shared" si="110"/>
        <v>0</v>
      </c>
      <c r="CF79">
        <f t="shared" si="110"/>
        <v>0</v>
      </c>
      <c r="CG79">
        <f t="shared" si="110"/>
        <v>0</v>
      </c>
      <c r="CH79">
        <f t="shared" si="110"/>
        <v>0</v>
      </c>
      <c r="CI79">
        <f t="shared" si="110"/>
        <v>0</v>
      </c>
      <c r="CJ79">
        <f t="shared" si="110"/>
        <v>0</v>
      </c>
      <c r="CK79">
        <f t="shared" si="110"/>
        <v>0</v>
      </c>
      <c r="CL79">
        <f t="shared" si="110"/>
        <v>0</v>
      </c>
      <c r="CM79">
        <f t="shared" si="110"/>
        <v>0</v>
      </c>
      <c r="CN79">
        <f t="shared" si="110"/>
        <v>0</v>
      </c>
      <c r="CO79">
        <f t="shared" si="111"/>
        <v>0</v>
      </c>
      <c r="CP79">
        <f t="shared" si="111"/>
        <v>0</v>
      </c>
      <c r="CQ79">
        <f t="shared" si="111"/>
        <v>0</v>
      </c>
      <c r="CR79">
        <f t="shared" si="111"/>
        <v>0</v>
      </c>
      <c r="CS79">
        <f t="shared" si="111"/>
        <v>0</v>
      </c>
      <c r="CT79">
        <f t="shared" si="111"/>
        <v>0</v>
      </c>
      <c r="CU79">
        <f t="shared" si="111"/>
        <v>0</v>
      </c>
      <c r="CV79">
        <f t="shared" si="111"/>
        <v>0</v>
      </c>
      <c r="CW79">
        <f t="shared" si="111"/>
        <v>0</v>
      </c>
      <c r="CX79">
        <f t="shared" si="111"/>
        <v>0</v>
      </c>
      <c r="CY79">
        <f t="shared" si="112"/>
        <v>0</v>
      </c>
      <c r="CZ79">
        <f t="shared" si="112"/>
        <v>0</v>
      </c>
      <c r="DA79">
        <f t="shared" si="112"/>
        <v>0</v>
      </c>
      <c r="DB79">
        <f t="shared" si="112"/>
        <v>0</v>
      </c>
      <c r="DC79">
        <f t="shared" si="112"/>
        <v>0</v>
      </c>
      <c r="DD79">
        <f t="shared" si="112"/>
        <v>0</v>
      </c>
      <c r="DE79">
        <f t="shared" si="112"/>
        <v>0</v>
      </c>
      <c r="DF79">
        <f t="shared" si="112"/>
        <v>0</v>
      </c>
      <c r="DG79">
        <f t="shared" si="112"/>
        <v>0</v>
      </c>
      <c r="DH79">
        <f t="shared" si="112"/>
        <v>0</v>
      </c>
      <c r="DI79">
        <f t="shared" si="113"/>
        <v>0</v>
      </c>
      <c r="DJ79">
        <f t="shared" si="113"/>
        <v>0</v>
      </c>
      <c r="DK79">
        <f t="shared" si="113"/>
        <v>0</v>
      </c>
      <c r="DL79">
        <f t="shared" si="113"/>
        <v>0</v>
      </c>
      <c r="DM79">
        <f t="shared" si="113"/>
        <v>0</v>
      </c>
      <c r="DN79">
        <f t="shared" si="113"/>
        <v>0</v>
      </c>
      <c r="DO79">
        <f t="shared" si="113"/>
        <v>0</v>
      </c>
      <c r="DP79">
        <f t="shared" si="113"/>
        <v>0</v>
      </c>
      <c r="DQ79">
        <f t="shared" si="113"/>
        <v>0</v>
      </c>
      <c r="DR79">
        <f t="shared" si="113"/>
        <v>0</v>
      </c>
      <c r="DS79">
        <f t="shared" si="114"/>
        <v>0</v>
      </c>
      <c r="DT79">
        <f t="shared" si="114"/>
        <v>0</v>
      </c>
      <c r="DU79">
        <f t="shared" si="114"/>
        <v>0</v>
      </c>
      <c r="DV79">
        <f t="shared" si="114"/>
        <v>0</v>
      </c>
      <c r="DW79">
        <f t="shared" si="114"/>
        <v>0</v>
      </c>
      <c r="DX79">
        <f t="shared" si="114"/>
        <v>0</v>
      </c>
      <c r="DY79">
        <f t="shared" si="114"/>
        <v>0</v>
      </c>
      <c r="DZ79">
        <f t="shared" si="114"/>
        <v>0</v>
      </c>
      <c r="EA79">
        <f t="shared" si="114"/>
        <v>147</v>
      </c>
      <c r="EB79">
        <f t="shared" si="114"/>
        <v>0</v>
      </c>
      <c r="EC79">
        <f t="shared" si="115"/>
        <v>0</v>
      </c>
      <c r="ED79">
        <f t="shared" si="115"/>
        <v>0</v>
      </c>
      <c r="EE79">
        <f t="shared" si="115"/>
        <v>0</v>
      </c>
      <c r="EF79">
        <f t="shared" si="115"/>
        <v>0</v>
      </c>
      <c r="EG79">
        <f t="shared" si="115"/>
        <v>0</v>
      </c>
      <c r="EH79">
        <f t="shared" si="115"/>
        <v>0</v>
      </c>
      <c r="EI79">
        <f t="shared" si="115"/>
        <v>0</v>
      </c>
      <c r="EJ79">
        <f t="shared" si="115"/>
        <v>0</v>
      </c>
      <c r="EK79">
        <f t="shared" si="115"/>
        <v>0</v>
      </c>
      <c r="EL79">
        <f t="shared" si="115"/>
        <v>0</v>
      </c>
      <c r="EM79">
        <f t="shared" si="116"/>
        <v>0</v>
      </c>
      <c r="EN79">
        <f t="shared" si="116"/>
        <v>0</v>
      </c>
      <c r="EO79">
        <f t="shared" si="116"/>
        <v>0</v>
      </c>
      <c r="EP79">
        <f t="shared" si="116"/>
        <v>0</v>
      </c>
      <c r="EQ79">
        <f t="shared" si="116"/>
        <v>0</v>
      </c>
      <c r="ER79">
        <f t="shared" si="116"/>
        <v>0</v>
      </c>
      <c r="ES79">
        <f t="shared" si="116"/>
        <v>0</v>
      </c>
      <c r="ET79">
        <f t="shared" si="116"/>
        <v>0</v>
      </c>
      <c r="EU79">
        <f t="shared" si="116"/>
        <v>0</v>
      </c>
      <c r="EV79">
        <f t="shared" si="116"/>
        <v>0</v>
      </c>
      <c r="EW79">
        <f t="shared" si="116"/>
        <v>0</v>
      </c>
      <c r="EX79">
        <f t="shared" si="116"/>
        <v>0</v>
      </c>
      <c r="EY79">
        <f t="shared" si="116"/>
        <v>0</v>
      </c>
      <c r="EZ79">
        <f t="shared" si="116"/>
        <v>0</v>
      </c>
      <c r="FA79">
        <f t="shared" si="103"/>
        <v>147</v>
      </c>
      <c r="FB79" s="16">
        <f t="shared" si="104"/>
        <v>147</v>
      </c>
    </row>
    <row r="80" spans="1:158">
      <c r="A80" s="112" t="s">
        <v>500</v>
      </c>
      <c r="B80" s="121">
        <v>45433</v>
      </c>
      <c r="C80" s="112" t="s">
        <v>17</v>
      </c>
      <c r="D80" s="122"/>
      <c r="E80" s="122">
        <v>0.63541666666666663</v>
      </c>
      <c r="F80" s="122">
        <v>0.63541666666666663</v>
      </c>
      <c r="G80" s="116" t="str">
        <f t="shared" si="95"/>
        <v/>
      </c>
      <c r="H80" s="116" t="str">
        <f>IF(D80&gt;0,VLOOKUP(D80,Kwadranse!$B$5:$J$100,6,1),"")</f>
        <v/>
      </c>
      <c r="I80" s="116">
        <f t="shared" si="96"/>
        <v>15</v>
      </c>
      <c r="J80" s="116" t="str">
        <f>IF(F80&gt;0,VLOOKUP(F80,Kwadranse!$B$5:$J$100,6,1),"")</f>
        <v>15:01 - 15:15</v>
      </c>
      <c r="K80" s="112" t="s">
        <v>15</v>
      </c>
      <c r="L80" s="112" t="s">
        <v>86</v>
      </c>
      <c r="M80" s="112" t="s">
        <v>88</v>
      </c>
      <c r="N80" s="112">
        <v>69319</v>
      </c>
      <c r="O80" s="116" t="s">
        <v>18</v>
      </c>
      <c r="P80" s="120">
        <v>127</v>
      </c>
      <c r="Q80" s="120">
        <v>0</v>
      </c>
      <c r="R80" s="112"/>
      <c r="T80" s="79"/>
      <c r="U80" s="152" t="s">
        <v>620</v>
      </c>
      <c r="V80" s="153">
        <f t="shared" si="98"/>
        <v>0</v>
      </c>
      <c r="W80" s="153">
        <f t="shared" si="99"/>
        <v>0</v>
      </c>
      <c r="X80" s="152" t="s">
        <v>620</v>
      </c>
      <c r="Y80" s="153">
        <f t="shared" si="100"/>
        <v>0</v>
      </c>
      <c r="Z80" s="153">
        <f t="shared" si="101"/>
        <v>0</v>
      </c>
      <c r="AA80" s="152" t="s">
        <v>620</v>
      </c>
      <c r="AB80" s="156">
        <f t="shared" si="97"/>
        <v>0</v>
      </c>
      <c r="AC80" s="154">
        <f t="shared" si="102"/>
        <v>0</v>
      </c>
      <c r="AE80" t="str">
        <v>Berlin - Przemyśl Główny</v>
      </c>
      <c r="AF80" s="23" t="s">
        <v>620</v>
      </c>
      <c r="AG80">
        <f t="shared" si="105"/>
        <v>0</v>
      </c>
      <c r="AH80">
        <f t="shared" si="105"/>
        <v>0</v>
      </c>
      <c r="AI80">
        <f t="shared" si="105"/>
        <v>0</v>
      </c>
      <c r="AJ80">
        <f t="shared" si="105"/>
        <v>0</v>
      </c>
      <c r="AK80">
        <f t="shared" si="105"/>
        <v>0</v>
      </c>
      <c r="AL80">
        <f t="shared" si="105"/>
        <v>0</v>
      </c>
      <c r="AM80">
        <f t="shared" si="105"/>
        <v>0</v>
      </c>
      <c r="AN80">
        <f t="shared" si="105"/>
        <v>0</v>
      </c>
      <c r="AO80">
        <f t="shared" si="105"/>
        <v>0</v>
      </c>
      <c r="AP80">
        <f t="shared" si="105"/>
        <v>0</v>
      </c>
      <c r="AQ80">
        <f t="shared" si="106"/>
        <v>0</v>
      </c>
      <c r="AR80">
        <f t="shared" si="106"/>
        <v>0</v>
      </c>
      <c r="AS80">
        <f t="shared" si="106"/>
        <v>0</v>
      </c>
      <c r="AT80">
        <f t="shared" si="106"/>
        <v>0</v>
      </c>
      <c r="AU80">
        <f t="shared" si="106"/>
        <v>0</v>
      </c>
      <c r="AV80">
        <f t="shared" si="106"/>
        <v>0</v>
      </c>
      <c r="AW80">
        <f t="shared" si="106"/>
        <v>0</v>
      </c>
      <c r="AX80">
        <f t="shared" si="106"/>
        <v>0</v>
      </c>
      <c r="AY80">
        <f t="shared" si="106"/>
        <v>0</v>
      </c>
      <c r="AZ80">
        <f t="shared" si="106"/>
        <v>0</v>
      </c>
      <c r="BA80">
        <f t="shared" si="107"/>
        <v>0</v>
      </c>
      <c r="BB80">
        <f t="shared" si="107"/>
        <v>0</v>
      </c>
      <c r="BC80">
        <f t="shared" si="107"/>
        <v>0</v>
      </c>
      <c r="BD80">
        <f t="shared" si="107"/>
        <v>0</v>
      </c>
      <c r="BE80">
        <f t="shared" si="107"/>
        <v>0</v>
      </c>
      <c r="BF80">
        <f t="shared" si="107"/>
        <v>0</v>
      </c>
      <c r="BG80">
        <f t="shared" si="107"/>
        <v>0</v>
      </c>
      <c r="BH80">
        <f t="shared" si="107"/>
        <v>0</v>
      </c>
      <c r="BI80">
        <f t="shared" si="107"/>
        <v>0</v>
      </c>
      <c r="BJ80">
        <f t="shared" si="107"/>
        <v>0</v>
      </c>
      <c r="BK80">
        <f t="shared" si="108"/>
        <v>0</v>
      </c>
      <c r="BL80">
        <f t="shared" si="108"/>
        <v>0</v>
      </c>
      <c r="BM80">
        <f t="shared" si="108"/>
        <v>0</v>
      </c>
      <c r="BN80">
        <f t="shared" si="108"/>
        <v>0</v>
      </c>
      <c r="BO80">
        <f t="shared" si="108"/>
        <v>0</v>
      </c>
      <c r="BP80">
        <f t="shared" si="108"/>
        <v>0</v>
      </c>
      <c r="BQ80">
        <f t="shared" si="108"/>
        <v>0</v>
      </c>
      <c r="BR80">
        <f t="shared" si="108"/>
        <v>0</v>
      </c>
      <c r="BS80">
        <f t="shared" si="108"/>
        <v>0</v>
      </c>
      <c r="BT80">
        <f t="shared" si="108"/>
        <v>0</v>
      </c>
      <c r="BU80">
        <f t="shared" si="109"/>
        <v>0</v>
      </c>
      <c r="BV80">
        <f t="shared" si="109"/>
        <v>0</v>
      </c>
      <c r="BW80">
        <f t="shared" si="109"/>
        <v>0</v>
      </c>
      <c r="BX80">
        <f t="shared" si="109"/>
        <v>0</v>
      </c>
      <c r="BY80">
        <f t="shared" si="109"/>
        <v>0</v>
      </c>
      <c r="BZ80">
        <f t="shared" si="109"/>
        <v>0</v>
      </c>
      <c r="CA80">
        <f t="shared" si="109"/>
        <v>0</v>
      </c>
      <c r="CB80">
        <f t="shared" si="109"/>
        <v>0</v>
      </c>
      <c r="CC80">
        <f t="shared" si="109"/>
        <v>0</v>
      </c>
      <c r="CD80">
        <f t="shared" si="109"/>
        <v>0</v>
      </c>
      <c r="CE80">
        <f t="shared" si="110"/>
        <v>0</v>
      </c>
      <c r="CF80">
        <f t="shared" si="110"/>
        <v>0</v>
      </c>
      <c r="CG80">
        <f t="shared" si="110"/>
        <v>0</v>
      </c>
      <c r="CH80">
        <f t="shared" si="110"/>
        <v>0</v>
      </c>
      <c r="CI80">
        <f t="shared" si="110"/>
        <v>0</v>
      </c>
      <c r="CJ80">
        <f t="shared" si="110"/>
        <v>0</v>
      </c>
      <c r="CK80">
        <f t="shared" si="110"/>
        <v>0</v>
      </c>
      <c r="CL80">
        <f t="shared" si="110"/>
        <v>0</v>
      </c>
      <c r="CM80">
        <f t="shared" si="110"/>
        <v>0</v>
      </c>
      <c r="CN80">
        <f t="shared" si="110"/>
        <v>0</v>
      </c>
      <c r="CO80">
        <f t="shared" si="111"/>
        <v>0</v>
      </c>
      <c r="CP80">
        <f t="shared" si="111"/>
        <v>0</v>
      </c>
      <c r="CQ80">
        <f t="shared" si="111"/>
        <v>0</v>
      </c>
      <c r="CR80">
        <f t="shared" si="111"/>
        <v>0</v>
      </c>
      <c r="CS80">
        <f t="shared" si="111"/>
        <v>0</v>
      </c>
      <c r="CT80">
        <f t="shared" si="111"/>
        <v>0</v>
      </c>
      <c r="CU80">
        <f t="shared" si="111"/>
        <v>0</v>
      </c>
      <c r="CV80">
        <f t="shared" si="111"/>
        <v>0</v>
      </c>
      <c r="CW80">
        <f t="shared" si="111"/>
        <v>0</v>
      </c>
      <c r="CX80">
        <f t="shared" si="111"/>
        <v>0</v>
      </c>
      <c r="CY80">
        <f t="shared" si="112"/>
        <v>0</v>
      </c>
      <c r="CZ80">
        <f t="shared" si="112"/>
        <v>0</v>
      </c>
      <c r="DA80">
        <f t="shared" si="112"/>
        <v>0</v>
      </c>
      <c r="DB80">
        <f t="shared" si="112"/>
        <v>0</v>
      </c>
      <c r="DC80">
        <f t="shared" si="112"/>
        <v>0</v>
      </c>
      <c r="DD80">
        <f t="shared" si="112"/>
        <v>0</v>
      </c>
      <c r="DE80">
        <f t="shared" si="112"/>
        <v>0</v>
      </c>
      <c r="DF80">
        <f t="shared" si="112"/>
        <v>0</v>
      </c>
      <c r="DG80">
        <f t="shared" si="112"/>
        <v>0</v>
      </c>
      <c r="DH80">
        <f t="shared" si="112"/>
        <v>0</v>
      </c>
      <c r="DI80">
        <f t="shared" si="113"/>
        <v>0</v>
      </c>
      <c r="DJ80">
        <f t="shared" si="113"/>
        <v>0</v>
      </c>
      <c r="DK80">
        <f t="shared" si="113"/>
        <v>0</v>
      </c>
      <c r="DL80">
        <f t="shared" si="113"/>
        <v>0</v>
      </c>
      <c r="DM80">
        <f t="shared" si="113"/>
        <v>0</v>
      </c>
      <c r="DN80">
        <f t="shared" si="113"/>
        <v>0</v>
      </c>
      <c r="DO80">
        <f t="shared" si="113"/>
        <v>0</v>
      </c>
      <c r="DP80">
        <f t="shared" si="113"/>
        <v>0</v>
      </c>
      <c r="DQ80">
        <f t="shared" si="113"/>
        <v>0</v>
      </c>
      <c r="DR80">
        <f t="shared" si="113"/>
        <v>0</v>
      </c>
      <c r="DS80">
        <f t="shared" si="114"/>
        <v>0</v>
      </c>
      <c r="DT80">
        <f t="shared" si="114"/>
        <v>0</v>
      </c>
      <c r="DU80">
        <f t="shared" si="114"/>
        <v>0</v>
      </c>
      <c r="DV80">
        <f t="shared" si="114"/>
        <v>0</v>
      </c>
      <c r="DW80">
        <f t="shared" si="114"/>
        <v>0</v>
      </c>
      <c r="DX80">
        <f t="shared" si="114"/>
        <v>0</v>
      </c>
      <c r="DY80">
        <f t="shared" si="114"/>
        <v>0</v>
      </c>
      <c r="DZ80">
        <f t="shared" si="114"/>
        <v>0</v>
      </c>
      <c r="EA80">
        <f t="shared" si="114"/>
        <v>0</v>
      </c>
      <c r="EB80">
        <f t="shared" si="114"/>
        <v>0</v>
      </c>
      <c r="EC80">
        <f t="shared" si="115"/>
        <v>0</v>
      </c>
      <c r="ED80">
        <f t="shared" si="115"/>
        <v>0</v>
      </c>
      <c r="EE80">
        <f t="shared" si="115"/>
        <v>0</v>
      </c>
      <c r="EF80">
        <f t="shared" si="115"/>
        <v>0</v>
      </c>
      <c r="EG80">
        <f t="shared" si="115"/>
        <v>0</v>
      </c>
      <c r="EH80">
        <f t="shared" si="115"/>
        <v>0</v>
      </c>
      <c r="EI80">
        <f t="shared" si="115"/>
        <v>0</v>
      </c>
      <c r="EJ80">
        <f t="shared" si="115"/>
        <v>0</v>
      </c>
      <c r="EK80">
        <f t="shared" si="115"/>
        <v>0</v>
      </c>
      <c r="EL80">
        <f t="shared" si="115"/>
        <v>0</v>
      </c>
      <c r="EM80">
        <f t="shared" si="116"/>
        <v>0</v>
      </c>
      <c r="EN80">
        <f t="shared" si="116"/>
        <v>0</v>
      </c>
      <c r="EO80">
        <f t="shared" si="116"/>
        <v>0</v>
      </c>
      <c r="EP80">
        <f t="shared" si="116"/>
        <v>0</v>
      </c>
      <c r="EQ80">
        <f t="shared" si="116"/>
        <v>0</v>
      </c>
      <c r="ER80">
        <f t="shared" si="116"/>
        <v>0</v>
      </c>
      <c r="ES80">
        <f t="shared" si="116"/>
        <v>0</v>
      </c>
      <c r="ET80">
        <f t="shared" si="116"/>
        <v>0</v>
      </c>
      <c r="EU80">
        <f t="shared" si="116"/>
        <v>0</v>
      </c>
      <c r="EV80">
        <f t="shared" si="116"/>
        <v>0</v>
      </c>
      <c r="EW80">
        <f t="shared" si="116"/>
        <v>0</v>
      </c>
      <c r="EX80">
        <f t="shared" si="116"/>
        <v>0</v>
      </c>
      <c r="EY80">
        <f t="shared" si="116"/>
        <v>0</v>
      </c>
      <c r="EZ80">
        <f t="shared" si="116"/>
        <v>0</v>
      </c>
      <c r="FA80">
        <f t="shared" si="103"/>
        <v>0</v>
      </c>
      <c r="FB80" s="16">
        <f t="shared" si="104"/>
        <v>0</v>
      </c>
    </row>
    <row r="81" spans="1:158">
      <c r="A81" s="112" t="s">
        <v>500</v>
      </c>
      <c r="B81" s="121">
        <v>45433</v>
      </c>
      <c r="C81" s="112" t="s">
        <v>17</v>
      </c>
      <c r="D81" s="122"/>
      <c r="E81" s="122">
        <v>0.64722222222222225</v>
      </c>
      <c r="F81" s="122">
        <v>0.64722222222222225</v>
      </c>
      <c r="G81" s="116" t="str">
        <f t="shared" si="95"/>
        <v/>
      </c>
      <c r="H81" s="116" t="str">
        <f>IF(D81&gt;0,VLOOKUP(D81,Kwadranse!$B$5:$J$100,6,1),"")</f>
        <v/>
      </c>
      <c r="I81" s="116">
        <f t="shared" si="96"/>
        <v>15</v>
      </c>
      <c r="J81" s="116" t="str">
        <f>IF(F81&gt;0,VLOOKUP(F81,Kwadranse!$B$5:$J$100,6,1),"")</f>
        <v>15:31 - 15:45</v>
      </c>
      <c r="K81" s="112" t="s">
        <v>15</v>
      </c>
      <c r="L81" s="112" t="s">
        <v>244</v>
      </c>
      <c r="M81" s="112" t="s">
        <v>241</v>
      </c>
      <c r="N81" s="112">
        <v>68102</v>
      </c>
      <c r="O81" s="116" t="s">
        <v>188</v>
      </c>
      <c r="P81" s="120">
        <v>172</v>
      </c>
      <c r="Q81" s="120">
        <v>0</v>
      </c>
      <c r="R81" s="112"/>
      <c r="T81" s="79"/>
      <c r="U81" s="152" t="s">
        <v>621</v>
      </c>
      <c r="V81" s="153">
        <f t="shared" si="98"/>
        <v>0</v>
      </c>
      <c r="W81" s="153">
        <f t="shared" si="99"/>
        <v>0</v>
      </c>
      <c r="X81" s="152" t="s">
        <v>621</v>
      </c>
      <c r="Y81" s="153">
        <f t="shared" si="100"/>
        <v>0</v>
      </c>
      <c r="Z81" s="153">
        <f t="shared" si="101"/>
        <v>0</v>
      </c>
      <c r="AA81" s="152" t="s">
        <v>621</v>
      </c>
      <c r="AB81" s="156">
        <f t="shared" si="97"/>
        <v>0</v>
      </c>
      <c r="AC81" s="154">
        <f t="shared" si="102"/>
        <v>0</v>
      </c>
      <c r="AE81" t="str">
        <v>Gdynia Główna - Przemyśl Główny</v>
      </c>
      <c r="AF81" s="23" t="s">
        <v>621</v>
      </c>
      <c r="AG81">
        <f t="shared" si="105"/>
        <v>0</v>
      </c>
      <c r="AH81">
        <f t="shared" si="105"/>
        <v>0</v>
      </c>
      <c r="AI81">
        <f t="shared" si="105"/>
        <v>0</v>
      </c>
      <c r="AJ81">
        <f t="shared" si="105"/>
        <v>0</v>
      </c>
      <c r="AK81">
        <f t="shared" si="105"/>
        <v>0</v>
      </c>
      <c r="AL81">
        <f t="shared" si="105"/>
        <v>0</v>
      </c>
      <c r="AM81">
        <f t="shared" si="105"/>
        <v>0</v>
      </c>
      <c r="AN81">
        <f t="shared" si="105"/>
        <v>0</v>
      </c>
      <c r="AO81">
        <f t="shared" si="105"/>
        <v>0</v>
      </c>
      <c r="AP81">
        <f t="shared" si="105"/>
        <v>0</v>
      </c>
      <c r="AQ81">
        <f t="shared" si="106"/>
        <v>0</v>
      </c>
      <c r="AR81">
        <f t="shared" si="106"/>
        <v>0</v>
      </c>
      <c r="AS81">
        <f t="shared" si="106"/>
        <v>0</v>
      </c>
      <c r="AT81">
        <f t="shared" si="106"/>
        <v>0</v>
      </c>
      <c r="AU81">
        <f t="shared" si="106"/>
        <v>0</v>
      </c>
      <c r="AV81">
        <f t="shared" si="106"/>
        <v>0</v>
      </c>
      <c r="AW81">
        <f t="shared" si="106"/>
        <v>0</v>
      </c>
      <c r="AX81">
        <f t="shared" si="106"/>
        <v>0</v>
      </c>
      <c r="AY81">
        <f t="shared" si="106"/>
        <v>0</v>
      </c>
      <c r="AZ81">
        <f t="shared" si="106"/>
        <v>0</v>
      </c>
      <c r="BA81">
        <f t="shared" si="107"/>
        <v>0</v>
      </c>
      <c r="BB81">
        <f t="shared" si="107"/>
        <v>0</v>
      </c>
      <c r="BC81">
        <f t="shared" si="107"/>
        <v>0</v>
      </c>
      <c r="BD81">
        <f t="shared" si="107"/>
        <v>0</v>
      </c>
      <c r="BE81">
        <f t="shared" si="107"/>
        <v>0</v>
      </c>
      <c r="BF81">
        <f t="shared" si="107"/>
        <v>0</v>
      </c>
      <c r="BG81">
        <f t="shared" si="107"/>
        <v>0</v>
      </c>
      <c r="BH81">
        <f t="shared" si="107"/>
        <v>0</v>
      </c>
      <c r="BI81">
        <f t="shared" si="107"/>
        <v>0</v>
      </c>
      <c r="BJ81">
        <f t="shared" si="107"/>
        <v>0</v>
      </c>
      <c r="BK81">
        <f t="shared" si="108"/>
        <v>0</v>
      </c>
      <c r="BL81">
        <f t="shared" si="108"/>
        <v>0</v>
      </c>
      <c r="BM81">
        <f t="shared" si="108"/>
        <v>0</v>
      </c>
      <c r="BN81">
        <f t="shared" si="108"/>
        <v>0</v>
      </c>
      <c r="BO81">
        <f t="shared" si="108"/>
        <v>0</v>
      </c>
      <c r="BP81">
        <f t="shared" si="108"/>
        <v>0</v>
      </c>
      <c r="BQ81">
        <f t="shared" si="108"/>
        <v>0</v>
      </c>
      <c r="BR81">
        <f t="shared" si="108"/>
        <v>0</v>
      </c>
      <c r="BS81">
        <f t="shared" si="108"/>
        <v>0</v>
      </c>
      <c r="BT81">
        <f t="shared" si="108"/>
        <v>0</v>
      </c>
      <c r="BU81">
        <f t="shared" si="109"/>
        <v>0</v>
      </c>
      <c r="BV81">
        <f t="shared" si="109"/>
        <v>0</v>
      </c>
      <c r="BW81">
        <f t="shared" si="109"/>
        <v>0</v>
      </c>
      <c r="BX81">
        <f t="shared" si="109"/>
        <v>0</v>
      </c>
      <c r="BY81">
        <f t="shared" si="109"/>
        <v>0</v>
      </c>
      <c r="BZ81">
        <f t="shared" si="109"/>
        <v>0</v>
      </c>
      <c r="CA81">
        <f t="shared" si="109"/>
        <v>0</v>
      </c>
      <c r="CB81">
        <f t="shared" si="109"/>
        <v>0</v>
      </c>
      <c r="CC81">
        <f t="shared" si="109"/>
        <v>0</v>
      </c>
      <c r="CD81">
        <f t="shared" si="109"/>
        <v>0</v>
      </c>
      <c r="CE81">
        <f t="shared" si="110"/>
        <v>0</v>
      </c>
      <c r="CF81">
        <f t="shared" si="110"/>
        <v>0</v>
      </c>
      <c r="CG81">
        <f t="shared" si="110"/>
        <v>0</v>
      </c>
      <c r="CH81">
        <f t="shared" si="110"/>
        <v>0</v>
      </c>
      <c r="CI81">
        <f t="shared" si="110"/>
        <v>0</v>
      </c>
      <c r="CJ81">
        <f t="shared" si="110"/>
        <v>0</v>
      </c>
      <c r="CK81">
        <f t="shared" si="110"/>
        <v>0</v>
      </c>
      <c r="CL81">
        <f t="shared" si="110"/>
        <v>0</v>
      </c>
      <c r="CM81">
        <f t="shared" si="110"/>
        <v>0</v>
      </c>
      <c r="CN81">
        <f t="shared" si="110"/>
        <v>0</v>
      </c>
      <c r="CO81">
        <f t="shared" si="111"/>
        <v>0</v>
      </c>
      <c r="CP81">
        <f t="shared" si="111"/>
        <v>0</v>
      </c>
      <c r="CQ81">
        <f t="shared" si="111"/>
        <v>0</v>
      </c>
      <c r="CR81">
        <f t="shared" si="111"/>
        <v>0</v>
      </c>
      <c r="CS81">
        <f t="shared" si="111"/>
        <v>0</v>
      </c>
      <c r="CT81">
        <f t="shared" si="111"/>
        <v>0</v>
      </c>
      <c r="CU81">
        <f t="shared" si="111"/>
        <v>0</v>
      </c>
      <c r="CV81">
        <f t="shared" si="111"/>
        <v>0</v>
      </c>
      <c r="CW81">
        <f t="shared" si="111"/>
        <v>0</v>
      </c>
      <c r="CX81">
        <f t="shared" si="111"/>
        <v>0</v>
      </c>
      <c r="CY81">
        <f t="shared" si="112"/>
        <v>0</v>
      </c>
      <c r="CZ81">
        <f t="shared" si="112"/>
        <v>0</v>
      </c>
      <c r="DA81">
        <f t="shared" si="112"/>
        <v>0</v>
      </c>
      <c r="DB81">
        <f t="shared" si="112"/>
        <v>0</v>
      </c>
      <c r="DC81">
        <f t="shared" si="112"/>
        <v>0</v>
      </c>
      <c r="DD81">
        <f t="shared" si="112"/>
        <v>0</v>
      </c>
      <c r="DE81">
        <f t="shared" si="112"/>
        <v>0</v>
      </c>
      <c r="DF81">
        <f t="shared" si="112"/>
        <v>0</v>
      </c>
      <c r="DG81">
        <f t="shared" si="112"/>
        <v>0</v>
      </c>
      <c r="DH81">
        <f t="shared" si="112"/>
        <v>0</v>
      </c>
      <c r="DI81">
        <f t="shared" si="113"/>
        <v>0</v>
      </c>
      <c r="DJ81">
        <f t="shared" si="113"/>
        <v>0</v>
      </c>
      <c r="DK81">
        <f t="shared" si="113"/>
        <v>0</v>
      </c>
      <c r="DL81">
        <f t="shared" si="113"/>
        <v>0</v>
      </c>
      <c r="DM81">
        <f t="shared" si="113"/>
        <v>0</v>
      </c>
      <c r="DN81">
        <f t="shared" si="113"/>
        <v>0</v>
      </c>
      <c r="DO81">
        <f t="shared" si="113"/>
        <v>0</v>
      </c>
      <c r="DP81">
        <f t="shared" si="113"/>
        <v>0</v>
      </c>
      <c r="DQ81">
        <f t="shared" si="113"/>
        <v>0</v>
      </c>
      <c r="DR81">
        <f t="shared" si="113"/>
        <v>0</v>
      </c>
      <c r="DS81">
        <f t="shared" si="114"/>
        <v>0</v>
      </c>
      <c r="DT81">
        <f t="shared" si="114"/>
        <v>0</v>
      </c>
      <c r="DU81">
        <f t="shared" si="114"/>
        <v>0</v>
      </c>
      <c r="DV81">
        <f t="shared" si="114"/>
        <v>0</v>
      </c>
      <c r="DW81">
        <f t="shared" si="114"/>
        <v>0</v>
      </c>
      <c r="DX81">
        <f t="shared" si="114"/>
        <v>0</v>
      </c>
      <c r="DY81">
        <f t="shared" si="114"/>
        <v>0</v>
      </c>
      <c r="DZ81">
        <f t="shared" si="114"/>
        <v>0</v>
      </c>
      <c r="EA81">
        <f t="shared" si="114"/>
        <v>0</v>
      </c>
      <c r="EB81">
        <f t="shared" si="114"/>
        <v>0</v>
      </c>
      <c r="EC81">
        <f t="shared" si="115"/>
        <v>0</v>
      </c>
      <c r="ED81">
        <f t="shared" si="115"/>
        <v>0</v>
      </c>
      <c r="EE81">
        <f t="shared" si="115"/>
        <v>0</v>
      </c>
      <c r="EF81">
        <f t="shared" si="115"/>
        <v>0</v>
      </c>
      <c r="EG81">
        <f t="shared" si="115"/>
        <v>0</v>
      </c>
      <c r="EH81">
        <f t="shared" si="115"/>
        <v>0</v>
      </c>
      <c r="EI81">
        <f t="shared" si="115"/>
        <v>0</v>
      </c>
      <c r="EJ81">
        <f t="shared" si="115"/>
        <v>0</v>
      </c>
      <c r="EK81">
        <f t="shared" si="115"/>
        <v>0</v>
      </c>
      <c r="EL81">
        <f t="shared" si="115"/>
        <v>0</v>
      </c>
      <c r="EM81">
        <f t="shared" si="116"/>
        <v>0</v>
      </c>
      <c r="EN81">
        <f t="shared" si="116"/>
        <v>0</v>
      </c>
      <c r="EO81">
        <f t="shared" si="116"/>
        <v>0</v>
      </c>
      <c r="EP81">
        <f t="shared" si="116"/>
        <v>0</v>
      </c>
      <c r="EQ81">
        <f t="shared" si="116"/>
        <v>0</v>
      </c>
      <c r="ER81">
        <f t="shared" si="116"/>
        <v>0</v>
      </c>
      <c r="ES81">
        <f t="shared" si="116"/>
        <v>0</v>
      </c>
      <c r="ET81">
        <f t="shared" si="116"/>
        <v>0</v>
      </c>
      <c r="EU81">
        <f t="shared" si="116"/>
        <v>0</v>
      </c>
      <c r="EV81">
        <f t="shared" si="116"/>
        <v>0</v>
      </c>
      <c r="EW81">
        <f t="shared" si="116"/>
        <v>0</v>
      </c>
      <c r="EX81">
        <f t="shared" si="116"/>
        <v>0</v>
      </c>
      <c r="EY81">
        <f t="shared" si="116"/>
        <v>0</v>
      </c>
      <c r="EZ81">
        <f t="shared" si="116"/>
        <v>0</v>
      </c>
      <c r="FA81">
        <f t="shared" si="103"/>
        <v>0</v>
      </c>
      <c r="FB81" s="16">
        <f t="shared" si="104"/>
        <v>0</v>
      </c>
    </row>
    <row r="82" spans="1:158">
      <c r="A82" s="112" t="s">
        <v>500</v>
      </c>
      <c r="B82" s="121">
        <v>45433</v>
      </c>
      <c r="C82" s="112" t="s">
        <v>17</v>
      </c>
      <c r="D82" s="122">
        <v>0.64930555555555558</v>
      </c>
      <c r="E82" s="122"/>
      <c r="F82" s="122"/>
      <c r="G82" s="116">
        <f t="shared" si="95"/>
        <v>15</v>
      </c>
      <c r="H82" s="116" t="str">
        <f>IF(D82&gt;0,VLOOKUP(D82,Kwadranse!$B$5:$J$100,6,1),"")</f>
        <v>15:31 - 15:45</v>
      </c>
      <c r="I82" s="116" t="str">
        <f t="shared" si="96"/>
        <v/>
      </c>
      <c r="J82" s="116" t="str">
        <f>IF(F82&gt;0,VLOOKUP(F82,Kwadranse!$B$5:$J$100,6,1),"")</f>
        <v/>
      </c>
      <c r="K82" s="112" t="s">
        <v>15</v>
      </c>
      <c r="L82" s="112" t="s">
        <v>151</v>
      </c>
      <c r="M82" s="112" t="s">
        <v>17</v>
      </c>
      <c r="N82" s="112">
        <v>69540</v>
      </c>
      <c r="O82" s="116" t="s">
        <v>18</v>
      </c>
      <c r="P82" s="120">
        <v>0</v>
      </c>
      <c r="Q82" s="120">
        <v>55</v>
      </c>
      <c r="R82" s="112"/>
      <c r="T82" s="79"/>
      <c r="U82" s="152" t="s">
        <v>622</v>
      </c>
      <c r="V82" s="153">
        <f t="shared" si="98"/>
        <v>0</v>
      </c>
      <c r="W82" s="153">
        <f t="shared" si="99"/>
        <v>0</v>
      </c>
      <c r="X82" s="152" t="s">
        <v>622</v>
      </c>
      <c r="Y82" s="153">
        <f t="shared" si="100"/>
        <v>0</v>
      </c>
      <c r="Z82" s="153">
        <f t="shared" si="101"/>
        <v>0</v>
      </c>
      <c r="AA82" s="152" t="s">
        <v>622</v>
      </c>
      <c r="AB82" s="156">
        <f t="shared" si="97"/>
        <v>0</v>
      </c>
      <c r="AC82" s="154">
        <f t="shared" si="102"/>
        <v>0</v>
      </c>
      <c r="AE82" t="str">
        <v>Jelcz-Laskowice - Legnica</v>
      </c>
      <c r="AF82" s="23" t="s">
        <v>622</v>
      </c>
      <c r="AG82">
        <f t="shared" si="105"/>
        <v>0</v>
      </c>
      <c r="AH82">
        <f t="shared" si="105"/>
        <v>0</v>
      </c>
      <c r="AI82">
        <f t="shared" si="105"/>
        <v>0</v>
      </c>
      <c r="AJ82">
        <f t="shared" si="105"/>
        <v>0</v>
      </c>
      <c r="AK82">
        <f t="shared" si="105"/>
        <v>0</v>
      </c>
      <c r="AL82">
        <f t="shared" si="105"/>
        <v>0</v>
      </c>
      <c r="AM82">
        <f t="shared" si="105"/>
        <v>0</v>
      </c>
      <c r="AN82">
        <f t="shared" si="105"/>
        <v>0</v>
      </c>
      <c r="AO82">
        <f t="shared" si="105"/>
        <v>0</v>
      </c>
      <c r="AP82">
        <f t="shared" si="105"/>
        <v>0</v>
      </c>
      <c r="AQ82">
        <f t="shared" si="106"/>
        <v>0</v>
      </c>
      <c r="AR82">
        <f t="shared" si="106"/>
        <v>0</v>
      </c>
      <c r="AS82">
        <f t="shared" si="106"/>
        <v>0</v>
      </c>
      <c r="AT82">
        <f t="shared" si="106"/>
        <v>0</v>
      </c>
      <c r="AU82">
        <f t="shared" si="106"/>
        <v>0</v>
      </c>
      <c r="AV82">
        <f t="shared" si="106"/>
        <v>0</v>
      </c>
      <c r="AW82">
        <f t="shared" si="106"/>
        <v>0</v>
      </c>
      <c r="AX82">
        <f t="shared" si="106"/>
        <v>0</v>
      </c>
      <c r="AY82">
        <f t="shared" si="106"/>
        <v>0</v>
      </c>
      <c r="AZ82">
        <f t="shared" si="106"/>
        <v>0</v>
      </c>
      <c r="BA82">
        <f t="shared" si="107"/>
        <v>0</v>
      </c>
      <c r="BB82">
        <f t="shared" si="107"/>
        <v>0</v>
      </c>
      <c r="BC82">
        <f t="shared" si="107"/>
        <v>0</v>
      </c>
      <c r="BD82">
        <f t="shared" si="107"/>
        <v>0</v>
      </c>
      <c r="BE82">
        <f t="shared" si="107"/>
        <v>0</v>
      </c>
      <c r="BF82">
        <f t="shared" si="107"/>
        <v>0</v>
      </c>
      <c r="BG82">
        <f t="shared" si="107"/>
        <v>0</v>
      </c>
      <c r="BH82">
        <f t="shared" si="107"/>
        <v>0</v>
      </c>
      <c r="BI82">
        <f t="shared" si="107"/>
        <v>0</v>
      </c>
      <c r="BJ82">
        <f t="shared" si="107"/>
        <v>0</v>
      </c>
      <c r="BK82">
        <f t="shared" si="108"/>
        <v>0</v>
      </c>
      <c r="BL82">
        <f t="shared" si="108"/>
        <v>0</v>
      </c>
      <c r="BM82">
        <f t="shared" si="108"/>
        <v>0</v>
      </c>
      <c r="BN82">
        <f t="shared" si="108"/>
        <v>0</v>
      </c>
      <c r="BO82">
        <f t="shared" si="108"/>
        <v>0</v>
      </c>
      <c r="BP82">
        <f t="shared" si="108"/>
        <v>0</v>
      </c>
      <c r="BQ82">
        <f t="shared" si="108"/>
        <v>0</v>
      </c>
      <c r="BR82">
        <f t="shared" si="108"/>
        <v>0</v>
      </c>
      <c r="BS82">
        <f t="shared" si="108"/>
        <v>0</v>
      </c>
      <c r="BT82">
        <f t="shared" si="108"/>
        <v>0</v>
      </c>
      <c r="BU82">
        <f t="shared" si="109"/>
        <v>0</v>
      </c>
      <c r="BV82">
        <f t="shared" si="109"/>
        <v>0</v>
      </c>
      <c r="BW82">
        <f t="shared" si="109"/>
        <v>0</v>
      </c>
      <c r="BX82">
        <f t="shared" si="109"/>
        <v>0</v>
      </c>
      <c r="BY82">
        <f t="shared" si="109"/>
        <v>0</v>
      </c>
      <c r="BZ82">
        <f t="shared" si="109"/>
        <v>0</v>
      </c>
      <c r="CA82">
        <f t="shared" si="109"/>
        <v>0</v>
      </c>
      <c r="CB82">
        <f t="shared" si="109"/>
        <v>0</v>
      </c>
      <c r="CC82">
        <f t="shared" si="109"/>
        <v>0</v>
      </c>
      <c r="CD82">
        <f t="shared" si="109"/>
        <v>0</v>
      </c>
      <c r="CE82">
        <f t="shared" si="110"/>
        <v>0</v>
      </c>
      <c r="CF82">
        <f t="shared" si="110"/>
        <v>0</v>
      </c>
      <c r="CG82">
        <f t="shared" si="110"/>
        <v>0</v>
      </c>
      <c r="CH82">
        <f t="shared" si="110"/>
        <v>0</v>
      </c>
      <c r="CI82">
        <f t="shared" si="110"/>
        <v>0</v>
      </c>
      <c r="CJ82">
        <f t="shared" si="110"/>
        <v>0</v>
      </c>
      <c r="CK82">
        <f t="shared" si="110"/>
        <v>0</v>
      </c>
      <c r="CL82">
        <f t="shared" si="110"/>
        <v>0</v>
      </c>
      <c r="CM82">
        <f t="shared" si="110"/>
        <v>0</v>
      </c>
      <c r="CN82">
        <f t="shared" si="110"/>
        <v>0</v>
      </c>
      <c r="CO82">
        <f t="shared" si="111"/>
        <v>0</v>
      </c>
      <c r="CP82">
        <f t="shared" si="111"/>
        <v>0</v>
      </c>
      <c r="CQ82">
        <f t="shared" si="111"/>
        <v>0</v>
      </c>
      <c r="CR82">
        <f t="shared" si="111"/>
        <v>0</v>
      </c>
      <c r="CS82">
        <f t="shared" si="111"/>
        <v>0</v>
      </c>
      <c r="CT82">
        <f t="shared" si="111"/>
        <v>0</v>
      </c>
      <c r="CU82">
        <f t="shared" si="111"/>
        <v>0</v>
      </c>
      <c r="CV82">
        <f t="shared" si="111"/>
        <v>0</v>
      </c>
      <c r="CW82">
        <f t="shared" si="111"/>
        <v>0</v>
      </c>
      <c r="CX82">
        <f t="shared" si="111"/>
        <v>0</v>
      </c>
      <c r="CY82">
        <f t="shared" si="112"/>
        <v>0</v>
      </c>
      <c r="CZ82">
        <f t="shared" si="112"/>
        <v>0</v>
      </c>
      <c r="DA82">
        <f t="shared" si="112"/>
        <v>0</v>
      </c>
      <c r="DB82">
        <f t="shared" si="112"/>
        <v>0</v>
      </c>
      <c r="DC82">
        <f t="shared" si="112"/>
        <v>0</v>
      </c>
      <c r="DD82">
        <f t="shared" si="112"/>
        <v>0</v>
      </c>
      <c r="DE82">
        <f t="shared" si="112"/>
        <v>0</v>
      </c>
      <c r="DF82">
        <f t="shared" si="112"/>
        <v>0</v>
      </c>
      <c r="DG82">
        <f t="shared" si="112"/>
        <v>0</v>
      </c>
      <c r="DH82">
        <f t="shared" si="112"/>
        <v>0</v>
      </c>
      <c r="DI82">
        <f t="shared" si="113"/>
        <v>0</v>
      </c>
      <c r="DJ82">
        <f t="shared" si="113"/>
        <v>0</v>
      </c>
      <c r="DK82">
        <f t="shared" si="113"/>
        <v>0</v>
      </c>
      <c r="DL82">
        <f t="shared" si="113"/>
        <v>0</v>
      </c>
      <c r="DM82">
        <f t="shared" si="113"/>
        <v>0</v>
      </c>
      <c r="DN82">
        <f t="shared" si="113"/>
        <v>0</v>
      </c>
      <c r="DO82">
        <f t="shared" si="113"/>
        <v>0</v>
      </c>
      <c r="DP82">
        <f t="shared" si="113"/>
        <v>0</v>
      </c>
      <c r="DQ82">
        <f t="shared" si="113"/>
        <v>0</v>
      </c>
      <c r="DR82">
        <f t="shared" si="113"/>
        <v>0</v>
      </c>
      <c r="DS82">
        <f t="shared" si="114"/>
        <v>0</v>
      </c>
      <c r="DT82">
        <f t="shared" si="114"/>
        <v>0</v>
      </c>
      <c r="DU82">
        <f t="shared" si="114"/>
        <v>0</v>
      </c>
      <c r="DV82">
        <f t="shared" si="114"/>
        <v>0</v>
      </c>
      <c r="DW82">
        <f t="shared" si="114"/>
        <v>0</v>
      </c>
      <c r="DX82">
        <f t="shared" si="114"/>
        <v>0</v>
      </c>
      <c r="DY82">
        <f t="shared" si="114"/>
        <v>0</v>
      </c>
      <c r="DZ82">
        <f t="shared" si="114"/>
        <v>0</v>
      </c>
      <c r="EA82">
        <f t="shared" si="114"/>
        <v>0</v>
      </c>
      <c r="EB82">
        <f t="shared" si="114"/>
        <v>0</v>
      </c>
      <c r="EC82">
        <f t="shared" si="115"/>
        <v>0</v>
      </c>
      <c r="ED82">
        <f t="shared" si="115"/>
        <v>0</v>
      </c>
      <c r="EE82">
        <f t="shared" si="115"/>
        <v>0</v>
      </c>
      <c r="EF82">
        <f t="shared" si="115"/>
        <v>0</v>
      </c>
      <c r="EG82">
        <f t="shared" si="115"/>
        <v>0</v>
      </c>
      <c r="EH82">
        <f t="shared" si="115"/>
        <v>0</v>
      </c>
      <c r="EI82">
        <f t="shared" si="115"/>
        <v>0</v>
      </c>
      <c r="EJ82">
        <f t="shared" si="115"/>
        <v>0</v>
      </c>
      <c r="EK82">
        <f t="shared" si="115"/>
        <v>0</v>
      </c>
      <c r="EL82">
        <f t="shared" si="115"/>
        <v>0</v>
      </c>
      <c r="EM82">
        <f t="shared" si="116"/>
        <v>0</v>
      </c>
      <c r="EN82">
        <f t="shared" si="116"/>
        <v>0</v>
      </c>
      <c r="EO82">
        <f t="shared" si="116"/>
        <v>0</v>
      </c>
      <c r="EP82">
        <f t="shared" si="116"/>
        <v>0</v>
      </c>
      <c r="EQ82">
        <f t="shared" si="116"/>
        <v>0</v>
      </c>
      <c r="ER82">
        <f t="shared" si="116"/>
        <v>0</v>
      </c>
      <c r="ES82">
        <f t="shared" si="116"/>
        <v>0</v>
      </c>
      <c r="ET82">
        <f t="shared" si="116"/>
        <v>0</v>
      </c>
      <c r="EU82">
        <f t="shared" si="116"/>
        <v>0</v>
      </c>
      <c r="EV82">
        <f t="shared" si="116"/>
        <v>0</v>
      </c>
      <c r="EW82">
        <f t="shared" si="116"/>
        <v>0</v>
      </c>
      <c r="EX82">
        <f t="shared" si="116"/>
        <v>0</v>
      </c>
      <c r="EY82">
        <f t="shared" si="116"/>
        <v>0</v>
      </c>
      <c r="EZ82">
        <f t="shared" si="116"/>
        <v>0</v>
      </c>
      <c r="FA82">
        <f t="shared" si="103"/>
        <v>0</v>
      </c>
      <c r="FB82" s="16">
        <f t="shared" si="104"/>
        <v>0</v>
      </c>
    </row>
    <row r="83" spans="1:158">
      <c r="A83" s="112" t="s">
        <v>500</v>
      </c>
      <c r="B83" s="121">
        <v>45433</v>
      </c>
      <c r="C83" s="112" t="s">
        <v>17</v>
      </c>
      <c r="D83" s="122">
        <v>0.65347222222222223</v>
      </c>
      <c r="E83" s="122"/>
      <c r="F83" s="122"/>
      <c r="G83" s="116">
        <f t="shared" si="95"/>
        <v>15</v>
      </c>
      <c r="H83" s="116" t="str">
        <f>IF(D83&gt;0,VLOOKUP(D83,Kwadranse!$B$5:$J$100,6,1),"")</f>
        <v>15:31 - 15:45</v>
      </c>
      <c r="I83" s="116" t="str">
        <f t="shared" si="96"/>
        <v/>
      </c>
      <c r="J83" s="116" t="str">
        <f>IF(F83&gt;0,VLOOKUP(F83,Kwadranse!$B$5:$J$100,6,1),"")</f>
        <v/>
      </c>
      <c r="K83" s="112" t="s">
        <v>15</v>
      </c>
      <c r="L83" s="112" t="s">
        <v>143</v>
      </c>
      <c r="M83" s="112" t="s">
        <v>17</v>
      </c>
      <c r="N83" s="112">
        <v>66130</v>
      </c>
      <c r="O83" s="116" t="s">
        <v>18</v>
      </c>
      <c r="P83" s="120">
        <v>0</v>
      </c>
      <c r="Q83" s="120">
        <v>61</v>
      </c>
      <c r="R83" s="112"/>
      <c r="T83" s="79"/>
      <c r="U83" s="152" t="s">
        <v>623</v>
      </c>
      <c r="V83" s="153">
        <f t="shared" si="98"/>
        <v>0</v>
      </c>
      <c r="W83" s="153">
        <f t="shared" si="99"/>
        <v>0</v>
      </c>
      <c r="X83" s="152" t="s">
        <v>623</v>
      </c>
      <c r="Y83" s="153">
        <f t="shared" si="100"/>
        <v>0</v>
      </c>
      <c r="Z83" s="153">
        <f t="shared" si="101"/>
        <v>0</v>
      </c>
      <c r="AA83" s="152" t="s">
        <v>623</v>
      </c>
      <c r="AB83" s="156">
        <f t="shared" si="97"/>
        <v>0</v>
      </c>
      <c r="AC83" s="154">
        <f t="shared" si="102"/>
        <v>0</v>
      </c>
      <c r="AE83" t="str">
        <v>Ustka - Bielsko Biała</v>
      </c>
      <c r="AF83" s="23" t="s">
        <v>623</v>
      </c>
      <c r="AG83">
        <f t="shared" si="105"/>
        <v>0</v>
      </c>
      <c r="AH83">
        <f t="shared" si="105"/>
        <v>0</v>
      </c>
      <c r="AI83">
        <f t="shared" si="105"/>
        <v>0</v>
      </c>
      <c r="AJ83">
        <f t="shared" si="105"/>
        <v>0</v>
      </c>
      <c r="AK83">
        <f t="shared" si="105"/>
        <v>0</v>
      </c>
      <c r="AL83">
        <f t="shared" si="105"/>
        <v>0</v>
      </c>
      <c r="AM83">
        <f t="shared" si="105"/>
        <v>0</v>
      </c>
      <c r="AN83">
        <f t="shared" si="105"/>
        <v>0</v>
      </c>
      <c r="AO83">
        <f t="shared" si="105"/>
        <v>0</v>
      </c>
      <c r="AP83">
        <f t="shared" si="105"/>
        <v>0</v>
      </c>
      <c r="AQ83">
        <f t="shared" si="106"/>
        <v>0</v>
      </c>
      <c r="AR83">
        <f t="shared" si="106"/>
        <v>0</v>
      </c>
      <c r="AS83">
        <f t="shared" si="106"/>
        <v>0</v>
      </c>
      <c r="AT83">
        <f t="shared" si="106"/>
        <v>0</v>
      </c>
      <c r="AU83">
        <f t="shared" si="106"/>
        <v>0</v>
      </c>
      <c r="AV83">
        <f t="shared" si="106"/>
        <v>0</v>
      </c>
      <c r="AW83">
        <f t="shared" si="106"/>
        <v>0</v>
      </c>
      <c r="AX83">
        <f t="shared" si="106"/>
        <v>0</v>
      </c>
      <c r="AY83">
        <f t="shared" si="106"/>
        <v>0</v>
      </c>
      <c r="AZ83">
        <f t="shared" si="106"/>
        <v>0</v>
      </c>
      <c r="BA83">
        <f t="shared" si="107"/>
        <v>0</v>
      </c>
      <c r="BB83">
        <f t="shared" si="107"/>
        <v>0</v>
      </c>
      <c r="BC83">
        <f t="shared" si="107"/>
        <v>0</v>
      </c>
      <c r="BD83">
        <f t="shared" si="107"/>
        <v>0</v>
      </c>
      <c r="BE83">
        <f t="shared" si="107"/>
        <v>0</v>
      </c>
      <c r="BF83">
        <f t="shared" si="107"/>
        <v>0</v>
      </c>
      <c r="BG83">
        <f t="shared" si="107"/>
        <v>0</v>
      </c>
      <c r="BH83">
        <f t="shared" si="107"/>
        <v>0</v>
      </c>
      <c r="BI83">
        <f t="shared" si="107"/>
        <v>0</v>
      </c>
      <c r="BJ83">
        <f t="shared" si="107"/>
        <v>0</v>
      </c>
      <c r="BK83">
        <f t="shared" si="108"/>
        <v>0</v>
      </c>
      <c r="BL83">
        <f t="shared" si="108"/>
        <v>0</v>
      </c>
      <c r="BM83">
        <f t="shared" si="108"/>
        <v>0</v>
      </c>
      <c r="BN83">
        <f t="shared" si="108"/>
        <v>0</v>
      </c>
      <c r="BO83">
        <f t="shared" si="108"/>
        <v>0</v>
      </c>
      <c r="BP83">
        <f t="shared" si="108"/>
        <v>0</v>
      </c>
      <c r="BQ83">
        <f t="shared" si="108"/>
        <v>0</v>
      </c>
      <c r="BR83">
        <f t="shared" si="108"/>
        <v>0</v>
      </c>
      <c r="BS83">
        <f t="shared" si="108"/>
        <v>0</v>
      </c>
      <c r="BT83">
        <f t="shared" si="108"/>
        <v>0</v>
      </c>
      <c r="BU83">
        <f t="shared" si="109"/>
        <v>0</v>
      </c>
      <c r="BV83">
        <f t="shared" si="109"/>
        <v>0</v>
      </c>
      <c r="BW83">
        <f t="shared" si="109"/>
        <v>0</v>
      </c>
      <c r="BX83">
        <f t="shared" si="109"/>
        <v>0</v>
      </c>
      <c r="BY83">
        <f t="shared" si="109"/>
        <v>0</v>
      </c>
      <c r="BZ83">
        <f t="shared" si="109"/>
        <v>0</v>
      </c>
      <c r="CA83">
        <f t="shared" si="109"/>
        <v>0</v>
      </c>
      <c r="CB83">
        <f t="shared" si="109"/>
        <v>0</v>
      </c>
      <c r="CC83">
        <f t="shared" si="109"/>
        <v>0</v>
      </c>
      <c r="CD83">
        <f t="shared" si="109"/>
        <v>0</v>
      </c>
      <c r="CE83">
        <f t="shared" si="110"/>
        <v>0</v>
      </c>
      <c r="CF83">
        <f t="shared" si="110"/>
        <v>0</v>
      </c>
      <c r="CG83">
        <f t="shared" si="110"/>
        <v>0</v>
      </c>
      <c r="CH83">
        <f t="shared" si="110"/>
        <v>0</v>
      </c>
      <c r="CI83">
        <f t="shared" si="110"/>
        <v>0</v>
      </c>
      <c r="CJ83">
        <f t="shared" si="110"/>
        <v>0</v>
      </c>
      <c r="CK83">
        <f t="shared" si="110"/>
        <v>0</v>
      </c>
      <c r="CL83">
        <f t="shared" si="110"/>
        <v>0</v>
      </c>
      <c r="CM83">
        <f t="shared" si="110"/>
        <v>0</v>
      </c>
      <c r="CN83">
        <f t="shared" si="110"/>
        <v>0</v>
      </c>
      <c r="CO83">
        <f t="shared" si="111"/>
        <v>0</v>
      </c>
      <c r="CP83">
        <f t="shared" si="111"/>
        <v>0</v>
      </c>
      <c r="CQ83">
        <f t="shared" si="111"/>
        <v>0</v>
      </c>
      <c r="CR83">
        <f t="shared" si="111"/>
        <v>0</v>
      </c>
      <c r="CS83">
        <f t="shared" si="111"/>
        <v>0</v>
      </c>
      <c r="CT83">
        <f t="shared" si="111"/>
        <v>0</v>
      </c>
      <c r="CU83">
        <f t="shared" si="111"/>
        <v>0</v>
      </c>
      <c r="CV83">
        <f t="shared" si="111"/>
        <v>0</v>
      </c>
      <c r="CW83">
        <f t="shared" si="111"/>
        <v>0</v>
      </c>
      <c r="CX83">
        <f t="shared" si="111"/>
        <v>0</v>
      </c>
      <c r="CY83">
        <f t="shared" si="112"/>
        <v>0</v>
      </c>
      <c r="CZ83">
        <f t="shared" si="112"/>
        <v>0</v>
      </c>
      <c r="DA83">
        <f t="shared" si="112"/>
        <v>0</v>
      </c>
      <c r="DB83">
        <f t="shared" si="112"/>
        <v>0</v>
      </c>
      <c r="DC83">
        <f t="shared" si="112"/>
        <v>0</v>
      </c>
      <c r="DD83">
        <f t="shared" si="112"/>
        <v>0</v>
      </c>
      <c r="DE83">
        <f t="shared" si="112"/>
        <v>0</v>
      </c>
      <c r="DF83">
        <f t="shared" si="112"/>
        <v>0</v>
      </c>
      <c r="DG83">
        <f t="shared" si="112"/>
        <v>0</v>
      </c>
      <c r="DH83">
        <f t="shared" si="112"/>
        <v>0</v>
      </c>
      <c r="DI83">
        <f t="shared" si="113"/>
        <v>0</v>
      </c>
      <c r="DJ83">
        <f t="shared" si="113"/>
        <v>0</v>
      </c>
      <c r="DK83">
        <f t="shared" si="113"/>
        <v>0</v>
      </c>
      <c r="DL83">
        <f t="shared" si="113"/>
        <v>0</v>
      </c>
      <c r="DM83">
        <f t="shared" si="113"/>
        <v>0</v>
      </c>
      <c r="DN83">
        <f t="shared" si="113"/>
        <v>0</v>
      </c>
      <c r="DO83">
        <f t="shared" si="113"/>
        <v>0</v>
      </c>
      <c r="DP83">
        <f t="shared" si="113"/>
        <v>0</v>
      </c>
      <c r="DQ83">
        <f t="shared" si="113"/>
        <v>0</v>
      </c>
      <c r="DR83">
        <f t="shared" si="113"/>
        <v>0</v>
      </c>
      <c r="DS83">
        <f t="shared" si="114"/>
        <v>0</v>
      </c>
      <c r="DT83">
        <f t="shared" si="114"/>
        <v>0</v>
      </c>
      <c r="DU83">
        <f t="shared" si="114"/>
        <v>0</v>
      </c>
      <c r="DV83">
        <f t="shared" si="114"/>
        <v>0</v>
      </c>
      <c r="DW83">
        <f t="shared" si="114"/>
        <v>0</v>
      </c>
      <c r="DX83">
        <f t="shared" si="114"/>
        <v>0</v>
      </c>
      <c r="DY83">
        <f t="shared" si="114"/>
        <v>0</v>
      </c>
      <c r="DZ83">
        <f t="shared" si="114"/>
        <v>0</v>
      </c>
      <c r="EA83">
        <f t="shared" si="114"/>
        <v>0</v>
      </c>
      <c r="EB83">
        <f t="shared" si="114"/>
        <v>0</v>
      </c>
      <c r="EC83">
        <f t="shared" si="115"/>
        <v>0</v>
      </c>
      <c r="ED83">
        <f t="shared" si="115"/>
        <v>0</v>
      </c>
      <c r="EE83">
        <f t="shared" si="115"/>
        <v>0</v>
      </c>
      <c r="EF83">
        <f t="shared" si="115"/>
        <v>0</v>
      </c>
      <c r="EG83">
        <f t="shared" si="115"/>
        <v>0</v>
      </c>
      <c r="EH83">
        <f t="shared" si="115"/>
        <v>0</v>
      </c>
      <c r="EI83">
        <f t="shared" si="115"/>
        <v>0</v>
      </c>
      <c r="EJ83">
        <f t="shared" si="115"/>
        <v>0</v>
      </c>
      <c r="EK83">
        <f t="shared" si="115"/>
        <v>0</v>
      </c>
      <c r="EL83">
        <f t="shared" si="115"/>
        <v>0</v>
      </c>
      <c r="EM83">
        <f t="shared" si="116"/>
        <v>0</v>
      </c>
      <c r="EN83">
        <f t="shared" si="116"/>
        <v>0</v>
      </c>
      <c r="EO83">
        <f t="shared" si="116"/>
        <v>0</v>
      </c>
      <c r="EP83">
        <f t="shared" si="116"/>
        <v>0</v>
      </c>
      <c r="EQ83">
        <f t="shared" si="116"/>
        <v>0</v>
      </c>
      <c r="ER83">
        <f t="shared" si="116"/>
        <v>0</v>
      </c>
      <c r="ES83">
        <f t="shared" si="116"/>
        <v>0</v>
      </c>
      <c r="ET83">
        <f t="shared" si="116"/>
        <v>0</v>
      </c>
      <c r="EU83">
        <f t="shared" si="116"/>
        <v>0</v>
      </c>
      <c r="EV83">
        <f t="shared" si="116"/>
        <v>0</v>
      </c>
      <c r="EW83">
        <f t="shared" si="116"/>
        <v>0</v>
      </c>
      <c r="EX83">
        <f t="shared" si="116"/>
        <v>0</v>
      </c>
      <c r="EY83">
        <f t="shared" si="116"/>
        <v>0</v>
      </c>
      <c r="EZ83">
        <f t="shared" si="116"/>
        <v>0</v>
      </c>
      <c r="FA83">
        <f t="shared" si="103"/>
        <v>0</v>
      </c>
      <c r="FB83" s="16">
        <f t="shared" si="104"/>
        <v>0</v>
      </c>
    </row>
    <row r="84" spans="1:158">
      <c r="A84" s="112" t="s">
        <v>500</v>
      </c>
      <c r="B84" s="121">
        <v>45433</v>
      </c>
      <c r="C84" s="112" t="s">
        <v>17</v>
      </c>
      <c r="D84" s="122"/>
      <c r="E84" s="122">
        <v>0.6645833333333333</v>
      </c>
      <c r="F84" s="122">
        <v>0.6645833333333333</v>
      </c>
      <c r="G84" s="116" t="str">
        <f t="shared" si="95"/>
        <v/>
      </c>
      <c r="H84" s="116" t="str">
        <f>IF(D84&gt;0,VLOOKUP(D84,Kwadranse!$B$5:$J$100,6,1),"")</f>
        <v/>
      </c>
      <c r="I84" s="116">
        <f t="shared" si="96"/>
        <v>15</v>
      </c>
      <c r="J84" s="116" t="str">
        <f>IF(F84&gt;0,VLOOKUP(F84,Kwadranse!$B$5:$J$100,6,1),"")</f>
        <v>15:46 - 16:00</v>
      </c>
      <c r="K84" s="112" t="s">
        <v>15</v>
      </c>
      <c r="L84" s="112" t="s">
        <v>86</v>
      </c>
      <c r="M84" s="112" t="s">
        <v>88</v>
      </c>
      <c r="N84" s="112">
        <v>69730</v>
      </c>
      <c r="O84" s="116" t="s">
        <v>18</v>
      </c>
      <c r="P84" s="120">
        <v>351</v>
      </c>
      <c r="Q84" s="120">
        <v>0</v>
      </c>
      <c r="R84" s="112"/>
      <c r="T84" s="79"/>
      <c r="U84" s="152" t="s">
        <v>624</v>
      </c>
      <c r="V84" s="153">
        <f t="shared" si="98"/>
        <v>0</v>
      </c>
      <c r="W84" s="153">
        <f t="shared" si="99"/>
        <v>0</v>
      </c>
      <c r="X84" s="152" t="s">
        <v>624</v>
      </c>
      <c r="Y84" s="153">
        <f t="shared" si="100"/>
        <v>0</v>
      </c>
      <c r="Z84" s="153">
        <f t="shared" si="101"/>
        <v>0</v>
      </c>
      <c r="AA84" s="152" t="s">
        <v>624</v>
      </c>
      <c r="AB84" s="156">
        <f t="shared" si="97"/>
        <v>0</v>
      </c>
      <c r="AC84" s="154">
        <f t="shared" si="102"/>
        <v>0</v>
      </c>
      <c r="AE84" t="str">
        <v>Wrocław Główny - Częstochowa</v>
      </c>
      <c r="AF84" s="23" t="s">
        <v>624</v>
      </c>
      <c r="AG84">
        <f t="shared" si="105"/>
        <v>0</v>
      </c>
      <c r="AH84">
        <f t="shared" si="105"/>
        <v>0</v>
      </c>
      <c r="AI84">
        <f t="shared" si="105"/>
        <v>0</v>
      </c>
      <c r="AJ84">
        <f t="shared" si="105"/>
        <v>0</v>
      </c>
      <c r="AK84">
        <f t="shared" si="105"/>
        <v>0</v>
      </c>
      <c r="AL84">
        <f t="shared" si="105"/>
        <v>0</v>
      </c>
      <c r="AM84">
        <f t="shared" si="105"/>
        <v>0</v>
      </c>
      <c r="AN84">
        <f t="shared" si="105"/>
        <v>0</v>
      </c>
      <c r="AO84">
        <f t="shared" si="105"/>
        <v>0</v>
      </c>
      <c r="AP84">
        <f t="shared" si="105"/>
        <v>0</v>
      </c>
      <c r="AQ84">
        <f t="shared" si="106"/>
        <v>0</v>
      </c>
      <c r="AR84">
        <f t="shared" si="106"/>
        <v>0</v>
      </c>
      <c r="AS84">
        <f t="shared" si="106"/>
        <v>0</v>
      </c>
      <c r="AT84">
        <f t="shared" si="106"/>
        <v>0</v>
      </c>
      <c r="AU84">
        <f t="shared" si="106"/>
        <v>0</v>
      </c>
      <c r="AV84">
        <f t="shared" si="106"/>
        <v>0</v>
      </c>
      <c r="AW84">
        <f t="shared" si="106"/>
        <v>0</v>
      </c>
      <c r="AX84">
        <f t="shared" si="106"/>
        <v>0</v>
      </c>
      <c r="AY84">
        <f t="shared" si="106"/>
        <v>0</v>
      </c>
      <c r="AZ84">
        <f t="shared" si="106"/>
        <v>0</v>
      </c>
      <c r="BA84">
        <f t="shared" si="107"/>
        <v>0</v>
      </c>
      <c r="BB84">
        <f t="shared" si="107"/>
        <v>0</v>
      </c>
      <c r="BC84">
        <f t="shared" si="107"/>
        <v>0</v>
      </c>
      <c r="BD84">
        <f t="shared" si="107"/>
        <v>0</v>
      </c>
      <c r="BE84">
        <f t="shared" si="107"/>
        <v>0</v>
      </c>
      <c r="BF84">
        <f t="shared" si="107"/>
        <v>0</v>
      </c>
      <c r="BG84">
        <f t="shared" si="107"/>
        <v>0</v>
      </c>
      <c r="BH84">
        <f t="shared" si="107"/>
        <v>0</v>
      </c>
      <c r="BI84">
        <f t="shared" si="107"/>
        <v>0</v>
      </c>
      <c r="BJ84">
        <f t="shared" si="107"/>
        <v>0</v>
      </c>
      <c r="BK84">
        <f t="shared" si="108"/>
        <v>0</v>
      </c>
      <c r="BL84">
        <f t="shared" si="108"/>
        <v>0</v>
      </c>
      <c r="BM84">
        <f t="shared" si="108"/>
        <v>0</v>
      </c>
      <c r="BN84">
        <f t="shared" si="108"/>
        <v>0</v>
      </c>
      <c r="BO84">
        <f t="shared" si="108"/>
        <v>0</v>
      </c>
      <c r="BP84">
        <f t="shared" si="108"/>
        <v>0</v>
      </c>
      <c r="BQ84">
        <f t="shared" si="108"/>
        <v>0</v>
      </c>
      <c r="BR84">
        <f t="shared" si="108"/>
        <v>0</v>
      </c>
      <c r="BS84">
        <f t="shared" si="108"/>
        <v>0</v>
      </c>
      <c r="BT84">
        <f t="shared" si="108"/>
        <v>0</v>
      </c>
      <c r="BU84">
        <f t="shared" si="109"/>
        <v>0</v>
      </c>
      <c r="BV84">
        <f t="shared" si="109"/>
        <v>0</v>
      </c>
      <c r="BW84">
        <f t="shared" si="109"/>
        <v>0</v>
      </c>
      <c r="BX84">
        <f t="shared" si="109"/>
        <v>0</v>
      </c>
      <c r="BY84">
        <f t="shared" si="109"/>
        <v>0</v>
      </c>
      <c r="BZ84">
        <f t="shared" si="109"/>
        <v>0</v>
      </c>
      <c r="CA84">
        <f t="shared" si="109"/>
        <v>0</v>
      </c>
      <c r="CB84">
        <f t="shared" si="109"/>
        <v>0</v>
      </c>
      <c r="CC84">
        <f t="shared" si="109"/>
        <v>0</v>
      </c>
      <c r="CD84">
        <f t="shared" si="109"/>
        <v>0</v>
      </c>
      <c r="CE84">
        <f t="shared" si="110"/>
        <v>0</v>
      </c>
      <c r="CF84">
        <f t="shared" si="110"/>
        <v>0</v>
      </c>
      <c r="CG84">
        <f t="shared" si="110"/>
        <v>0</v>
      </c>
      <c r="CH84">
        <f t="shared" si="110"/>
        <v>0</v>
      </c>
      <c r="CI84">
        <f t="shared" si="110"/>
        <v>0</v>
      </c>
      <c r="CJ84">
        <f t="shared" si="110"/>
        <v>0</v>
      </c>
      <c r="CK84">
        <f t="shared" si="110"/>
        <v>0</v>
      </c>
      <c r="CL84">
        <f t="shared" si="110"/>
        <v>0</v>
      </c>
      <c r="CM84">
        <f t="shared" si="110"/>
        <v>0</v>
      </c>
      <c r="CN84">
        <f t="shared" si="110"/>
        <v>0</v>
      </c>
      <c r="CO84">
        <f t="shared" si="111"/>
        <v>0</v>
      </c>
      <c r="CP84">
        <f t="shared" si="111"/>
        <v>0</v>
      </c>
      <c r="CQ84">
        <f t="shared" si="111"/>
        <v>0</v>
      </c>
      <c r="CR84">
        <f t="shared" si="111"/>
        <v>0</v>
      </c>
      <c r="CS84">
        <f t="shared" si="111"/>
        <v>0</v>
      </c>
      <c r="CT84">
        <f t="shared" si="111"/>
        <v>0</v>
      </c>
      <c r="CU84">
        <f t="shared" si="111"/>
        <v>0</v>
      </c>
      <c r="CV84">
        <f t="shared" si="111"/>
        <v>0</v>
      </c>
      <c r="CW84">
        <f t="shared" si="111"/>
        <v>0</v>
      </c>
      <c r="CX84">
        <f t="shared" si="111"/>
        <v>0</v>
      </c>
      <c r="CY84">
        <f t="shared" si="112"/>
        <v>0</v>
      </c>
      <c r="CZ84">
        <f t="shared" si="112"/>
        <v>0</v>
      </c>
      <c r="DA84">
        <f t="shared" si="112"/>
        <v>0</v>
      </c>
      <c r="DB84">
        <f t="shared" si="112"/>
        <v>0</v>
      </c>
      <c r="DC84">
        <f t="shared" si="112"/>
        <v>0</v>
      </c>
      <c r="DD84">
        <f t="shared" si="112"/>
        <v>0</v>
      </c>
      <c r="DE84">
        <f t="shared" si="112"/>
        <v>0</v>
      </c>
      <c r="DF84">
        <f t="shared" si="112"/>
        <v>0</v>
      </c>
      <c r="DG84">
        <f t="shared" si="112"/>
        <v>0</v>
      </c>
      <c r="DH84">
        <f t="shared" si="112"/>
        <v>0</v>
      </c>
      <c r="DI84">
        <f t="shared" si="113"/>
        <v>0</v>
      </c>
      <c r="DJ84">
        <f t="shared" si="113"/>
        <v>0</v>
      </c>
      <c r="DK84">
        <f t="shared" si="113"/>
        <v>0</v>
      </c>
      <c r="DL84">
        <f t="shared" si="113"/>
        <v>0</v>
      </c>
      <c r="DM84">
        <f t="shared" si="113"/>
        <v>0</v>
      </c>
      <c r="DN84">
        <f t="shared" si="113"/>
        <v>0</v>
      </c>
      <c r="DO84">
        <f t="shared" si="113"/>
        <v>0</v>
      </c>
      <c r="DP84">
        <f t="shared" si="113"/>
        <v>0</v>
      </c>
      <c r="DQ84">
        <f t="shared" si="113"/>
        <v>0</v>
      </c>
      <c r="DR84">
        <f t="shared" si="113"/>
        <v>0</v>
      </c>
      <c r="DS84">
        <f t="shared" si="114"/>
        <v>0</v>
      </c>
      <c r="DT84">
        <f t="shared" si="114"/>
        <v>0</v>
      </c>
      <c r="DU84">
        <f t="shared" si="114"/>
        <v>0</v>
      </c>
      <c r="DV84">
        <f t="shared" si="114"/>
        <v>0</v>
      </c>
      <c r="DW84">
        <f t="shared" si="114"/>
        <v>0</v>
      </c>
      <c r="DX84">
        <f t="shared" si="114"/>
        <v>0</v>
      </c>
      <c r="DY84">
        <f t="shared" si="114"/>
        <v>0</v>
      </c>
      <c r="DZ84">
        <f t="shared" si="114"/>
        <v>0</v>
      </c>
      <c r="EA84">
        <f t="shared" si="114"/>
        <v>0</v>
      </c>
      <c r="EB84">
        <f t="shared" si="114"/>
        <v>0</v>
      </c>
      <c r="EC84">
        <f t="shared" si="115"/>
        <v>0</v>
      </c>
      <c r="ED84">
        <f t="shared" si="115"/>
        <v>0</v>
      </c>
      <c r="EE84">
        <f t="shared" si="115"/>
        <v>0</v>
      </c>
      <c r="EF84">
        <f t="shared" si="115"/>
        <v>0</v>
      </c>
      <c r="EG84">
        <f t="shared" si="115"/>
        <v>0</v>
      </c>
      <c r="EH84">
        <f t="shared" si="115"/>
        <v>0</v>
      </c>
      <c r="EI84">
        <f t="shared" si="115"/>
        <v>0</v>
      </c>
      <c r="EJ84">
        <f t="shared" si="115"/>
        <v>0</v>
      </c>
      <c r="EK84">
        <f t="shared" si="115"/>
        <v>0</v>
      </c>
      <c r="EL84">
        <f t="shared" si="115"/>
        <v>0</v>
      </c>
      <c r="EM84">
        <f t="shared" si="116"/>
        <v>0</v>
      </c>
      <c r="EN84">
        <f t="shared" si="116"/>
        <v>0</v>
      </c>
      <c r="EO84">
        <f t="shared" si="116"/>
        <v>0</v>
      </c>
      <c r="EP84">
        <f t="shared" si="116"/>
        <v>0</v>
      </c>
      <c r="EQ84">
        <f t="shared" si="116"/>
        <v>0</v>
      </c>
      <c r="ER84">
        <f t="shared" si="116"/>
        <v>0</v>
      </c>
      <c r="ES84">
        <f t="shared" si="116"/>
        <v>0</v>
      </c>
      <c r="ET84">
        <f t="shared" si="116"/>
        <v>0</v>
      </c>
      <c r="EU84">
        <f t="shared" si="116"/>
        <v>0</v>
      </c>
      <c r="EV84">
        <f t="shared" si="116"/>
        <v>0</v>
      </c>
      <c r="EW84">
        <f t="shared" si="116"/>
        <v>0</v>
      </c>
      <c r="EX84">
        <f t="shared" si="116"/>
        <v>0</v>
      </c>
      <c r="EY84">
        <f t="shared" si="116"/>
        <v>0</v>
      </c>
      <c r="EZ84">
        <f t="shared" si="116"/>
        <v>0</v>
      </c>
      <c r="FA84">
        <f t="shared" si="103"/>
        <v>0</v>
      </c>
      <c r="FB84" s="16">
        <f t="shared" si="104"/>
        <v>0</v>
      </c>
    </row>
    <row r="85" spans="1:158">
      <c r="A85" s="112" t="s">
        <v>500</v>
      </c>
      <c r="B85" s="121">
        <v>45433</v>
      </c>
      <c r="C85" s="112" t="s">
        <v>17</v>
      </c>
      <c r="D85" s="122"/>
      <c r="E85" s="122">
        <v>0.68402777777777779</v>
      </c>
      <c r="F85" s="122">
        <v>0.68402777777777779</v>
      </c>
      <c r="G85" s="116" t="str">
        <f t="shared" si="95"/>
        <v/>
      </c>
      <c r="H85" s="116" t="str">
        <f>IF(D85&gt;0,VLOOKUP(D85,Kwadranse!$B$5:$J$100,6,1),"")</f>
        <v/>
      </c>
      <c r="I85" s="116">
        <f t="shared" si="96"/>
        <v>16</v>
      </c>
      <c r="J85" s="116" t="str">
        <f>IF(F85&gt;0,VLOOKUP(F85,Kwadranse!$B$5:$J$100,6,1),"")</f>
        <v>16:16 - 16:30</v>
      </c>
      <c r="K85" s="112" t="s">
        <v>15</v>
      </c>
      <c r="L85" s="112" t="s">
        <v>474</v>
      </c>
      <c r="M85" s="112" t="s">
        <v>475</v>
      </c>
      <c r="N85" s="112">
        <v>63100</v>
      </c>
      <c r="O85" s="116" t="s">
        <v>188</v>
      </c>
      <c r="P85" s="120">
        <v>211</v>
      </c>
      <c r="Q85" s="120">
        <v>0</v>
      </c>
      <c r="R85" s="112"/>
      <c r="T85" s="79"/>
      <c r="U85" s="152" t="s">
        <v>625</v>
      </c>
      <c r="V85" s="153">
        <f t="shared" si="98"/>
        <v>0</v>
      </c>
      <c r="W85" s="153">
        <f t="shared" si="99"/>
        <v>0</v>
      </c>
      <c r="X85" s="152" t="s">
        <v>625</v>
      </c>
      <c r="Y85" s="153">
        <f t="shared" si="100"/>
        <v>0</v>
      </c>
      <c r="Z85" s="153">
        <f t="shared" si="101"/>
        <v>0</v>
      </c>
      <c r="AA85" s="152" t="s">
        <v>625</v>
      </c>
      <c r="AB85" s="156">
        <f t="shared" si="97"/>
        <v>0</v>
      </c>
      <c r="AC85" s="154">
        <f t="shared" si="102"/>
        <v>0</v>
      </c>
      <c r="AE85" t="str">
        <v>Rawicz - Lichkov</v>
      </c>
      <c r="AF85" s="23" t="s">
        <v>625</v>
      </c>
      <c r="AG85">
        <f t="shared" si="105"/>
        <v>0</v>
      </c>
      <c r="AH85">
        <f t="shared" si="105"/>
        <v>0</v>
      </c>
      <c r="AI85">
        <f t="shared" si="105"/>
        <v>0</v>
      </c>
      <c r="AJ85">
        <f t="shared" si="105"/>
        <v>0</v>
      </c>
      <c r="AK85">
        <f t="shared" si="105"/>
        <v>0</v>
      </c>
      <c r="AL85">
        <f t="shared" si="105"/>
        <v>0</v>
      </c>
      <c r="AM85">
        <f t="shared" si="105"/>
        <v>0</v>
      </c>
      <c r="AN85">
        <f t="shared" si="105"/>
        <v>0</v>
      </c>
      <c r="AO85">
        <f t="shared" si="105"/>
        <v>0</v>
      </c>
      <c r="AP85">
        <f t="shared" si="105"/>
        <v>0</v>
      </c>
      <c r="AQ85">
        <f t="shared" si="106"/>
        <v>0</v>
      </c>
      <c r="AR85">
        <f t="shared" si="106"/>
        <v>0</v>
      </c>
      <c r="AS85">
        <f t="shared" si="106"/>
        <v>0</v>
      </c>
      <c r="AT85">
        <f t="shared" si="106"/>
        <v>0</v>
      </c>
      <c r="AU85">
        <f t="shared" si="106"/>
        <v>0</v>
      </c>
      <c r="AV85">
        <f t="shared" si="106"/>
        <v>0</v>
      </c>
      <c r="AW85">
        <f t="shared" si="106"/>
        <v>0</v>
      </c>
      <c r="AX85">
        <f t="shared" si="106"/>
        <v>0</v>
      </c>
      <c r="AY85">
        <f t="shared" si="106"/>
        <v>0</v>
      </c>
      <c r="AZ85">
        <f t="shared" si="106"/>
        <v>0</v>
      </c>
      <c r="BA85">
        <f t="shared" si="107"/>
        <v>0</v>
      </c>
      <c r="BB85">
        <f t="shared" si="107"/>
        <v>0</v>
      </c>
      <c r="BC85">
        <f t="shared" si="107"/>
        <v>0</v>
      </c>
      <c r="BD85">
        <f t="shared" si="107"/>
        <v>0</v>
      </c>
      <c r="BE85">
        <f t="shared" si="107"/>
        <v>0</v>
      </c>
      <c r="BF85">
        <f t="shared" si="107"/>
        <v>0</v>
      </c>
      <c r="BG85">
        <f t="shared" si="107"/>
        <v>0</v>
      </c>
      <c r="BH85">
        <f t="shared" si="107"/>
        <v>0</v>
      </c>
      <c r="BI85">
        <f t="shared" si="107"/>
        <v>0</v>
      </c>
      <c r="BJ85">
        <f t="shared" si="107"/>
        <v>0</v>
      </c>
      <c r="BK85">
        <f t="shared" si="108"/>
        <v>0</v>
      </c>
      <c r="BL85">
        <f t="shared" si="108"/>
        <v>0</v>
      </c>
      <c r="BM85">
        <f t="shared" si="108"/>
        <v>0</v>
      </c>
      <c r="BN85">
        <f t="shared" si="108"/>
        <v>0</v>
      </c>
      <c r="BO85">
        <f t="shared" si="108"/>
        <v>0</v>
      </c>
      <c r="BP85">
        <f t="shared" si="108"/>
        <v>0</v>
      </c>
      <c r="BQ85">
        <f t="shared" si="108"/>
        <v>0</v>
      </c>
      <c r="BR85">
        <f t="shared" si="108"/>
        <v>0</v>
      </c>
      <c r="BS85">
        <f t="shared" si="108"/>
        <v>0</v>
      </c>
      <c r="BT85">
        <f t="shared" si="108"/>
        <v>0</v>
      </c>
      <c r="BU85">
        <f t="shared" si="109"/>
        <v>0</v>
      </c>
      <c r="BV85">
        <f t="shared" si="109"/>
        <v>0</v>
      </c>
      <c r="BW85">
        <f t="shared" si="109"/>
        <v>0</v>
      </c>
      <c r="BX85">
        <f t="shared" si="109"/>
        <v>0</v>
      </c>
      <c r="BY85">
        <f t="shared" si="109"/>
        <v>0</v>
      </c>
      <c r="BZ85">
        <f t="shared" si="109"/>
        <v>0</v>
      </c>
      <c r="CA85">
        <f t="shared" si="109"/>
        <v>0</v>
      </c>
      <c r="CB85">
        <f t="shared" si="109"/>
        <v>0</v>
      </c>
      <c r="CC85">
        <f t="shared" si="109"/>
        <v>0</v>
      </c>
      <c r="CD85">
        <f t="shared" si="109"/>
        <v>0</v>
      </c>
      <c r="CE85">
        <f t="shared" si="110"/>
        <v>0</v>
      </c>
      <c r="CF85">
        <f t="shared" si="110"/>
        <v>0</v>
      </c>
      <c r="CG85">
        <f t="shared" si="110"/>
        <v>0</v>
      </c>
      <c r="CH85">
        <f t="shared" si="110"/>
        <v>0</v>
      </c>
      <c r="CI85">
        <f t="shared" si="110"/>
        <v>0</v>
      </c>
      <c r="CJ85">
        <f t="shared" si="110"/>
        <v>0</v>
      </c>
      <c r="CK85">
        <f t="shared" si="110"/>
        <v>0</v>
      </c>
      <c r="CL85">
        <f t="shared" si="110"/>
        <v>0</v>
      </c>
      <c r="CM85">
        <f t="shared" si="110"/>
        <v>0</v>
      </c>
      <c r="CN85">
        <f t="shared" si="110"/>
        <v>0</v>
      </c>
      <c r="CO85">
        <f t="shared" si="111"/>
        <v>0</v>
      </c>
      <c r="CP85">
        <f t="shared" si="111"/>
        <v>0</v>
      </c>
      <c r="CQ85">
        <f t="shared" si="111"/>
        <v>0</v>
      </c>
      <c r="CR85">
        <f t="shared" si="111"/>
        <v>0</v>
      </c>
      <c r="CS85">
        <f t="shared" si="111"/>
        <v>0</v>
      </c>
      <c r="CT85">
        <f t="shared" si="111"/>
        <v>0</v>
      </c>
      <c r="CU85">
        <f t="shared" si="111"/>
        <v>0</v>
      </c>
      <c r="CV85">
        <f t="shared" si="111"/>
        <v>0</v>
      </c>
      <c r="CW85">
        <f t="shared" si="111"/>
        <v>0</v>
      </c>
      <c r="CX85">
        <f t="shared" si="111"/>
        <v>0</v>
      </c>
      <c r="CY85">
        <f t="shared" si="112"/>
        <v>0</v>
      </c>
      <c r="CZ85">
        <f t="shared" si="112"/>
        <v>0</v>
      </c>
      <c r="DA85">
        <f t="shared" si="112"/>
        <v>0</v>
      </c>
      <c r="DB85">
        <f t="shared" si="112"/>
        <v>0</v>
      </c>
      <c r="DC85">
        <f t="shared" si="112"/>
        <v>0</v>
      </c>
      <c r="DD85">
        <f t="shared" si="112"/>
        <v>0</v>
      </c>
      <c r="DE85">
        <f t="shared" si="112"/>
        <v>0</v>
      </c>
      <c r="DF85">
        <f t="shared" si="112"/>
        <v>0</v>
      </c>
      <c r="DG85">
        <f t="shared" si="112"/>
        <v>0</v>
      </c>
      <c r="DH85">
        <f t="shared" si="112"/>
        <v>0</v>
      </c>
      <c r="DI85">
        <f t="shared" si="113"/>
        <v>0</v>
      </c>
      <c r="DJ85">
        <f t="shared" si="113"/>
        <v>0</v>
      </c>
      <c r="DK85">
        <f t="shared" si="113"/>
        <v>0</v>
      </c>
      <c r="DL85">
        <f t="shared" si="113"/>
        <v>0</v>
      </c>
      <c r="DM85">
        <f t="shared" si="113"/>
        <v>0</v>
      </c>
      <c r="DN85">
        <f t="shared" si="113"/>
        <v>0</v>
      </c>
      <c r="DO85">
        <f t="shared" si="113"/>
        <v>0</v>
      </c>
      <c r="DP85">
        <f t="shared" si="113"/>
        <v>0</v>
      </c>
      <c r="DQ85">
        <f t="shared" si="113"/>
        <v>0</v>
      </c>
      <c r="DR85">
        <f t="shared" si="113"/>
        <v>0</v>
      </c>
      <c r="DS85">
        <f t="shared" si="114"/>
        <v>0</v>
      </c>
      <c r="DT85">
        <f t="shared" si="114"/>
        <v>0</v>
      </c>
      <c r="DU85">
        <f t="shared" si="114"/>
        <v>0</v>
      </c>
      <c r="DV85">
        <f t="shared" si="114"/>
        <v>0</v>
      </c>
      <c r="DW85">
        <f t="shared" si="114"/>
        <v>0</v>
      </c>
      <c r="DX85">
        <f t="shared" si="114"/>
        <v>0</v>
      </c>
      <c r="DY85">
        <f t="shared" si="114"/>
        <v>0</v>
      </c>
      <c r="DZ85">
        <f t="shared" si="114"/>
        <v>0</v>
      </c>
      <c r="EA85">
        <f t="shared" si="114"/>
        <v>0</v>
      </c>
      <c r="EB85">
        <f t="shared" si="114"/>
        <v>0</v>
      </c>
      <c r="EC85">
        <f t="shared" si="115"/>
        <v>0</v>
      </c>
      <c r="ED85">
        <f t="shared" si="115"/>
        <v>0</v>
      </c>
      <c r="EE85">
        <f t="shared" si="115"/>
        <v>0</v>
      </c>
      <c r="EF85">
        <f t="shared" si="115"/>
        <v>0</v>
      </c>
      <c r="EG85">
        <f t="shared" si="115"/>
        <v>0</v>
      </c>
      <c r="EH85">
        <f t="shared" si="115"/>
        <v>0</v>
      </c>
      <c r="EI85">
        <f t="shared" si="115"/>
        <v>0</v>
      </c>
      <c r="EJ85">
        <f t="shared" si="115"/>
        <v>0</v>
      </c>
      <c r="EK85">
        <f t="shared" si="115"/>
        <v>0</v>
      </c>
      <c r="EL85">
        <f t="shared" si="115"/>
        <v>0</v>
      </c>
      <c r="EM85">
        <f t="shared" si="116"/>
        <v>0</v>
      </c>
      <c r="EN85">
        <f t="shared" si="116"/>
        <v>0</v>
      </c>
      <c r="EO85">
        <f t="shared" si="116"/>
        <v>0</v>
      </c>
      <c r="EP85">
        <f t="shared" si="116"/>
        <v>0</v>
      </c>
      <c r="EQ85">
        <f t="shared" si="116"/>
        <v>0</v>
      </c>
      <c r="ER85">
        <f t="shared" si="116"/>
        <v>0</v>
      </c>
      <c r="ES85">
        <f t="shared" si="116"/>
        <v>0</v>
      </c>
      <c r="ET85">
        <f t="shared" si="116"/>
        <v>0</v>
      </c>
      <c r="EU85">
        <f t="shared" si="116"/>
        <v>0</v>
      </c>
      <c r="EV85">
        <f t="shared" si="116"/>
        <v>0</v>
      </c>
      <c r="EW85">
        <f t="shared" si="116"/>
        <v>0</v>
      </c>
      <c r="EX85">
        <f t="shared" si="116"/>
        <v>0</v>
      </c>
      <c r="EY85">
        <f t="shared" si="116"/>
        <v>0</v>
      </c>
      <c r="EZ85">
        <f t="shared" si="116"/>
        <v>0</v>
      </c>
      <c r="FA85">
        <f t="shared" si="103"/>
        <v>0</v>
      </c>
      <c r="FB85" s="16">
        <f t="shared" si="104"/>
        <v>0</v>
      </c>
    </row>
    <row r="86" spans="1:158">
      <c r="A86" s="112" t="s">
        <v>500</v>
      </c>
      <c r="B86" s="121">
        <v>45433</v>
      </c>
      <c r="C86" s="112" t="s">
        <v>17</v>
      </c>
      <c r="D86" s="122"/>
      <c r="E86" s="122">
        <v>0.68333333333333324</v>
      </c>
      <c r="F86" s="122">
        <v>0.68333333333333324</v>
      </c>
      <c r="G86" s="116" t="str">
        <f t="shared" si="95"/>
        <v/>
      </c>
      <c r="H86" s="116" t="str">
        <f>IF(D86&gt;0,VLOOKUP(D86,Kwadranse!$B$5:$J$100,6,1),"")</f>
        <v/>
      </c>
      <c r="I86" s="116">
        <f t="shared" si="96"/>
        <v>16</v>
      </c>
      <c r="J86" s="116" t="str">
        <f>IF(F86&gt;0,VLOOKUP(F86,Kwadranse!$B$5:$J$100,6,1),"")</f>
        <v>16:16 - 16:30</v>
      </c>
      <c r="K86" s="112" t="s">
        <v>15</v>
      </c>
      <c r="L86" s="112" t="s">
        <v>187</v>
      </c>
      <c r="M86" s="112" t="s">
        <v>181</v>
      </c>
      <c r="N86" s="112">
        <v>6122</v>
      </c>
      <c r="O86" s="116" t="s">
        <v>188</v>
      </c>
      <c r="P86" s="120">
        <v>441</v>
      </c>
      <c r="Q86" s="120">
        <v>0</v>
      </c>
      <c r="R86" s="112"/>
      <c r="T86" s="79"/>
      <c r="U86" s="152" t="s">
        <v>626</v>
      </c>
      <c r="V86" s="153">
        <f t="shared" si="98"/>
        <v>0</v>
      </c>
      <c r="W86" s="153">
        <f t="shared" si="99"/>
        <v>0</v>
      </c>
      <c r="X86" s="152" t="s">
        <v>626</v>
      </c>
      <c r="Y86" s="153">
        <f t="shared" si="100"/>
        <v>0</v>
      </c>
      <c r="Z86" s="153">
        <f t="shared" si="101"/>
        <v>0</v>
      </c>
      <c r="AA86" s="152" t="s">
        <v>626</v>
      </c>
      <c r="AB86" s="156">
        <f t="shared" si="97"/>
        <v>0</v>
      </c>
      <c r="AC86" s="154">
        <f t="shared" si="102"/>
        <v>0</v>
      </c>
      <c r="AE86" t="str">
        <v>Jelenia Góra - Gdynia Główna</v>
      </c>
      <c r="AF86" s="23" t="s">
        <v>626</v>
      </c>
      <c r="AG86">
        <f t="shared" si="105"/>
        <v>0</v>
      </c>
      <c r="AH86">
        <f t="shared" si="105"/>
        <v>0</v>
      </c>
      <c r="AI86">
        <f t="shared" si="105"/>
        <v>0</v>
      </c>
      <c r="AJ86">
        <f t="shared" si="105"/>
        <v>0</v>
      </c>
      <c r="AK86">
        <f t="shared" si="105"/>
        <v>0</v>
      </c>
      <c r="AL86">
        <f t="shared" si="105"/>
        <v>0</v>
      </c>
      <c r="AM86">
        <f t="shared" si="105"/>
        <v>0</v>
      </c>
      <c r="AN86">
        <f t="shared" si="105"/>
        <v>0</v>
      </c>
      <c r="AO86">
        <f t="shared" si="105"/>
        <v>0</v>
      </c>
      <c r="AP86">
        <f t="shared" si="105"/>
        <v>0</v>
      </c>
      <c r="AQ86">
        <f t="shared" si="106"/>
        <v>0</v>
      </c>
      <c r="AR86">
        <f t="shared" si="106"/>
        <v>0</v>
      </c>
      <c r="AS86">
        <f t="shared" si="106"/>
        <v>0</v>
      </c>
      <c r="AT86">
        <f t="shared" si="106"/>
        <v>0</v>
      </c>
      <c r="AU86">
        <f t="shared" si="106"/>
        <v>0</v>
      </c>
      <c r="AV86">
        <f t="shared" si="106"/>
        <v>0</v>
      </c>
      <c r="AW86">
        <f t="shared" si="106"/>
        <v>0</v>
      </c>
      <c r="AX86">
        <f t="shared" si="106"/>
        <v>0</v>
      </c>
      <c r="AY86">
        <f t="shared" si="106"/>
        <v>0</v>
      </c>
      <c r="AZ86">
        <f t="shared" si="106"/>
        <v>0</v>
      </c>
      <c r="BA86">
        <f t="shared" si="107"/>
        <v>0</v>
      </c>
      <c r="BB86">
        <f t="shared" si="107"/>
        <v>0</v>
      </c>
      <c r="BC86">
        <f t="shared" si="107"/>
        <v>0</v>
      </c>
      <c r="BD86">
        <f t="shared" si="107"/>
        <v>0</v>
      </c>
      <c r="BE86">
        <f t="shared" si="107"/>
        <v>0</v>
      </c>
      <c r="BF86">
        <f t="shared" si="107"/>
        <v>0</v>
      </c>
      <c r="BG86">
        <f t="shared" si="107"/>
        <v>0</v>
      </c>
      <c r="BH86">
        <f t="shared" si="107"/>
        <v>0</v>
      </c>
      <c r="BI86">
        <f t="shared" si="107"/>
        <v>0</v>
      </c>
      <c r="BJ86">
        <f t="shared" si="107"/>
        <v>0</v>
      </c>
      <c r="BK86">
        <f t="shared" si="108"/>
        <v>0</v>
      </c>
      <c r="BL86">
        <f t="shared" si="108"/>
        <v>0</v>
      </c>
      <c r="BM86">
        <f t="shared" si="108"/>
        <v>0</v>
      </c>
      <c r="BN86">
        <f t="shared" si="108"/>
        <v>0</v>
      </c>
      <c r="BO86">
        <f t="shared" si="108"/>
        <v>0</v>
      </c>
      <c r="BP86">
        <f t="shared" si="108"/>
        <v>0</v>
      </c>
      <c r="BQ86">
        <f t="shared" si="108"/>
        <v>0</v>
      </c>
      <c r="BR86">
        <f t="shared" si="108"/>
        <v>0</v>
      </c>
      <c r="BS86">
        <f t="shared" si="108"/>
        <v>0</v>
      </c>
      <c r="BT86">
        <f t="shared" si="108"/>
        <v>0</v>
      </c>
      <c r="BU86">
        <f t="shared" si="109"/>
        <v>0</v>
      </c>
      <c r="BV86">
        <f t="shared" si="109"/>
        <v>0</v>
      </c>
      <c r="BW86">
        <f t="shared" si="109"/>
        <v>0</v>
      </c>
      <c r="BX86">
        <f t="shared" si="109"/>
        <v>0</v>
      </c>
      <c r="BY86">
        <f t="shared" si="109"/>
        <v>0</v>
      </c>
      <c r="BZ86">
        <f t="shared" si="109"/>
        <v>0</v>
      </c>
      <c r="CA86">
        <f t="shared" si="109"/>
        <v>0</v>
      </c>
      <c r="CB86">
        <f t="shared" si="109"/>
        <v>0</v>
      </c>
      <c r="CC86">
        <f t="shared" si="109"/>
        <v>0</v>
      </c>
      <c r="CD86">
        <f t="shared" si="109"/>
        <v>0</v>
      </c>
      <c r="CE86">
        <f t="shared" si="110"/>
        <v>0</v>
      </c>
      <c r="CF86">
        <f t="shared" si="110"/>
        <v>0</v>
      </c>
      <c r="CG86">
        <f t="shared" si="110"/>
        <v>0</v>
      </c>
      <c r="CH86">
        <f t="shared" si="110"/>
        <v>0</v>
      </c>
      <c r="CI86">
        <f t="shared" si="110"/>
        <v>0</v>
      </c>
      <c r="CJ86">
        <f t="shared" si="110"/>
        <v>0</v>
      </c>
      <c r="CK86">
        <f t="shared" si="110"/>
        <v>0</v>
      </c>
      <c r="CL86">
        <f t="shared" si="110"/>
        <v>0</v>
      </c>
      <c r="CM86">
        <f t="shared" si="110"/>
        <v>0</v>
      </c>
      <c r="CN86">
        <f t="shared" si="110"/>
        <v>0</v>
      </c>
      <c r="CO86">
        <f t="shared" si="111"/>
        <v>0</v>
      </c>
      <c r="CP86">
        <f t="shared" si="111"/>
        <v>0</v>
      </c>
      <c r="CQ86">
        <f t="shared" si="111"/>
        <v>0</v>
      </c>
      <c r="CR86">
        <f t="shared" si="111"/>
        <v>0</v>
      </c>
      <c r="CS86">
        <f t="shared" si="111"/>
        <v>0</v>
      </c>
      <c r="CT86">
        <f t="shared" si="111"/>
        <v>0</v>
      </c>
      <c r="CU86">
        <f t="shared" si="111"/>
        <v>0</v>
      </c>
      <c r="CV86">
        <f t="shared" si="111"/>
        <v>0</v>
      </c>
      <c r="CW86">
        <f t="shared" si="111"/>
        <v>0</v>
      </c>
      <c r="CX86">
        <f t="shared" si="111"/>
        <v>0</v>
      </c>
      <c r="CY86">
        <f t="shared" si="112"/>
        <v>0</v>
      </c>
      <c r="CZ86">
        <f t="shared" si="112"/>
        <v>0</v>
      </c>
      <c r="DA86">
        <f t="shared" si="112"/>
        <v>0</v>
      </c>
      <c r="DB86">
        <f t="shared" si="112"/>
        <v>0</v>
      </c>
      <c r="DC86">
        <f t="shared" si="112"/>
        <v>0</v>
      </c>
      <c r="DD86">
        <f t="shared" si="112"/>
        <v>0</v>
      </c>
      <c r="DE86">
        <f t="shared" si="112"/>
        <v>0</v>
      </c>
      <c r="DF86">
        <f t="shared" si="112"/>
        <v>0</v>
      </c>
      <c r="DG86">
        <f t="shared" si="112"/>
        <v>0</v>
      </c>
      <c r="DH86">
        <f t="shared" si="112"/>
        <v>0</v>
      </c>
      <c r="DI86">
        <f t="shared" si="113"/>
        <v>0</v>
      </c>
      <c r="DJ86">
        <f t="shared" si="113"/>
        <v>0</v>
      </c>
      <c r="DK86">
        <f t="shared" si="113"/>
        <v>0</v>
      </c>
      <c r="DL86">
        <f t="shared" si="113"/>
        <v>0</v>
      </c>
      <c r="DM86">
        <f t="shared" si="113"/>
        <v>0</v>
      </c>
      <c r="DN86">
        <f t="shared" si="113"/>
        <v>0</v>
      </c>
      <c r="DO86">
        <f t="shared" si="113"/>
        <v>0</v>
      </c>
      <c r="DP86">
        <f t="shared" si="113"/>
        <v>0</v>
      </c>
      <c r="DQ86">
        <f t="shared" si="113"/>
        <v>0</v>
      </c>
      <c r="DR86">
        <f t="shared" si="113"/>
        <v>0</v>
      </c>
      <c r="DS86">
        <f t="shared" si="114"/>
        <v>0</v>
      </c>
      <c r="DT86">
        <f t="shared" si="114"/>
        <v>0</v>
      </c>
      <c r="DU86">
        <f t="shared" si="114"/>
        <v>0</v>
      </c>
      <c r="DV86">
        <f t="shared" si="114"/>
        <v>0</v>
      </c>
      <c r="DW86">
        <f t="shared" si="114"/>
        <v>0</v>
      </c>
      <c r="DX86">
        <f t="shared" si="114"/>
        <v>0</v>
      </c>
      <c r="DY86">
        <f t="shared" si="114"/>
        <v>0</v>
      </c>
      <c r="DZ86">
        <f t="shared" si="114"/>
        <v>0</v>
      </c>
      <c r="EA86">
        <f t="shared" si="114"/>
        <v>0</v>
      </c>
      <c r="EB86">
        <f t="shared" si="114"/>
        <v>0</v>
      </c>
      <c r="EC86">
        <f t="shared" si="115"/>
        <v>0</v>
      </c>
      <c r="ED86">
        <f t="shared" si="115"/>
        <v>0</v>
      </c>
      <c r="EE86">
        <f t="shared" si="115"/>
        <v>0</v>
      </c>
      <c r="EF86">
        <f t="shared" si="115"/>
        <v>0</v>
      </c>
      <c r="EG86">
        <f t="shared" si="115"/>
        <v>0</v>
      </c>
      <c r="EH86">
        <f t="shared" si="115"/>
        <v>0</v>
      </c>
      <c r="EI86">
        <f t="shared" si="115"/>
        <v>0</v>
      </c>
      <c r="EJ86">
        <f t="shared" si="115"/>
        <v>0</v>
      </c>
      <c r="EK86">
        <f t="shared" si="115"/>
        <v>0</v>
      </c>
      <c r="EL86">
        <f t="shared" si="115"/>
        <v>0</v>
      </c>
      <c r="EM86">
        <f t="shared" si="116"/>
        <v>0</v>
      </c>
      <c r="EN86">
        <f t="shared" si="116"/>
        <v>0</v>
      </c>
      <c r="EO86">
        <f t="shared" si="116"/>
        <v>0</v>
      </c>
      <c r="EP86">
        <f t="shared" si="116"/>
        <v>0</v>
      </c>
      <c r="EQ86">
        <f t="shared" si="116"/>
        <v>0</v>
      </c>
      <c r="ER86">
        <f t="shared" si="116"/>
        <v>0</v>
      </c>
      <c r="ES86">
        <f t="shared" si="116"/>
        <v>0</v>
      </c>
      <c r="ET86">
        <f t="shared" si="116"/>
        <v>0</v>
      </c>
      <c r="EU86">
        <f t="shared" si="116"/>
        <v>0</v>
      </c>
      <c r="EV86">
        <f t="shared" si="116"/>
        <v>0</v>
      </c>
      <c r="EW86">
        <f t="shared" si="116"/>
        <v>0</v>
      </c>
      <c r="EX86">
        <f t="shared" si="116"/>
        <v>0</v>
      </c>
      <c r="EY86">
        <f t="shared" si="116"/>
        <v>0</v>
      </c>
      <c r="EZ86">
        <f t="shared" si="116"/>
        <v>0</v>
      </c>
      <c r="FA86">
        <f t="shared" si="103"/>
        <v>0</v>
      </c>
      <c r="FB86" s="16">
        <f t="shared" si="104"/>
        <v>0</v>
      </c>
    </row>
    <row r="87" spans="1:158">
      <c r="A87" s="112" t="s">
        <v>500</v>
      </c>
      <c r="B87" s="121">
        <v>45433</v>
      </c>
      <c r="C87" s="112" t="s">
        <v>17</v>
      </c>
      <c r="D87" s="122"/>
      <c r="E87" s="122">
        <v>0.69097222222222221</v>
      </c>
      <c r="F87" s="122">
        <v>0.69166666666666676</v>
      </c>
      <c r="G87" s="116" t="str">
        <f t="shared" si="95"/>
        <v/>
      </c>
      <c r="H87" s="116" t="str">
        <f>IF(D87&gt;0,VLOOKUP(D87,Kwadranse!$B$5:$J$100,6,1),"")</f>
        <v/>
      </c>
      <c r="I87" s="116">
        <f t="shared" si="96"/>
        <v>16</v>
      </c>
      <c r="J87" s="116" t="str">
        <f>IF(F87&gt;0,VLOOKUP(F87,Kwadranse!$B$5:$J$100,6,1),"")</f>
        <v>16:31 - 16:45</v>
      </c>
      <c r="K87" s="112" t="s">
        <v>15</v>
      </c>
      <c r="L87" s="112" t="s">
        <v>242</v>
      </c>
      <c r="M87" s="112" t="s">
        <v>243</v>
      </c>
      <c r="N87" s="112">
        <v>65105</v>
      </c>
      <c r="O87" s="116" t="s">
        <v>188</v>
      </c>
      <c r="P87" s="120">
        <v>137</v>
      </c>
      <c r="Q87" s="120">
        <v>0</v>
      </c>
      <c r="R87" s="112"/>
      <c r="T87" s="79"/>
      <c r="U87" s="152" t="s">
        <v>627</v>
      </c>
      <c r="V87" s="153">
        <f t="shared" si="98"/>
        <v>0</v>
      </c>
      <c r="W87" s="153">
        <f t="shared" si="99"/>
        <v>0</v>
      </c>
      <c r="X87" s="152" t="s">
        <v>627</v>
      </c>
      <c r="Y87" s="153">
        <f t="shared" si="100"/>
        <v>0</v>
      </c>
      <c r="Z87" s="153">
        <f t="shared" si="101"/>
        <v>0</v>
      </c>
      <c r="AA87" s="152" t="s">
        <v>627</v>
      </c>
      <c r="AB87" s="156">
        <f t="shared" si="97"/>
        <v>0</v>
      </c>
      <c r="AC87" s="154">
        <f t="shared" si="102"/>
        <v>0</v>
      </c>
      <c r="AE87" t="str">
        <v>Strzelin - Wrocław Główny</v>
      </c>
      <c r="AF87" s="23" t="s">
        <v>627</v>
      </c>
      <c r="AG87">
        <f t="shared" ref="AG87:AP96" si="117">SUMIFS($P$5:$P$259,$L$5:$L$259,AG$6,$J$5:$J$259,$AF87)</f>
        <v>0</v>
      </c>
      <c r="AH87">
        <f t="shared" si="117"/>
        <v>0</v>
      </c>
      <c r="AI87">
        <f t="shared" si="117"/>
        <v>0</v>
      </c>
      <c r="AJ87">
        <f t="shared" si="117"/>
        <v>0</v>
      </c>
      <c r="AK87">
        <f t="shared" si="117"/>
        <v>0</v>
      </c>
      <c r="AL87">
        <f t="shared" si="117"/>
        <v>0</v>
      </c>
      <c r="AM87">
        <f t="shared" si="117"/>
        <v>0</v>
      </c>
      <c r="AN87">
        <f t="shared" si="117"/>
        <v>0</v>
      </c>
      <c r="AO87">
        <f t="shared" si="117"/>
        <v>0</v>
      </c>
      <c r="AP87">
        <f t="shared" si="117"/>
        <v>0</v>
      </c>
      <c r="AQ87">
        <f t="shared" ref="AQ87:AZ96" si="118">SUMIFS($P$5:$P$259,$L$5:$L$259,AQ$6,$J$5:$J$259,$AF87)</f>
        <v>0</v>
      </c>
      <c r="AR87">
        <f t="shared" si="118"/>
        <v>0</v>
      </c>
      <c r="AS87">
        <f t="shared" si="118"/>
        <v>0</v>
      </c>
      <c r="AT87">
        <f t="shared" si="118"/>
        <v>0</v>
      </c>
      <c r="AU87">
        <f t="shared" si="118"/>
        <v>0</v>
      </c>
      <c r="AV87">
        <f t="shared" si="118"/>
        <v>0</v>
      </c>
      <c r="AW87">
        <f t="shared" si="118"/>
        <v>0</v>
      </c>
      <c r="AX87">
        <f t="shared" si="118"/>
        <v>0</v>
      </c>
      <c r="AY87">
        <f t="shared" si="118"/>
        <v>0</v>
      </c>
      <c r="AZ87">
        <f t="shared" si="118"/>
        <v>0</v>
      </c>
      <c r="BA87">
        <f t="shared" ref="BA87:BJ96" si="119">SUMIFS($P$5:$P$259,$L$5:$L$259,BA$6,$J$5:$J$259,$AF87)</f>
        <v>0</v>
      </c>
      <c r="BB87">
        <f t="shared" si="119"/>
        <v>0</v>
      </c>
      <c r="BC87">
        <f t="shared" si="119"/>
        <v>0</v>
      </c>
      <c r="BD87">
        <f t="shared" si="119"/>
        <v>0</v>
      </c>
      <c r="BE87">
        <f t="shared" si="119"/>
        <v>0</v>
      </c>
      <c r="BF87">
        <f t="shared" si="119"/>
        <v>0</v>
      </c>
      <c r="BG87">
        <f t="shared" si="119"/>
        <v>0</v>
      </c>
      <c r="BH87">
        <f t="shared" si="119"/>
        <v>0</v>
      </c>
      <c r="BI87">
        <f t="shared" si="119"/>
        <v>0</v>
      </c>
      <c r="BJ87">
        <f t="shared" si="119"/>
        <v>0</v>
      </c>
      <c r="BK87">
        <f t="shared" ref="BK87:BT96" si="120">SUMIFS($P$5:$P$259,$L$5:$L$259,BK$6,$J$5:$J$259,$AF87)</f>
        <v>0</v>
      </c>
      <c r="BL87">
        <f t="shared" si="120"/>
        <v>0</v>
      </c>
      <c r="BM87">
        <f t="shared" si="120"/>
        <v>0</v>
      </c>
      <c r="BN87">
        <f t="shared" si="120"/>
        <v>0</v>
      </c>
      <c r="BO87">
        <f t="shared" si="120"/>
        <v>0</v>
      </c>
      <c r="BP87">
        <f t="shared" si="120"/>
        <v>0</v>
      </c>
      <c r="BQ87">
        <f t="shared" si="120"/>
        <v>0</v>
      </c>
      <c r="BR87">
        <f t="shared" si="120"/>
        <v>0</v>
      </c>
      <c r="BS87">
        <f t="shared" si="120"/>
        <v>0</v>
      </c>
      <c r="BT87">
        <f t="shared" si="120"/>
        <v>0</v>
      </c>
      <c r="BU87">
        <f t="shared" ref="BU87:CD96" si="121">SUMIFS($P$5:$P$259,$L$5:$L$259,BU$6,$J$5:$J$259,$AF87)</f>
        <v>0</v>
      </c>
      <c r="BV87">
        <f t="shared" si="121"/>
        <v>0</v>
      </c>
      <c r="BW87">
        <f t="shared" si="121"/>
        <v>0</v>
      </c>
      <c r="BX87">
        <f t="shared" si="121"/>
        <v>0</v>
      </c>
      <c r="BY87">
        <f t="shared" si="121"/>
        <v>0</v>
      </c>
      <c r="BZ87">
        <f t="shared" si="121"/>
        <v>0</v>
      </c>
      <c r="CA87">
        <f t="shared" si="121"/>
        <v>0</v>
      </c>
      <c r="CB87">
        <f t="shared" si="121"/>
        <v>0</v>
      </c>
      <c r="CC87">
        <f t="shared" si="121"/>
        <v>0</v>
      </c>
      <c r="CD87">
        <f t="shared" si="121"/>
        <v>0</v>
      </c>
      <c r="CE87">
        <f t="shared" ref="CE87:CN96" si="122">SUMIFS($P$5:$P$259,$L$5:$L$259,CE$6,$J$5:$J$259,$AF87)</f>
        <v>0</v>
      </c>
      <c r="CF87">
        <f t="shared" si="122"/>
        <v>0</v>
      </c>
      <c r="CG87">
        <f t="shared" si="122"/>
        <v>0</v>
      </c>
      <c r="CH87">
        <f t="shared" si="122"/>
        <v>0</v>
      </c>
      <c r="CI87">
        <f t="shared" si="122"/>
        <v>0</v>
      </c>
      <c r="CJ87">
        <f t="shared" si="122"/>
        <v>0</v>
      </c>
      <c r="CK87">
        <f t="shared" si="122"/>
        <v>0</v>
      </c>
      <c r="CL87">
        <f t="shared" si="122"/>
        <v>0</v>
      </c>
      <c r="CM87">
        <f t="shared" si="122"/>
        <v>0</v>
      </c>
      <c r="CN87">
        <f t="shared" si="122"/>
        <v>0</v>
      </c>
      <c r="CO87">
        <f t="shared" ref="CO87:CX96" si="123">SUMIFS($P$5:$P$259,$L$5:$L$259,CO$6,$J$5:$J$259,$AF87)</f>
        <v>0</v>
      </c>
      <c r="CP87">
        <f t="shared" si="123"/>
        <v>0</v>
      </c>
      <c r="CQ87">
        <f t="shared" si="123"/>
        <v>0</v>
      </c>
      <c r="CR87">
        <f t="shared" si="123"/>
        <v>0</v>
      </c>
      <c r="CS87">
        <f t="shared" si="123"/>
        <v>0</v>
      </c>
      <c r="CT87">
        <f t="shared" si="123"/>
        <v>0</v>
      </c>
      <c r="CU87">
        <f t="shared" si="123"/>
        <v>0</v>
      </c>
      <c r="CV87">
        <f t="shared" si="123"/>
        <v>0</v>
      </c>
      <c r="CW87">
        <f t="shared" si="123"/>
        <v>0</v>
      </c>
      <c r="CX87">
        <f t="shared" si="123"/>
        <v>0</v>
      </c>
      <c r="CY87">
        <f t="shared" ref="CY87:DH96" si="124">SUMIFS($P$5:$P$259,$L$5:$L$259,CY$6,$J$5:$J$259,$AF87)</f>
        <v>0</v>
      </c>
      <c r="CZ87">
        <f t="shared" si="124"/>
        <v>0</v>
      </c>
      <c r="DA87">
        <f t="shared" si="124"/>
        <v>0</v>
      </c>
      <c r="DB87">
        <f t="shared" si="124"/>
        <v>0</v>
      </c>
      <c r="DC87">
        <f t="shared" si="124"/>
        <v>0</v>
      </c>
      <c r="DD87">
        <f t="shared" si="124"/>
        <v>0</v>
      </c>
      <c r="DE87">
        <f t="shared" si="124"/>
        <v>0</v>
      </c>
      <c r="DF87">
        <f t="shared" si="124"/>
        <v>0</v>
      </c>
      <c r="DG87">
        <f t="shared" si="124"/>
        <v>0</v>
      </c>
      <c r="DH87">
        <f t="shared" si="124"/>
        <v>0</v>
      </c>
      <c r="DI87">
        <f t="shared" ref="DI87:DR96" si="125">SUMIFS($P$5:$P$259,$L$5:$L$259,DI$6,$J$5:$J$259,$AF87)</f>
        <v>0</v>
      </c>
      <c r="DJ87">
        <f t="shared" si="125"/>
        <v>0</v>
      </c>
      <c r="DK87">
        <f t="shared" si="125"/>
        <v>0</v>
      </c>
      <c r="DL87">
        <f t="shared" si="125"/>
        <v>0</v>
      </c>
      <c r="DM87">
        <f t="shared" si="125"/>
        <v>0</v>
      </c>
      <c r="DN87">
        <f t="shared" si="125"/>
        <v>0</v>
      </c>
      <c r="DO87">
        <f t="shared" si="125"/>
        <v>0</v>
      </c>
      <c r="DP87">
        <f t="shared" si="125"/>
        <v>0</v>
      </c>
      <c r="DQ87">
        <f t="shared" si="125"/>
        <v>0</v>
      </c>
      <c r="DR87">
        <f t="shared" si="125"/>
        <v>0</v>
      </c>
      <c r="DS87">
        <f t="shared" ref="DS87:EB96" si="126">SUMIFS($P$5:$P$259,$L$5:$L$259,DS$6,$J$5:$J$259,$AF87)</f>
        <v>0</v>
      </c>
      <c r="DT87">
        <f t="shared" si="126"/>
        <v>0</v>
      </c>
      <c r="DU87">
        <f t="shared" si="126"/>
        <v>0</v>
      </c>
      <c r="DV87">
        <f t="shared" si="126"/>
        <v>0</v>
      </c>
      <c r="DW87">
        <f t="shared" si="126"/>
        <v>0</v>
      </c>
      <c r="DX87">
        <f t="shared" si="126"/>
        <v>0</v>
      </c>
      <c r="DY87">
        <f t="shared" si="126"/>
        <v>0</v>
      </c>
      <c r="DZ87">
        <f t="shared" si="126"/>
        <v>0</v>
      </c>
      <c r="EA87">
        <f t="shared" si="126"/>
        <v>0</v>
      </c>
      <c r="EB87">
        <f t="shared" si="126"/>
        <v>0</v>
      </c>
      <c r="EC87">
        <f t="shared" ref="EC87:EL96" si="127">SUMIFS($P$5:$P$259,$L$5:$L$259,EC$6,$J$5:$J$259,$AF87)</f>
        <v>0</v>
      </c>
      <c r="ED87">
        <f t="shared" si="127"/>
        <v>0</v>
      </c>
      <c r="EE87">
        <f t="shared" si="127"/>
        <v>0</v>
      </c>
      <c r="EF87">
        <f t="shared" si="127"/>
        <v>0</v>
      </c>
      <c r="EG87">
        <f t="shared" si="127"/>
        <v>0</v>
      </c>
      <c r="EH87">
        <f t="shared" si="127"/>
        <v>0</v>
      </c>
      <c r="EI87">
        <f t="shared" si="127"/>
        <v>0</v>
      </c>
      <c r="EJ87">
        <f t="shared" si="127"/>
        <v>0</v>
      </c>
      <c r="EK87">
        <f t="shared" si="127"/>
        <v>0</v>
      </c>
      <c r="EL87">
        <f t="shared" si="127"/>
        <v>0</v>
      </c>
      <c r="EM87">
        <f t="shared" ref="EM87:EZ96" si="128">SUMIFS($P$5:$P$259,$L$5:$L$259,EM$6,$J$5:$J$259,$AF87)</f>
        <v>0</v>
      </c>
      <c r="EN87">
        <f t="shared" si="128"/>
        <v>0</v>
      </c>
      <c r="EO87">
        <f t="shared" si="128"/>
        <v>0</v>
      </c>
      <c r="EP87">
        <f t="shared" si="128"/>
        <v>0</v>
      </c>
      <c r="EQ87">
        <f t="shared" si="128"/>
        <v>0</v>
      </c>
      <c r="ER87">
        <f t="shared" si="128"/>
        <v>0</v>
      </c>
      <c r="ES87">
        <f t="shared" si="128"/>
        <v>0</v>
      </c>
      <c r="ET87">
        <f t="shared" si="128"/>
        <v>0</v>
      </c>
      <c r="EU87">
        <f t="shared" si="128"/>
        <v>0</v>
      </c>
      <c r="EV87">
        <f t="shared" si="128"/>
        <v>0</v>
      </c>
      <c r="EW87">
        <f t="shared" si="128"/>
        <v>0</v>
      </c>
      <c r="EX87">
        <f t="shared" si="128"/>
        <v>0</v>
      </c>
      <c r="EY87">
        <f t="shared" si="128"/>
        <v>0</v>
      </c>
      <c r="EZ87">
        <f t="shared" si="128"/>
        <v>0</v>
      </c>
      <c r="FA87">
        <f t="shared" si="103"/>
        <v>0</v>
      </c>
      <c r="FB87" s="16">
        <f t="shared" si="104"/>
        <v>0</v>
      </c>
    </row>
    <row r="88" spans="1:158">
      <c r="A88" s="112" t="s">
        <v>500</v>
      </c>
      <c r="B88" s="121">
        <v>45433</v>
      </c>
      <c r="C88" s="112" t="s">
        <v>17</v>
      </c>
      <c r="D88" s="122">
        <v>0.68541666666666667</v>
      </c>
      <c r="E88" s="122">
        <v>0.69791666666666663</v>
      </c>
      <c r="F88" s="122">
        <v>0.69791666666666663</v>
      </c>
      <c r="G88" s="116">
        <f t="shared" si="95"/>
        <v>16</v>
      </c>
      <c r="H88" s="116" t="str">
        <f>IF(D88&gt;0,VLOOKUP(D88,Kwadranse!$B$5:$J$100,6,1),"")</f>
        <v>16:16 - 16:30</v>
      </c>
      <c r="I88" s="116">
        <f t="shared" si="96"/>
        <v>16</v>
      </c>
      <c r="J88" s="116" t="str">
        <f>IF(F88&gt;0,VLOOKUP(F88,Kwadranse!$B$5:$J$100,6,1),"")</f>
        <v>16:31 - 16:45</v>
      </c>
      <c r="K88" s="112" t="s">
        <v>15</v>
      </c>
      <c r="L88" s="112" t="s">
        <v>476</v>
      </c>
      <c r="M88" s="112" t="s">
        <v>469</v>
      </c>
      <c r="N88" s="112">
        <v>3804</v>
      </c>
      <c r="O88" s="116" t="s">
        <v>188</v>
      </c>
      <c r="P88" s="120">
        <v>312</v>
      </c>
      <c r="Q88" s="120">
        <v>240</v>
      </c>
      <c r="R88" s="112"/>
      <c r="T88" s="79"/>
      <c r="U88" s="152" t="s">
        <v>628</v>
      </c>
      <c r="V88" s="153">
        <f t="shared" si="98"/>
        <v>0</v>
      </c>
      <c r="W88" s="153">
        <f t="shared" si="99"/>
        <v>0</v>
      </c>
      <c r="X88" s="152" t="s">
        <v>628</v>
      </c>
      <c r="Y88" s="153">
        <f t="shared" si="100"/>
        <v>0</v>
      </c>
      <c r="Z88" s="153">
        <f t="shared" si="101"/>
        <v>0</v>
      </c>
      <c r="AA88" s="152" t="s">
        <v>628</v>
      </c>
      <c r="AB88" s="156">
        <f t="shared" si="97"/>
        <v>0</v>
      </c>
      <c r="AC88" s="154">
        <f t="shared" si="102"/>
        <v>0</v>
      </c>
      <c r="AE88" t="str">
        <v>Wrocław Główny - Lichkov</v>
      </c>
      <c r="AF88" s="23" t="s">
        <v>628</v>
      </c>
      <c r="AG88">
        <f t="shared" si="117"/>
        <v>0</v>
      </c>
      <c r="AH88">
        <f t="shared" si="117"/>
        <v>0</v>
      </c>
      <c r="AI88">
        <f t="shared" si="117"/>
        <v>0</v>
      </c>
      <c r="AJ88">
        <f t="shared" si="117"/>
        <v>0</v>
      </c>
      <c r="AK88">
        <f t="shared" si="117"/>
        <v>0</v>
      </c>
      <c r="AL88">
        <f t="shared" si="117"/>
        <v>0</v>
      </c>
      <c r="AM88">
        <f t="shared" si="117"/>
        <v>0</v>
      </c>
      <c r="AN88">
        <f t="shared" si="117"/>
        <v>0</v>
      </c>
      <c r="AO88">
        <f t="shared" si="117"/>
        <v>0</v>
      </c>
      <c r="AP88">
        <f t="shared" si="117"/>
        <v>0</v>
      </c>
      <c r="AQ88">
        <f t="shared" si="118"/>
        <v>0</v>
      </c>
      <c r="AR88">
        <f t="shared" si="118"/>
        <v>0</v>
      </c>
      <c r="AS88">
        <f t="shared" si="118"/>
        <v>0</v>
      </c>
      <c r="AT88">
        <f t="shared" si="118"/>
        <v>0</v>
      </c>
      <c r="AU88">
        <f t="shared" si="118"/>
        <v>0</v>
      </c>
      <c r="AV88">
        <f t="shared" si="118"/>
        <v>0</v>
      </c>
      <c r="AW88">
        <f t="shared" si="118"/>
        <v>0</v>
      </c>
      <c r="AX88">
        <f t="shared" si="118"/>
        <v>0</v>
      </c>
      <c r="AY88">
        <f t="shared" si="118"/>
        <v>0</v>
      </c>
      <c r="AZ88">
        <f t="shared" si="118"/>
        <v>0</v>
      </c>
      <c r="BA88">
        <f t="shared" si="119"/>
        <v>0</v>
      </c>
      <c r="BB88">
        <f t="shared" si="119"/>
        <v>0</v>
      </c>
      <c r="BC88">
        <f t="shared" si="119"/>
        <v>0</v>
      </c>
      <c r="BD88">
        <f t="shared" si="119"/>
        <v>0</v>
      </c>
      <c r="BE88">
        <f t="shared" si="119"/>
        <v>0</v>
      </c>
      <c r="BF88">
        <f t="shared" si="119"/>
        <v>0</v>
      </c>
      <c r="BG88">
        <f t="shared" si="119"/>
        <v>0</v>
      </c>
      <c r="BH88">
        <f t="shared" si="119"/>
        <v>0</v>
      </c>
      <c r="BI88">
        <f t="shared" si="119"/>
        <v>0</v>
      </c>
      <c r="BJ88">
        <f t="shared" si="119"/>
        <v>0</v>
      </c>
      <c r="BK88">
        <f t="shared" si="120"/>
        <v>0</v>
      </c>
      <c r="BL88">
        <f t="shared" si="120"/>
        <v>0</v>
      </c>
      <c r="BM88">
        <f t="shared" si="120"/>
        <v>0</v>
      </c>
      <c r="BN88">
        <f t="shared" si="120"/>
        <v>0</v>
      </c>
      <c r="BO88">
        <f t="shared" si="120"/>
        <v>0</v>
      </c>
      <c r="BP88">
        <f t="shared" si="120"/>
        <v>0</v>
      </c>
      <c r="BQ88">
        <f t="shared" si="120"/>
        <v>0</v>
      </c>
      <c r="BR88">
        <f t="shared" si="120"/>
        <v>0</v>
      </c>
      <c r="BS88">
        <f t="shared" si="120"/>
        <v>0</v>
      </c>
      <c r="BT88">
        <f t="shared" si="120"/>
        <v>0</v>
      </c>
      <c r="BU88">
        <f t="shared" si="121"/>
        <v>0</v>
      </c>
      <c r="BV88">
        <f t="shared" si="121"/>
        <v>0</v>
      </c>
      <c r="BW88">
        <f t="shared" si="121"/>
        <v>0</v>
      </c>
      <c r="BX88">
        <f t="shared" si="121"/>
        <v>0</v>
      </c>
      <c r="BY88">
        <f t="shared" si="121"/>
        <v>0</v>
      </c>
      <c r="BZ88">
        <f t="shared" si="121"/>
        <v>0</v>
      </c>
      <c r="CA88">
        <f t="shared" si="121"/>
        <v>0</v>
      </c>
      <c r="CB88">
        <f t="shared" si="121"/>
        <v>0</v>
      </c>
      <c r="CC88">
        <f t="shared" si="121"/>
        <v>0</v>
      </c>
      <c r="CD88">
        <f t="shared" si="121"/>
        <v>0</v>
      </c>
      <c r="CE88">
        <f t="shared" si="122"/>
        <v>0</v>
      </c>
      <c r="CF88">
        <f t="shared" si="122"/>
        <v>0</v>
      </c>
      <c r="CG88">
        <f t="shared" si="122"/>
        <v>0</v>
      </c>
      <c r="CH88">
        <f t="shared" si="122"/>
        <v>0</v>
      </c>
      <c r="CI88">
        <f t="shared" si="122"/>
        <v>0</v>
      </c>
      <c r="CJ88">
        <f t="shared" si="122"/>
        <v>0</v>
      </c>
      <c r="CK88">
        <f t="shared" si="122"/>
        <v>0</v>
      </c>
      <c r="CL88">
        <f t="shared" si="122"/>
        <v>0</v>
      </c>
      <c r="CM88">
        <f t="shared" si="122"/>
        <v>0</v>
      </c>
      <c r="CN88">
        <f t="shared" si="122"/>
        <v>0</v>
      </c>
      <c r="CO88">
        <f t="shared" si="123"/>
        <v>0</v>
      </c>
      <c r="CP88">
        <f t="shared" si="123"/>
        <v>0</v>
      </c>
      <c r="CQ88">
        <f t="shared" si="123"/>
        <v>0</v>
      </c>
      <c r="CR88">
        <f t="shared" si="123"/>
        <v>0</v>
      </c>
      <c r="CS88">
        <f t="shared" si="123"/>
        <v>0</v>
      </c>
      <c r="CT88">
        <f t="shared" si="123"/>
        <v>0</v>
      </c>
      <c r="CU88">
        <f t="shared" si="123"/>
        <v>0</v>
      </c>
      <c r="CV88">
        <f t="shared" si="123"/>
        <v>0</v>
      </c>
      <c r="CW88">
        <f t="shared" si="123"/>
        <v>0</v>
      </c>
      <c r="CX88">
        <f t="shared" si="123"/>
        <v>0</v>
      </c>
      <c r="CY88">
        <f t="shared" si="124"/>
        <v>0</v>
      </c>
      <c r="CZ88">
        <f t="shared" si="124"/>
        <v>0</v>
      </c>
      <c r="DA88">
        <f t="shared" si="124"/>
        <v>0</v>
      </c>
      <c r="DB88">
        <f t="shared" si="124"/>
        <v>0</v>
      </c>
      <c r="DC88">
        <f t="shared" si="124"/>
        <v>0</v>
      </c>
      <c r="DD88">
        <f t="shared" si="124"/>
        <v>0</v>
      </c>
      <c r="DE88">
        <f t="shared" si="124"/>
        <v>0</v>
      </c>
      <c r="DF88">
        <f t="shared" si="124"/>
        <v>0</v>
      </c>
      <c r="DG88">
        <f t="shared" si="124"/>
        <v>0</v>
      </c>
      <c r="DH88">
        <f t="shared" si="124"/>
        <v>0</v>
      </c>
      <c r="DI88">
        <f t="shared" si="125"/>
        <v>0</v>
      </c>
      <c r="DJ88">
        <f t="shared" si="125"/>
        <v>0</v>
      </c>
      <c r="DK88">
        <f t="shared" si="125"/>
        <v>0</v>
      </c>
      <c r="DL88">
        <f t="shared" si="125"/>
        <v>0</v>
      </c>
      <c r="DM88">
        <f t="shared" si="125"/>
        <v>0</v>
      </c>
      <c r="DN88">
        <f t="shared" si="125"/>
        <v>0</v>
      </c>
      <c r="DO88">
        <f t="shared" si="125"/>
        <v>0</v>
      </c>
      <c r="DP88">
        <f t="shared" si="125"/>
        <v>0</v>
      </c>
      <c r="DQ88">
        <f t="shared" si="125"/>
        <v>0</v>
      </c>
      <c r="DR88">
        <f t="shared" si="125"/>
        <v>0</v>
      </c>
      <c r="DS88">
        <f t="shared" si="126"/>
        <v>0</v>
      </c>
      <c r="DT88">
        <f t="shared" si="126"/>
        <v>0</v>
      </c>
      <c r="DU88">
        <f t="shared" si="126"/>
        <v>0</v>
      </c>
      <c r="DV88">
        <f t="shared" si="126"/>
        <v>0</v>
      </c>
      <c r="DW88">
        <f t="shared" si="126"/>
        <v>0</v>
      </c>
      <c r="DX88">
        <f t="shared" si="126"/>
        <v>0</v>
      </c>
      <c r="DY88">
        <f t="shared" si="126"/>
        <v>0</v>
      </c>
      <c r="DZ88">
        <f t="shared" si="126"/>
        <v>0</v>
      </c>
      <c r="EA88">
        <f t="shared" si="126"/>
        <v>0</v>
      </c>
      <c r="EB88">
        <f t="shared" si="126"/>
        <v>0</v>
      </c>
      <c r="EC88">
        <f t="shared" si="127"/>
        <v>0</v>
      </c>
      <c r="ED88">
        <f t="shared" si="127"/>
        <v>0</v>
      </c>
      <c r="EE88">
        <f t="shared" si="127"/>
        <v>0</v>
      </c>
      <c r="EF88">
        <f t="shared" si="127"/>
        <v>0</v>
      </c>
      <c r="EG88">
        <f t="shared" si="127"/>
        <v>0</v>
      </c>
      <c r="EH88">
        <f t="shared" si="127"/>
        <v>0</v>
      </c>
      <c r="EI88">
        <f t="shared" si="127"/>
        <v>0</v>
      </c>
      <c r="EJ88">
        <f t="shared" si="127"/>
        <v>0</v>
      </c>
      <c r="EK88">
        <f t="shared" si="127"/>
        <v>0</v>
      </c>
      <c r="EL88">
        <f t="shared" si="127"/>
        <v>0</v>
      </c>
      <c r="EM88">
        <f t="shared" si="128"/>
        <v>0</v>
      </c>
      <c r="EN88">
        <f t="shared" si="128"/>
        <v>0</v>
      </c>
      <c r="EO88">
        <f t="shared" si="128"/>
        <v>0</v>
      </c>
      <c r="EP88">
        <f t="shared" si="128"/>
        <v>0</v>
      </c>
      <c r="EQ88">
        <f t="shared" si="128"/>
        <v>0</v>
      </c>
      <c r="ER88">
        <f t="shared" si="128"/>
        <v>0</v>
      </c>
      <c r="ES88">
        <f t="shared" si="128"/>
        <v>0</v>
      </c>
      <c r="ET88">
        <f t="shared" si="128"/>
        <v>0</v>
      </c>
      <c r="EU88">
        <f t="shared" si="128"/>
        <v>0</v>
      </c>
      <c r="EV88">
        <f t="shared" si="128"/>
        <v>0</v>
      </c>
      <c r="EW88">
        <f t="shared" si="128"/>
        <v>0</v>
      </c>
      <c r="EX88">
        <f t="shared" si="128"/>
        <v>0</v>
      </c>
      <c r="EY88">
        <f t="shared" si="128"/>
        <v>0</v>
      </c>
      <c r="EZ88">
        <f t="shared" si="128"/>
        <v>0</v>
      </c>
      <c r="FA88">
        <f t="shared" si="103"/>
        <v>0</v>
      </c>
      <c r="FB88" s="16">
        <f t="shared" si="104"/>
        <v>0</v>
      </c>
    </row>
    <row r="89" spans="1:158">
      <c r="A89" s="112" t="s">
        <v>500</v>
      </c>
      <c r="B89" s="121">
        <v>45433</v>
      </c>
      <c r="C89" s="112" t="s">
        <v>17</v>
      </c>
      <c r="D89" s="122">
        <v>0.7006944444444444</v>
      </c>
      <c r="E89" s="122"/>
      <c r="F89" s="122"/>
      <c r="G89" s="116">
        <f t="shared" si="95"/>
        <v>16</v>
      </c>
      <c r="H89" s="116" t="str">
        <f>IF(D89&gt;0,VLOOKUP(D89,Kwadranse!$B$5:$J$100,6,1),"")</f>
        <v>16:46 - 17:00</v>
      </c>
      <c r="I89" s="116" t="str">
        <f t="shared" si="96"/>
        <v/>
      </c>
      <c r="J89" s="116" t="str">
        <f>IF(F89&gt;0,VLOOKUP(F89,Kwadranse!$B$5:$J$100,6,1),"")</f>
        <v/>
      </c>
      <c r="K89" s="112" t="s">
        <v>15</v>
      </c>
      <c r="L89" s="112" t="s">
        <v>477</v>
      </c>
      <c r="M89" s="112" t="s">
        <v>17</v>
      </c>
      <c r="N89" s="112">
        <v>1624</v>
      </c>
      <c r="O89" s="116" t="s">
        <v>188</v>
      </c>
      <c r="P89" s="120">
        <v>0</v>
      </c>
      <c r="Q89" s="120">
        <v>323</v>
      </c>
      <c r="R89" s="112"/>
      <c r="T89" s="79"/>
      <c r="U89" s="152" t="s">
        <v>629</v>
      </c>
      <c r="V89" s="153">
        <f t="shared" si="98"/>
        <v>0</v>
      </c>
      <c r="W89" s="153">
        <f t="shared" si="99"/>
        <v>0</v>
      </c>
      <c r="X89" s="152" t="s">
        <v>629</v>
      </c>
      <c r="Y89" s="153">
        <f t="shared" si="100"/>
        <v>0</v>
      </c>
      <c r="Z89" s="153">
        <f t="shared" si="101"/>
        <v>0</v>
      </c>
      <c r="AA89" s="152" t="s">
        <v>629</v>
      </c>
      <c r="AB89" s="156">
        <f t="shared" si="97"/>
        <v>0</v>
      </c>
      <c r="AC89" s="154">
        <f t="shared" si="102"/>
        <v>0</v>
      </c>
      <c r="AE89" t="str">
        <v>Wrocław Główny - Zgorzelec</v>
      </c>
      <c r="AF89" s="23" t="s">
        <v>629</v>
      </c>
      <c r="AG89">
        <f t="shared" si="117"/>
        <v>0</v>
      </c>
      <c r="AH89">
        <f t="shared" si="117"/>
        <v>0</v>
      </c>
      <c r="AI89">
        <f t="shared" si="117"/>
        <v>0</v>
      </c>
      <c r="AJ89">
        <f t="shared" si="117"/>
        <v>0</v>
      </c>
      <c r="AK89">
        <f t="shared" si="117"/>
        <v>0</v>
      </c>
      <c r="AL89">
        <f t="shared" si="117"/>
        <v>0</v>
      </c>
      <c r="AM89">
        <f t="shared" si="117"/>
        <v>0</v>
      </c>
      <c r="AN89">
        <f t="shared" si="117"/>
        <v>0</v>
      </c>
      <c r="AO89">
        <f t="shared" si="117"/>
        <v>0</v>
      </c>
      <c r="AP89">
        <f t="shared" si="117"/>
        <v>0</v>
      </c>
      <c r="AQ89">
        <f t="shared" si="118"/>
        <v>0</v>
      </c>
      <c r="AR89">
        <f t="shared" si="118"/>
        <v>0</v>
      </c>
      <c r="AS89">
        <f t="shared" si="118"/>
        <v>0</v>
      </c>
      <c r="AT89">
        <f t="shared" si="118"/>
        <v>0</v>
      </c>
      <c r="AU89">
        <f t="shared" si="118"/>
        <v>0</v>
      </c>
      <c r="AV89">
        <f t="shared" si="118"/>
        <v>0</v>
      </c>
      <c r="AW89">
        <f t="shared" si="118"/>
        <v>0</v>
      </c>
      <c r="AX89">
        <f t="shared" si="118"/>
        <v>0</v>
      </c>
      <c r="AY89">
        <f t="shared" si="118"/>
        <v>0</v>
      </c>
      <c r="AZ89">
        <f t="shared" si="118"/>
        <v>0</v>
      </c>
      <c r="BA89">
        <f t="shared" si="119"/>
        <v>0</v>
      </c>
      <c r="BB89">
        <f t="shared" si="119"/>
        <v>0</v>
      </c>
      <c r="BC89">
        <f t="shared" si="119"/>
        <v>0</v>
      </c>
      <c r="BD89">
        <f t="shared" si="119"/>
        <v>0</v>
      </c>
      <c r="BE89">
        <f t="shared" si="119"/>
        <v>0</v>
      </c>
      <c r="BF89">
        <f t="shared" si="119"/>
        <v>0</v>
      </c>
      <c r="BG89">
        <f t="shared" si="119"/>
        <v>0</v>
      </c>
      <c r="BH89">
        <f t="shared" si="119"/>
        <v>0</v>
      </c>
      <c r="BI89">
        <f t="shared" si="119"/>
        <v>0</v>
      </c>
      <c r="BJ89">
        <f t="shared" si="119"/>
        <v>0</v>
      </c>
      <c r="BK89">
        <f t="shared" si="120"/>
        <v>0</v>
      </c>
      <c r="BL89">
        <f t="shared" si="120"/>
        <v>0</v>
      </c>
      <c r="BM89">
        <f t="shared" si="120"/>
        <v>0</v>
      </c>
      <c r="BN89">
        <f t="shared" si="120"/>
        <v>0</v>
      </c>
      <c r="BO89">
        <f t="shared" si="120"/>
        <v>0</v>
      </c>
      <c r="BP89">
        <f t="shared" si="120"/>
        <v>0</v>
      </c>
      <c r="BQ89">
        <f t="shared" si="120"/>
        <v>0</v>
      </c>
      <c r="BR89">
        <f t="shared" si="120"/>
        <v>0</v>
      </c>
      <c r="BS89">
        <f t="shared" si="120"/>
        <v>0</v>
      </c>
      <c r="BT89">
        <f t="shared" si="120"/>
        <v>0</v>
      </c>
      <c r="BU89">
        <f t="shared" si="121"/>
        <v>0</v>
      </c>
      <c r="BV89">
        <f t="shared" si="121"/>
        <v>0</v>
      </c>
      <c r="BW89">
        <f t="shared" si="121"/>
        <v>0</v>
      </c>
      <c r="BX89">
        <f t="shared" si="121"/>
        <v>0</v>
      </c>
      <c r="BY89">
        <f t="shared" si="121"/>
        <v>0</v>
      </c>
      <c r="BZ89">
        <f t="shared" si="121"/>
        <v>0</v>
      </c>
      <c r="CA89">
        <f t="shared" si="121"/>
        <v>0</v>
      </c>
      <c r="CB89">
        <f t="shared" si="121"/>
        <v>0</v>
      </c>
      <c r="CC89">
        <f t="shared" si="121"/>
        <v>0</v>
      </c>
      <c r="CD89">
        <f t="shared" si="121"/>
        <v>0</v>
      </c>
      <c r="CE89">
        <f t="shared" si="122"/>
        <v>0</v>
      </c>
      <c r="CF89">
        <f t="shared" si="122"/>
        <v>0</v>
      </c>
      <c r="CG89">
        <f t="shared" si="122"/>
        <v>0</v>
      </c>
      <c r="CH89">
        <f t="shared" si="122"/>
        <v>0</v>
      </c>
      <c r="CI89">
        <f t="shared" si="122"/>
        <v>0</v>
      </c>
      <c r="CJ89">
        <f t="shared" si="122"/>
        <v>0</v>
      </c>
      <c r="CK89">
        <f t="shared" si="122"/>
        <v>0</v>
      </c>
      <c r="CL89">
        <f t="shared" si="122"/>
        <v>0</v>
      </c>
      <c r="CM89">
        <f t="shared" si="122"/>
        <v>0</v>
      </c>
      <c r="CN89">
        <f t="shared" si="122"/>
        <v>0</v>
      </c>
      <c r="CO89">
        <f t="shared" si="123"/>
        <v>0</v>
      </c>
      <c r="CP89">
        <f t="shared" si="123"/>
        <v>0</v>
      </c>
      <c r="CQ89">
        <f t="shared" si="123"/>
        <v>0</v>
      </c>
      <c r="CR89">
        <f t="shared" si="123"/>
        <v>0</v>
      </c>
      <c r="CS89">
        <f t="shared" si="123"/>
        <v>0</v>
      </c>
      <c r="CT89">
        <f t="shared" si="123"/>
        <v>0</v>
      </c>
      <c r="CU89">
        <f t="shared" si="123"/>
        <v>0</v>
      </c>
      <c r="CV89">
        <f t="shared" si="123"/>
        <v>0</v>
      </c>
      <c r="CW89">
        <f t="shared" si="123"/>
        <v>0</v>
      </c>
      <c r="CX89">
        <f t="shared" si="123"/>
        <v>0</v>
      </c>
      <c r="CY89">
        <f t="shared" si="124"/>
        <v>0</v>
      </c>
      <c r="CZ89">
        <f t="shared" si="124"/>
        <v>0</v>
      </c>
      <c r="DA89">
        <f t="shared" si="124"/>
        <v>0</v>
      </c>
      <c r="DB89">
        <f t="shared" si="124"/>
        <v>0</v>
      </c>
      <c r="DC89">
        <f t="shared" si="124"/>
        <v>0</v>
      </c>
      <c r="DD89">
        <f t="shared" si="124"/>
        <v>0</v>
      </c>
      <c r="DE89">
        <f t="shared" si="124"/>
        <v>0</v>
      </c>
      <c r="DF89">
        <f t="shared" si="124"/>
        <v>0</v>
      </c>
      <c r="DG89">
        <f t="shared" si="124"/>
        <v>0</v>
      </c>
      <c r="DH89">
        <f t="shared" si="124"/>
        <v>0</v>
      </c>
      <c r="DI89">
        <f t="shared" si="125"/>
        <v>0</v>
      </c>
      <c r="DJ89">
        <f t="shared" si="125"/>
        <v>0</v>
      </c>
      <c r="DK89">
        <f t="shared" si="125"/>
        <v>0</v>
      </c>
      <c r="DL89">
        <f t="shared" si="125"/>
        <v>0</v>
      </c>
      <c r="DM89">
        <f t="shared" si="125"/>
        <v>0</v>
      </c>
      <c r="DN89">
        <f t="shared" si="125"/>
        <v>0</v>
      </c>
      <c r="DO89">
        <f t="shared" si="125"/>
        <v>0</v>
      </c>
      <c r="DP89">
        <f t="shared" si="125"/>
        <v>0</v>
      </c>
      <c r="DQ89">
        <f t="shared" si="125"/>
        <v>0</v>
      </c>
      <c r="DR89">
        <f t="shared" si="125"/>
        <v>0</v>
      </c>
      <c r="DS89">
        <f t="shared" si="126"/>
        <v>0</v>
      </c>
      <c r="DT89">
        <f t="shared" si="126"/>
        <v>0</v>
      </c>
      <c r="DU89">
        <f t="shared" si="126"/>
        <v>0</v>
      </c>
      <c r="DV89">
        <f t="shared" si="126"/>
        <v>0</v>
      </c>
      <c r="DW89">
        <f t="shared" si="126"/>
        <v>0</v>
      </c>
      <c r="DX89">
        <f t="shared" si="126"/>
        <v>0</v>
      </c>
      <c r="DY89">
        <f t="shared" si="126"/>
        <v>0</v>
      </c>
      <c r="DZ89">
        <f t="shared" si="126"/>
        <v>0</v>
      </c>
      <c r="EA89">
        <f t="shared" si="126"/>
        <v>0</v>
      </c>
      <c r="EB89">
        <f t="shared" si="126"/>
        <v>0</v>
      </c>
      <c r="EC89">
        <f t="shared" si="127"/>
        <v>0</v>
      </c>
      <c r="ED89">
        <f t="shared" si="127"/>
        <v>0</v>
      </c>
      <c r="EE89">
        <f t="shared" si="127"/>
        <v>0</v>
      </c>
      <c r="EF89">
        <f t="shared" si="127"/>
        <v>0</v>
      </c>
      <c r="EG89">
        <f t="shared" si="127"/>
        <v>0</v>
      </c>
      <c r="EH89">
        <f t="shared" si="127"/>
        <v>0</v>
      </c>
      <c r="EI89">
        <f t="shared" si="127"/>
        <v>0</v>
      </c>
      <c r="EJ89">
        <f t="shared" si="127"/>
        <v>0</v>
      </c>
      <c r="EK89">
        <f t="shared" si="127"/>
        <v>0</v>
      </c>
      <c r="EL89">
        <f t="shared" si="127"/>
        <v>0</v>
      </c>
      <c r="EM89">
        <f t="shared" si="128"/>
        <v>0</v>
      </c>
      <c r="EN89">
        <f t="shared" si="128"/>
        <v>0</v>
      </c>
      <c r="EO89">
        <f t="shared" si="128"/>
        <v>0</v>
      </c>
      <c r="EP89">
        <f t="shared" si="128"/>
        <v>0</v>
      </c>
      <c r="EQ89">
        <f t="shared" si="128"/>
        <v>0</v>
      </c>
      <c r="ER89">
        <f t="shared" si="128"/>
        <v>0</v>
      </c>
      <c r="ES89">
        <f t="shared" si="128"/>
        <v>0</v>
      </c>
      <c r="ET89">
        <f t="shared" si="128"/>
        <v>0</v>
      </c>
      <c r="EU89">
        <f t="shared" si="128"/>
        <v>0</v>
      </c>
      <c r="EV89">
        <f t="shared" si="128"/>
        <v>0</v>
      </c>
      <c r="EW89">
        <f t="shared" si="128"/>
        <v>0</v>
      </c>
      <c r="EX89">
        <f t="shared" si="128"/>
        <v>0</v>
      </c>
      <c r="EY89">
        <f t="shared" si="128"/>
        <v>0</v>
      </c>
      <c r="EZ89">
        <f t="shared" si="128"/>
        <v>0</v>
      </c>
      <c r="FA89">
        <f t="shared" si="103"/>
        <v>0</v>
      </c>
      <c r="FB89" s="16">
        <f t="shared" si="104"/>
        <v>0</v>
      </c>
    </row>
    <row r="90" spans="1:158">
      <c r="A90" s="112" t="s">
        <v>500</v>
      </c>
      <c r="B90" s="121">
        <v>45433</v>
      </c>
      <c r="C90" s="112" t="s">
        <v>17</v>
      </c>
      <c r="D90" s="122">
        <v>0.71319444444444446</v>
      </c>
      <c r="E90" s="122"/>
      <c r="F90" s="122"/>
      <c r="G90" s="116">
        <f t="shared" si="95"/>
        <v>17</v>
      </c>
      <c r="H90" s="116" t="str">
        <f>IF(D90&gt;0,VLOOKUP(D90,Kwadranse!$B$5:$J$100,6,1),"")</f>
        <v>17:01 - 17:15</v>
      </c>
      <c r="I90" s="116" t="str">
        <f t="shared" si="96"/>
        <v/>
      </c>
      <c r="J90" s="116" t="str">
        <f>IF(F90&gt;0,VLOOKUP(F90,Kwadranse!$B$5:$J$100,6,1),"")</f>
        <v/>
      </c>
      <c r="K90" s="112" t="s">
        <v>15</v>
      </c>
      <c r="L90" s="112" t="s">
        <v>478</v>
      </c>
      <c r="M90" s="112" t="s">
        <v>17</v>
      </c>
      <c r="N90" s="112">
        <v>5602</v>
      </c>
      <c r="O90" s="116" t="s">
        <v>188</v>
      </c>
      <c r="P90" s="120">
        <v>0</v>
      </c>
      <c r="Q90" s="120">
        <v>206</v>
      </c>
      <c r="R90" s="112"/>
      <c r="T90" s="79"/>
      <c r="U90" s="152" t="s">
        <v>630</v>
      </c>
      <c r="V90" s="153">
        <f t="shared" si="98"/>
        <v>0</v>
      </c>
      <c r="W90" s="153">
        <f t="shared" si="99"/>
        <v>0</v>
      </c>
      <c r="X90" s="152" t="s">
        <v>630</v>
      </c>
      <c r="Y90" s="153">
        <f t="shared" si="100"/>
        <v>0</v>
      </c>
      <c r="Z90" s="153">
        <f t="shared" si="101"/>
        <v>0</v>
      </c>
      <c r="AA90" s="152" t="s">
        <v>630</v>
      </c>
      <c r="AB90" s="156">
        <f t="shared" si="97"/>
        <v>0</v>
      </c>
      <c r="AC90" s="154">
        <f t="shared" si="102"/>
        <v>0</v>
      </c>
      <c r="AE90" t="str">
        <v>Wrocław Główny - Lubin</v>
      </c>
      <c r="AF90" s="23" t="s">
        <v>630</v>
      </c>
      <c r="AG90">
        <f t="shared" si="117"/>
        <v>0</v>
      </c>
      <c r="AH90">
        <f t="shared" si="117"/>
        <v>0</v>
      </c>
      <c r="AI90">
        <f t="shared" si="117"/>
        <v>0</v>
      </c>
      <c r="AJ90">
        <f t="shared" si="117"/>
        <v>0</v>
      </c>
      <c r="AK90">
        <f t="shared" si="117"/>
        <v>0</v>
      </c>
      <c r="AL90">
        <f t="shared" si="117"/>
        <v>0</v>
      </c>
      <c r="AM90">
        <f t="shared" si="117"/>
        <v>0</v>
      </c>
      <c r="AN90">
        <f t="shared" si="117"/>
        <v>0</v>
      </c>
      <c r="AO90">
        <f t="shared" si="117"/>
        <v>0</v>
      </c>
      <c r="AP90">
        <f t="shared" si="117"/>
        <v>0</v>
      </c>
      <c r="AQ90">
        <f t="shared" si="118"/>
        <v>0</v>
      </c>
      <c r="AR90">
        <f t="shared" si="118"/>
        <v>0</v>
      </c>
      <c r="AS90">
        <f t="shared" si="118"/>
        <v>0</v>
      </c>
      <c r="AT90">
        <f t="shared" si="118"/>
        <v>0</v>
      </c>
      <c r="AU90">
        <f t="shared" si="118"/>
        <v>0</v>
      </c>
      <c r="AV90">
        <f t="shared" si="118"/>
        <v>0</v>
      </c>
      <c r="AW90">
        <f t="shared" si="118"/>
        <v>0</v>
      </c>
      <c r="AX90">
        <f t="shared" si="118"/>
        <v>0</v>
      </c>
      <c r="AY90">
        <f t="shared" si="118"/>
        <v>0</v>
      </c>
      <c r="AZ90">
        <f t="shared" si="118"/>
        <v>0</v>
      </c>
      <c r="BA90">
        <f t="shared" si="119"/>
        <v>0</v>
      </c>
      <c r="BB90">
        <f t="shared" si="119"/>
        <v>0</v>
      </c>
      <c r="BC90">
        <f t="shared" si="119"/>
        <v>0</v>
      </c>
      <c r="BD90">
        <f t="shared" si="119"/>
        <v>0</v>
      </c>
      <c r="BE90">
        <f t="shared" si="119"/>
        <v>0</v>
      </c>
      <c r="BF90">
        <f t="shared" si="119"/>
        <v>0</v>
      </c>
      <c r="BG90">
        <f t="shared" si="119"/>
        <v>0</v>
      </c>
      <c r="BH90">
        <f t="shared" si="119"/>
        <v>0</v>
      </c>
      <c r="BI90">
        <f t="shared" si="119"/>
        <v>0</v>
      </c>
      <c r="BJ90">
        <f t="shared" si="119"/>
        <v>0</v>
      </c>
      <c r="BK90">
        <f t="shared" si="120"/>
        <v>0</v>
      </c>
      <c r="BL90">
        <f t="shared" si="120"/>
        <v>0</v>
      </c>
      <c r="BM90">
        <f t="shared" si="120"/>
        <v>0</v>
      </c>
      <c r="BN90">
        <f t="shared" si="120"/>
        <v>0</v>
      </c>
      <c r="BO90">
        <f t="shared" si="120"/>
        <v>0</v>
      </c>
      <c r="BP90">
        <f t="shared" si="120"/>
        <v>0</v>
      </c>
      <c r="BQ90">
        <f t="shared" si="120"/>
        <v>0</v>
      </c>
      <c r="BR90">
        <f t="shared" si="120"/>
        <v>0</v>
      </c>
      <c r="BS90">
        <f t="shared" si="120"/>
        <v>0</v>
      </c>
      <c r="BT90">
        <f t="shared" si="120"/>
        <v>0</v>
      </c>
      <c r="BU90">
        <f t="shared" si="121"/>
        <v>0</v>
      </c>
      <c r="BV90">
        <f t="shared" si="121"/>
        <v>0</v>
      </c>
      <c r="BW90">
        <f t="shared" si="121"/>
        <v>0</v>
      </c>
      <c r="BX90">
        <f t="shared" si="121"/>
        <v>0</v>
      </c>
      <c r="BY90">
        <f t="shared" si="121"/>
        <v>0</v>
      </c>
      <c r="BZ90">
        <f t="shared" si="121"/>
        <v>0</v>
      </c>
      <c r="CA90">
        <f t="shared" si="121"/>
        <v>0</v>
      </c>
      <c r="CB90">
        <f t="shared" si="121"/>
        <v>0</v>
      </c>
      <c r="CC90">
        <f t="shared" si="121"/>
        <v>0</v>
      </c>
      <c r="CD90">
        <f t="shared" si="121"/>
        <v>0</v>
      </c>
      <c r="CE90">
        <f t="shared" si="122"/>
        <v>0</v>
      </c>
      <c r="CF90">
        <f t="shared" si="122"/>
        <v>0</v>
      </c>
      <c r="CG90">
        <f t="shared" si="122"/>
        <v>0</v>
      </c>
      <c r="CH90">
        <f t="shared" si="122"/>
        <v>0</v>
      </c>
      <c r="CI90">
        <f t="shared" si="122"/>
        <v>0</v>
      </c>
      <c r="CJ90">
        <f t="shared" si="122"/>
        <v>0</v>
      </c>
      <c r="CK90">
        <f t="shared" si="122"/>
        <v>0</v>
      </c>
      <c r="CL90">
        <f t="shared" si="122"/>
        <v>0</v>
      </c>
      <c r="CM90">
        <f t="shared" si="122"/>
        <v>0</v>
      </c>
      <c r="CN90">
        <f t="shared" si="122"/>
        <v>0</v>
      </c>
      <c r="CO90">
        <f t="shared" si="123"/>
        <v>0</v>
      </c>
      <c r="CP90">
        <f t="shared" si="123"/>
        <v>0</v>
      </c>
      <c r="CQ90">
        <f t="shared" si="123"/>
        <v>0</v>
      </c>
      <c r="CR90">
        <f t="shared" si="123"/>
        <v>0</v>
      </c>
      <c r="CS90">
        <f t="shared" si="123"/>
        <v>0</v>
      </c>
      <c r="CT90">
        <f t="shared" si="123"/>
        <v>0</v>
      </c>
      <c r="CU90">
        <f t="shared" si="123"/>
        <v>0</v>
      </c>
      <c r="CV90">
        <f t="shared" si="123"/>
        <v>0</v>
      </c>
      <c r="CW90">
        <f t="shared" si="123"/>
        <v>0</v>
      </c>
      <c r="CX90">
        <f t="shared" si="123"/>
        <v>0</v>
      </c>
      <c r="CY90">
        <f t="shared" si="124"/>
        <v>0</v>
      </c>
      <c r="CZ90">
        <f t="shared" si="124"/>
        <v>0</v>
      </c>
      <c r="DA90">
        <f t="shared" si="124"/>
        <v>0</v>
      </c>
      <c r="DB90">
        <f t="shared" si="124"/>
        <v>0</v>
      </c>
      <c r="DC90">
        <f t="shared" si="124"/>
        <v>0</v>
      </c>
      <c r="DD90">
        <f t="shared" si="124"/>
        <v>0</v>
      </c>
      <c r="DE90">
        <f t="shared" si="124"/>
        <v>0</v>
      </c>
      <c r="DF90">
        <f t="shared" si="124"/>
        <v>0</v>
      </c>
      <c r="DG90">
        <f t="shared" si="124"/>
        <v>0</v>
      </c>
      <c r="DH90">
        <f t="shared" si="124"/>
        <v>0</v>
      </c>
      <c r="DI90">
        <f t="shared" si="125"/>
        <v>0</v>
      </c>
      <c r="DJ90">
        <f t="shared" si="125"/>
        <v>0</v>
      </c>
      <c r="DK90">
        <f t="shared" si="125"/>
        <v>0</v>
      </c>
      <c r="DL90">
        <f t="shared" si="125"/>
        <v>0</v>
      </c>
      <c r="DM90">
        <f t="shared" si="125"/>
        <v>0</v>
      </c>
      <c r="DN90">
        <f t="shared" si="125"/>
        <v>0</v>
      </c>
      <c r="DO90">
        <f t="shared" si="125"/>
        <v>0</v>
      </c>
      <c r="DP90">
        <f t="shared" si="125"/>
        <v>0</v>
      </c>
      <c r="DQ90">
        <f t="shared" si="125"/>
        <v>0</v>
      </c>
      <c r="DR90">
        <f t="shared" si="125"/>
        <v>0</v>
      </c>
      <c r="DS90">
        <f t="shared" si="126"/>
        <v>0</v>
      </c>
      <c r="DT90">
        <f t="shared" si="126"/>
        <v>0</v>
      </c>
      <c r="DU90">
        <f t="shared" si="126"/>
        <v>0</v>
      </c>
      <c r="DV90">
        <f t="shared" si="126"/>
        <v>0</v>
      </c>
      <c r="DW90">
        <f t="shared" si="126"/>
        <v>0</v>
      </c>
      <c r="DX90">
        <f t="shared" si="126"/>
        <v>0</v>
      </c>
      <c r="DY90">
        <f t="shared" si="126"/>
        <v>0</v>
      </c>
      <c r="DZ90">
        <f t="shared" si="126"/>
        <v>0</v>
      </c>
      <c r="EA90">
        <f t="shared" si="126"/>
        <v>0</v>
      </c>
      <c r="EB90">
        <f t="shared" si="126"/>
        <v>0</v>
      </c>
      <c r="EC90">
        <f t="shared" si="127"/>
        <v>0</v>
      </c>
      <c r="ED90">
        <f t="shared" si="127"/>
        <v>0</v>
      </c>
      <c r="EE90">
        <f t="shared" si="127"/>
        <v>0</v>
      </c>
      <c r="EF90">
        <f t="shared" si="127"/>
        <v>0</v>
      </c>
      <c r="EG90">
        <f t="shared" si="127"/>
        <v>0</v>
      </c>
      <c r="EH90">
        <f t="shared" si="127"/>
        <v>0</v>
      </c>
      <c r="EI90">
        <f t="shared" si="127"/>
        <v>0</v>
      </c>
      <c r="EJ90">
        <f t="shared" si="127"/>
        <v>0</v>
      </c>
      <c r="EK90">
        <f t="shared" si="127"/>
        <v>0</v>
      </c>
      <c r="EL90">
        <f t="shared" si="127"/>
        <v>0</v>
      </c>
      <c r="EM90">
        <f t="shared" si="128"/>
        <v>0</v>
      </c>
      <c r="EN90">
        <f t="shared" si="128"/>
        <v>0</v>
      </c>
      <c r="EO90">
        <f t="shared" si="128"/>
        <v>0</v>
      </c>
      <c r="EP90">
        <f t="shared" si="128"/>
        <v>0</v>
      </c>
      <c r="EQ90">
        <f t="shared" si="128"/>
        <v>0</v>
      </c>
      <c r="ER90">
        <f t="shared" si="128"/>
        <v>0</v>
      </c>
      <c r="ES90">
        <f t="shared" si="128"/>
        <v>0</v>
      </c>
      <c r="ET90">
        <f t="shared" si="128"/>
        <v>0</v>
      </c>
      <c r="EU90">
        <f t="shared" si="128"/>
        <v>0</v>
      </c>
      <c r="EV90">
        <f t="shared" si="128"/>
        <v>0</v>
      </c>
      <c r="EW90">
        <f t="shared" si="128"/>
        <v>0</v>
      </c>
      <c r="EX90">
        <f t="shared" si="128"/>
        <v>0</v>
      </c>
      <c r="EY90">
        <f t="shared" si="128"/>
        <v>0</v>
      </c>
      <c r="EZ90">
        <f t="shared" si="128"/>
        <v>0</v>
      </c>
      <c r="FA90">
        <f t="shared" si="103"/>
        <v>0</v>
      </c>
      <c r="FB90" s="16">
        <f t="shared" si="104"/>
        <v>0</v>
      </c>
    </row>
    <row r="91" spans="1:158">
      <c r="A91" s="112" t="s">
        <v>500</v>
      </c>
      <c r="B91" s="125">
        <v>45433</v>
      </c>
      <c r="C91" s="123" t="s">
        <v>17</v>
      </c>
      <c r="D91" s="126">
        <v>0.68958333333333333</v>
      </c>
      <c r="E91" s="126">
        <v>0.70347222222222217</v>
      </c>
      <c r="F91" s="126">
        <v>0.70347222222222217</v>
      </c>
      <c r="G91" s="116">
        <f t="shared" si="95"/>
        <v>16</v>
      </c>
      <c r="H91" s="116" t="str">
        <f>IF(D91&gt;0,VLOOKUP(D91,Kwadranse!$B$5:$J$100,6,1),"")</f>
        <v>16:31 - 16:45</v>
      </c>
      <c r="I91" s="116">
        <f t="shared" si="96"/>
        <v>16</v>
      </c>
      <c r="J91" s="116" t="str">
        <f>IF(F91&gt;0,VLOOKUP(F91,Kwadranse!$B$5:$J$100,6,1),"")</f>
        <v>16:46 - 17:00</v>
      </c>
      <c r="K91" s="112" t="s">
        <v>15</v>
      </c>
      <c r="L91" s="123" t="s">
        <v>479</v>
      </c>
      <c r="M91" s="123" t="s">
        <v>121</v>
      </c>
      <c r="N91" s="123">
        <v>60105</v>
      </c>
      <c r="O91" s="124" t="s">
        <v>188</v>
      </c>
      <c r="P91" s="127">
        <v>74</v>
      </c>
      <c r="Q91" s="127">
        <v>17</v>
      </c>
      <c r="R91" s="112"/>
      <c r="T91" s="79"/>
      <c r="U91" s="152" t="s">
        <v>631</v>
      </c>
      <c r="V91" s="153">
        <f t="shared" si="98"/>
        <v>0</v>
      </c>
      <c r="W91" s="153">
        <f t="shared" si="99"/>
        <v>0</v>
      </c>
      <c r="X91" s="152" t="s">
        <v>631</v>
      </c>
      <c r="Y91" s="153">
        <f t="shared" si="100"/>
        <v>0</v>
      </c>
      <c r="Z91" s="153">
        <f t="shared" si="101"/>
        <v>0</v>
      </c>
      <c r="AA91" s="152" t="s">
        <v>631</v>
      </c>
      <c r="AB91" s="156">
        <f t="shared" si="97"/>
        <v>0</v>
      </c>
      <c r="AC91" s="154">
        <f t="shared" si="102"/>
        <v>0</v>
      </c>
      <c r="AE91" t="str">
        <v>Wrocław Główny - Wołów</v>
      </c>
      <c r="AF91" s="23" t="s">
        <v>631</v>
      </c>
      <c r="AG91">
        <f t="shared" si="117"/>
        <v>0</v>
      </c>
      <c r="AH91">
        <f t="shared" si="117"/>
        <v>0</v>
      </c>
      <c r="AI91">
        <f t="shared" si="117"/>
        <v>0</v>
      </c>
      <c r="AJ91">
        <f t="shared" si="117"/>
        <v>0</v>
      </c>
      <c r="AK91">
        <f t="shared" si="117"/>
        <v>0</v>
      </c>
      <c r="AL91">
        <f t="shared" si="117"/>
        <v>0</v>
      </c>
      <c r="AM91">
        <f t="shared" si="117"/>
        <v>0</v>
      </c>
      <c r="AN91">
        <f t="shared" si="117"/>
        <v>0</v>
      </c>
      <c r="AO91">
        <f t="shared" si="117"/>
        <v>0</v>
      </c>
      <c r="AP91">
        <f t="shared" si="117"/>
        <v>0</v>
      </c>
      <c r="AQ91">
        <f t="shared" si="118"/>
        <v>0</v>
      </c>
      <c r="AR91">
        <f t="shared" si="118"/>
        <v>0</v>
      </c>
      <c r="AS91">
        <f t="shared" si="118"/>
        <v>0</v>
      </c>
      <c r="AT91">
        <f t="shared" si="118"/>
        <v>0</v>
      </c>
      <c r="AU91">
        <f t="shared" si="118"/>
        <v>0</v>
      </c>
      <c r="AV91">
        <f t="shared" si="118"/>
        <v>0</v>
      </c>
      <c r="AW91">
        <f t="shared" si="118"/>
        <v>0</v>
      </c>
      <c r="AX91">
        <f t="shared" si="118"/>
        <v>0</v>
      </c>
      <c r="AY91">
        <f t="shared" si="118"/>
        <v>0</v>
      </c>
      <c r="AZ91">
        <f t="shared" si="118"/>
        <v>0</v>
      </c>
      <c r="BA91">
        <f t="shared" si="119"/>
        <v>0</v>
      </c>
      <c r="BB91">
        <f t="shared" si="119"/>
        <v>0</v>
      </c>
      <c r="BC91">
        <f t="shared" si="119"/>
        <v>0</v>
      </c>
      <c r="BD91">
        <f t="shared" si="119"/>
        <v>0</v>
      </c>
      <c r="BE91">
        <f t="shared" si="119"/>
        <v>0</v>
      </c>
      <c r="BF91">
        <f t="shared" si="119"/>
        <v>0</v>
      </c>
      <c r="BG91">
        <f t="shared" si="119"/>
        <v>0</v>
      </c>
      <c r="BH91">
        <f t="shared" si="119"/>
        <v>0</v>
      </c>
      <c r="BI91">
        <f t="shared" si="119"/>
        <v>0</v>
      </c>
      <c r="BJ91">
        <f t="shared" si="119"/>
        <v>0</v>
      </c>
      <c r="BK91">
        <f t="shared" si="120"/>
        <v>0</v>
      </c>
      <c r="BL91">
        <f t="shared" si="120"/>
        <v>0</v>
      </c>
      <c r="BM91">
        <f t="shared" si="120"/>
        <v>0</v>
      </c>
      <c r="BN91">
        <f t="shared" si="120"/>
        <v>0</v>
      </c>
      <c r="BO91">
        <f t="shared" si="120"/>
        <v>0</v>
      </c>
      <c r="BP91">
        <f t="shared" si="120"/>
        <v>0</v>
      </c>
      <c r="BQ91">
        <f t="shared" si="120"/>
        <v>0</v>
      </c>
      <c r="BR91">
        <f t="shared" si="120"/>
        <v>0</v>
      </c>
      <c r="BS91">
        <f t="shared" si="120"/>
        <v>0</v>
      </c>
      <c r="BT91">
        <f t="shared" si="120"/>
        <v>0</v>
      </c>
      <c r="BU91">
        <f t="shared" si="121"/>
        <v>0</v>
      </c>
      <c r="BV91">
        <f t="shared" si="121"/>
        <v>0</v>
      </c>
      <c r="BW91">
        <f t="shared" si="121"/>
        <v>0</v>
      </c>
      <c r="BX91">
        <f t="shared" si="121"/>
        <v>0</v>
      </c>
      <c r="BY91">
        <f t="shared" si="121"/>
        <v>0</v>
      </c>
      <c r="BZ91">
        <f t="shared" si="121"/>
        <v>0</v>
      </c>
      <c r="CA91">
        <f t="shared" si="121"/>
        <v>0</v>
      </c>
      <c r="CB91">
        <f t="shared" si="121"/>
        <v>0</v>
      </c>
      <c r="CC91">
        <f t="shared" si="121"/>
        <v>0</v>
      </c>
      <c r="CD91">
        <f t="shared" si="121"/>
        <v>0</v>
      </c>
      <c r="CE91">
        <f t="shared" si="122"/>
        <v>0</v>
      </c>
      <c r="CF91">
        <f t="shared" si="122"/>
        <v>0</v>
      </c>
      <c r="CG91">
        <f t="shared" si="122"/>
        <v>0</v>
      </c>
      <c r="CH91">
        <f t="shared" si="122"/>
        <v>0</v>
      </c>
      <c r="CI91">
        <f t="shared" si="122"/>
        <v>0</v>
      </c>
      <c r="CJ91">
        <f t="shared" si="122"/>
        <v>0</v>
      </c>
      <c r="CK91">
        <f t="shared" si="122"/>
        <v>0</v>
      </c>
      <c r="CL91">
        <f t="shared" si="122"/>
        <v>0</v>
      </c>
      <c r="CM91">
        <f t="shared" si="122"/>
        <v>0</v>
      </c>
      <c r="CN91">
        <f t="shared" si="122"/>
        <v>0</v>
      </c>
      <c r="CO91">
        <f t="shared" si="123"/>
        <v>0</v>
      </c>
      <c r="CP91">
        <f t="shared" si="123"/>
        <v>0</v>
      </c>
      <c r="CQ91">
        <f t="shared" si="123"/>
        <v>0</v>
      </c>
      <c r="CR91">
        <f t="shared" si="123"/>
        <v>0</v>
      </c>
      <c r="CS91">
        <f t="shared" si="123"/>
        <v>0</v>
      </c>
      <c r="CT91">
        <f t="shared" si="123"/>
        <v>0</v>
      </c>
      <c r="CU91">
        <f t="shared" si="123"/>
        <v>0</v>
      </c>
      <c r="CV91">
        <f t="shared" si="123"/>
        <v>0</v>
      </c>
      <c r="CW91">
        <f t="shared" si="123"/>
        <v>0</v>
      </c>
      <c r="CX91">
        <f t="shared" si="123"/>
        <v>0</v>
      </c>
      <c r="CY91">
        <f t="shared" si="124"/>
        <v>0</v>
      </c>
      <c r="CZ91">
        <f t="shared" si="124"/>
        <v>0</v>
      </c>
      <c r="DA91">
        <f t="shared" si="124"/>
        <v>0</v>
      </c>
      <c r="DB91">
        <f t="shared" si="124"/>
        <v>0</v>
      </c>
      <c r="DC91">
        <f t="shared" si="124"/>
        <v>0</v>
      </c>
      <c r="DD91">
        <f t="shared" si="124"/>
        <v>0</v>
      </c>
      <c r="DE91">
        <f t="shared" si="124"/>
        <v>0</v>
      </c>
      <c r="DF91">
        <f t="shared" si="124"/>
        <v>0</v>
      </c>
      <c r="DG91">
        <f t="shared" si="124"/>
        <v>0</v>
      </c>
      <c r="DH91">
        <f t="shared" si="124"/>
        <v>0</v>
      </c>
      <c r="DI91">
        <f t="shared" si="125"/>
        <v>0</v>
      </c>
      <c r="DJ91">
        <f t="shared" si="125"/>
        <v>0</v>
      </c>
      <c r="DK91">
        <f t="shared" si="125"/>
        <v>0</v>
      </c>
      <c r="DL91">
        <f t="shared" si="125"/>
        <v>0</v>
      </c>
      <c r="DM91">
        <f t="shared" si="125"/>
        <v>0</v>
      </c>
      <c r="DN91">
        <f t="shared" si="125"/>
        <v>0</v>
      </c>
      <c r="DO91">
        <f t="shared" si="125"/>
        <v>0</v>
      </c>
      <c r="DP91">
        <f t="shared" si="125"/>
        <v>0</v>
      </c>
      <c r="DQ91">
        <f t="shared" si="125"/>
        <v>0</v>
      </c>
      <c r="DR91">
        <f t="shared" si="125"/>
        <v>0</v>
      </c>
      <c r="DS91">
        <f t="shared" si="126"/>
        <v>0</v>
      </c>
      <c r="DT91">
        <f t="shared" si="126"/>
        <v>0</v>
      </c>
      <c r="DU91">
        <f t="shared" si="126"/>
        <v>0</v>
      </c>
      <c r="DV91">
        <f t="shared" si="126"/>
        <v>0</v>
      </c>
      <c r="DW91">
        <f t="shared" si="126"/>
        <v>0</v>
      </c>
      <c r="DX91">
        <f t="shared" si="126"/>
        <v>0</v>
      </c>
      <c r="DY91">
        <f t="shared" si="126"/>
        <v>0</v>
      </c>
      <c r="DZ91">
        <f t="shared" si="126"/>
        <v>0</v>
      </c>
      <c r="EA91">
        <f t="shared" si="126"/>
        <v>0</v>
      </c>
      <c r="EB91">
        <f t="shared" si="126"/>
        <v>0</v>
      </c>
      <c r="EC91">
        <f t="shared" si="127"/>
        <v>0</v>
      </c>
      <c r="ED91">
        <f t="shared" si="127"/>
        <v>0</v>
      </c>
      <c r="EE91">
        <f t="shared" si="127"/>
        <v>0</v>
      </c>
      <c r="EF91">
        <f t="shared" si="127"/>
        <v>0</v>
      </c>
      <c r="EG91">
        <f t="shared" si="127"/>
        <v>0</v>
      </c>
      <c r="EH91">
        <f t="shared" si="127"/>
        <v>0</v>
      </c>
      <c r="EI91">
        <f t="shared" si="127"/>
        <v>0</v>
      </c>
      <c r="EJ91">
        <f t="shared" si="127"/>
        <v>0</v>
      </c>
      <c r="EK91">
        <f t="shared" si="127"/>
        <v>0</v>
      </c>
      <c r="EL91">
        <f t="shared" si="127"/>
        <v>0</v>
      </c>
      <c r="EM91">
        <f t="shared" si="128"/>
        <v>0</v>
      </c>
      <c r="EN91">
        <f t="shared" si="128"/>
        <v>0</v>
      </c>
      <c r="EO91">
        <f t="shared" si="128"/>
        <v>0</v>
      </c>
      <c r="EP91">
        <f t="shared" si="128"/>
        <v>0</v>
      </c>
      <c r="EQ91">
        <f t="shared" si="128"/>
        <v>0</v>
      </c>
      <c r="ER91">
        <f t="shared" si="128"/>
        <v>0</v>
      </c>
      <c r="ES91">
        <f t="shared" si="128"/>
        <v>0</v>
      </c>
      <c r="ET91">
        <f t="shared" si="128"/>
        <v>0</v>
      </c>
      <c r="EU91">
        <f t="shared" si="128"/>
        <v>0</v>
      </c>
      <c r="EV91">
        <f t="shared" si="128"/>
        <v>0</v>
      </c>
      <c r="EW91">
        <f t="shared" si="128"/>
        <v>0</v>
      </c>
      <c r="EX91">
        <f t="shared" si="128"/>
        <v>0</v>
      </c>
      <c r="EY91">
        <f t="shared" si="128"/>
        <v>0</v>
      </c>
      <c r="EZ91">
        <f t="shared" si="128"/>
        <v>0</v>
      </c>
      <c r="FA91">
        <f t="shared" si="103"/>
        <v>0</v>
      </c>
      <c r="FB91" s="16">
        <f t="shared" si="104"/>
        <v>0</v>
      </c>
    </row>
    <row r="92" spans="1:158">
      <c r="A92" s="112" t="s">
        <v>500</v>
      </c>
      <c r="B92" s="121">
        <v>45433</v>
      </c>
      <c r="C92" s="112" t="s">
        <v>17</v>
      </c>
      <c r="D92" s="122">
        <v>0.71944444444444444</v>
      </c>
      <c r="E92" s="122">
        <v>0.72222222222222221</v>
      </c>
      <c r="F92" s="122">
        <v>0.72222222222222221</v>
      </c>
      <c r="G92" s="116">
        <f t="shared" si="95"/>
        <v>17</v>
      </c>
      <c r="H92" s="116" t="str">
        <f>IF(D92&gt;0,VLOOKUP(D92,Kwadranse!$B$5:$J$100,6,1),"")</f>
        <v>17:16 - 17:30</v>
      </c>
      <c r="I92" s="116">
        <f t="shared" si="96"/>
        <v>17</v>
      </c>
      <c r="J92" s="116" t="str">
        <f>IF(F92&gt;0,VLOOKUP(F92,Kwadranse!$B$5:$J$100,6,1),"")</f>
        <v>17:16 - 17:30</v>
      </c>
      <c r="K92" s="112" t="s">
        <v>15</v>
      </c>
      <c r="L92" s="112" t="s">
        <v>154</v>
      </c>
      <c r="M92" s="112" t="s">
        <v>28</v>
      </c>
      <c r="N92" s="112">
        <v>67107</v>
      </c>
      <c r="O92" s="116" t="s">
        <v>18</v>
      </c>
      <c r="P92" s="120">
        <v>282</v>
      </c>
      <c r="Q92" s="120">
        <v>72</v>
      </c>
      <c r="R92" s="112"/>
      <c r="T92" s="79"/>
      <c r="U92" s="152" t="s">
        <v>632</v>
      </c>
      <c r="V92" s="153">
        <f t="shared" si="98"/>
        <v>0</v>
      </c>
      <c r="W92" s="153">
        <f t="shared" si="99"/>
        <v>0</v>
      </c>
      <c r="X92" s="152" t="s">
        <v>632</v>
      </c>
      <c r="Y92" s="153">
        <f t="shared" si="100"/>
        <v>0</v>
      </c>
      <c r="Z92" s="153">
        <f t="shared" si="101"/>
        <v>0</v>
      </c>
      <c r="AA92" s="152" t="s">
        <v>632</v>
      </c>
      <c r="AB92" s="156">
        <f t="shared" si="97"/>
        <v>0</v>
      </c>
      <c r="AC92" s="154">
        <f t="shared" si="102"/>
        <v>0</v>
      </c>
      <c r="AE92" t="str">
        <v>Jawor - Wrocław Główny</v>
      </c>
      <c r="AF92" s="23" t="s">
        <v>632</v>
      </c>
      <c r="AG92">
        <f t="shared" si="117"/>
        <v>0</v>
      </c>
      <c r="AH92">
        <f t="shared" si="117"/>
        <v>0</v>
      </c>
      <c r="AI92">
        <f t="shared" si="117"/>
        <v>0</v>
      </c>
      <c r="AJ92">
        <f t="shared" si="117"/>
        <v>0</v>
      </c>
      <c r="AK92">
        <f t="shared" si="117"/>
        <v>0</v>
      </c>
      <c r="AL92">
        <f t="shared" si="117"/>
        <v>0</v>
      </c>
      <c r="AM92">
        <f t="shared" si="117"/>
        <v>0</v>
      </c>
      <c r="AN92">
        <f t="shared" si="117"/>
        <v>0</v>
      </c>
      <c r="AO92">
        <f t="shared" si="117"/>
        <v>0</v>
      </c>
      <c r="AP92">
        <f t="shared" si="117"/>
        <v>0</v>
      </c>
      <c r="AQ92">
        <f t="shared" si="118"/>
        <v>0</v>
      </c>
      <c r="AR92">
        <f t="shared" si="118"/>
        <v>0</v>
      </c>
      <c r="AS92">
        <f t="shared" si="118"/>
        <v>0</v>
      </c>
      <c r="AT92">
        <f t="shared" si="118"/>
        <v>0</v>
      </c>
      <c r="AU92">
        <f t="shared" si="118"/>
        <v>0</v>
      </c>
      <c r="AV92">
        <f t="shared" si="118"/>
        <v>0</v>
      </c>
      <c r="AW92">
        <f t="shared" si="118"/>
        <v>0</v>
      </c>
      <c r="AX92">
        <f t="shared" si="118"/>
        <v>0</v>
      </c>
      <c r="AY92">
        <f t="shared" si="118"/>
        <v>0</v>
      </c>
      <c r="AZ92">
        <f t="shared" si="118"/>
        <v>0</v>
      </c>
      <c r="BA92">
        <f t="shared" si="119"/>
        <v>0</v>
      </c>
      <c r="BB92">
        <f t="shared" si="119"/>
        <v>0</v>
      </c>
      <c r="BC92">
        <f t="shared" si="119"/>
        <v>0</v>
      </c>
      <c r="BD92">
        <f t="shared" si="119"/>
        <v>0</v>
      </c>
      <c r="BE92">
        <f t="shared" si="119"/>
        <v>0</v>
      </c>
      <c r="BF92">
        <f t="shared" si="119"/>
        <v>0</v>
      </c>
      <c r="BG92">
        <f t="shared" si="119"/>
        <v>0</v>
      </c>
      <c r="BH92">
        <f t="shared" si="119"/>
        <v>0</v>
      </c>
      <c r="BI92">
        <f t="shared" si="119"/>
        <v>0</v>
      </c>
      <c r="BJ92">
        <f t="shared" si="119"/>
        <v>0</v>
      </c>
      <c r="BK92">
        <f t="shared" si="120"/>
        <v>0</v>
      </c>
      <c r="BL92">
        <f t="shared" si="120"/>
        <v>0</v>
      </c>
      <c r="BM92">
        <f t="shared" si="120"/>
        <v>0</v>
      </c>
      <c r="BN92">
        <f t="shared" si="120"/>
        <v>0</v>
      </c>
      <c r="BO92">
        <f t="shared" si="120"/>
        <v>0</v>
      </c>
      <c r="BP92">
        <f t="shared" si="120"/>
        <v>0</v>
      </c>
      <c r="BQ92">
        <f t="shared" si="120"/>
        <v>0</v>
      </c>
      <c r="BR92">
        <f t="shared" si="120"/>
        <v>0</v>
      </c>
      <c r="BS92">
        <f t="shared" si="120"/>
        <v>0</v>
      </c>
      <c r="BT92">
        <f t="shared" si="120"/>
        <v>0</v>
      </c>
      <c r="BU92">
        <f t="shared" si="121"/>
        <v>0</v>
      </c>
      <c r="BV92">
        <f t="shared" si="121"/>
        <v>0</v>
      </c>
      <c r="BW92">
        <f t="shared" si="121"/>
        <v>0</v>
      </c>
      <c r="BX92">
        <f t="shared" si="121"/>
        <v>0</v>
      </c>
      <c r="BY92">
        <f t="shared" si="121"/>
        <v>0</v>
      </c>
      <c r="BZ92">
        <f t="shared" si="121"/>
        <v>0</v>
      </c>
      <c r="CA92">
        <f t="shared" si="121"/>
        <v>0</v>
      </c>
      <c r="CB92">
        <f t="shared" si="121"/>
        <v>0</v>
      </c>
      <c r="CC92">
        <f t="shared" si="121"/>
        <v>0</v>
      </c>
      <c r="CD92">
        <f t="shared" si="121"/>
        <v>0</v>
      </c>
      <c r="CE92">
        <f t="shared" si="122"/>
        <v>0</v>
      </c>
      <c r="CF92">
        <f t="shared" si="122"/>
        <v>0</v>
      </c>
      <c r="CG92">
        <f t="shared" si="122"/>
        <v>0</v>
      </c>
      <c r="CH92">
        <f t="shared" si="122"/>
        <v>0</v>
      </c>
      <c r="CI92">
        <f t="shared" si="122"/>
        <v>0</v>
      </c>
      <c r="CJ92">
        <f t="shared" si="122"/>
        <v>0</v>
      </c>
      <c r="CK92">
        <f t="shared" si="122"/>
        <v>0</v>
      </c>
      <c r="CL92">
        <f t="shared" si="122"/>
        <v>0</v>
      </c>
      <c r="CM92">
        <f t="shared" si="122"/>
        <v>0</v>
      </c>
      <c r="CN92">
        <f t="shared" si="122"/>
        <v>0</v>
      </c>
      <c r="CO92">
        <f t="shared" si="123"/>
        <v>0</v>
      </c>
      <c r="CP92">
        <f t="shared" si="123"/>
        <v>0</v>
      </c>
      <c r="CQ92">
        <f t="shared" si="123"/>
        <v>0</v>
      </c>
      <c r="CR92">
        <f t="shared" si="123"/>
        <v>0</v>
      </c>
      <c r="CS92">
        <f t="shared" si="123"/>
        <v>0</v>
      </c>
      <c r="CT92">
        <f t="shared" si="123"/>
        <v>0</v>
      </c>
      <c r="CU92">
        <f t="shared" si="123"/>
        <v>0</v>
      </c>
      <c r="CV92">
        <f t="shared" si="123"/>
        <v>0</v>
      </c>
      <c r="CW92">
        <f t="shared" si="123"/>
        <v>0</v>
      </c>
      <c r="CX92">
        <f t="shared" si="123"/>
        <v>0</v>
      </c>
      <c r="CY92">
        <f t="shared" si="124"/>
        <v>0</v>
      </c>
      <c r="CZ92">
        <f t="shared" si="124"/>
        <v>0</v>
      </c>
      <c r="DA92">
        <f t="shared" si="124"/>
        <v>0</v>
      </c>
      <c r="DB92">
        <f t="shared" si="124"/>
        <v>0</v>
      </c>
      <c r="DC92">
        <f t="shared" si="124"/>
        <v>0</v>
      </c>
      <c r="DD92">
        <f t="shared" si="124"/>
        <v>0</v>
      </c>
      <c r="DE92">
        <f t="shared" si="124"/>
        <v>0</v>
      </c>
      <c r="DF92">
        <f t="shared" si="124"/>
        <v>0</v>
      </c>
      <c r="DG92">
        <f t="shared" si="124"/>
        <v>0</v>
      </c>
      <c r="DH92">
        <f t="shared" si="124"/>
        <v>0</v>
      </c>
      <c r="DI92">
        <f t="shared" si="125"/>
        <v>0</v>
      </c>
      <c r="DJ92">
        <f t="shared" si="125"/>
        <v>0</v>
      </c>
      <c r="DK92">
        <f t="shared" si="125"/>
        <v>0</v>
      </c>
      <c r="DL92">
        <f t="shared" si="125"/>
        <v>0</v>
      </c>
      <c r="DM92">
        <f t="shared" si="125"/>
        <v>0</v>
      </c>
      <c r="DN92">
        <f t="shared" si="125"/>
        <v>0</v>
      </c>
      <c r="DO92">
        <f t="shared" si="125"/>
        <v>0</v>
      </c>
      <c r="DP92">
        <f t="shared" si="125"/>
        <v>0</v>
      </c>
      <c r="DQ92">
        <f t="shared" si="125"/>
        <v>0</v>
      </c>
      <c r="DR92">
        <f t="shared" si="125"/>
        <v>0</v>
      </c>
      <c r="DS92">
        <f t="shared" si="126"/>
        <v>0</v>
      </c>
      <c r="DT92">
        <f t="shared" si="126"/>
        <v>0</v>
      </c>
      <c r="DU92">
        <f t="shared" si="126"/>
        <v>0</v>
      </c>
      <c r="DV92">
        <f t="shared" si="126"/>
        <v>0</v>
      </c>
      <c r="DW92">
        <f t="shared" si="126"/>
        <v>0</v>
      </c>
      <c r="DX92">
        <f t="shared" si="126"/>
        <v>0</v>
      </c>
      <c r="DY92">
        <f t="shared" si="126"/>
        <v>0</v>
      </c>
      <c r="DZ92">
        <f t="shared" si="126"/>
        <v>0</v>
      </c>
      <c r="EA92">
        <f t="shared" si="126"/>
        <v>0</v>
      </c>
      <c r="EB92">
        <f t="shared" si="126"/>
        <v>0</v>
      </c>
      <c r="EC92">
        <f t="shared" si="127"/>
        <v>0</v>
      </c>
      <c r="ED92">
        <f t="shared" si="127"/>
        <v>0</v>
      </c>
      <c r="EE92">
        <f t="shared" si="127"/>
        <v>0</v>
      </c>
      <c r="EF92">
        <f t="shared" si="127"/>
        <v>0</v>
      </c>
      <c r="EG92">
        <f t="shared" si="127"/>
        <v>0</v>
      </c>
      <c r="EH92">
        <f t="shared" si="127"/>
        <v>0</v>
      </c>
      <c r="EI92">
        <f t="shared" si="127"/>
        <v>0</v>
      </c>
      <c r="EJ92">
        <f t="shared" si="127"/>
        <v>0</v>
      </c>
      <c r="EK92">
        <f t="shared" si="127"/>
        <v>0</v>
      </c>
      <c r="EL92">
        <f t="shared" si="127"/>
        <v>0</v>
      </c>
      <c r="EM92">
        <f t="shared" si="128"/>
        <v>0</v>
      </c>
      <c r="EN92">
        <f t="shared" si="128"/>
        <v>0</v>
      </c>
      <c r="EO92">
        <f t="shared" si="128"/>
        <v>0</v>
      </c>
      <c r="EP92">
        <f t="shared" si="128"/>
        <v>0</v>
      </c>
      <c r="EQ92">
        <f t="shared" si="128"/>
        <v>0</v>
      </c>
      <c r="ER92">
        <f t="shared" si="128"/>
        <v>0</v>
      </c>
      <c r="ES92">
        <f t="shared" si="128"/>
        <v>0</v>
      </c>
      <c r="ET92">
        <f t="shared" si="128"/>
        <v>0</v>
      </c>
      <c r="EU92">
        <f t="shared" si="128"/>
        <v>0</v>
      </c>
      <c r="EV92">
        <f t="shared" si="128"/>
        <v>0</v>
      </c>
      <c r="EW92">
        <f t="shared" si="128"/>
        <v>0</v>
      </c>
      <c r="EX92">
        <f t="shared" si="128"/>
        <v>0</v>
      </c>
      <c r="EY92">
        <f t="shared" si="128"/>
        <v>0</v>
      </c>
      <c r="EZ92">
        <f t="shared" si="128"/>
        <v>0</v>
      </c>
      <c r="FA92">
        <f t="shared" si="103"/>
        <v>0</v>
      </c>
      <c r="FB92" s="16">
        <f t="shared" si="104"/>
        <v>0</v>
      </c>
    </row>
    <row r="93" spans="1:158">
      <c r="A93" s="112" t="s">
        <v>500</v>
      </c>
      <c r="B93" s="121">
        <v>45433</v>
      </c>
      <c r="C93" s="112" t="s">
        <v>17</v>
      </c>
      <c r="D93" s="122">
        <v>0.72361111111111109</v>
      </c>
      <c r="E93" s="122"/>
      <c r="F93" s="122"/>
      <c r="G93" s="116">
        <f t="shared" si="95"/>
        <v>17</v>
      </c>
      <c r="H93" s="116" t="str">
        <f>IF(D93&gt;0,VLOOKUP(D93,Kwadranse!$B$5:$J$100,6,1),"")</f>
        <v>17:16 - 17:30</v>
      </c>
      <c r="I93" s="116" t="str">
        <f t="shared" si="96"/>
        <v/>
      </c>
      <c r="J93" s="116" t="str">
        <f>IF(F93&gt;0,VLOOKUP(F93,Kwadranse!$B$5:$J$100,6,1),"")</f>
        <v/>
      </c>
      <c r="K93" s="112" t="s">
        <v>15</v>
      </c>
      <c r="L93" s="112" t="s">
        <v>45</v>
      </c>
      <c r="M93" s="112" t="s">
        <v>17</v>
      </c>
      <c r="N93" s="112">
        <v>66364</v>
      </c>
      <c r="O93" s="116" t="s">
        <v>456</v>
      </c>
      <c r="P93" s="120">
        <v>0</v>
      </c>
      <c r="Q93" s="120">
        <v>38</v>
      </c>
      <c r="R93" s="112"/>
      <c r="T93" s="79"/>
      <c r="U93" s="152" t="s">
        <v>633</v>
      </c>
      <c r="V93" s="153">
        <f t="shared" si="98"/>
        <v>0</v>
      </c>
      <c r="W93" s="153">
        <f t="shared" si="99"/>
        <v>0</v>
      </c>
      <c r="X93" s="152" t="s">
        <v>633</v>
      </c>
      <c r="Y93" s="153">
        <f t="shared" si="100"/>
        <v>0</v>
      </c>
      <c r="Z93" s="153">
        <f t="shared" si="101"/>
        <v>0</v>
      </c>
      <c r="AA93" s="152" t="s">
        <v>633</v>
      </c>
      <c r="AB93" s="156">
        <f t="shared" si="97"/>
        <v>0</v>
      </c>
      <c r="AC93" s="154">
        <f t="shared" si="102"/>
        <v>0</v>
      </c>
      <c r="AE93" t="str">
        <v>Ziębice - Wrocław Główny</v>
      </c>
      <c r="AF93" s="23" t="s">
        <v>633</v>
      </c>
      <c r="AG93">
        <f t="shared" si="117"/>
        <v>0</v>
      </c>
      <c r="AH93">
        <f t="shared" si="117"/>
        <v>0</v>
      </c>
      <c r="AI93">
        <f t="shared" si="117"/>
        <v>0</v>
      </c>
      <c r="AJ93">
        <f t="shared" si="117"/>
        <v>0</v>
      </c>
      <c r="AK93">
        <f t="shared" si="117"/>
        <v>0</v>
      </c>
      <c r="AL93">
        <f t="shared" si="117"/>
        <v>0</v>
      </c>
      <c r="AM93">
        <f t="shared" si="117"/>
        <v>0</v>
      </c>
      <c r="AN93">
        <f t="shared" si="117"/>
        <v>0</v>
      </c>
      <c r="AO93">
        <f t="shared" si="117"/>
        <v>0</v>
      </c>
      <c r="AP93">
        <f t="shared" si="117"/>
        <v>0</v>
      </c>
      <c r="AQ93">
        <f t="shared" si="118"/>
        <v>0</v>
      </c>
      <c r="AR93">
        <f t="shared" si="118"/>
        <v>0</v>
      </c>
      <c r="AS93">
        <f t="shared" si="118"/>
        <v>0</v>
      </c>
      <c r="AT93">
        <f t="shared" si="118"/>
        <v>0</v>
      </c>
      <c r="AU93">
        <f t="shared" si="118"/>
        <v>0</v>
      </c>
      <c r="AV93">
        <f t="shared" si="118"/>
        <v>0</v>
      </c>
      <c r="AW93">
        <f t="shared" si="118"/>
        <v>0</v>
      </c>
      <c r="AX93">
        <f t="shared" si="118"/>
        <v>0</v>
      </c>
      <c r="AY93">
        <f t="shared" si="118"/>
        <v>0</v>
      </c>
      <c r="AZ93">
        <f t="shared" si="118"/>
        <v>0</v>
      </c>
      <c r="BA93">
        <f t="shared" si="119"/>
        <v>0</v>
      </c>
      <c r="BB93">
        <f t="shared" si="119"/>
        <v>0</v>
      </c>
      <c r="BC93">
        <f t="shared" si="119"/>
        <v>0</v>
      </c>
      <c r="BD93">
        <f t="shared" si="119"/>
        <v>0</v>
      </c>
      <c r="BE93">
        <f t="shared" si="119"/>
        <v>0</v>
      </c>
      <c r="BF93">
        <f t="shared" si="119"/>
        <v>0</v>
      </c>
      <c r="BG93">
        <f t="shared" si="119"/>
        <v>0</v>
      </c>
      <c r="BH93">
        <f t="shared" si="119"/>
        <v>0</v>
      </c>
      <c r="BI93">
        <f t="shared" si="119"/>
        <v>0</v>
      </c>
      <c r="BJ93">
        <f t="shared" si="119"/>
        <v>0</v>
      </c>
      <c r="BK93">
        <f t="shared" si="120"/>
        <v>0</v>
      </c>
      <c r="BL93">
        <f t="shared" si="120"/>
        <v>0</v>
      </c>
      <c r="BM93">
        <f t="shared" si="120"/>
        <v>0</v>
      </c>
      <c r="BN93">
        <f t="shared" si="120"/>
        <v>0</v>
      </c>
      <c r="BO93">
        <f t="shared" si="120"/>
        <v>0</v>
      </c>
      <c r="BP93">
        <f t="shared" si="120"/>
        <v>0</v>
      </c>
      <c r="BQ93">
        <f t="shared" si="120"/>
        <v>0</v>
      </c>
      <c r="BR93">
        <f t="shared" si="120"/>
        <v>0</v>
      </c>
      <c r="BS93">
        <f t="shared" si="120"/>
        <v>0</v>
      </c>
      <c r="BT93">
        <f t="shared" si="120"/>
        <v>0</v>
      </c>
      <c r="BU93">
        <f t="shared" si="121"/>
        <v>0</v>
      </c>
      <c r="BV93">
        <f t="shared" si="121"/>
        <v>0</v>
      </c>
      <c r="BW93">
        <f t="shared" si="121"/>
        <v>0</v>
      </c>
      <c r="BX93">
        <f t="shared" si="121"/>
        <v>0</v>
      </c>
      <c r="BY93">
        <f t="shared" si="121"/>
        <v>0</v>
      </c>
      <c r="BZ93">
        <f t="shared" si="121"/>
        <v>0</v>
      </c>
      <c r="CA93">
        <f t="shared" si="121"/>
        <v>0</v>
      </c>
      <c r="CB93">
        <f t="shared" si="121"/>
        <v>0</v>
      </c>
      <c r="CC93">
        <f t="shared" si="121"/>
        <v>0</v>
      </c>
      <c r="CD93">
        <f t="shared" si="121"/>
        <v>0</v>
      </c>
      <c r="CE93">
        <f t="shared" si="122"/>
        <v>0</v>
      </c>
      <c r="CF93">
        <f t="shared" si="122"/>
        <v>0</v>
      </c>
      <c r="CG93">
        <f t="shared" si="122"/>
        <v>0</v>
      </c>
      <c r="CH93">
        <f t="shared" si="122"/>
        <v>0</v>
      </c>
      <c r="CI93">
        <f t="shared" si="122"/>
        <v>0</v>
      </c>
      <c r="CJ93">
        <f t="shared" si="122"/>
        <v>0</v>
      </c>
      <c r="CK93">
        <f t="shared" si="122"/>
        <v>0</v>
      </c>
      <c r="CL93">
        <f t="shared" si="122"/>
        <v>0</v>
      </c>
      <c r="CM93">
        <f t="shared" si="122"/>
        <v>0</v>
      </c>
      <c r="CN93">
        <f t="shared" si="122"/>
        <v>0</v>
      </c>
      <c r="CO93">
        <f t="shared" si="123"/>
        <v>0</v>
      </c>
      <c r="CP93">
        <f t="shared" si="123"/>
        <v>0</v>
      </c>
      <c r="CQ93">
        <f t="shared" si="123"/>
        <v>0</v>
      </c>
      <c r="CR93">
        <f t="shared" si="123"/>
        <v>0</v>
      </c>
      <c r="CS93">
        <f t="shared" si="123"/>
        <v>0</v>
      </c>
      <c r="CT93">
        <f t="shared" si="123"/>
        <v>0</v>
      </c>
      <c r="CU93">
        <f t="shared" si="123"/>
        <v>0</v>
      </c>
      <c r="CV93">
        <f t="shared" si="123"/>
        <v>0</v>
      </c>
      <c r="CW93">
        <f t="shared" si="123"/>
        <v>0</v>
      </c>
      <c r="CX93">
        <f t="shared" si="123"/>
        <v>0</v>
      </c>
      <c r="CY93">
        <f t="shared" si="124"/>
        <v>0</v>
      </c>
      <c r="CZ93">
        <f t="shared" si="124"/>
        <v>0</v>
      </c>
      <c r="DA93">
        <f t="shared" si="124"/>
        <v>0</v>
      </c>
      <c r="DB93">
        <f t="shared" si="124"/>
        <v>0</v>
      </c>
      <c r="DC93">
        <f t="shared" si="124"/>
        <v>0</v>
      </c>
      <c r="DD93">
        <f t="shared" si="124"/>
        <v>0</v>
      </c>
      <c r="DE93">
        <f t="shared" si="124"/>
        <v>0</v>
      </c>
      <c r="DF93">
        <f t="shared" si="124"/>
        <v>0</v>
      </c>
      <c r="DG93">
        <f t="shared" si="124"/>
        <v>0</v>
      </c>
      <c r="DH93">
        <f t="shared" si="124"/>
        <v>0</v>
      </c>
      <c r="DI93">
        <f t="shared" si="125"/>
        <v>0</v>
      </c>
      <c r="DJ93">
        <f t="shared" si="125"/>
        <v>0</v>
      </c>
      <c r="DK93">
        <f t="shared" si="125"/>
        <v>0</v>
      </c>
      <c r="DL93">
        <f t="shared" si="125"/>
        <v>0</v>
      </c>
      <c r="DM93">
        <f t="shared" si="125"/>
        <v>0</v>
      </c>
      <c r="DN93">
        <f t="shared" si="125"/>
        <v>0</v>
      </c>
      <c r="DO93">
        <f t="shared" si="125"/>
        <v>0</v>
      </c>
      <c r="DP93">
        <f t="shared" si="125"/>
        <v>0</v>
      </c>
      <c r="DQ93">
        <f t="shared" si="125"/>
        <v>0</v>
      </c>
      <c r="DR93">
        <f t="shared" si="125"/>
        <v>0</v>
      </c>
      <c r="DS93">
        <f t="shared" si="126"/>
        <v>0</v>
      </c>
      <c r="DT93">
        <f t="shared" si="126"/>
        <v>0</v>
      </c>
      <c r="DU93">
        <f t="shared" si="126"/>
        <v>0</v>
      </c>
      <c r="DV93">
        <f t="shared" si="126"/>
        <v>0</v>
      </c>
      <c r="DW93">
        <f t="shared" si="126"/>
        <v>0</v>
      </c>
      <c r="DX93">
        <f t="shared" si="126"/>
        <v>0</v>
      </c>
      <c r="DY93">
        <f t="shared" si="126"/>
        <v>0</v>
      </c>
      <c r="DZ93">
        <f t="shared" si="126"/>
        <v>0</v>
      </c>
      <c r="EA93">
        <f t="shared" si="126"/>
        <v>0</v>
      </c>
      <c r="EB93">
        <f t="shared" si="126"/>
        <v>0</v>
      </c>
      <c r="EC93">
        <f t="shared" si="127"/>
        <v>0</v>
      </c>
      <c r="ED93">
        <f t="shared" si="127"/>
        <v>0</v>
      </c>
      <c r="EE93">
        <f t="shared" si="127"/>
        <v>0</v>
      </c>
      <c r="EF93">
        <f t="shared" si="127"/>
        <v>0</v>
      </c>
      <c r="EG93">
        <f t="shared" si="127"/>
        <v>0</v>
      </c>
      <c r="EH93">
        <f t="shared" si="127"/>
        <v>0</v>
      </c>
      <c r="EI93">
        <f t="shared" si="127"/>
        <v>0</v>
      </c>
      <c r="EJ93">
        <f t="shared" si="127"/>
        <v>0</v>
      </c>
      <c r="EK93">
        <f t="shared" si="127"/>
        <v>0</v>
      </c>
      <c r="EL93">
        <f t="shared" si="127"/>
        <v>0</v>
      </c>
      <c r="EM93">
        <f t="shared" si="128"/>
        <v>0</v>
      </c>
      <c r="EN93">
        <f t="shared" si="128"/>
        <v>0</v>
      </c>
      <c r="EO93">
        <f t="shared" si="128"/>
        <v>0</v>
      </c>
      <c r="EP93">
        <f t="shared" si="128"/>
        <v>0</v>
      </c>
      <c r="EQ93">
        <f t="shared" si="128"/>
        <v>0</v>
      </c>
      <c r="ER93">
        <f t="shared" si="128"/>
        <v>0</v>
      </c>
      <c r="ES93">
        <f t="shared" si="128"/>
        <v>0</v>
      </c>
      <c r="ET93">
        <f t="shared" si="128"/>
        <v>0</v>
      </c>
      <c r="EU93">
        <f t="shared" si="128"/>
        <v>0</v>
      </c>
      <c r="EV93">
        <f t="shared" si="128"/>
        <v>0</v>
      </c>
      <c r="EW93">
        <f t="shared" si="128"/>
        <v>0</v>
      </c>
      <c r="EX93">
        <f t="shared" si="128"/>
        <v>0</v>
      </c>
      <c r="EY93">
        <f t="shared" si="128"/>
        <v>0</v>
      </c>
      <c r="EZ93">
        <f t="shared" si="128"/>
        <v>0</v>
      </c>
      <c r="FA93">
        <f t="shared" si="103"/>
        <v>0</v>
      </c>
      <c r="FB93" s="16">
        <f t="shared" si="104"/>
        <v>0</v>
      </c>
    </row>
    <row r="94" spans="1:158">
      <c r="A94" s="112" t="s">
        <v>500</v>
      </c>
      <c r="B94" s="121">
        <v>45433</v>
      </c>
      <c r="C94" s="112" t="s">
        <v>17</v>
      </c>
      <c r="D94" s="122">
        <v>0.73263888888888884</v>
      </c>
      <c r="E94" s="122"/>
      <c r="F94" s="122"/>
      <c r="G94" s="116">
        <f t="shared" si="95"/>
        <v>17</v>
      </c>
      <c r="H94" s="116" t="str">
        <f>IF(D94&gt;0,VLOOKUP(D94,Kwadranse!$B$5:$J$100,6,1),"")</f>
        <v>17:31 - 17:45</v>
      </c>
      <c r="I94" s="116" t="str">
        <f t="shared" si="96"/>
        <v/>
      </c>
      <c r="J94" s="116" t="str">
        <f>IF(F94&gt;0,VLOOKUP(F94,Kwadranse!$B$5:$J$100,6,1),"")</f>
        <v/>
      </c>
      <c r="K94" s="112" t="s">
        <v>15</v>
      </c>
      <c r="L94" s="112" t="s">
        <v>57</v>
      </c>
      <c r="M94" s="112" t="s">
        <v>17</v>
      </c>
      <c r="N94" s="112">
        <v>69922</v>
      </c>
      <c r="O94" s="116" t="s">
        <v>18</v>
      </c>
      <c r="P94" s="120">
        <v>0</v>
      </c>
      <c r="Q94" s="120">
        <v>22</v>
      </c>
      <c r="R94" s="112"/>
      <c r="T94" s="79"/>
      <c r="U94" s="152" t="s">
        <v>634</v>
      </c>
      <c r="V94" s="153">
        <f t="shared" si="98"/>
        <v>0</v>
      </c>
      <c r="W94" s="153">
        <f t="shared" si="99"/>
        <v>0</v>
      </c>
      <c r="X94" s="152" t="s">
        <v>634</v>
      </c>
      <c r="Y94" s="153">
        <f t="shared" si="100"/>
        <v>0</v>
      </c>
      <c r="Z94" s="153">
        <f t="shared" si="101"/>
        <v>0</v>
      </c>
      <c r="AA94" s="152" t="s">
        <v>634</v>
      </c>
      <c r="AB94" s="156">
        <f t="shared" si="97"/>
        <v>0</v>
      </c>
      <c r="AC94" s="154">
        <f t="shared" si="102"/>
        <v>0</v>
      </c>
      <c r="AE94" t="str">
        <v>Wrocław Główny - Strzelin</v>
      </c>
      <c r="AF94" s="23" t="s">
        <v>634</v>
      </c>
      <c r="AG94">
        <f t="shared" si="117"/>
        <v>0</v>
      </c>
      <c r="AH94">
        <f t="shared" si="117"/>
        <v>0</v>
      </c>
      <c r="AI94">
        <f t="shared" si="117"/>
        <v>0</v>
      </c>
      <c r="AJ94">
        <f t="shared" si="117"/>
        <v>0</v>
      </c>
      <c r="AK94">
        <f t="shared" si="117"/>
        <v>0</v>
      </c>
      <c r="AL94">
        <f t="shared" si="117"/>
        <v>0</v>
      </c>
      <c r="AM94">
        <f t="shared" si="117"/>
        <v>0</v>
      </c>
      <c r="AN94">
        <f t="shared" si="117"/>
        <v>0</v>
      </c>
      <c r="AO94">
        <f t="shared" si="117"/>
        <v>0</v>
      </c>
      <c r="AP94">
        <f t="shared" si="117"/>
        <v>0</v>
      </c>
      <c r="AQ94">
        <f t="shared" si="118"/>
        <v>0</v>
      </c>
      <c r="AR94">
        <f t="shared" si="118"/>
        <v>0</v>
      </c>
      <c r="AS94">
        <f t="shared" si="118"/>
        <v>0</v>
      </c>
      <c r="AT94">
        <f t="shared" si="118"/>
        <v>0</v>
      </c>
      <c r="AU94">
        <f t="shared" si="118"/>
        <v>0</v>
      </c>
      <c r="AV94">
        <f t="shared" si="118"/>
        <v>0</v>
      </c>
      <c r="AW94">
        <f t="shared" si="118"/>
        <v>0</v>
      </c>
      <c r="AX94">
        <f t="shared" si="118"/>
        <v>0</v>
      </c>
      <c r="AY94">
        <f t="shared" si="118"/>
        <v>0</v>
      </c>
      <c r="AZ94">
        <f t="shared" si="118"/>
        <v>0</v>
      </c>
      <c r="BA94">
        <f t="shared" si="119"/>
        <v>0</v>
      </c>
      <c r="BB94">
        <f t="shared" si="119"/>
        <v>0</v>
      </c>
      <c r="BC94">
        <f t="shared" si="119"/>
        <v>0</v>
      </c>
      <c r="BD94">
        <f t="shared" si="119"/>
        <v>0</v>
      </c>
      <c r="BE94">
        <f t="shared" si="119"/>
        <v>0</v>
      </c>
      <c r="BF94">
        <f t="shared" si="119"/>
        <v>0</v>
      </c>
      <c r="BG94">
        <f t="shared" si="119"/>
        <v>0</v>
      </c>
      <c r="BH94">
        <f t="shared" si="119"/>
        <v>0</v>
      </c>
      <c r="BI94">
        <f t="shared" si="119"/>
        <v>0</v>
      </c>
      <c r="BJ94">
        <f t="shared" si="119"/>
        <v>0</v>
      </c>
      <c r="BK94">
        <f t="shared" si="120"/>
        <v>0</v>
      </c>
      <c r="BL94">
        <f t="shared" si="120"/>
        <v>0</v>
      </c>
      <c r="BM94">
        <f t="shared" si="120"/>
        <v>0</v>
      </c>
      <c r="BN94">
        <f t="shared" si="120"/>
        <v>0</v>
      </c>
      <c r="BO94">
        <f t="shared" si="120"/>
        <v>0</v>
      </c>
      <c r="BP94">
        <f t="shared" si="120"/>
        <v>0</v>
      </c>
      <c r="BQ94">
        <f t="shared" si="120"/>
        <v>0</v>
      </c>
      <c r="BR94">
        <f t="shared" si="120"/>
        <v>0</v>
      </c>
      <c r="BS94">
        <f t="shared" si="120"/>
        <v>0</v>
      </c>
      <c r="BT94">
        <f t="shared" si="120"/>
        <v>0</v>
      </c>
      <c r="BU94">
        <f t="shared" si="121"/>
        <v>0</v>
      </c>
      <c r="BV94">
        <f t="shared" si="121"/>
        <v>0</v>
      </c>
      <c r="BW94">
        <f t="shared" si="121"/>
        <v>0</v>
      </c>
      <c r="BX94">
        <f t="shared" si="121"/>
        <v>0</v>
      </c>
      <c r="BY94">
        <f t="shared" si="121"/>
        <v>0</v>
      </c>
      <c r="BZ94">
        <f t="shared" si="121"/>
        <v>0</v>
      </c>
      <c r="CA94">
        <f t="shared" si="121"/>
        <v>0</v>
      </c>
      <c r="CB94">
        <f t="shared" si="121"/>
        <v>0</v>
      </c>
      <c r="CC94">
        <f t="shared" si="121"/>
        <v>0</v>
      </c>
      <c r="CD94">
        <f t="shared" si="121"/>
        <v>0</v>
      </c>
      <c r="CE94">
        <f t="shared" si="122"/>
        <v>0</v>
      </c>
      <c r="CF94">
        <f t="shared" si="122"/>
        <v>0</v>
      </c>
      <c r="CG94">
        <f t="shared" si="122"/>
        <v>0</v>
      </c>
      <c r="CH94">
        <f t="shared" si="122"/>
        <v>0</v>
      </c>
      <c r="CI94">
        <f t="shared" si="122"/>
        <v>0</v>
      </c>
      <c r="CJ94">
        <f t="shared" si="122"/>
        <v>0</v>
      </c>
      <c r="CK94">
        <f t="shared" si="122"/>
        <v>0</v>
      </c>
      <c r="CL94">
        <f t="shared" si="122"/>
        <v>0</v>
      </c>
      <c r="CM94">
        <f t="shared" si="122"/>
        <v>0</v>
      </c>
      <c r="CN94">
        <f t="shared" si="122"/>
        <v>0</v>
      </c>
      <c r="CO94">
        <f t="shared" si="123"/>
        <v>0</v>
      </c>
      <c r="CP94">
        <f t="shared" si="123"/>
        <v>0</v>
      </c>
      <c r="CQ94">
        <f t="shared" si="123"/>
        <v>0</v>
      </c>
      <c r="CR94">
        <f t="shared" si="123"/>
        <v>0</v>
      </c>
      <c r="CS94">
        <f t="shared" si="123"/>
        <v>0</v>
      </c>
      <c r="CT94">
        <f t="shared" si="123"/>
        <v>0</v>
      </c>
      <c r="CU94">
        <f t="shared" si="123"/>
        <v>0</v>
      </c>
      <c r="CV94">
        <f t="shared" si="123"/>
        <v>0</v>
      </c>
      <c r="CW94">
        <f t="shared" si="123"/>
        <v>0</v>
      </c>
      <c r="CX94">
        <f t="shared" si="123"/>
        <v>0</v>
      </c>
      <c r="CY94">
        <f t="shared" si="124"/>
        <v>0</v>
      </c>
      <c r="CZ94">
        <f t="shared" si="124"/>
        <v>0</v>
      </c>
      <c r="DA94">
        <f t="shared" si="124"/>
        <v>0</v>
      </c>
      <c r="DB94">
        <f t="shared" si="124"/>
        <v>0</v>
      </c>
      <c r="DC94">
        <f t="shared" si="124"/>
        <v>0</v>
      </c>
      <c r="DD94">
        <f t="shared" si="124"/>
        <v>0</v>
      </c>
      <c r="DE94">
        <f t="shared" si="124"/>
        <v>0</v>
      </c>
      <c r="DF94">
        <f t="shared" si="124"/>
        <v>0</v>
      </c>
      <c r="DG94">
        <f t="shared" si="124"/>
        <v>0</v>
      </c>
      <c r="DH94">
        <f t="shared" si="124"/>
        <v>0</v>
      </c>
      <c r="DI94">
        <f t="shared" si="125"/>
        <v>0</v>
      </c>
      <c r="DJ94">
        <f t="shared" si="125"/>
        <v>0</v>
      </c>
      <c r="DK94">
        <f t="shared" si="125"/>
        <v>0</v>
      </c>
      <c r="DL94">
        <f t="shared" si="125"/>
        <v>0</v>
      </c>
      <c r="DM94">
        <f t="shared" si="125"/>
        <v>0</v>
      </c>
      <c r="DN94">
        <f t="shared" si="125"/>
        <v>0</v>
      </c>
      <c r="DO94">
        <f t="shared" si="125"/>
        <v>0</v>
      </c>
      <c r="DP94">
        <f t="shared" si="125"/>
        <v>0</v>
      </c>
      <c r="DQ94">
        <f t="shared" si="125"/>
        <v>0</v>
      </c>
      <c r="DR94">
        <f t="shared" si="125"/>
        <v>0</v>
      </c>
      <c r="DS94">
        <f t="shared" si="126"/>
        <v>0</v>
      </c>
      <c r="DT94">
        <f t="shared" si="126"/>
        <v>0</v>
      </c>
      <c r="DU94">
        <f t="shared" si="126"/>
        <v>0</v>
      </c>
      <c r="DV94">
        <f t="shared" si="126"/>
        <v>0</v>
      </c>
      <c r="DW94">
        <f t="shared" si="126"/>
        <v>0</v>
      </c>
      <c r="DX94">
        <f t="shared" si="126"/>
        <v>0</v>
      </c>
      <c r="DY94">
        <f t="shared" si="126"/>
        <v>0</v>
      </c>
      <c r="DZ94">
        <f t="shared" si="126"/>
        <v>0</v>
      </c>
      <c r="EA94">
        <f t="shared" si="126"/>
        <v>0</v>
      </c>
      <c r="EB94">
        <f t="shared" si="126"/>
        <v>0</v>
      </c>
      <c r="EC94">
        <f t="shared" si="127"/>
        <v>0</v>
      </c>
      <c r="ED94">
        <f t="shared" si="127"/>
        <v>0</v>
      </c>
      <c r="EE94">
        <f t="shared" si="127"/>
        <v>0</v>
      </c>
      <c r="EF94">
        <f t="shared" si="127"/>
        <v>0</v>
      </c>
      <c r="EG94">
        <f t="shared" si="127"/>
        <v>0</v>
      </c>
      <c r="EH94">
        <f t="shared" si="127"/>
        <v>0</v>
      </c>
      <c r="EI94">
        <f t="shared" si="127"/>
        <v>0</v>
      </c>
      <c r="EJ94">
        <f t="shared" si="127"/>
        <v>0</v>
      </c>
      <c r="EK94">
        <f t="shared" si="127"/>
        <v>0</v>
      </c>
      <c r="EL94">
        <f t="shared" si="127"/>
        <v>0</v>
      </c>
      <c r="EM94">
        <f t="shared" si="128"/>
        <v>0</v>
      </c>
      <c r="EN94">
        <f t="shared" si="128"/>
        <v>0</v>
      </c>
      <c r="EO94">
        <f t="shared" si="128"/>
        <v>0</v>
      </c>
      <c r="EP94">
        <f t="shared" si="128"/>
        <v>0</v>
      </c>
      <c r="EQ94">
        <f t="shared" si="128"/>
        <v>0</v>
      </c>
      <c r="ER94">
        <f t="shared" si="128"/>
        <v>0</v>
      </c>
      <c r="ES94">
        <f t="shared" si="128"/>
        <v>0</v>
      </c>
      <c r="ET94">
        <f t="shared" si="128"/>
        <v>0</v>
      </c>
      <c r="EU94">
        <f t="shared" si="128"/>
        <v>0</v>
      </c>
      <c r="EV94">
        <f t="shared" si="128"/>
        <v>0</v>
      </c>
      <c r="EW94">
        <f t="shared" si="128"/>
        <v>0</v>
      </c>
      <c r="EX94">
        <f t="shared" si="128"/>
        <v>0</v>
      </c>
      <c r="EY94">
        <f t="shared" si="128"/>
        <v>0</v>
      </c>
      <c r="EZ94">
        <f t="shared" si="128"/>
        <v>0</v>
      </c>
      <c r="FA94">
        <f t="shared" si="103"/>
        <v>0</v>
      </c>
      <c r="FB94" s="16">
        <f t="shared" si="104"/>
        <v>0</v>
      </c>
    </row>
    <row r="95" spans="1:158">
      <c r="A95" s="112" t="s">
        <v>500</v>
      </c>
      <c r="B95" s="121">
        <v>45433</v>
      </c>
      <c r="C95" s="112" t="s">
        <v>17</v>
      </c>
      <c r="D95" s="122"/>
      <c r="E95" s="122">
        <v>0.73611111111111116</v>
      </c>
      <c r="F95" s="122">
        <v>0.73611111111111116</v>
      </c>
      <c r="G95" s="116" t="str">
        <f t="shared" si="95"/>
        <v/>
      </c>
      <c r="H95" s="116" t="str">
        <f>IF(D95&gt;0,VLOOKUP(D95,Kwadranse!$B$5:$J$100,6,1),"")</f>
        <v/>
      </c>
      <c r="I95" s="116">
        <f t="shared" si="96"/>
        <v>17</v>
      </c>
      <c r="J95" s="116" t="str">
        <f>IF(F95&gt;0,VLOOKUP(F95,Kwadranse!$B$5:$J$100,6,1),"")</f>
        <v>17:31 - 17:45</v>
      </c>
      <c r="K95" s="112" t="s">
        <v>15</v>
      </c>
      <c r="L95" s="112" t="s">
        <v>480</v>
      </c>
      <c r="M95" s="112" t="s">
        <v>481</v>
      </c>
      <c r="N95" s="112">
        <v>6304</v>
      </c>
      <c r="O95" s="116" t="s">
        <v>188</v>
      </c>
      <c r="P95" s="120">
        <v>312</v>
      </c>
      <c r="Q95" s="120">
        <v>0</v>
      </c>
      <c r="R95" s="112"/>
      <c r="T95" s="79"/>
      <c r="U95" s="152" t="s">
        <v>635</v>
      </c>
      <c r="V95" s="153">
        <f t="shared" si="98"/>
        <v>0</v>
      </c>
      <c r="W95" s="153">
        <f t="shared" si="99"/>
        <v>0</v>
      </c>
      <c r="X95" s="152" t="s">
        <v>635</v>
      </c>
      <c r="Y95" s="153">
        <f t="shared" si="100"/>
        <v>0</v>
      </c>
      <c r="Z95" s="153">
        <f t="shared" si="101"/>
        <v>0</v>
      </c>
      <c r="AA95" s="152" t="s">
        <v>635</v>
      </c>
      <c r="AB95" s="156">
        <f t="shared" si="97"/>
        <v>0</v>
      </c>
      <c r="AC95" s="154">
        <f t="shared" si="102"/>
        <v>0</v>
      </c>
      <c r="AE95" t="str">
        <v>Jelenia Góra - Wrocław Główny</v>
      </c>
      <c r="AF95" s="23" t="s">
        <v>635</v>
      </c>
      <c r="AG95">
        <f t="shared" si="117"/>
        <v>0</v>
      </c>
      <c r="AH95">
        <f t="shared" si="117"/>
        <v>0</v>
      </c>
      <c r="AI95">
        <f t="shared" si="117"/>
        <v>0</v>
      </c>
      <c r="AJ95">
        <f t="shared" si="117"/>
        <v>0</v>
      </c>
      <c r="AK95">
        <f t="shared" si="117"/>
        <v>0</v>
      </c>
      <c r="AL95">
        <f t="shared" si="117"/>
        <v>0</v>
      </c>
      <c r="AM95">
        <f t="shared" si="117"/>
        <v>0</v>
      </c>
      <c r="AN95">
        <f t="shared" si="117"/>
        <v>0</v>
      </c>
      <c r="AO95">
        <f t="shared" si="117"/>
        <v>0</v>
      </c>
      <c r="AP95">
        <f t="shared" si="117"/>
        <v>0</v>
      </c>
      <c r="AQ95">
        <f t="shared" si="118"/>
        <v>0</v>
      </c>
      <c r="AR95">
        <f t="shared" si="118"/>
        <v>0</v>
      </c>
      <c r="AS95">
        <f t="shared" si="118"/>
        <v>0</v>
      </c>
      <c r="AT95">
        <f t="shared" si="118"/>
        <v>0</v>
      </c>
      <c r="AU95">
        <f t="shared" si="118"/>
        <v>0</v>
      </c>
      <c r="AV95">
        <f t="shared" si="118"/>
        <v>0</v>
      </c>
      <c r="AW95">
        <f t="shared" si="118"/>
        <v>0</v>
      </c>
      <c r="AX95">
        <f t="shared" si="118"/>
        <v>0</v>
      </c>
      <c r="AY95">
        <f t="shared" si="118"/>
        <v>0</v>
      </c>
      <c r="AZ95">
        <f t="shared" si="118"/>
        <v>0</v>
      </c>
      <c r="BA95">
        <f t="shared" si="119"/>
        <v>0</v>
      </c>
      <c r="BB95">
        <f t="shared" si="119"/>
        <v>0</v>
      </c>
      <c r="BC95">
        <f t="shared" si="119"/>
        <v>0</v>
      </c>
      <c r="BD95">
        <f t="shared" si="119"/>
        <v>0</v>
      </c>
      <c r="BE95">
        <f t="shared" si="119"/>
        <v>0</v>
      </c>
      <c r="BF95">
        <f t="shared" si="119"/>
        <v>0</v>
      </c>
      <c r="BG95">
        <f t="shared" si="119"/>
        <v>0</v>
      </c>
      <c r="BH95">
        <f t="shared" si="119"/>
        <v>0</v>
      </c>
      <c r="BI95">
        <f t="shared" si="119"/>
        <v>0</v>
      </c>
      <c r="BJ95">
        <f t="shared" si="119"/>
        <v>0</v>
      </c>
      <c r="BK95">
        <f t="shared" si="120"/>
        <v>0</v>
      </c>
      <c r="BL95">
        <f t="shared" si="120"/>
        <v>0</v>
      </c>
      <c r="BM95">
        <f t="shared" si="120"/>
        <v>0</v>
      </c>
      <c r="BN95">
        <f t="shared" si="120"/>
        <v>0</v>
      </c>
      <c r="BO95">
        <f t="shared" si="120"/>
        <v>0</v>
      </c>
      <c r="BP95">
        <f t="shared" si="120"/>
        <v>0</v>
      </c>
      <c r="BQ95">
        <f t="shared" si="120"/>
        <v>0</v>
      </c>
      <c r="BR95">
        <f t="shared" si="120"/>
        <v>0</v>
      </c>
      <c r="BS95">
        <f t="shared" si="120"/>
        <v>0</v>
      </c>
      <c r="BT95">
        <f t="shared" si="120"/>
        <v>0</v>
      </c>
      <c r="BU95">
        <f t="shared" si="121"/>
        <v>0</v>
      </c>
      <c r="BV95">
        <f t="shared" si="121"/>
        <v>0</v>
      </c>
      <c r="BW95">
        <f t="shared" si="121"/>
        <v>0</v>
      </c>
      <c r="BX95">
        <f t="shared" si="121"/>
        <v>0</v>
      </c>
      <c r="BY95">
        <f t="shared" si="121"/>
        <v>0</v>
      </c>
      <c r="BZ95">
        <f t="shared" si="121"/>
        <v>0</v>
      </c>
      <c r="CA95">
        <f t="shared" si="121"/>
        <v>0</v>
      </c>
      <c r="CB95">
        <f t="shared" si="121"/>
        <v>0</v>
      </c>
      <c r="CC95">
        <f t="shared" si="121"/>
        <v>0</v>
      </c>
      <c r="CD95">
        <f t="shared" si="121"/>
        <v>0</v>
      </c>
      <c r="CE95">
        <f t="shared" si="122"/>
        <v>0</v>
      </c>
      <c r="CF95">
        <f t="shared" si="122"/>
        <v>0</v>
      </c>
      <c r="CG95">
        <f t="shared" si="122"/>
        <v>0</v>
      </c>
      <c r="CH95">
        <f t="shared" si="122"/>
        <v>0</v>
      </c>
      <c r="CI95">
        <f t="shared" si="122"/>
        <v>0</v>
      </c>
      <c r="CJ95">
        <f t="shared" si="122"/>
        <v>0</v>
      </c>
      <c r="CK95">
        <f t="shared" si="122"/>
        <v>0</v>
      </c>
      <c r="CL95">
        <f t="shared" si="122"/>
        <v>0</v>
      </c>
      <c r="CM95">
        <f t="shared" si="122"/>
        <v>0</v>
      </c>
      <c r="CN95">
        <f t="shared" si="122"/>
        <v>0</v>
      </c>
      <c r="CO95">
        <f t="shared" si="123"/>
        <v>0</v>
      </c>
      <c r="CP95">
        <f t="shared" si="123"/>
        <v>0</v>
      </c>
      <c r="CQ95">
        <f t="shared" si="123"/>
        <v>0</v>
      </c>
      <c r="CR95">
        <f t="shared" si="123"/>
        <v>0</v>
      </c>
      <c r="CS95">
        <f t="shared" si="123"/>
        <v>0</v>
      </c>
      <c r="CT95">
        <f t="shared" si="123"/>
        <v>0</v>
      </c>
      <c r="CU95">
        <f t="shared" si="123"/>
        <v>0</v>
      </c>
      <c r="CV95">
        <f t="shared" si="123"/>
        <v>0</v>
      </c>
      <c r="CW95">
        <f t="shared" si="123"/>
        <v>0</v>
      </c>
      <c r="CX95">
        <f t="shared" si="123"/>
        <v>0</v>
      </c>
      <c r="CY95">
        <f t="shared" si="124"/>
        <v>0</v>
      </c>
      <c r="CZ95">
        <f t="shared" si="124"/>
        <v>0</v>
      </c>
      <c r="DA95">
        <f t="shared" si="124"/>
        <v>0</v>
      </c>
      <c r="DB95">
        <f t="shared" si="124"/>
        <v>0</v>
      </c>
      <c r="DC95">
        <f t="shared" si="124"/>
        <v>0</v>
      </c>
      <c r="DD95">
        <f t="shared" si="124"/>
        <v>0</v>
      </c>
      <c r="DE95">
        <f t="shared" si="124"/>
        <v>0</v>
      </c>
      <c r="DF95">
        <f t="shared" si="124"/>
        <v>0</v>
      </c>
      <c r="DG95">
        <f t="shared" si="124"/>
        <v>0</v>
      </c>
      <c r="DH95">
        <f t="shared" si="124"/>
        <v>0</v>
      </c>
      <c r="DI95">
        <f t="shared" si="125"/>
        <v>0</v>
      </c>
      <c r="DJ95">
        <f t="shared" si="125"/>
        <v>0</v>
      </c>
      <c r="DK95">
        <f t="shared" si="125"/>
        <v>0</v>
      </c>
      <c r="DL95">
        <f t="shared" si="125"/>
        <v>0</v>
      </c>
      <c r="DM95">
        <f t="shared" si="125"/>
        <v>0</v>
      </c>
      <c r="DN95">
        <f t="shared" si="125"/>
        <v>0</v>
      </c>
      <c r="DO95">
        <f t="shared" si="125"/>
        <v>0</v>
      </c>
      <c r="DP95">
        <f t="shared" si="125"/>
        <v>0</v>
      </c>
      <c r="DQ95">
        <f t="shared" si="125"/>
        <v>0</v>
      </c>
      <c r="DR95">
        <f t="shared" si="125"/>
        <v>0</v>
      </c>
      <c r="DS95">
        <f t="shared" si="126"/>
        <v>0</v>
      </c>
      <c r="DT95">
        <f t="shared" si="126"/>
        <v>0</v>
      </c>
      <c r="DU95">
        <f t="shared" si="126"/>
        <v>0</v>
      </c>
      <c r="DV95">
        <f t="shared" si="126"/>
        <v>0</v>
      </c>
      <c r="DW95">
        <f t="shared" si="126"/>
        <v>0</v>
      </c>
      <c r="DX95">
        <f t="shared" si="126"/>
        <v>0</v>
      </c>
      <c r="DY95">
        <f t="shared" si="126"/>
        <v>0</v>
      </c>
      <c r="DZ95">
        <f t="shared" si="126"/>
        <v>0</v>
      </c>
      <c r="EA95">
        <f t="shared" si="126"/>
        <v>0</v>
      </c>
      <c r="EB95">
        <f t="shared" si="126"/>
        <v>0</v>
      </c>
      <c r="EC95">
        <f t="shared" si="127"/>
        <v>0</v>
      </c>
      <c r="ED95">
        <f t="shared" si="127"/>
        <v>0</v>
      </c>
      <c r="EE95">
        <f t="shared" si="127"/>
        <v>0</v>
      </c>
      <c r="EF95">
        <f t="shared" si="127"/>
        <v>0</v>
      </c>
      <c r="EG95">
        <f t="shared" si="127"/>
        <v>0</v>
      </c>
      <c r="EH95">
        <f t="shared" si="127"/>
        <v>0</v>
      </c>
      <c r="EI95">
        <f t="shared" si="127"/>
        <v>0</v>
      </c>
      <c r="EJ95">
        <f t="shared" si="127"/>
        <v>0</v>
      </c>
      <c r="EK95">
        <f t="shared" si="127"/>
        <v>0</v>
      </c>
      <c r="EL95">
        <f t="shared" si="127"/>
        <v>0</v>
      </c>
      <c r="EM95">
        <f t="shared" si="128"/>
        <v>0</v>
      </c>
      <c r="EN95">
        <f t="shared" si="128"/>
        <v>0</v>
      </c>
      <c r="EO95">
        <f t="shared" si="128"/>
        <v>0</v>
      </c>
      <c r="EP95">
        <f t="shared" si="128"/>
        <v>0</v>
      </c>
      <c r="EQ95">
        <f t="shared" si="128"/>
        <v>0</v>
      </c>
      <c r="ER95">
        <f t="shared" si="128"/>
        <v>0</v>
      </c>
      <c r="ES95">
        <f t="shared" si="128"/>
        <v>0</v>
      </c>
      <c r="ET95">
        <f t="shared" si="128"/>
        <v>0</v>
      </c>
      <c r="EU95">
        <f t="shared" si="128"/>
        <v>0</v>
      </c>
      <c r="EV95">
        <f t="shared" si="128"/>
        <v>0</v>
      </c>
      <c r="EW95">
        <f t="shared" si="128"/>
        <v>0</v>
      </c>
      <c r="EX95">
        <f t="shared" si="128"/>
        <v>0</v>
      </c>
      <c r="EY95">
        <f t="shared" si="128"/>
        <v>0</v>
      </c>
      <c r="EZ95">
        <f t="shared" si="128"/>
        <v>0</v>
      </c>
      <c r="FA95">
        <f t="shared" si="103"/>
        <v>0</v>
      </c>
      <c r="FB95" s="16">
        <f t="shared" si="104"/>
        <v>0</v>
      </c>
    </row>
    <row r="96" spans="1:158">
      <c r="A96" s="112" t="s">
        <v>500</v>
      </c>
      <c r="B96" s="121">
        <v>45433</v>
      </c>
      <c r="C96" s="112" t="s">
        <v>17</v>
      </c>
      <c r="D96" s="122">
        <v>0.7402777777777777</v>
      </c>
      <c r="E96" s="112"/>
      <c r="F96" s="112"/>
      <c r="G96" s="116">
        <f t="shared" si="95"/>
        <v>17</v>
      </c>
      <c r="H96" s="116" t="str">
        <f>IF(D96&gt;0,VLOOKUP(D96,Kwadranse!$B$5:$J$100,6,1),"")</f>
        <v>17:46 - 18:00</v>
      </c>
      <c r="I96" s="116" t="str">
        <f t="shared" si="96"/>
        <v/>
      </c>
      <c r="J96" s="116" t="str">
        <f>IF(F96&gt;0,VLOOKUP(F96,Kwadranse!$B$5:$J$100,6,1),"")</f>
        <v/>
      </c>
      <c r="K96" s="112" t="s">
        <v>15</v>
      </c>
      <c r="L96" s="123" t="s">
        <v>532</v>
      </c>
      <c r="M96" s="112" t="s">
        <v>17</v>
      </c>
      <c r="N96" s="112">
        <v>46227</v>
      </c>
      <c r="O96" s="116" t="s">
        <v>456</v>
      </c>
      <c r="P96" s="120">
        <v>0</v>
      </c>
      <c r="Q96" s="120">
        <v>37</v>
      </c>
      <c r="R96" s="112"/>
      <c r="T96" s="79"/>
      <c r="U96" s="152" t="s">
        <v>636</v>
      </c>
      <c r="V96" s="153">
        <f t="shared" si="98"/>
        <v>0</v>
      </c>
      <c r="W96" s="153">
        <f t="shared" si="99"/>
        <v>0</v>
      </c>
      <c r="X96" s="152" t="s">
        <v>636</v>
      </c>
      <c r="Y96" s="153">
        <f t="shared" si="100"/>
        <v>0</v>
      </c>
      <c r="Z96" s="153">
        <f t="shared" si="101"/>
        <v>0</v>
      </c>
      <c r="AA96" s="152" t="s">
        <v>636</v>
      </c>
      <c r="AB96" s="156">
        <f t="shared" si="97"/>
        <v>0</v>
      </c>
      <c r="AC96" s="154">
        <f t="shared" si="102"/>
        <v>0</v>
      </c>
      <c r="AE96" t="str">
        <v>Wrocław Główny - Bielawa Zachodnia</v>
      </c>
      <c r="AF96" s="23" t="s">
        <v>636</v>
      </c>
      <c r="AG96">
        <f t="shared" si="117"/>
        <v>0</v>
      </c>
      <c r="AH96">
        <f t="shared" si="117"/>
        <v>0</v>
      </c>
      <c r="AI96">
        <f t="shared" si="117"/>
        <v>0</v>
      </c>
      <c r="AJ96">
        <f t="shared" si="117"/>
        <v>0</v>
      </c>
      <c r="AK96">
        <f t="shared" si="117"/>
        <v>0</v>
      </c>
      <c r="AL96">
        <f t="shared" si="117"/>
        <v>0</v>
      </c>
      <c r="AM96">
        <f t="shared" si="117"/>
        <v>0</v>
      </c>
      <c r="AN96">
        <f t="shared" si="117"/>
        <v>0</v>
      </c>
      <c r="AO96">
        <f t="shared" si="117"/>
        <v>0</v>
      </c>
      <c r="AP96">
        <f t="shared" si="117"/>
        <v>0</v>
      </c>
      <c r="AQ96">
        <f t="shared" si="118"/>
        <v>0</v>
      </c>
      <c r="AR96">
        <f t="shared" si="118"/>
        <v>0</v>
      </c>
      <c r="AS96">
        <f t="shared" si="118"/>
        <v>0</v>
      </c>
      <c r="AT96">
        <f t="shared" si="118"/>
        <v>0</v>
      </c>
      <c r="AU96">
        <f t="shared" si="118"/>
        <v>0</v>
      </c>
      <c r="AV96">
        <f t="shared" si="118"/>
        <v>0</v>
      </c>
      <c r="AW96">
        <f t="shared" si="118"/>
        <v>0</v>
      </c>
      <c r="AX96">
        <f t="shared" si="118"/>
        <v>0</v>
      </c>
      <c r="AY96">
        <f t="shared" si="118"/>
        <v>0</v>
      </c>
      <c r="AZ96">
        <f t="shared" si="118"/>
        <v>0</v>
      </c>
      <c r="BA96">
        <f t="shared" si="119"/>
        <v>0</v>
      </c>
      <c r="BB96">
        <f t="shared" si="119"/>
        <v>0</v>
      </c>
      <c r="BC96">
        <f t="shared" si="119"/>
        <v>0</v>
      </c>
      <c r="BD96">
        <f t="shared" si="119"/>
        <v>0</v>
      </c>
      <c r="BE96">
        <f t="shared" si="119"/>
        <v>0</v>
      </c>
      <c r="BF96">
        <f t="shared" si="119"/>
        <v>0</v>
      </c>
      <c r="BG96">
        <f t="shared" si="119"/>
        <v>0</v>
      </c>
      <c r="BH96">
        <f t="shared" si="119"/>
        <v>0</v>
      </c>
      <c r="BI96">
        <f t="shared" si="119"/>
        <v>0</v>
      </c>
      <c r="BJ96">
        <f t="shared" si="119"/>
        <v>0</v>
      </c>
      <c r="BK96">
        <f t="shared" si="120"/>
        <v>0</v>
      </c>
      <c r="BL96">
        <f t="shared" si="120"/>
        <v>0</v>
      </c>
      <c r="BM96">
        <f t="shared" si="120"/>
        <v>0</v>
      </c>
      <c r="BN96">
        <f t="shared" si="120"/>
        <v>0</v>
      </c>
      <c r="BO96">
        <f t="shared" si="120"/>
        <v>0</v>
      </c>
      <c r="BP96">
        <f t="shared" si="120"/>
        <v>0</v>
      </c>
      <c r="BQ96">
        <f t="shared" si="120"/>
        <v>0</v>
      </c>
      <c r="BR96">
        <f t="shared" si="120"/>
        <v>0</v>
      </c>
      <c r="BS96">
        <f t="shared" si="120"/>
        <v>0</v>
      </c>
      <c r="BT96">
        <f t="shared" si="120"/>
        <v>0</v>
      </c>
      <c r="BU96">
        <f t="shared" si="121"/>
        <v>0</v>
      </c>
      <c r="BV96">
        <f t="shared" si="121"/>
        <v>0</v>
      </c>
      <c r="BW96">
        <f t="shared" si="121"/>
        <v>0</v>
      </c>
      <c r="BX96">
        <f t="shared" si="121"/>
        <v>0</v>
      </c>
      <c r="BY96">
        <f t="shared" si="121"/>
        <v>0</v>
      </c>
      <c r="BZ96">
        <f t="shared" si="121"/>
        <v>0</v>
      </c>
      <c r="CA96">
        <f t="shared" si="121"/>
        <v>0</v>
      </c>
      <c r="CB96">
        <f t="shared" si="121"/>
        <v>0</v>
      </c>
      <c r="CC96">
        <f t="shared" si="121"/>
        <v>0</v>
      </c>
      <c r="CD96">
        <f t="shared" si="121"/>
        <v>0</v>
      </c>
      <c r="CE96">
        <f t="shared" si="122"/>
        <v>0</v>
      </c>
      <c r="CF96">
        <f t="shared" si="122"/>
        <v>0</v>
      </c>
      <c r="CG96">
        <f t="shared" si="122"/>
        <v>0</v>
      </c>
      <c r="CH96">
        <f t="shared" si="122"/>
        <v>0</v>
      </c>
      <c r="CI96">
        <f t="shared" si="122"/>
        <v>0</v>
      </c>
      <c r="CJ96">
        <f t="shared" si="122"/>
        <v>0</v>
      </c>
      <c r="CK96">
        <f t="shared" si="122"/>
        <v>0</v>
      </c>
      <c r="CL96">
        <f t="shared" si="122"/>
        <v>0</v>
      </c>
      <c r="CM96">
        <f t="shared" si="122"/>
        <v>0</v>
      </c>
      <c r="CN96">
        <f t="shared" si="122"/>
        <v>0</v>
      </c>
      <c r="CO96">
        <f t="shared" si="123"/>
        <v>0</v>
      </c>
      <c r="CP96">
        <f t="shared" si="123"/>
        <v>0</v>
      </c>
      <c r="CQ96">
        <f t="shared" si="123"/>
        <v>0</v>
      </c>
      <c r="CR96">
        <f t="shared" si="123"/>
        <v>0</v>
      </c>
      <c r="CS96">
        <f t="shared" si="123"/>
        <v>0</v>
      </c>
      <c r="CT96">
        <f t="shared" si="123"/>
        <v>0</v>
      </c>
      <c r="CU96">
        <f t="shared" si="123"/>
        <v>0</v>
      </c>
      <c r="CV96">
        <f t="shared" si="123"/>
        <v>0</v>
      </c>
      <c r="CW96">
        <f t="shared" si="123"/>
        <v>0</v>
      </c>
      <c r="CX96">
        <f t="shared" si="123"/>
        <v>0</v>
      </c>
      <c r="CY96">
        <f t="shared" si="124"/>
        <v>0</v>
      </c>
      <c r="CZ96">
        <f t="shared" si="124"/>
        <v>0</v>
      </c>
      <c r="DA96">
        <f t="shared" si="124"/>
        <v>0</v>
      </c>
      <c r="DB96">
        <f t="shared" si="124"/>
        <v>0</v>
      </c>
      <c r="DC96">
        <f t="shared" si="124"/>
        <v>0</v>
      </c>
      <c r="DD96">
        <f t="shared" si="124"/>
        <v>0</v>
      </c>
      <c r="DE96">
        <f t="shared" si="124"/>
        <v>0</v>
      </c>
      <c r="DF96">
        <f t="shared" si="124"/>
        <v>0</v>
      </c>
      <c r="DG96">
        <f t="shared" si="124"/>
        <v>0</v>
      </c>
      <c r="DH96">
        <f t="shared" si="124"/>
        <v>0</v>
      </c>
      <c r="DI96">
        <f t="shared" si="125"/>
        <v>0</v>
      </c>
      <c r="DJ96">
        <f t="shared" si="125"/>
        <v>0</v>
      </c>
      <c r="DK96">
        <f t="shared" si="125"/>
        <v>0</v>
      </c>
      <c r="DL96">
        <f t="shared" si="125"/>
        <v>0</v>
      </c>
      <c r="DM96">
        <f t="shared" si="125"/>
        <v>0</v>
      </c>
      <c r="DN96">
        <f t="shared" si="125"/>
        <v>0</v>
      </c>
      <c r="DO96">
        <f t="shared" si="125"/>
        <v>0</v>
      </c>
      <c r="DP96">
        <f t="shared" si="125"/>
        <v>0</v>
      </c>
      <c r="DQ96">
        <f t="shared" si="125"/>
        <v>0</v>
      </c>
      <c r="DR96">
        <f t="shared" si="125"/>
        <v>0</v>
      </c>
      <c r="DS96">
        <f t="shared" si="126"/>
        <v>0</v>
      </c>
      <c r="DT96">
        <f t="shared" si="126"/>
        <v>0</v>
      </c>
      <c r="DU96">
        <f t="shared" si="126"/>
        <v>0</v>
      </c>
      <c r="DV96">
        <f t="shared" si="126"/>
        <v>0</v>
      </c>
      <c r="DW96">
        <f t="shared" si="126"/>
        <v>0</v>
      </c>
      <c r="DX96">
        <f t="shared" si="126"/>
        <v>0</v>
      </c>
      <c r="DY96">
        <f t="shared" si="126"/>
        <v>0</v>
      </c>
      <c r="DZ96">
        <f t="shared" si="126"/>
        <v>0</v>
      </c>
      <c r="EA96">
        <f t="shared" si="126"/>
        <v>0</v>
      </c>
      <c r="EB96">
        <f t="shared" si="126"/>
        <v>0</v>
      </c>
      <c r="EC96">
        <f t="shared" si="127"/>
        <v>0</v>
      </c>
      <c r="ED96">
        <f t="shared" si="127"/>
        <v>0</v>
      </c>
      <c r="EE96">
        <f t="shared" si="127"/>
        <v>0</v>
      </c>
      <c r="EF96">
        <f t="shared" si="127"/>
        <v>0</v>
      </c>
      <c r="EG96">
        <f t="shared" si="127"/>
        <v>0</v>
      </c>
      <c r="EH96">
        <f t="shared" si="127"/>
        <v>0</v>
      </c>
      <c r="EI96">
        <f t="shared" si="127"/>
        <v>0</v>
      </c>
      <c r="EJ96">
        <f t="shared" si="127"/>
        <v>0</v>
      </c>
      <c r="EK96">
        <f t="shared" si="127"/>
        <v>0</v>
      </c>
      <c r="EL96">
        <f t="shared" si="127"/>
        <v>0</v>
      </c>
      <c r="EM96">
        <f t="shared" si="128"/>
        <v>0</v>
      </c>
      <c r="EN96">
        <f t="shared" si="128"/>
        <v>0</v>
      </c>
      <c r="EO96">
        <f t="shared" si="128"/>
        <v>0</v>
      </c>
      <c r="EP96">
        <f t="shared" si="128"/>
        <v>0</v>
      </c>
      <c r="EQ96">
        <f t="shared" si="128"/>
        <v>0</v>
      </c>
      <c r="ER96">
        <f t="shared" si="128"/>
        <v>0</v>
      </c>
      <c r="ES96">
        <f t="shared" si="128"/>
        <v>0</v>
      </c>
      <c r="ET96">
        <f t="shared" si="128"/>
        <v>0</v>
      </c>
      <c r="EU96">
        <f t="shared" si="128"/>
        <v>0</v>
      </c>
      <c r="EV96">
        <f t="shared" si="128"/>
        <v>0</v>
      </c>
      <c r="EW96">
        <f t="shared" si="128"/>
        <v>0</v>
      </c>
      <c r="EX96">
        <f t="shared" si="128"/>
        <v>0</v>
      </c>
      <c r="EY96">
        <f t="shared" si="128"/>
        <v>0</v>
      </c>
      <c r="EZ96">
        <f t="shared" si="128"/>
        <v>0</v>
      </c>
      <c r="FA96">
        <f t="shared" si="103"/>
        <v>0</v>
      </c>
      <c r="FB96" s="16">
        <f t="shared" si="104"/>
        <v>0</v>
      </c>
    </row>
    <row r="97" spans="1:158">
      <c r="A97" s="112" t="s">
        <v>500</v>
      </c>
      <c r="B97" s="121">
        <v>45433</v>
      </c>
      <c r="C97" s="112" t="s">
        <v>17</v>
      </c>
      <c r="D97" s="122"/>
      <c r="E97" s="112"/>
      <c r="F97" s="122">
        <v>0.25208333333333333</v>
      </c>
      <c r="G97" s="116" t="str">
        <f t="shared" si="95"/>
        <v/>
      </c>
      <c r="H97" s="116" t="str">
        <f>IF(D97&gt;0,VLOOKUP(D97,Kwadranse!$B$5:$J$100,6,1),"")</f>
        <v/>
      </c>
      <c r="I97" s="116">
        <f t="shared" si="96"/>
        <v>6</v>
      </c>
      <c r="J97" s="116" t="str">
        <f>IF(F97&gt;0,VLOOKUP(F97,Kwadranse!$B$5:$J$100,6,1),"")</f>
        <v>06:01 - 06:15</v>
      </c>
      <c r="K97" s="112" t="s">
        <v>15</v>
      </c>
      <c r="L97" s="123" t="s">
        <v>480</v>
      </c>
      <c r="M97" s="130" t="s">
        <v>481</v>
      </c>
      <c r="N97" s="123">
        <v>6300</v>
      </c>
      <c r="O97" s="116" t="s">
        <v>188</v>
      </c>
      <c r="P97" s="120">
        <v>70</v>
      </c>
      <c r="Q97" s="120">
        <v>0</v>
      </c>
      <c r="R97" s="112"/>
      <c r="T97" s="79"/>
      <c r="U97" s="152" t="s">
        <v>637</v>
      </c>
      <c r="V97" s="153">
        <f t="shared" si="98"/>
        <v>0</v>
      </c>
      <c r="W97" s="153">
        <f t="shared" si="99"/>
        <v>0</v>
      </c>
      <c r="X97" s="152" t="s">
        <v>637</v>
      </c>
      <c r="Y97" s="153">
        <f t="shared" si="100"/>
        <v>0</v>
      </c>
      <c r="Z97" s="153">
        <f t="shared" si="101"/>
        <v>0</v>
      </c>
      <c r="AA97" s="152" t="s">
        <v>637</v>
      </c>
      <c r="AB97" s="156">
        <f t="shared" si="97"/>
        <v>0</v>
      </c>
      <c r="AC97" s="154">
        <f t="shared" si="102"/>
        <v>0</v>
      </c>
      <c r="AE97" t="str">
        <v>Kłodzko Miasto - Wrocław Główny</v>
      </c>
      <c r="AF97" s="23" t="s">
        <v>637</v>
      </c>
      <c r="AG97">
        <f t="shared" ref="AG97:AP102" si="129">SUMIFS($P$5:$P$259,$L$5:$L$259,AG$6,$J$5:$J$259,$AF97)</f>
        <v>0</v>
      </c>
      <c r="AH97">
        <f t="shared" si="129"/>
        <v>0</v>
      </c>
      <c r="AI97">
        <f t="shared" si="129"/>
        <v>0</v>
      </c>
      <c r="AJ97">
        <f t="shared" si="129"/>
        <v>0</v>
      </c>
      <c r="AK97">
        <f t="shared" si="129"/>
        <v>0</v>
      </c>
      <c r="AL97">
        <f t="shared" si="129"/>
        <v>0</v>
      </c>
      <c r="AM97">
        <f t="shared" si="129"/>
        <v>0</v>
      </c>
      <c r="AN97">
        <f t="shared" si="129"/>
        <v>0</v>
      </c>
      <c r="AO97">
        <f t="shared" si="129"/>
        <v>0</v>
      </c>
      <c r="AP97">
        <f t="shared" si="129"/>
        <v>0</v>
      </c>
      <c r="AQ97">
        <f t="shared" ref="AQ97:AZ102" si="130">SUMIFS($P$5:$P$259,$L$5:$L$259,AQ$6,$J$5:$J$259,$AF97)</f>
        <v>0</v>
      </c>
      <c r="AR97">
        <f t="shared" si="130"/>
        <v>0</v>
      </c>
      <c r="AS97">
        <f t="shared" si="130"/>
        <v>0</v>
      </c>
      <c r="AT97">
        <f t="shared" si="130"/>
        <v>0</v>
      </c>
      <c r="AU97">
        <f t="shared" si="130"/>
        <v>0</v>
      </c>
      <c r="AV97">
        <f t="shared" si="130"/>
        <v>0</v>
      </c>
      <c r="AW97">
        <f t="shared" si="130"/>
        <v>0</v>
      </c>
      <c r="AX97">
        <f t="shared" si="130"/>
        <v>0</v>
      </c>
      <c r="AY97">
        <f t="shared" si="130"/>
        <v>0</v>
      </c>
      <c r="AZ97">
        <f t="shared" si="130"/>
        <v>0</v>
      </c>
      <c r="BA97">
        <f t="shared" ref="BA97:BJ102" si="131">SUMIFS($P$5:$P$259,$L$5:$L$259,BA$6,$J$5:$J$259,$AF97)</f>
        <v>0</v>
      </c>
      <c r="BB97">
        <f t="shared" si="131"/>
        <v>0</v>
      </c>
      <c r="BC97">
        <f t="shared" si="131"/>
        <v>0</v>
      </c>
      <c r="BD97">
        <f t="shared" si="131"/>
        <v>0</v>
      </c>
      <c r="BE97">
        <f t="shared" si="131"/>
        <v>0</v>
      </c>
      <c r="BF97">
        <f t="shared" si="131"/>
        <v>0</v>
      </c>
      <c r="BG97">
        <f t="shared" si="131"/>
        <v>0</v>
      </c>
      <c r="BH97">
        <f t="shared" si="131"/>
        <v>0</v>
      </c>
      <c r="BI97">
        <f t="shared" si="131"/>
        <v>0</v>
      </c>
      <c r="BJ97">
        <f t="shared" si="131"/>
        <v>0</v>
      </c>
      <c r="BK97">
        <f t="shared" ref="BK97:BT102" si="132">SUMIFS($P$5:$P$259,$L$5:$L$259,BK$6,$J$5:$J$259,$AF97)</f>
        <v>0</v>
      </c>
      <c r="BL97">
        <f t="shared" si="132"/>
        <v>0</v>
      </c>
      <c r="BM97">
        <f t="shared" si="132"/>
        <v>0</v>
      </c>
      <c r="BN97">
        <f t="shared" si="132"/>
        <v>0</v>
      </c>
      <c r="BO97">
        <f t="shared" si="132"/>
        <v>0</v>
      </c>
      <c r="BP97">
        <f t="shared" si="132"/>
        <v>0</v>
      </c>
      <c r="BQ97">
        <f t="shared" si="132"/>
        <v>0</v>
      </c>
      <c r="BR97">
        <f t="shared" si="132"/>
        <v>0</v>
      </c>
      <c r="BS97">
        <f t="shared" si="132"/>
        <v>0</v>
      </c>
      <c r="BT97">
        <f t="shared" si="132"/>
        <v>0</v>
      </c>
      <c r="BU97">
        <f t="shared" ref="BU97:CD102" si="133">SUMIFS($P$5:$P$259,$L$5:$L$259,BU$6,$J$5:$J$259,$AF97)</f>
        <v>0</v>
      </c>
      <c r="BV97">
        <f t="shared" si="133"/>
        <v>0</v>
      </c>
      <c r="BW97">
        <f t="shared" si="133"/>
        <v>0</v>
      </c>
      <c r="BX97">
        <f t="shared" si="133"/>
        <v>0</v>
      </c>
      <c r="BY97">
        <f t="shared" si="133"/>
        <v>0</v>
      </c>
      <c r="BZ97">
        <f t="shared" si="133"/>
        <v>0</v>
      </c>
      <c r="CA97">
        <f t="shared" si="133"/>
        <v>0</v>
      </c>
      <c r="CB97">
        <f t="shared" si="133"/>
        <v>0</v>
      </c>
      <c r="CC97">
        <f t="shared" si="133"/>
        <v>0</v>
      </c>
      <c r="CD97">
        <f t="shared" si="133"/>
        <v>0</v>
      </c>
      <c r="CE97">
        <f t="shared" ref="CE97:CN102" si="134">SUMIFS($P$5:$P$259,$L$5:$L$259,CE$6,$J$5:$J$259,$AF97)</f>
        <v>0</v>
      </c>
      <c r="CF97">
        <f t="shared" si="134"/>
        <v>0</v>
      </c>
      <c r="CG97">
        <f t="shared" si="134"/>
        <v>0</v>
      </c>
      <c r="CH97">
        <f t="shared" si="134"/>
        <v>0</v>
      </c>
      <c r="CI97">
        <f t="shared" si="134"/>
        <v>0</v>
      </c>
      <c r="CJ97">
        <f t="shared" si="134"/>
        <v>0</v>
      </c>
      <c r="CK97">
        <f t="shared" si="134"/>
        <v>0</v>
      </c>
      <c r="CL97">
        <f t="shared" si="134"/>
        <v>0</v>
      </c>
      <c r="CM97">
        <f t="shared" si="134"/>
        <v>0</v>
      </c>
      <c r="CN97">
        <f t="shared" si="134"/>
        <v>0</v>
      </c>
      <c r="CO97">
        <f t="shared" ref="CO97:CX102" si="135">SUMIFS($P$5:$P$259,$L$5:$L$259,CO$6,$J$5:$J$259,$AF97)</f>
        <v>0</v>
      </c>
      <c r="CP97">
        <f t="shared" si="135"/>
        <v>0</v>
      </c>
      <c r="CQ97">
        <f t="shared" si="135"/>
        <v>0</v>
      </c>
      <c r="CR97">
        <f t="shared" si="135"/>
        <v>0</v>
      </c>
      <c r="CS97">
        <f t="shared" si="135"/>
        <v>0</v>
      </c>
      <c r="CT97">
        <f t="shared" si="135"/>
        <v>0</v>
      </c>
      <c r="CU97">
        <f t="shared" si="135"/>
        <v>0</v>
      </c>
      <c r="CV97">
        <f t="shared" si="135"/>
        <v>0</v>
      </c>
      <c r="CW97">
        <f t="shared" si="135"/>
        <v>0</v>
      </c>
      <c r="CX97">
        <f t="shared" si="135"/>
        <v>0</v>
      </c>
      <c r="CY97">
        <f t="shared" ref="CY97:DH102" si="136">SUMIFS($P$5:$P$259,$L$5:$L$259,CY$6,$J$5:$J$259,$AF97)</f>
        <v>0</v>
      </c>
      <c r="CZ97">
        <f t="shared" si="136"/>
        <v>0</v>
      </c>
      <c r="DA97">
        <f t="shared" si="136"/>
        <v>0</v>
      </c>
      <c r="DB97">
        <f t="shared" si="136"/>
        <v>0</v>
      </c>
      <c r="DC97">
        <f t="shared" si="136"/>
        <v>0</v>
      </c>
      <c r="DD97">
        <f t="shared" si="136"/>
        <v>0</v>
      </c>
      <c r="DE97">
        <f t="shared" si="136"/>
        <v>0</v>
      </c>
      <c r="DF97">
        <f t="shared" si="136"/>
        <v>0</v>
      </c>
      <c r="DG97">
        <f t="shared" si="136"/>
        <v>0</v>
      </c>
      <c r="DH97">
        <f t="shared" si="136"/>
        <v>0</v>
      </c>
      <c r="DI97">
        <f t="shared" ref="DI97:DR102" si="137">SUMIFS($P$5:$P$259,$L$5:$L$259,DI$6,$J$5:$J$259,$AF97)</f>
        <v>0</v>
      </c>
      <c r="DJ97">
        <f t="shared" si="137"/>
        <v>0</v>
      </c>
      <c r="DK97">
        <f t="shared" si="137"/>
        <v>0</v>
      </c>
      <c r="DL97">
        <f t="shared" si="137"/>
        <v>0</v>
      </c>
      <c r="DM97">
        <f t="shared" si="137"/>
        <v>0</v>
      </c>
      <c r="DN97">
        <f t="shared" si="137"/>
        <v>0</v>
      </c>
      <c r="DO97">
        <f t="shared" si="137"/>
        <v>0</v>
      </c>
      <c r="DP97">
        <f t="shared" si="137"/>
        <v>0</v>
      </c>
      <c r="DQ97">
        <f t="shared" si="137"/>
        <v>0</v>
      </c>
      <c r="DR97">
        <f t="shared" si="137"/>
        <v>0</v>
      </c>
      <c r="DS97">
        <f t="shared" ref="DS97:EB102" si="138">SUMIFS($P$5:$P$259,$L$5:$L$259,DS$6,$J$5:$J$259,$AF97)</f>
        <v>0</v>
      </c>
      <c r="DT97">
        <f t="shared" si="138"/>
        <v>0</v>
      </c>
      <c r="DU97">
        <f t="shared" si="138"/>
        <v>0</v>
      </c>
      <c r="DV97">
        <f t="shared" si="138"/>
        <v>0</v>
      </c>
      <c r="DW97">
        <f t="shared" si="138"/>
        <v>0</v>
      </c>
      <c r="DX97">
        <f t="shared" si="138"/>
        <v>0</v>
      </c>
      <c r="DY97">
        <f t="shared" si="138"/>
        <v>0</v>
      </c>
      <c r="DZ97">
        <f t="shared" si="138"/>
        <v>0</v>
      </c>
      <c r="EA97">
        <f t="shared" si="138"/>
        <v>0</v>
      </c>
      <c r="EB97">
        <f t="shared" si="138"/>
        <v>0</v>
      </c>
      <c r="EC97">
        <f t="shared" ref="EC97:EL102" si="139">SUMIFS($P$5:$P$259,$L$5:$L$259,EC$6,$J$5:$J$259,$AF97)</f>
        <v>0</v>
      </c>
      <c r="ED97">
        <f t="shared" si="139"/>
        <v>0</v>
      </c>
      <c r="EE97">
        <f t="shared" si="139"/>
        <v>0</v>
      </c>
      <c r="EF97">
        <f t="shared" si="139"/>
        <v>0</v>
      </c>
      <c r="EG97">
        <f t="shared" si="139"/>
        <v>0</v>
      </c>
      <c r="EH97">
        <f t="shared" si="139"/>
        <v>0</v>
      </c>
      <c r="EI97">
        <f t="shared" si="139"/>
        <v>0</v>
      </c>
      <c r="EJ97">
        <f t="shared" si="139"/>
        <v>0</v>
      </c>
      <c r="EK97">
        <f t="shared" si="139"/>
        <v>0</v>
      </c>
      <c r="EL97">
        <f t="shared" si="139"/>
        <v>0</v>
      </c>
      <c r="EM97">
        <f t="shared" ref="EM97:EZ102" si="140">SUMIFS($P$5:$P$259,$L$5:$L$259,EM$6,$J$5:$J$259,$AF97)</f>
        <v>0</v>
      </c>
      <c r="EN97">
        <f t="shared" si="140"/>
        <v>0</v>
      </c>
      <c r="EO97">
        <f t="shared" si="140"/>
        <v>0</v>
      </c>
      <c r="EP97">
        <f t="shared" si="140"/>
        <v>0</v>
      </c>
      <c r="EQ97">
        <f t="shared" si="140"/>
        <v>0</v>
      </c>
      <c r="ER97">
        <f t="shared" si="140"/>
        <v>0</v>
      </c>
      <c r="ES97">
        <f t="shared" si="140"/>
        <v>0</v>
      </c>
      <c r="ET97">
        <f t="shared" si="140"/>
        <v>0</v>
      </c>
      <c r="EU97">
        <f t="shared" si="140"/>
        <v>0</v>
      </c>
      <c r="EV97">
        <f t="shared" si="140"/>
        <v>0</v>
      </c>
      <c r="EW97">
        <f t="shared" si="140"/>
        <v>0</v>
      </c>
      <c r="EX97">
        <f t="shared" si="140"/>
        <v>0</v>
      </c>
      <c r="EY97">
        <f t="shared" si="140"/>
        <v>0</v>
      </c>
      <c r="EZ97">
        <f t="shared" si="140"/>
        <v>0</v>
      </c>
      <c r="FA97">
        <f t="shared" si="103"/>
        <v>0</v>
      </c>
      <c r="FB97" s="16">
        <f t="shared" si="104"/>
        <v>0</v>
      </c>
    </row>
    <row r="98" spans="1:158">
      <c r="A98" s="112" t="s">
        <v>500</v>
      </c>
      <c r="B98" s="121">
        <v>45433</v>
      </c>
      <c r="C98" s="112" t="s">
        <v>17</v>
      </c>
      <c r="D98" s="122"/>
      <c r="E98" s="122">
        <v>0.25694444444444448</v>
      </c>
      <c r="F98" s="122">
        <v>0.25694444444444448</v>
      </c>
      <c r="G98" s="116" t="str">
        <f t="shared" si="95"/>
        <v/>
      </c>
      <c r="H98" s="116" t="str">
        <f>IF(D98&gt;0,VLOOKUP(D98,Kwadranse!$B$5:$J$100,6,1),"")</f>
        <v/>
      </c>
      <c r="I98" s="116">
        <f t="shared" si="96"/>
        <v>6</v>
      </c>
      <c r="J98" s="116" t="str">
        <f>IF(F98&gt;0,VLOOKUP(F98,Kwadranse!$B$5:$J$100,6,1),"")</f>
        <v>06:01 - 06:15</v>
      </c>
      <c r="K98" s="112" t="s">
        <v>15</v>
      </c>
      <c r="L98" s="123" t="s">
        <v>482</v>
      </c>
      <c r="M98" s="130" t="s">
        <v>483</v>
      </c>
      <c r="N98" s="124">
        <v>64000</v>
      </c>
      <c r="O98" s="116" t="s">
        <v>188</v>
      </c>
      <c r="P98" s="120">
        <v>51</v>
      </c>
      <c r="Q98" s="120">
        <v>0</v>
      </c>
      <c r="R98" s="112"/>
      <c r="T98" s="79"/>
      <c r="U98" s="152" t="s">
        <v>638</v>
      </c>
      <c r="V98" s="153">
        <f t="shared" si="98"/>
        <v>0</v>
      </c>
      <c r="W98" s="153">
        <f t="shared" si="99"/>
        <v>0</v>
      </c>
      <c r="X98" s="152" t="s">
        <v>638</v>
      </c>
      <c r="Y98" s="153">
        <f t="shared" si="100"/>
        <v>0</v>
      </c>
      <c r="Z98" s="153">
        <f t="shared" si="101"/>
        <v>0</v>
      </c>
      <c r="AA98" s="152" t="s">
        <v>638</v>
      </c>
      <c r="AB98" s="156">
        <f t="shared" si="97"/>
        <v>0</v>
      </c>
      <c r="AC98" s="154">
        <f t="shared" si="102"/>
        <v>0</v>
      </c>
      <c r="AE98" t="str">
        <v>Krotoszyn - Wrocław Główny</v>
      </c>
      <c r="AF98" s="23" t="s">
        <v>638</v>
      </c>
      <c r="AG98">
        <f t="shared" si="129"/>
        <v>0</v>
      </c>
      <c r="AH98">
        <f t="shared" si="129"/>
        <v>0</v>
      </c>
      <c r="AI98">
        <f t="shared" si="129"/>
        <v>0</v>
      </c>
      <c r="AJ98">
        <f t="shared" si="129"/>
        <v>0</v>
      </c>
      <c r="AK98">
        <f t="shared" si="129"/>
        <v>0</v>
      </c>
      <c r="AL98">
        <f t="shared" si="129"/>
        <v>0</v>
      </c>
      <c r="AM98">
        <f t="shared" si="129"/>
        <v>0</v>
      </c>
      <c r="AN98">
        <f t="shared" si="129"/>
        <v>0</v>
      </c>
      <c r="AO98">
        <f t="shared" si="129"/>
        <v>0</v>
      </c>
      <c r="AP98">
        <f t="shared" si="129"/>
        <v>0</v>
      </c>
      <c r="AQ98">
        <f t="shared" si="130"/>
        <v>0</v>
      </c>
      <c r="AR98">
        <f t="shared" si="130"/>
        <v>0</v>
      </c>
      <c r="AS98">
        <f t="shared" si="130"/>
        <v>0</v>
      </c>
      <c r="AT98">
        <f t="shared" si="130"/>
        <v>0</v>
      </c>
      <c r="AU98">
        <f t="shared" si="130"/>
        <v>0</v>
      </c>
      <c r="AV98">
        <f t="shared" si="130"/>
        <v>0</v>
      </c>
      <c r="AW98">
        <f t="shared" si="130"/>
        <v>0</v>
      </c>
      <c r="AX98">
        <f t="shared" si="130"/>
        <v>0</v>
      </c>
      <c r="AY98">
        <f t="shared" si="130"/>
        <v>0</v>
      </c>
      <c r="AZ98">
        <f t="shared" si="130"/>
        <v>0</v>
      </c>
      <c r="BA98">
        <f t="shared" si="131"/>
        <v>0</v>
      </c>
      <c r="BB98">
        <f t="shared" si="131"/>
        <v>0</v>
      </c>
      <c r="BC98">
        <f t="shared" si="131"/>
        <v>0</v>
      </c>
      <c r="BD98">
        <f t="shared" si="131"/>
        <v>0</v>
      </c>
      <c r="BE98">
        <f t="shared" si="131"/>
        <v>0</v>
      </c>
      <c r="BF98">
        <f t="shared" si="131"/>
        <v>0</v>
      </c>
      <c r="BG98">
        <f t="shared" si="131"/>
        <v>0</v>
      </c>
      <c r="BH98">
        <f t="shared" si="131"/>
        <v>0</v>
      </c>
      <c r="BI98">
        <f t="shared" si="131"/>
        <v>0</v>
      </c>
      <c r="BJ98">
        <f t="shared" si="131"/>
        <v>0</v>
      </c>
      <c r="BK98">
        <f t="shared" si="132"/>
        <v>0</v>
      </c>
      <c r="BL98">
        <f t="shared" si="132"/>
        <v>0</v>
      </c>
      <c r="BM98">
        <f t="shared" si="132"/>
        <v>0</v>
      </c>
      <c r="BN98">
        <f t="shared" si="132"/>
        <v>0</v>
      </c>
      <c r="BO98">
        <f t="shared" si="132"/>
        <v>0</v>
      </c>
      <c r="BP98">
        <f t="shared" si="132"/>
        <v>0</v>
      </c>
      <c r="BQ98">
        <f t="shared" si="132"/>
        <v>0</v>
      </c>
      <c r="BR98">
        <f t="shared" si="132"/>
        <v>0</v>
      </c>
      <c r="BS98">
        <f t="shared" si="132"/>
        <v>0</v>
      </c>
      <c r="BT98">
        <f t="shared" si="132"/>
        <v>0</v>
      </c>
      <c r="BU98">
        <f t="shared" si="133"/>
        <v>0</v>
      </c>
      <c r="BV98">
        <f t="shared" si="133"/>
        <v>0</v>
      </c>
      <c r="BW98">
        <f t="shared" si="133"/>
        <v>0</v>
      </c>
      <c r="BX98">
        <f t="shared" si="133"/>
        <v>0</v>
      </c>
      <c r="BY98">
        <f t="shared" si="133"/>
        <v>0</v>
      </c>
      <c r="BZ98">
        <f t="shared" si="133"/>
        <v>0</v>
      </c>
      <c r="CA98">
        <f t="shared" si="133"/>
        <v>0</v>
      </c>
      <c r="CB98">
        <f t="shared" si="133"/>
        <v>0</v>
      </c>
      <c r="CC98">
        <f t="shared" si="133"/>
        <v>0</v>
      </c>
      <c r="CD98">
        <f t="shared" si="133"/>
        <v>0</v>
      </c>
      <c r="CE98">
        <f t="shared" si="134"/>
        <v>0</v>
      </c>
      <c r="CF98">
        <f t="shared" si="134"/>
        <v>0</v>
      </c>
      <c r="CG98">
        <f t="shared" si="134"/>
        <v>0</v>
      </c>
      <c r="CH98">
        <f t="shared" si="134"/>
        <v>0</v>
      </c>
      <c r="CI98">
        <f t="shared" si="134"/>
        <v>0</v>
      </c>
      <c r="CJ98">
        <f t="shared" si="134"/>
        <v>0</v>
      </c>
      <c r="CK98">
        <f t="shared" si="134"/>
        <v>0</v>
      </c>
      <c r="CL98">
        <f t="shared" si="134"/>
        <v>0</v>
      </c>
      <c r="CM98">
        <f t="shared" si="134"/>
        <v>0</v>
      </c>
      <c r="CN98">
        <f t="shared" si="134"/>
        <v>0</v>
      </c>
      <c r="CO98">
        <f t="shared" si="135"/>
        <v>0</v>
      </c>
      <c r="CP98">
        <f t="shared" si="135"/>
        <v>0</v>
      </c>
      <c r="CQ98">
        <f t="shared" si="135"/>
        <v>0</v>
      </c>
      <c r="CR98">
        <f t="shared" si="135"/>
        <v>0</v>
      </c>
      <c r="CS98">
        <f t="shared" si="135"/>
        <v>0</v>
      </c>
      <c r="CT98">
        <f t="shared" si="135"/>
        <v>0</v>
      </c>
      <c r="CU98">
        <f t="shared" si="135"/>
        <v>0</v>
      </c>
      <c r="CV98">
        <f t="shared" si="135"/>
        <v>0</v>
      </c>
      <c r="CW98">
        <f t="shared" si="135"/>
        <v>0</v>
      </c>
      <c r="CX98">
        <f t="shared" si="135"/>
        <v>0</v>
      </c>
      <c r="CY98">
        <f t="shared" si="136"/>
        <v>0</v>
      </c>
      <c r="CZ98">
        <f t="shared" si="136"/>
        <v>0</v>
      </c>
      <c r="DA98">
        <f t="shared" si="136"/>
        <v>0</v>
      </c>
      <c r="DB98">
        <f t="shared" si="136"/>
        <v>0</v>
      </c>
      <c r="DC98">
        <f t="shared" si="136"/>
        <v>0</v>
      </c>
      <c r="DD98">
        <f t="shared" si="136"/>
        <v>0</v>
      </c>
      <c r="DE98">
        <f t="shared" si="136"/>
        <v>0</v>
      </c>
      <c r="DF98">
        <f t="shared" si="136"/>
        <v>0</v>
      </c>
      <c r="DG98">
        <f t="shared" si="136"/>
        <v>0</v>
      </c>
      <c r="DH98">
        <f t="shared" si="136"/>
        <v>0</v>
      </c>
      <c r="DI98">
        <f t="shared" si="137"/>
        <v>0</v>
      </c>
      <c r="DJ98">
        <f t="shared" si="137"/>
        <v>0</v>
      </c>
      <c r="DK98">
        <f t="shared" si="137"/>
        <v>0</v>
      </c>
      <c r="DL98">
        <f t="shared" si="137"/>
        <v>0</v>
      </c>
      <c r="DM98">
        <f t="shared" si="137"/>
        <v>0</v>
      </c>
      <c r="DN98">
        <f t="shared" si="137"/>
        <v>0</v>
      </c>
      <c r="DO98">
        <f t="shared" si="137"/>
        <v>0</v>
      </c>
      <c r="DP98">
        <f t="shared" si="137"/>
        <v>0</v>
      </c>
      <c r="DQ98">
        <f t="shared" si="137"/>
        <v>0</v>
      </c>
      <c r="DR98">
        <f t="shared" si="137"/>
        <v>0</v>
      </c>
      <c r="DS98">
        <f t="shared" si="138"/>
        <v>0</v>
      </c>
      <c r="DT98">
        <f t="shared" si="138"/>
        <v>0</v>
      </c>
      <c r="DU98">
        <f t="shared" si="138"/>
        <v>0</v>
      </c>
      <c r="DV98">
        <f t="shared" si="138"/>
        <v>0</v>
      </c>
      <c r="DW98">
        <f t="shared" si="138"/>
        <v>0</v>
      </c>
      <c r="DX98">
        <f t="shared" si="138"/>
        <v>0</v>
      </c>
      <c r="DY98">
        <f t="shared" si="138"/>
        <v>0</v>
      </c>
      <c r="DZ98">
        <f t="shared" si="138"/>
        <v>0</v>
      </c>
      <c r="EA98">
        <f t="shared" si="138"/>
        <v>0</v>
      </c>
      <c r="EB98">
        <f t="shared" si="138"/>
        <v>0</v>
      </c>
      <c r="EC98">
        <f t="shared" si="139"/>
        <v>0</v>
      </c>
      <c r="ED98">
        <f t="shared" si="139"/>
        <v>0</v>
      </c>
      <c r="EE98">
        <f t="shared" si="139"/>
        <v>0</v>
      </c>
      <c r="EF98">
        <f t="shared" si="139"/>
        <v>0</v>
      </c>
      <c r="EG98">
        <f t="shared" si="139"/>
        <v>0</v>
      </c>
      <c r="EH98">
        <f t="shared" si="139"/>
        <v>0</v>
      </c>
      <c r="EI98">
        <f t="shared" si="139"/>
        <v>0</v>
      </c>
      <c r="EJ98">
        <f t="shared" si="139"/>
        <v>0</v>
      </c>
      <c r="EK98">
        <f t="shared" si="139"/>
        <v>0</v>
      </c>
      <c r="EL98">
        <f t="shared" si="139"/>
        <v>0</v>
      </c>
      <c r="EM98">
        <f t="shared" si="140"/>
        <v>0</v>
      </c>
      <c r="EN98">
        <f t="shared" si="140"/>
        <v>0</v>
      </c>
      <c r="EO98">
        <f t="shared" si="140"/>
        <v>0</v>
      </c>
      <c r="EP98">
        <f t="shared" si="140"/>
        <v>0</v>
      </c>
      <c r="EQ98">
        <f t="shared" si="140"/>
        <v>0</v>
      </c>
      <c r="ER98">
        <f t="shared" si="140"/>
        <v>0</v>
      </c>
      <c r="ES98">
        <f t="shared" si="140"/>
        <v>0</v>
      </c>
      <c r="ET98">
        <f t="shared" si="140"/>
        <v>0</v>
      </c>
      <c r="EU98">
        <f t="shared" si="140"/>
        <v>0</v>
      </c>
      <c r="EV98">
        <f t="shared" si="140"/>
        <v>0</v>
      </c>
      <c r="EW98">
        <f t="shared" si="140"/>
        <v>0</v>
      </c>
      <c r="EX98">
        <f t="shared" si="140"/>
        <v>0</v>
      </c>
      <c r="EY98">
        <f t="shared" si="140"/>
        <v>0</v>
      </c>
      <c r="EZ98">
        <f t="shared" si="140"/>
        <v>0</v>
      </c>
      <c r="FA98">
        <f t="shared" si="103"/>
        <v>0</v>
      </c>
      <c r="FB98" s="16">
        <f t="shared" si="104"/>
        <v>0</v>
      </c>
    </row>
    <row r="99" spans="1:158">
      <c r="A99" s="112" t="s">
        <v>500</v>
      </c>
      <c r="B99" s="113">
        <v>45433</v>
      </c>
      <c r="C99" s="114" t="s">
        <v>17</v>
      </c>
      <c r="D99" s="115">
        <v>0.26041666666666669</v>
      </c>
      <c r="E99" s="114"/>
      <c r="F99" s="114"/>
      <c r="G99" s="116">
        <f t="shared" si="95"/>
        <v>6</v>
      </c>
      <c r="H99" s="116" t="str">
        <f>IF(D99&gt;0,VLOOKUP(D99,Kwadranse!$B$5:$J$100,6,1),"")</f>
        <v>06:01 - 06:15</v>
      </c>
      <c r="I99" s="116" t="str">
        <f t="shared" si="96"/>
        <v/>
      </c>
      <c r="J99" s="116" t="str">
        <f>IF(F99&gt;0,VLOOKUP(F99,Kwadranse!$B$5:$J$100,6,1),"")</f>
        <v/>
      </c>
      <c r="K99" s="114" t="s">
        <v>15</v>
      </c>
      <c r="L99" s="117" t="s">
        <v>34</v>
      </c>
      <c r="M99" s="114" t="s">
        <v>17</v>
      </c>
      <c r="N99" s="114">
        <v>76228</v>
      </c>
      <c r="O99" s="119" t="s">
        <v>456</v>
      </c>
      <c r="P99" s="120">
        <v>0</v>
      </c>
      <c r="Q99" s="120">
        <v>136</v>
      </c>
      <c r="R99" s="112"/>
      <c r="T99" s="79"/>
      <c r="U99" s="152" t="s">
        <v>639</v>
      </c>
      <c r="V99" s="153">
        <f t="shared" si="98"/>
        <v>0</v>
      </c>
      <c r="W99" s="153">
        <f t="shared" si="99"/>
        <v>0</v>
      </c>
      <c r="X99" s="152" t="s">
        <v>639</v>
      </c>
      <c r="Y99" s="153">
        <f t="shared" si="100"/>
        <v>0</v>
      </c>
      <c r="Z99" s="153">
        <f t="shared" si="101"/>
        <v>0</v>
      </c>
      <c r="AA99" s="152" t="s">
        <v>639</v>
      </c>
      <c r="AB99" s="156">
        <f t="shared" si="97"/>
        <v>0</v>
      </c>
      <c r="AC99" s="154">
        <f t="shared" si="102"/>
        <v>0</v>
      </c>
      <c r="AE99" t="str">
        <v>Wrocław Główny - Krotoszyn</v>
      </c>
      <c r="AF99" s="23" t="s">
        <v>639</v>
      </c>
      <c r="AG99">
        <f t="shared" si="129"/>
        <v>0</v>
      </c>
      <c r="AH99">
        <f t="shared" si="129"/>
        <v>0</v>
      </c>
      <c r="AI99">
        <f t="shared" si="129"/>
        <v>0</v>
      </c>
      <c r="AJ99">
        <f t="shared" si="129"/>
        <v>0</v>
      </c>
      <c r="AK99">
        <f t="shared" si="129"/>
        <v>0</v>
      </c>
      <c r="AL99">
        <f t="shared" si="129"/>
        <v>0</v>
      </c>
      <c r="AM99">
        <f t="shared" si="129"/>
        <v>0</v>
      </c>
      <c r="AN99">
        <f t="shared" si="129"/>
        <v>0</v>
      </c>
      <c r="AO99">
        <f t="shared" si="129"/>
        <v>0</v>
      </c>
      <c r="AP99">
        <f t="shared" si="129"/>
        <v>0</v>
      </c>
      <c r="AQ99">
        <f t="shared" si="130"/>
        <v>0</v>
      </c>
      <c r="AR99">
        <f t="shared" si="130"/>
        <v>0</v>
      </c>
      <c r="AS99">
        <f t="shared" si="130"/>
        <v>0</v>
      </c>
      <c r="AT99">
        <f t="shared" si="130"/>
        <v>0</v>
      </c>
      <c r="AU99">
        <f t="shared" si="130"/>
        <v>0</v>
      </c>
      <c r="AV99">
        <f t="shared" si="130"/>
        <v>0</v>
      </c>
      <c r="AW99">
        <f t="shared" si="130"/>
        <v>0</v>
      </c>
      <c r="AX99">
        <f t="shared" si="130"/>
        <v>0</v>
      </c>
      <c r="AY99">
        <f t="shared" si="130"/>
        <v>0</v>
      </c>
      <c r="AZ99">
        <f t="shared" si="130"/>
        <v>0</v>
      </c>
      <c r="BA99">
        <f t="shared" si="131"/>
        <v>0</v>
      </c>
      <c r="BB99">
        <f t="shared" si="131"/>
        <v>0</v>
      </c>
      <c r="BC99">
        <f t="shared" si="131"/>
        <v>0</v>
      </c>
      <c r="BD99">
        <f t="shared" si="131"/>
        <v>0</v>
      </c>
      <c r="BE99">
        <f t="shared" si="131"/>
        <v>0</v>
      </c>
      <c r="BF99">
        <f t="shared" si="131"/>
        <v>0</v>
      </c>
      <c r="BG99">
        <f t="shared" si="131"/>
        <v>0</v>
      </c>
      <c r="BH99">
        <f t="shared" si="131"/>
        <v>0</v>
      </c>
      <c r="BI99">
        <f t="shared" si="131"/>
        <v>0</v>
      </c>
      <c r="BJ99">
        <f t="shared" si="131"/>
        <v>0</v>
      </c>
      <c r="BK99">
        <f t="shared" si="132"/>
        <v>0</v>
      </c>
      <c r="BL99">
        <f t="shared" si="132"/>
        <v>0</v>
      </c>
      <c r="BM99">
        <f t="shared" si="132"/>
        <v>0</v>
      </c>
      <c r="BN99">
        <f t="shared" si="132"/>
        <v>0</v>
      </c>
      <c r="BO99">
        <f t="shared" si="132"/>
        <v>0</v>
      </c>
      <c r="BP99">
        <f t="shared" si="132"/>
        <v>0</v>
      </c>
      <c r="BQ99">
        <f t="shared" si="132"/>
        <v>0</v>
      </c>
      <c r="BR99">
        <f t="shared" si="132"/>
        <v>0</v>
      </c>
      <c r="BS99">
        <f t="shared" si="132"/>
        <v>0</v>
      </c>
      <c r="BT99">
        <f t="shared" si="132"/>
        <v>0</v>
      </c>
      <c r="BU99">
        <f t="shared" si="133"/>
        <v>0</v>
      </c>
      <c r="BV99">
        <f t="shared" si="133"/>
        <v>0</v>
      </c>
      <c r="BW99">
        <f t="shared" si="133"/>
        <v>0</v>
      </c>
      <c r="BX99">
        <f t="shared" si="133"/>
        <v>0</v>
      </c>
      <c r="BY99">
        <f t="shared" si="133"/>
        <v>0</v>
      </c>
      <c r="BZ99">
        <f t="shared" si="133"/>
        <v>0</v>
      </c>
      <c r="CA99">
        <f t="shared" si="133"/>
        <v>0</v>
      </c>
      <c r="CB99">
        <f t="shared" si="133"/>
        <v>0</v>
      </c>
      <c r="CC99">
        <f t="shared" si="133"/>
        <v>0</v>
      </c>
      <c r="CD99">
        <f t="shared" si="133"/>
        <v>0</v>
      </c>
      <c r="CE99">
        <f t="shared" si="134"/>
        <v>0</v>
      </c>
      <c r="CF99">
        <f t="shared" si="134"/>
        <v>0</v>
      </c>
      <c r="CG99">
        <f t="shared" si="134"/>
        <v>0</v>
      </c>
      <c r="CH99">
        <f t="shared" si="134"/>
        <v>0</v>
      </c>
      <c r="CI99">
        <f t="shared" si="134"/>
        <v>0</v>
      </c>
      <c r="CJ99">
        <f t="shared" si="134"/>
        <v>0</v>
      </c>
      <c r="CK99">
        <f t="shared" si="134"/>
        <v>0</v>
      </c>
      <c r="CL99">
        <f t="shared" si="134"/>
        <v>0</v>
      </c>
      <c r="CM99">
        <f t="shared" si="134"/>
        <v>0</v>
      </c>
      <c r="CN99">
        <f t="shared" si="134"/>
        <v>0</v>
      </c>
      <c r="CO99">
        <f t="shared" si="135"/>
        <v>0</v>
      </c>
      <c r="CP99">
        <f t="shared" si="135"/>
        <v>0</v>
      </c>
      <c r="CQ99">
        <f t="shared" si="135"/>
        <v>0</v>
      </c>
      <c r="CR99">
        <f t="shared" si="135"/>
        <v>0</v>
      </c>
      <c r="CS99">
        <f t="shared" si="135"/>
        <v>0</v>
      </c>
      <c r="CT99">
        <f t="shared" si="135"/>
        <v>0</v>
      </c>
      <c r="CU99">
        <f t="shared" si="135"/>
        <v>0</v>
      </c>
      <c r="CV99">
        <f t="shared" si="135"/>
        <v>0</v>
      </c>
      <c r="CW99">
        <f t="shared" si="135"/>
        <v>0</v>
      </c>
      <c r="CX99">
        <f t="shared" si="135"/>
        <v>0</v>
      </c>
      <c r="CY99">
        <f t="shared" si="136"/>
        <v>0</v>
      </c>
      <c r="CZ99">
        <f t="shared" si="136"/>
        <v>0</v>
      </c>
      <c r="DA99">
        <f t="shared" si="136"/>
        <v>0</v>
      </c>
      <c r="DB99">
        <f t="shared" si="136"/>
        <v>0</v>
      </c>
      <c r="DC99">
        <f t="shared" si="136"/>
        <v>0</v>
      </c>
      <c r="DD99">
        <f t="shared" si="136"/>
        <v>0</v>
      </c>
      <c r="DE99">
        <f t="shared" si="136"/>
        <v>0</v>
      </c>
      <c r="DF99">
        <f t="shared" si="136"/>
        <v>0</v>
      </c>
      <c r="DG99">
        <f t="shared" si="136"/>
        <v>0</v>
      </c>
      <c r="DH99">
        <f t="shared" si="136"/>
        <v>0</v>
      </c>
      <c r="DI99">
        <f t="shared" si="137"/>
        <v>0</v>
      </c>
      <c r="DJ99">
        <f t="shared" si="137"/>
        <v>0</v>
      </c>
      <c r="DK99">
        <f t="shared" si="137"/>
        <v>0</v>
      </c>
      <c r="DL99">
        <f t="shared" si="137"/>
        <v>0</v>
      </c>
      <c r="DM99">
        <f t="shared" si="137"/>
        <v>0</v>
      </c>
      <c r="DN99">
        <f t="shared" si="137"/>
        <v>0</v>
      </c>
      <c r="DO99">
        <f t="shared" si="137"/>
        <v>0</v>
      </c>
      <c r="DP99">
        <f t="shared" si="137"/>
        <v>0</v>
      </c>
      <c r="DQ99">
        <f t="shared" si="137"/>
        <v>0</v>
      </c>
      <c r="DR99">
        <f t="shared" si="137"/>
        <v>0</v>
      </c>
      <c r="DS99">
        <f t="shared" si="138"/>
        <v>0</v>
      </c>
      <c r="DT99">
        <f t="shared" si="138"/>
        <v>0</v>
      </c>
      <c r="DU99">
        <f t="shared" si="138"/>
        <v>0</v>
      </c>
      <c r="DV99">
        <f t="shared" si="138"/>
        <v>0</v>
      </c>
      <c r="DW99">
        <f t="shared" si="138"/>
        <v>0</v>
      </c>
      <c r="DX99">
        <f t="shared" si="138"/>
        <v>0</v>
      </c>
      <c r="DY99">
        <f t="shared" si="138"/>
        <v>0</v>
      </c>
      <c r="DZ99">
        <f t="shared" si="138"/>
        <v>0</v>
      </c>
      <c r="EA99">
        <f t="shared" si="138"/>
        <v>0</v>
      </c>
      <c r="EB99">
        <f t="shared" si="138"/>
        <v>0</v>
      </c>
      <c r="EC99">
        <f t="shared" si="139"/>
        <v>0</v>
      </c>
      <c r="ED99">
        <f t="shared" si="139"/>
        <v>0</v>
      </c>
      <c r="EE99">
        <f t="shared" si="139"/>
        <v>0</v>
      </c>
      <c r="EF99">
        <f t="shared" si="139"/>
        <v>0</v>
      </c>
      <c r="EG99">
        <f t="shared" si="139"/>
        <v>0</v>
      </c>
      <c r="EH99">
        <f t="shared" si="139"/>
        <v>0</v>
      </c>
      <c r="EI99">
        <f t="shared" si="139"/>
        <v>0</v>
      </c>
      <c r="EJ99">
        <f t="shared" si="139"/>
        <v>0</v>
      </c>
      <c r="EK99">
        <f t="shared" si="139"/>
        <v>0</v>
      </c>
      <c r="EL99">
        <f t="shared" si="139"/>
        <v>0</v>
      </c>
      <c r="EM99">
        <f t="shared" si="140"/>
        <v>0</v>
      </c>
      <c r="EN99">
        <f t="shared" si="140"/>
        <v>0</v>
      </c>
      <c r="EO99">
        <f t="shared" si="140"/>
        <v>0</v>
      </c>
      <c r="EP99">
        <f t="shared" si="140"/>
        <v>0</v>
      </c>
      <c r="EQ99">
        <f t="shared" si="140"/>
        <v>0</v>
      </c>
      <c r="ER99">
        <f t="shared" si="140"/>
        <v>0</v>
      </c>
      <c r="ES99">
        <f t="shared" si="140"/>
        <v>0</v>
      </c>
      <c r="ET99">
        <f t="shared" si="140"/>
        <v>0</v>
      </c>
      <c r="EU99">
        <f t="shared" si="140"/>
        <v>0</v>
      </c>
      <c r="EV99">
        <f t="shared" si="140"/>
        <v>0</v>
      </c>
      <c r="EW99">
        <f t="shared" si="140"/>
        <v>0</v>
      </c>
      <c r="EX99">
        <f t="shared" si="140"/>
        <v>0</v>
      </c>
      <c r="EY99">
        <f t="shared" si="140"/>
        <v>0</v>
      </c>
      <c r="EZ99">
        <f t="shared" si="140"/>
        <v>0</v>
      </c>
      <c r="FA99">
        <f t="shared" si="103"/>
        <v>0</v>
      </c>
      <c r="FB99" s="16">
        <f t="shared" si="104"/>
        <v>0</v>
      </c>
    </row>
    <row r="100" spans="1:158">
      <c r="A100" s="112" t="s">
        <v>500</v>
      </c>
      <c r="B100" s="113">
        <v>45433</v>
      </c>
      <c r="C100" s="114" t="s">
        <v>17</v>
      </c>
      <c r="D100" s="115">
        <v>0.25694444444444442</v>
      </c>
      <c r="E100" s="115"/>
      <c r="F100" s="115"/>
      <c r="G100" s="116">
        <f t="shared" si="95"/>
        <v>6</v>
      </c>
      <c r="H100" s="116" t="str">
        <f>IF(D100&gt;0,VLOOKUP(D100,Kwadranse!$B$5:$J$100,6,1),"")</f>
        <v>06:01 - 06:15</v>
      </c>
      <c r="I100" s="116" t="str">
        <f t="shared" si="96"/>
        <v/>
      </c>
      <c r="J100" s="116" t="str">
        <f>IF(F100&gt;0,VLOOKUP(F100,Kwadranse!$B$5:$J$100,6,1),"")</f>
        <v/>
      </c>
      <c r="K100" s="114" t="s">
        <v>15</v>
      </c>
      <c r="L100" s="117" t="s">
        <v>81</v>
      </c>
      <c r="M100" s="114" t="s">
        <v>17</v>
      </c>
      <c r="N100" s="119" t="s">
        <v>541</v>
      </c>
      <c r="O100" s="119" t="s">
        <v>456</v>
      </c>
      <c r="P100" s="120">
        <v>0</v>
      </c>
      <c r="Q100" s="120">
        <v>42</v>
      </c>
      <c r="R100" s="112"/>
      <c r="T100" s="79"/>
      <c r="U100" s="152" t="s">
        <v>640</v>
      </c>
      <c r="V100" s="153">
        <f t="shared" si="98"/>
        <v>0</v>
      </c>
      <c r="W100" s="153"/>
      <c r="X100" s="152" t="s">
        <v>640</v>
      </c>
      <c r="Y100" s="153">
        <f t="shared" si="100"/>
        <v>0</v>
      </c>
      <c r="Z100" s="153"/>
      <c r="AA100" s="152" t="s">
        <v>640</v>
      </c>
      <c r="AB100" s="156">
        <f t="shared" si="97"/>
        <v>0</v>
      </c>
      <c r="AC100" s="154"/>
      <c r="AE100" t="str">
        <v>Głogów - Wrocław Główny</v>
      </c>
      <c r="AF100" s="23" t="s">
        <v>640</v>
      </c>
      <c r="AG100">
        <f t="shared" si="129"/>
        <v>0</v>
      </c>
      <c r="AH100">
        <f t="shared" si="129"/>
        <v>0</v>
      </c>
      <c r="AI100">
        <f t="shared" si="129"/>
        <v>0</v>
      </c>
      <c r="AJ100">
        <f t="shared" si="129"/>
        <v>0</v>
      </c>
      <c r="AK100">
        <f t="shared" si="129"/>
        <v>0</v>
      </c>
      <c r="AL100">
        <f t="shared" si="129"/>
        <v>0</v>
      </c>
      <c r="AM100">
        <f t="shared" si="129"/>
        <v>0</v>
      </c>
      <c r="AN100">
        <f t="shared" si="129"/>
        <v>0</v>
      </c>
      <c r="AO100">
        <f t="shared" si="129"/>
        <v>0</v>
      </c>
      <c r="AP100">
        <f t="shared" si="129"/>
        <v>0</v>
      </c>
      <c r="AQ100">
        <f t="shared" si="130"/>
        <v>0</v>
      </c>
      <c r="AR100">
        <f t="shared" si="130"/>
        <v>0</v>
      </c>
      <c r="AS100">
        <f t="shared" si="130"/>
        <v>0</v>
      </c>
      <c r="AT100">
        <f t="shared" si="130"/>
        <v>0</v>
      </c>
      <c r="AU100">
        <f t="shared" si="130"/>
        <v>0</v>
      </c>
      <c r="AV100">
        <f t="shared" si="130"/>
        <v>0</v>
      </c>
      <c r="AW100">
        <f t="shared" si="130"/>
        <v>0</v>
      </c>
      <c r="AX100">
        <f t="shared" si="130"/>
        <v>0</v>
      </c>
      <c r="AY100">
        <f t="shared" si="130"/>
        <v>0</v>
      </c>
      <c r="AZ100">
        <f t="shared" si="130"/>
        <v>0</v>
      </c>
      <c r="BA100">
        <f t="shared" si="131"/>
        <v>0</v>
      </c>
      <c r="BB100">
        <f t="shared" si="131"/>
        <v>0</v>
      </c>
      <c r="BC100">
        <f t="shared" si="131"/>
        <v>0</v>
      </c>
      <c r="BD100">
        <f t="shared" si="131"/>
        <v>0</v>
      </c>
      <c r="BE100">
        <f t="shared" si="131"/>
        <v>0</v>
      </c>
      <c r="BF100">
        <f t="shared" si="131"/>
        <v>0</v>
      </c>
      <c r="BG100">
        <f t="shared" si="131"/>
        <v>0</v>
      </c>
      <c r="BH100">
        <f t="shared" si="131"/>
        <v>0</v>
      </c>
      <c r="BI100">
        <f t="shared" si="131"/>
        <v>0</v>
      </c>
      <c r="BJ100">
        <f t="shared" si="131"/>
        <v>0</v>
      </c>
      <c r="BK100">
        <f t="shared" si="132"/>
        <v>0</v>
      </c>
      <c r="BL100">
        <f t="shared" si="132"/>
        <v>0</v>
      </c>
      <c r="BM100">
        <f t="shared" si="132"/>
        <v>0</v>
      </c>
      <c r="BN100">
        <f t="shared" si="132"/>
        <v>0</v>
      </c>
      <c r="BO100">
        <f t="shared" si="132"/>
        <v>0</v>
      </c>
      <c r="BP100">
        <f t="shared" si="132"/>
        <v>0</v>
      </c>
      <c r="BQ100">
        <f t="shared" si="132"/>
        <v>0</v>
      </c>
      <c r="BR100">
        <f t="shared" si="132"/>
        <v>0</v>
      </c>
      <c r="BS100">
        <f t="shared" si="132"/>
        <v>0</v>
      </c>
      <c r="BT100">
        <f t="shared" si="132"/>
        <v>0</v>
      </c>
      <c r="BU100">
        <f t="shared" si="133"/>
        <v>0</v>
      </c>
      <c r="BV100">
        <f t="shared" si="133"/>
        <v>0</v>
      </c>
      <c r="BW100">
        <f t="shared" si="133"/>
        <v>0</v>
      </c>
      <c r="BX100">
        <f t="shared" si="133"/>
        <v>0</v>
      </c>
      <c r="BY100">
        <f t="shared" si="133"/>
        <v>0</v>
      </c>
      <c r="BZ100">
        <f t="shared" si="133"/>
        <v>0</v>
      </c>
      <c r="CA100">
        <f t="shared" si="133"/>
        <v>0</v>
      </c>
      <c r="CB100">
        <f t="shared" si="133"/>
        <v>0</v>
      </c>
      <c r="CC100">
        <f t="shared" si="133"/>
        <v>0</v>
      </c>
      <c r="CD100">
        <f t="shared" si="133"/>
        <v>0</v>
      </c>
      <c r="CE100">
        <f t="shared" si="134"/>
        <v>0</v>
      </c>
      <c r="CF100">
        <f t="shared" si="134"/>
        <v>0</v>
      </c>
      <c r="CG100">
        <f t="shared" si="134"/>
        <v>0</v>
      </c>
      <c r="CH100">
        <f t="shared" si="134"/>
        <v>0</v>
      </c>
      <c r="CI100">
        <f t="shared" si="134"/>
        <v>0</v>
      </c>
      <c r="CJ100">
        <f t="shared" si="134"/>
        <v>0</v>
      </c>
      <c r="CK100">
        <f t="shared" si="134"/>
        <v>0</v>
      </c>
      <c r="CL100">
        <f t="shared" si="134"/>
        <v>0</v>
      </c>
      <c r="CM100">
        <f t="shared" si="134"/>
        <v>0</v>
      </c>
      <c r="CN100">
        <f t="shared" si="134"/>
        <v>0</v>
      </c>
      <c r="CO100">
        <f t="shared" si="135"/>
        <v>0</v>
      </c>
      <c r="CP100">
        <f t="shared" si="135"/>
        <v>0</v>
      </c>
      <c r="CQ100">
        <f t="shared" si="135"/>
        <v>0</v>
      </c>
      <c r="CR100">
        <f t="shared" si="135"/>
        <v>0</v>
      </c>
      <c r="CS100">
        <f t="shared" si="135"/>
        <v>0</v>
      </c>
      <c r="CT100">
        <f t="shared" si="135"/>
        <v>0</v>
      </c>
      <c r="CU100">
        <f t="shared" si="135"/>
        <v>0</v>
      </c>
      <c r="CV100">
        <f t="shared" si="135"/>
        <v>0</v>
      </c>
      <c r="CW100">
        <f t="shared" si="135"/>
        <v>0</v>
      </c>
      <c r="CX100">
        <f t="shared" si="135"/>
        <v>0</v>
      </c>
      <c r="CY100">
        <f t="shared" si="136"/>
        <v>0</v>
      </c>
      <c r="CZ100">
        <f t="shared" si="136"/>
        <v>0</v>
      </c>
      <c r="DA100">
        <f t="shared" si="136"/>
        <v>0</v>
      </c>
      <c r="DB100">
        <f t="shared" si="136"/>
        <v>0</v>
      </c>
      <c r="DC100">
        <f t="shared" si="136"/>
        <v>0</v>
      </c>
      <c r="DD100">
        <f t="shared" si="136"/>
        <v>0</v>
      </c>
      <c r="DE100">
        <f t="shared" si="136"/>
        <v>0</v>
      </c>
      <c r="DF100">
        <f t="shared" si="136"/>
        <v>0</v>
      </c>
      <c r="DG100">
        <f t="shared" si="136"/>
        <v>0</v>
      </c>
      <c r="DH100">
        <f t="shared" si="136"/>
        <v>0</v>
      </c>
      <c r="DI100">
        <f t="shared" si="137"/>
        <v>0</v>
      </c>
      <c r="DJ100">
        <f t="shared" si="137"/>
        <v>0</v>
      </c>
      <c r="DK100">
        <f t="shared" si="137"/>
        <v>0</v>
      </c>
      <c r="DL100">
        <f t="shared" si="137"/>
        <v>0</v>
      </c>
      <c r="DM100">
        <f t="shared" si="137"/>
        <v>0</v>
      </c>
      <c r="DN100">
        <f t="shared" si="137"/>
        <v>0</v>
      </c>
      <c r="DO100">
        <f t="shared" si="137"/>
        <v>0</v>
      </c>
      <c r="DP100">
        <f t="shared" si="137"/>
        <v>0</v>
      </c>
      <c r="DQ100">
        <f t="shared" si="137"/>
        <v>0</v>
      </c>
      <c r="DR100">
        <f t="shared" si="137"/>
        <v>0</v>
      </c>
      <c r="DS100">
        <f t="shared" si="138"/>
        <v>0</v>
      </c>
      <c r="DT100">
        <f t="shared" si="138"/>
        <v>0</v>
      </c>
      <c r="DU100">
        <f t="shared" si="138"/>
        <v>0</v>
      </c>
      <c r="DV100">
        <f t="shared" si="138"/>
        <v>0</v>
      </c>
      <c r="DW100">
        <f t="shared" si="138"/>
        <v>0</v>
      </c>
      <c r="DX100">
        <f t="shared" si="138"/>
        <v>0</v>
      </c>
      <c r="DY100">
        <f t="shared" si="138"/>
        <v>0</v>
      </c>
      <c r="DZ100">
        <f t="shared" si="138"/>
        <v>0</v>
      </c>
      <c r="EA100">
        <f t="shared" si="138"/>
        <v>0</v>
      </c>
      <c r="EB100">
        <f t="shared" si="138"/>
        <v>0</v>
      </c>
      <c r="EC100">
        <f t="shared" si="139"/>
        <v>0</v>
      </c>
      <c r="ED100">
        <f t="shared" si="139"/>
        <v>0</v>
      </c>
      <c r="EE100">
        <f t="shared" si="139"/>
        <v>0</v>
      </c>
      <c r="EF100">
        <f t="shared" si="139"/>
        <v>0</v>
      </c>
      <c r="EG100">
        <f t="shared" si="139"/>
        <v>0</v>
      </c>
      <c r="EH100">
        <f t="shared" si="139"/>
        <v>0</v>
      </c>
      <c r="EI100">
        <f t="shared" si="139"/>
        <v>0</v>
      </c>
      <c r="EJ100">
        <f t="shared" si="139"/>
        <v>0</v>
      </c>
      <c r="EK100">
        <f t="shared" si="139"/>
        <v>0</v>
      </c>
      <c r="EL100">
        <f t="shared" si="139"/>
        <v>0</v>
      </c>
      <c r="EM100">
        <f t="shared" si="140"/>
        <v>0</v>
      </c>
      <c r="EN100">
        <f t="shared" si="140"/>
        <v>0</v>
      </c>
      <c r="EO100">
        <f t="shared" si="140"/>
        <v>0</v>
      </c>
      <c r="EP100">
        <f t="shared" si="140"/>
        <v>0</v>
      </c>
      <c r="EQ100">
        <f t="shared" si="140"/>
        <v>0</v>
      </c>
      <c r="ER100">
        <f t="shared" si="140"/>
        <v>0</v>
      </c>
      <c r="ES100">
        <f t="shared" si="140"/>
        <v>0</v>
      </c>
      <c r="ET100">
        <f t="shared" si="140"/>
        <v>0</v>
      </c>
      <c r="EU100">
        <f t="shared" si="140"/>
        <v>0</v>
      </c>
      <c r="EV100">
        <f t="shared" si="140"/>
        <v>0</v>
      </c>
      <c r="EW100">
        <f t="shared" si="140"/>
        <v>0</v>
      </c>
      <c r="EX100">
        <f t="shared" si="140"/>
        <v>0</v>
      </c>
      <c r="EY100">
        <f t="shared" si="140"/>
        <v>0</v>
      </c>
      <c r="EZ100">
        <f t="shared" si="140"/>
        <v>0</v>
      </c>
      <c r="FA100">
        <f t="shared" si="103"/>
        <v>0</v>
      </c>
      <c r="FB100" s="16"/>
    </row>
    <row r="101" spans="1:158">
      <c r="A101" s="112" t="s">
        <v>500</v>
      </c>
      <c r="B101" s="131">
        <v>45433</v>
      </c>
      <c r="C101" s="132" t="s">
        <v>17</v>
      </c>
      <c r="D101" s="133">
        <v>0.26319444444444445</v>
      </c>
      <c r="E101" s="132"/>
      <c r="F101" s="132"/>
      <c r="G101" s="116">
        <f t="shared" si="95"/>
        <v>6</v>
      </c>
      <c r="H101" s="116" t="str">
        <f>IF(D101&gt;0,VLOOKUP(D101,Kwadranse!$B$5:$J$100,6,1),"")</f>
        <v>06:16 - 06:30</v>
      </c>
      <c r="I101" s="116" t="str">
        <f t="shared" si="96"/>
        <v/>
      </c>
      <c r="J101" s="116" t="str">
        <f>IF(F101&gt;0,VLOOKUP(F101,Kwadranse!$B$5:$J$100,6,1),"")</f>
        <v/>
      </c>
      <c r="K101" s="132" t="s">
        <v>15</v>
      </c>
      <c r="L101" s="132" t="s">
        <v>532</v>
      </c>
      <c r="M101" s="132" t="s">
        <v>17</v>
      </c>
      <c r="N101" s="132">
        <v>46215</v>
      </c>
      <c r="O101" s="134" t="s">
        <v>456</v>
      </c>
      <c r="P101" s="120">
        <v>0</v>
      </c>
      <c r="Q101" s="120">
        <v>36</v>
      </c>
      <c r="R101" s="112"/>
      <c r="T101" s="79"/>
      <c r="U101" s="143" t="s">
        <v>641</v>
      </c>
      <c r="V101" s="79">
        <f t="shared" si="98"/>
        <v>0</v>
      </c>
      <c r="W101" s="79"/>
      <c r="X101" s="143" t="s">
        <v>641</v>
      </c>
      <c r="Y101" s="79">
        <f t="shared" si="100"/>
        <v>0</v>
      </c>
      <c r="Z101" s="79"/>
      <c r="AA101" s="143" t="s">
        <v>641</v>
      </c>
      <c r="AB101" s="144">
        <f t="shared" si="97"/>
        <v>0</v>
      </c>
      <c r="AC101" s="145"/>
      <c r="AE101" t="str">
        <v>Wrocław Główny - Kędzierzyn-Koźle</v>
      </c>
      <c r="AF101" s="23" t="s">
        <v>641</v>
      </c>
      <c r="AG101">
        <f t="shared" si="129"/>
        <v>0</v>
      </c>
      <c r="AH101">
        <f t="shared" si="129"/>
        <v>0</v>
      </c>
      <c r="AI101">
        <f t="shared" si="129"/>
        <v>0</v>
      </c>
      <c r="AJ101">
        <f t="shared" si="129"/>
        <v>0</v>
      </c>
      <c r="AK101">
        <f t="shared" si="129"/>
        <v>0</v>
      </c>
      <c r="AL101">
        <f t="shared" si="129"/>
        <v>0</v>
      </c>
      <c r="AM101">
        <f t="shared" si="129"/>
        <v>0</v>
      </c>
      <c r="AN101">
        <f t="shared" si="129"/>
        <v>0</v>
      </c>
      <c r="AO101">
        <f t="shared" si="129"/>
        <v>0</v>
      </c>
      <c r="AP101">
        <f t="shared" si="129"/>
        <v>0</v>
      </c>
      <c r="AQ101">
        <f t="shared" si="130"/>
        <v>0</v>
      </c>
      <c r="AR101">
        <f t="shared" si="130"/>
        <v>0</v>
      </c>
      <c r="AS101">
        <f t="shared" si="130"/>
        <v>0</v>
      </c>
      <c r="AT101">
        <f t="shared" si="130"/>
        <v>0</v>
      </c>
      <c r="AU101">
        <f t="shared" si="130"/>
        <v>0</v>
      </c>
      <c r="AV101">
        <f t="shared" si="130"/>
        <v>0</v>
      </c>
      <c r="AW101">
        <f t="shared" si="130"/>
        <v>0</v>
      </c>
      <c r="AX101">
        <f t="shared" si="130"/>
        <v>0</v>
      </c>
      <c r="AY101">
        <f t="shared" si="130"/>
        <v>0</v>
      </c>
      <c r="AZ101">
        <f t="shared" si="130"/>
        <v>0</v>
      </c>
      <c r="BA101">
        <f t="shared" si="131"/>
        <v>0</v>
      </c>
      <c r="BB101">
        <f t="shared" si="131"/>
        <v>0</v>
      </c>
      <c r="BC101">
        <f t="shared" si="131"/>
        <v>0</v>
      </c>
      <c r="BD101">
        <f t="shared" si="131"/>
        <v>0</v>
      </c>
      <c r="BE101">
        <f t="shared" si="131"/>
        <v>0</v>
      </c>
      <c r="BF101">
        <f t="shared" si="131"/>
        <v>0</v>
      </c>
      <c r="BG101">
        <f t="shared" si="131"/>
        <v>0</v>
      </c>
      <c r="BH101">
        <f t="shared" si="131"/>
        <v>0</v>
      </c>
      <c r="BI101">
        <f t="shared" si="131"/>
        <v>0</v>
      </c>
      <c r="BJ101">
        <f t="shared" si="131"/>
        <v>0</v>
      </c>
      <c r="BK101">
        <f t="shared" si="132"/>
        <v>0</v>
      </c>
      <c r="BL101">
        <f t="shared" si="132"/>
        <v>0</v>
      </c>
      <c r="BM101">
        <f t="shared" si="132"/>
        <v>0</v>
      </c>
      <c r="BN101">
        <f t="shared" si="132"/>
        <v>0</v>
      </c>
      <c r="BO101">
        <f t="shared" si="132"/>
        <v>0</v>
      </c>
      <c r="BP101">
        <f t="shared" si="132"/>
        <v>0</v>
      </c>
      <c r="BQ101">
        <f t="shared" si="132"/>
        <v>0</v>
      </c>
      <c r="BR101">
        <f t="shared" si="132"/>
        <v>0</v>
      </c>
      <c r="BS101">
        <f t="shared" si="132"/>
        <v>0</v>
      </c>
      <c r="BT101">
        <f t="shared" si="132"/>
        <v>0</v>
      </c>
      <c r="BU101">
        <f t="shared" si="133"/>
        <v>0</v>
      </c>
      <c r="BV101">
        <f t="shared" si="133"/>
        <v>0</v>
      </c>
      <c r="BW101">
        <f t="shared" si="133"/>
        <v>0</v>
      </c>
      <c r="BX101">
        <f t="shared" si="133"/>
        <v>0</v>
      </c>
      <c r="BY101">
        <f t="shared" si="133"/>
        <v>0</v>
      </c>
      <c r="BZ101">
        <f t="shared" si="133"/>
        <v>0</v>
      </c>
      <c r="CA101">
        <f t="shared" si="133"/>
        <v>0</v>
      </c>
      <c r="CB101">
        <f t="shared" si="133"/>
        <v>0</v>
      </c>
      <c r="CC101">
        <f t="shared" si="133"/>
        <v>0</v>
      </c>
      <c r="CD101">
        <f t="shared" si="133"/>
        <v>0</v>
      </c>
      <c r="CE101">
        <f t="shared" si="134"/>
        <v>0</v>
      </c>
      <c r="CF101">
        <f t="shared" si="134"/>
        <v>0</v>
      </c>
      <c r="CG101">
        <f t="shared" si="134"/>
        <v>0</v>
      </c>
      <c r="CH101">
        <f t="shared" si="134"/>
        <v>0</v>
      </c>
      <c r="CI101">
        <f t="shared" si="134"/>
        <v>0</v>
      </c>
      <c r="CJ101">
        <f t="shared" si="134"/>
        <v>0</v>
      </c>
      <c r="CK101">
        <f t="shared" si="134"/>
        <v>0</v>
      </c>
      <c r="CL101">
        <f t="shared" si="134"/>
        <v>0</v>
      </c>
      <c r="CM101">
        <f t="shared" si="134"/>
        <v>0</v>
      </c>
      <c r="CN101">
        <f t="shared" si="134"/>
        <v>0</v>
      </c>
      <c r="CO101">
        <f t="shared" si="135"/>
        <v>0</v>
      </c>
      <c r="CP101">
        <f t="shared" si="135"/>
        <v>0</v>
      </c>
      <c r="CQ101">
        <f t="shared" si="135"/>
        <v>0</v>
      </c>
      <c r="CR101">
        <f t="shared" si="135"/>
        <v>0</v>
      </c>
      <c r="CS101">
        <f t="shared" si="135"/>
        <v>0</v>
      </c>
      <c r="CT101">
        <f t="shared" si="135"/>
        <v>0</v>
      </c>
      <c r="CU101">
        <f t="shared" si="135"/>
        <v>0</v>
      </c>
      <c r="CV101">
        <f t="shared" si="135"/>
        <v>0</v>
      </c>
      <c r="CW101">
        <f t="shared" si="135"/>
        <v>0</v>
      </c>
      <c r="CX101">
        <f t="shared" si="135"/>
        <v>0</v>
      </c>
      <c r="CY101">
        <f t="shared" si="136"/>
        <v>0</v>
      </c>
      <c r="CZ101">
        <f t="shared" si="136"/>
        <v>0</v>
      </c>
      <c r="DA101">
        <f t="shared" si="136"/>
        <v>0</v>
      </c>
      <c r="DB101">
        <f t="shared" si="136"/>
        <v>0</v>
      </c>
      <c r="DC101">
        <f t="shared" si="136"/>
        <v>0</v>
      </c>
      <c r="DD101">
        <f t="shared" si="136"/>
        <v>0</v>
      </c>
      <c r="DE101">
        <f t="shared" si="136"/>
        <v>0</v>
      </c>
      <c r="DF101">
        <f t="shared" si="136"/>
        <v>0</v>
      </c>
      <c r="DG101">
        <f t="shared" si="136"/>
        <v>0</v>
      </c>
      <c r="DH101">
        <f t="shared" si="136"/>
        <v>0</v>
      </c>
      <c r="DI101">
        <f t="shared" si="137"/>
        <v>0</v>
      </c>
      <c r="DJ101">
        <f t="shared" si="137"/>
        <v>0</v>
      </c>
      <c r="DK101">
        <f t="shared" si="137"/>
        <v>0</v>
      </c>
      <c r="DL101">
        <f t="shared" si="137"/>
        <v>0</v>
      </c>
      <c r="DM101">
        <f t="shared" si="137"/>
        <v>0</v>
      </c>
      <c r="DN101">
        <f t="shared" si="137"/>
        <v>0</v>
      </c>
      <c r="DO101">
        <f t="shared" si="137"/>
        <v>0</v>
      </c>
      <c r="DP101">
        <f t="shared" si="137"/>
        <v>0</v>
      </c>
      <c r="DQ101">
        <f t="shared" si="137"/>
        <v>0</v>
      </c>
      <c r="DR101">
        <f t="shared" si="137"/>
        <v>0</v>
      </c>
      <c r="DS101">
        <f t="shared" si="138"/>
        <v>0</v>
      </c>
      <c r="DT101">
        <f t="shared" si="138"/>
        <v>0</v>
      </c>
      <c r="DU101">
        <f t="shared" si="138"/>
        <v>0</v>
      </c>
      <c r="DV101">
        <f t="shared" si="138"/>
        <v>0</v>
      </c>
      <c r="DW101">
        <f t="shared" si="138"/>
        <v>0</v>
      </c>
      <c r="DX101">
        <f t="shared" si="138"/>
        <v>0</v>
      </c>
      <c r="DY101">
        <f t="shared" si="138"/>
        <v>0</v>
      </c>
      <c r="DZ101">
        <f t="shared" si="138"/>
        <v>0</v>
      </c>
      <c r="EA101">
        <f t="shared" si="138"/>
        <v>0</v>
      </c>
      <c r="EB101">
        <f t="shared" si="138"/>
        <v>0</v>
      </c>
      <c r="EC101">
        <f t="shared" si="139"/>
        <v>0</v>
      </c>
      <c r="ED101">
        <f t="shared" si="139"/>
        <v>0</v>
      </c>
      <c r="EE101">
        <f t="shared" si="139"/>
        <v>0</v>
      </c>
      <c r="EF101">
        <f t="shared" si="139"/>
        <v>0</v>
      </c>
      <c r="EG101">
        <f t="shared" si="139"/>
        <v>0</v>
      </c>
      <c r="EH101">
        <f t="shared" si="139"/>
        <v>0</v>
      </c>
      <c r="EI101">
        <f t="shared" si="139"/>
        <v>0</v>
      </c>
      <c r="EJ101">
        <f t="shared" si="139"/>
        <v>0</v>
      </c>
      <c r="EK101">
        <f t="shared" si="139"/>
        <v>0</v>
      </c>
      <c r="EL101">
        <f t="shared" si="139"/>
        <v>0</v>
      </c>
      <c r="EM101">
        <f t="shared" si="140"/>
        <v>0</v>
      </c>
      <c r="EN101">
        <f t="shared" si="140"/>
        <v>0</v>
      </c>
      <c r="EO101">
        <f t="shared" si="140"/>
        <v>0</v>
      </c>
      <c r="EP101">
        <f t="shared" si="140"/>
        <v>0</v>
      </c>
      <c r="EQ101">
        <f t="shared" si="140"/>
        <v>0</v>
      </c>
      <c r="ER101">
        <f t="shared" si="140"/>
        <v>0</v>
      </c>
      <c r="ES101">
        <f t="shared" si="140"/>
        <v>0</v>
      </c>
      <c r="ET101">
        <f t="shared" si="140"/>
        <v>0</v>
      </c>
      <c r="EU101">
        <f t="shared" si="140"/>
        <v>0</v>
      </c>
      <c r="EV101">
        <f t="shared" si="140"/>
        <v>0</v>
      </c>
      <c r="EW101">
        <f t="shared" si="140"/>
        <v>0</v>
      </c>
      <c r="EX101">
        <f t="shared" si="140"/>
        <v>0</v>
      </c>
      <c r="EY101">
        <f t="shared" si="140"/>
        <v>0</v>
      </c>
      <c r="EZ101">
        <f t="shared" si="140"/>
        <v>0</v>
      </c>
      <c r="FA101">
        <f t="shared" si="103"/>
        <v>0</v>
      </c>
      <c r="FB101" s="16"/>
    </row>
    <row r="102" spans="1:158">
      <c r="A102" s="112" t="s">
        <v>500</v>
      </c>
      <c r="B102" s="121">
        <v>45433</v>
      </c>
      <c r="C102" s="112" t="s">
        <v>17</v>
      </c>
      <c r="D102" s="122"/>
      <c r="E102" s="122">
        <v>0.27083333333333331</v>
      </c>
      <c r="F102" s="122">
        <v>0.2722222222222222</v>
      </c>
      <c r="G102" s="116" t="str">
        <f t="shared" si="95"/>
        <v/>
      </c>
      <c r="H102" s="116" t="str">
        <f>IF(D102&gt;0,VLOOKUP(D102,Kwadranse!$B$5:$J$100,6,1),"")</f>
        <v/>
      </c>
      <c r="I102" s="116">
        <f t="shared" si="96"/>
        <v>6</v>
      </c>
      <c r="J102" s="116" t="str">
        <f>IF(F102&gt;0,VLOOKUP(F102,Kwadranse!$B$5:$J$100,6,1),"")</f>
        <v>06:31 - 06:45</v>
      </c>
      <c r="K102" s="112" t="s">
        <v>15</v>
      </c>
      <c r="L102" s="123" t="s">
        <v>161</v>
      </c>
      <c r="M102" s="112" t="s">
        <v>175</v>
      </c>
      <c r="N102" s="123">
        <v>60432</v>
      </c>
      <c r="O102" s="116" t="s">
        <v>456</v>
      </c>
      <c r="P102" s="120">
        <v>18</v>
      </c>
      <c r="Q102" s="120">
        <v>0</v>
      </c>
      <c r="R102" s="112"/>
      <c r="T102" s="79"/>
      <c r="U102" s="143" t="s">
        <v>642</v>
      </c>
      <c r="V102" s="79">
        <f t="shared" si="98"/>
        <v>0</v>
      </c>
      <c r="W102" s="79"/>
      <c r="X102" s="143" t="s">
        <v>642</v>
      </c>
      <c r="Y102" s="79">
        <f t="shared" si="100"/>
        <v>0</v>
      </c>
      <c r="Z102" s="79"/>
      <c r="AA102" s="143" t="s">
        <v>642</v>
      </c>
      <c r="AB102" s="144">
        <f t="shared" si="97"/>
        <v>0</v>
      </c>
      <c r="AC102" s="145"/>
      <c r="AE102" t="str">
        <v>Zgorzelec - Wrocław Główny</v>
      </c>
      <c r="AF102" s="10" t="s">
        <v>642</v>
      </c>
      <c r="AG102" s="9">
        <f t="shared" si="129"/>
        <v>0</v>
      </c>
      <c r="AH102" s="9">
        <f t="shared" si="129"/>
        <v>0</v>
      </c>
      <c r="AI102" s="9">
        <f t="shared" si="129"/>
        <v>0</v>
      </c>
      <c r="AJ102" s="9">
        <f t="shared" si="129"/>
        <v>0</v>
      </c>
      <c r="AK102" s="9">
        <f t="shared" si="129"/>
        <v>0</v>
      </c>
      <c r="AL102" s="9">
        <f t="shared" si="129"/>
        <v>0</v>
      </c>
      <c r="AM102" s="9">
        <f t="shared" si="129"/>
        <v>0</v>
      </c>
      <c r="AN102" s="9">
        <f t="shared" si="129"/>
        <v>0</v>
      </c>
      <c r="AO102" s="9">
        <f t="shared" si="129"/>
        <v>0</v>
      </c>
      <c r="AP102" s="9">
        <f t="shared" si="129"/>
        <v>0</v>
      </c>
      <c r="AQ102" s="9">
        <f t="shared" si="130"/>
        <v>0</v>
      </c>
      <c r="AR102" s="9">
        <f t="shared" si="130"/>
        <v>0</v>
      </c>
      <c r="AS102" s="9">
        <f t="shared" si="130"/>
        <v>0</v>
      </c>
      <c r="AT102" s="9">
        <f t="shared" si="130"/>
        <v>0</v>
      </c>
      <c r="AU102" s="9">
        <f t="shared" si="130"/>
        <v>0</v>
      </c>
      <c r="AV102" s="9">
        <f t="shared" si="130"/>
        <v>0</v>
      </c>
      <c r="AW102" s="9">
        <f t="shared" si="130"/>
        <v>0</v>
      </c>
      <c r="AX102" s="9">
        <f t="shared" si="130"/>
        <v>0</v>
      </c>
      <c r="AY102" s="9">
        <f t="shared" si="130"/>
        <v>0</v>
      </c>
      <c r="AZ102" s="9">
        <f t="shared" si="130"/>
        <v>0</v>
      </c>
      <c r="BA102" s="9">
        <f t="shared" si="131"/>
        <v>0</v>
      </c>
      <c r="BB102" s="9">
        <f t="shared" si="131"/>
        <v>0</v>
      </c>
      <c r="BC102" s="9">
        <f t="shared" si="131"/>
        <v>0</v>
      </c>
      <c r="BD102" s="9">
        <f t="shared" si="131"/>
        <v>0</v>
      </c>
      <c r="BE102" s="9">
        <f t="shared" si="131"/>
        <v>0</v>
      </c>
      <c r="BF102" s="9">
        <f t="shared" si="131"/>
        <v>0</v>
      </c>
      <c r="BG102" s="9">
        <f t="shared" si="131"/>
        <v>0</v>
      </c>
      <c r="BH102" s="9">
        <f t="shared" si="131"/>
        <v>0</v>
      </c>
      <c r="BI102" s="9">
        <f t="shared" si="131"/>
        <v>0</v>
      </c>
      <c r="BJ102" s="9">
        <f t="shared" si="131"/>
        <v>0</v>
      </c>
      <c r="BK102" s="9">
        <f t="shared" si="132"/>
        <v>0</v>
      </c>
      <c r="BL102" s="9">
        <f t="shared" si="132"/>
        <v>0</v>
      </c>
      <c r="BM102" s="9">
        <f t="shared" si="132"/>
        <v>0</v>
      </c>
      <c r="BN102" s="9">
        <f t="shared" si="132"/>
        <v>0</v>
      </c>
      <c r="BO102" s="9">
        <f t="shared" si="132"/>
        <v>0</v>
      </c>
      <c r="BP102" s="9">
        <f t="shared" si="132"/>
        <v>0</v>
      </c>
      <c r="BQ102" s="9">
        <f t="shared" si="132"/>
        <v>0</v>
      </c>
      <c r="BR102" s="9">
        <f t="shared" si="132"/>
        <v>0</v>
      </c>
      <c r="BS102" s="9">
        <f t="shared" si="132"/>
        <v>0</v>
      </c>
      <c r="BT102" s="9">
        <f t="shared" si="132"/>
        <v>0</v>
      </c>
      <c r="BU102" s="9">
        <f t="shared" si="133"/>
        <v>0</v>
      </c>
      <c r="BV102" s="9">
        <f t="shared" si="133"/>
        <v>0</v>
      </c>
      <c r="BW102" s="9">
        <f t="shared" si="133"/>
        <v>0</v>
      </c>
      <c r="BX102" s="9">
        <f t="shared" si="133"/>
        <v>0</v>
      </c>
      <c r="BY102" s="9">
        <f t="shared" si="133"/>
        <v>0</v>
      </c>
      <c r="BZ102" s="9">
        <f t="shared" si="133"/>
        <v>0</v>
      </c>
      <c r="CA102" s="9">
        <f t="shared" si="133"/>
        <v>0</v>
      </c>
      <c r="CB102" s="9">
        <f t="shared" si="133"/>
        <v>0</v>
      </c>
      <c r="CC102" s="9">
        <f t="shared" si="133"/>
        <v>0</v>
      </c>
      <c r="CD102" s="9">
        <f t="shared" si="133"/>
        <v>0</v>
      </c>
      <c r="CE102" s="9">
        <f t="shared" si="134"/>
        <v>0</v>
      </c>
      <c r="CF102" s="9">
        <f t="shared" si="134"/>
        <v>0</v>
      </c>
      <c r="CG102" s="9">
        <f t="shared" si="134"/>
        <v>0</v>
      </c>
      <c r="CH102" s="9">
        <f t="shared" si="134"/>
        <v>0</v>
      </c>
      <c r="CI102" s="9">
        <f t="shared" si="134"/>
        <v>0</v>
      </c>
      <c r="CJ102" s="9">
        <f t="shared" si="134"/>
        <v>0</v>
      </c>
      <c r="CK102" s="9">
        <f t="shared" si="134"/>
        <v>0</v>
      </c>
      <c r="CL102" s="9">
        <f t="shared" si="134"/>
        <v>0</v>
      </c>
      <c r="CM102" s="9">
        <f t="shared" si="134"/>
        <v>0</v>
      </c>
      <c r="CN102" s="9">
        <f t="shared" si="134"/>
        <v>0</v>
      </c>
      <c r="CO102" s="9">
        <f t="shared" si="135"/>
        <v>0</v>
      </c>
      <c r="CP102" s="9">
        <f t="shared" si="135"/>
        <v>0</v>
      </c>
      <c r="CQ102" s="9">
        <f t="shared" si="135"/>
        <v>0</v>
      </c>
      <c r="CR102" s="9">
        <f t="shared" si="135"/>
        <v>0</v>
      </c>
      <c r="CS102" s="9">
        <f t="shared" si="135"/>
        <v>0</v>
      </c>
      <c r="CT102" s="9">
        <f t="shared" si="135"/>
        <v>0</v>
      </c>
      <c r="CU102" s="9">
        <f t="shared" si="135"/>
        <v>0</v>
      </c>
      <c r="CV102" s="9">
        <f t="shared" si="135"/>
        <v>0</v>
      </c>
      <c r="CW102" s="9">
        <f t="shared" si="135"/>
        <v>0</v>
      </c>
      <c r="CX102" s="9">
        <f t="shared" si="135"/>
        <v>0</v>
      </c>
      <c r="CY102" s="9">
        <f t="shared" si="136"/>
        <v>0</v>
      </c>
      <c r="CZ102" s="9">
        <f t="shared" si="136"/>
        <v>0</v>
      </c>
      <c r="DA102" s="9">
        <f t="shared" si="136"/>
        <v>0</v>
      </c>
      <c r="DB102" s="9">
        <f t="shared" si="136"/>
        <v>0</v>
      </c>
      <c r="DC102" s="9">
        <f t="shared" si="136"/>
        <v>0</v>
      </c>
      <c r="DD102" s="9">
        <f t="shared" si="136"/>
        <v>0</v>
      </c>
      <c r="DE102" s="9">
        <f t="shared" si="136"/>
        <v>0</v>
      </c>
      <c r="DF102" s="9">
        <f t="shared" si="136"/>
        <v>0</v>
      </c>
      <c r="DG102" s="9">
        <f t="shared" si="136"/>
        <v>0</v>
      </c>
      <c r="DH102" s="9">
        <f t="shared" si="136"/>
        <v>0</v>
      </c>
      <c r="DI102" s="9">
        <f t="shared" si="137"/>
        <v>0</v>
      </c>
      <c r="DJ102" s="9">
        <f t="shared" si="137"/>
        <v>0</v>
      </c>
      <c r="DK102" s="9">
        <f t="shared" si="137"/>
        <v>0</v>
      </c>
      <c r="DL102" s="9">
        <f t="shared" si="137"/>
        <v>0</v>
      </c>
      <c r="DM102" s="9">
        <f t="shared" si="137"/>
        <v>0</v>
      </c>
      <c r="DN102" s="9">
        <f t="shared" si="137"/>
        <v>0</v>
      </c>
      <c r="DO102" s="9">
        <f t="shared" si="137"/>
        <v>0</v>
      </c>
      <c r="DP102" s="9">
        <f t="shared" si="137"/>
        <v>0</v>
      </c>
      <c r="DQ102" s="9">
        <f t="shared" si="137"/>
        <v>0</v>
      </c>
      <c r="DR102" s="9">
        <f t="shared" si="137"/>
        <v>0</v>
      </c>
      <c r="DS102" s="9">
        <f t="shared" si="138"/>
        <v>0</v>
      </c>
      <c r="DT102" s="9">
        <f t="shared" si="138"/>
        <v>0</v>
      </c>
      <c r="DU102" s="9">
        <f t="shared" si="138"/>
        <v>0</v>
      </c>
      <c r="DV102" s="9">
        <f t="shared" si="138"/>
        <v>0</v>
      </c>
      <c r="DW102" s="9">
        <f t="shared" si="138"/>
        <v>0</v>
      </c>
      <c r="DX102" s="9">
        <f t="shared" si="138"/>
        <v>0</v>
      </c>
      <c r="DY102" s="9">
        <f t="shared" si="138"/>
        <v>0</v>
      </c>
      <c r="DZ102" s="9">
        <f t="shared" si="138"/>
        <v>0</v>
      </c>
      <c r="EA102" s="9">
        <f t="shared" si="138"/>
        <v>0</v>
      </c>
      <c r="EB102" s="9">
        <f t="shared" si="138"/>
        <v>0</v>
      </c>
      <c r="EC102" s="9">
        <f t="shared" si="139"/>
        <v>0</v>
      </c>
      <c r="ED102" s="9">
        <f t="shared" si="139"/>
        <v>0</v>
      </c>
      <c r="EE102" s="9">
        <f t="shared" si="139"/>
        <v>0</v>
      </c>
      <c r="EF102" s="9">
        <f t="shared" si="139"/>
        <v>0</v>
      </c>
      <c r="EG102" s="9">
        <f t="shared" si="139"/>
        <v>0</v>
      </c>
      <c r="EH102" s="9">
        <f t="shared" si="139"/>
        <v>0</v>
      </c>
      <c r="EI102" s="9">
        <f t="shared" si="139"/>
        <v>0</v>
      </c>
      <c r="EJ102" s="9">
        <f t="shared" si="139"/>
        <v>0</v>
      </c>
      <c r="EK102" s="9">
        <f t="shared" si="139"/>
        <v>0</v>
      </c>
      <c r="EL102" s="9">
        <f t="shared" si="139"/>
        <v>0</v>
      </c>
      <c r="EM102" s="9">
        <f t="shared" si="140"/>
        <v>0</v>
      </c>
      <c r="EN102" s="9">
        <f t="shared" si="140"/>
        <v>0</v>
      </c>
      <c r="EO102" s="9">
        <f t="shared" si="140"/>
        <v>0</v>
      </c>
      <c r="EP102" s="9">
        <f t="shared" si="140"/>
        <v>0</v>
      </c>
      <c r="EQ102" s="9">
        <f t="shared" si="140"/>
        <v>0</v>
      </c>
      <c r="ER102" s="9">
        <f t="shared" si="140"/>
        <v>0</v>
      </c>
      <c r="ES102" s="9">
        <f t="shared" si="140"/>
        <v>0</v>
      </c>
      <c r="ET102" s="9">
        <f t="shared" si="140"/>
        <v>0</v>
      </c>
      <c r="EU102" s="9">
        <f t="shared" si="140"/>
        <v>0</v>
      </c>
      <c r="EV102" s="9">
        <f t="shared" si="140"/>
        <v>0</v>
      </c>
      <c r="EW102" s="9">
        <f t="shared" si="140"/>
        <v>0</v>
      </c>
      <c r="EX102" s="9">
        <f t="shared" si="140"/>
        <v>0</v>
      </c>
      <c r="EY102" s="9">
        <f t="shared" si="140"/>
        <v>0</v>
      </c>
      <c r="EZ102" s="9">
        <f t="shared" si="140"/>
        <v>0</v>
      </c>
      <c r="FA102" s="9">
        <f t="shared" si="103"/>
        <v>0</v>
      </c>
      <c r="FB102" s="11"/>
    </row>
    <row r="103" spans="1:158" ht="15" thickBot="1">
      <c r="A103" s="112" t="s">
        <v>500</v>
      </c>
      <c r="B103" s="121">
        <v>45433</v>
      </c>
      <c r="C103" s="112" t="s">
        <v>17</v>
      </c>
      <c r="D103" s="122">
        <v>0.27499999999999997</v>
      </c>
      <c r="E103" s="122">
        <v>0.27638888888888885</v>
      </c>
      <c r="F103" s="122">
        <v>0.27638888888888885</v>
      </c>
      <c r="G103" s="116">
        <f t="shared" si="95"/>
        <v>6</v>
      </c>
      <c r="H103" s="116" t="str">
        <f>IF(D103&gt;0,VLOOKUP(D103,Kwadranse!$B$5:$J$100,6,1),"")</f>
        <v>06:31 - 06:45</v>
      </c>
      <c r="I103" s="116">
        <f t="shared" si="96"/>
        <v>6</v>
      </c>
      <c r="J103" s="116" t="str">
        <f>IF(F103&gt;0,VLOOKUP(F103,Kwadranse!$B$5:$J$100,6,1),"")</f>
        <v>06:31 - 06:45</v>
      </c>
      <c r="K103" s="112" t="s">
        <v>15</v>
      </c>
      <c r="L103" s="123" t="s">
        <v>85</v>
      </c>
      <c r="M103" s="112" t="s">
        <v>88</v>
      </c>
      <c r="N103" s="112">
        <v>76700</v>
      </c>
      <c r="O103" s="116" t="s">
        <v>18</v>
      </c>
      <c r="P103" s="120">
        <v>13</v>
      </c>
      <c r="Q103" s="120">
        <v>151</v>
      </c>
      <c r="R103" s="112"/>
      <c r="T103" s="79"/>
      <c r="U103" s="157" t="s">
        <v>647</v>
      </c>
      <c r="V103" s="158">
        <f>SUM(V7:V102)</f>
        <v>20946</v>
      </c>
      <c r="W103" s="158"/>
      <c r="X103" s="158"/>
      <c r="Y103" s="158">
        <f>SUM(Y7:Y102)</f>
        <v>18200</v>
      </c>
      <c r="Z103" s="158"/>
      <c r="AA103" s="158"/>
      <c r="AB103" s="158">
        <f>SUM(AB7:AB102)</f>
        <v>39146</v>
      </c>
      <c r="AC103" s="159"/>
      <c r="AE103" t="str">
        <v>Wrocław Główny - Głogów</v>
      </c>
      <c r="AF103" s="10" t="s">
        <v>647</v>
      </c>
      <c r="AG103" s="9">
        <f>SUM(AG7:AG102)</f>
        <v>0</v>
      </c>
      <c r="AH103" s="9">
        <f t="shared" ref="AH103:CI103" si="141">SUM(AH7:AH102)</f>
        <v>1360</v>
      </c>
      <c r="AI103" s="9">
        <f t="shared" si="141"/>
        <v>0</v>
      </c>
      <c r="AJ103" s="9">
        <f t="shared" si="141"/>
        <v>180</v>
      </c>
      <c r="AK103" s="9">
        <f t="shared" si="141"/>
        <v>52</v>
      </c>
      <c r="AL103" s="9">
        <f t="shared" si="141"/>
        <v>80</v>
      </c>
      <c r="AM103" s="9">
        <f t="shared" si="141"/>
        <v>0</v>
      </c>
      <c r="AN103" s="9">
        <f t="shared" si="141"/>
        <v>35</v>
      </c>
      <c r="AO103" s="9">
        <f t="shared" si="141"/>
        <v>141</v>
      </c>
      <c r="AP103" s="9">
        <f t="shared" si="141"/>
        <v>69</v>
      </c>
      <c r="AQ103" s="9">
        <f t="shared" si="141"/>
        <v>7</v>
      </c>
      <c r="AR103" s="9">
        <f t="shared" si="141"/>
        <v>397</v>
      </c>
      <c r="AS103" s="9">
        <f t="shared" si="141"/>
        <v>648</v>
      </c>
      <c r="AT103" s="9">
        <f t="shared" si="141"/>
        <v>0</v>
      </c>
      <c r="AU103" s="9">
        <f t="shared" si="141"/>
        <v>638</v>
      </c>
      <c r="AV103" s="9">
        <f t="shared" si="141"/>
        <v>111</v>
      </c>
      <c r="AW103" s="9">
        <f t="shared" si="141"/>
        <v>0</v>
      </c>
      <c r="AX103" s="9">
        <f t="shared" si="141"/>
        <v>221</v>
      </c>
      <c r="AY103" s="9">
        <f t="shared" si="141"/>
        <v>50</v>
      </c>
      <c r="AZ103" s="9">
        <f t="shared" si="141"/>
        <v>0</v>
      </c>
      <c r="BA103" s="9">
        <f t="shared" si="141"/>
        <v>482</v>
      </c>
      <c r="BB103" s="9">
        <f t="shared" si="141"/>
        <v>199</v>
      </c>
      <c r="BC103" s="9">
        <f t="shared" si="141"/>
        <v>412</v>
      </c>
      <c r="BD103" s="9">
        <f t="shared" si="141"/>
        <v>790</v>
      </c>
      <c r="BE103" s="9">
        <f t="shared" si="141"/>
        <v>175</v>
      </c>
      <c r="BF103" s="9">
        <f t="shared" si="141"/>
        <v>0</v>
      </c>
      <c r="BG103" s="9">
        <f t="shared" si="141"/>
        <v>112</v>
      </c>
      <c r="BH103" s="9">
        <f t="shared" si="141"/>
        <v>192</v>
      </c>
      <c r="BI103" s="9">
        <f t="shared" si="141"/>
        <v>46</v>
      </c>
      <c r="BJ103" s="9">
        <f t="shared" si="141"/>
        <v>41</v>
      </c>
      <c r="BK103" s="9">
        <f t="shared" si="141"/>
        <v>0</v>
      </c>
      <c r="BL103" s="9">
        <f t="shared" si="141"/>
        <v>112</v>
      </c>
      <c r="BM103" s="9">
        <f t="shared" si="141"/>
        <v>68</v>
      </c>
      <c r="BN103" s="9">
        <f t="shared" si="141"/>
        <v>0</v>
      </c>
      <c r="BO103" s="9">
        <f t="shared" si="141"/>
        <v>126</v>
      </c>
      <c r="BP103" s="9">
        <f t="shared" si="141"/>
        <v>123</v>
      </c>
      <c r="BQ103" s="9">
        <f t="shared" si="141"/>
        <v>0</v>
      </c>
      <c r="BR103" s="9">
        <f t="shared" si="141"/>
        <v>504</v>
      </c>
      <c r="BS103" s="9">
        <f t="shared" si="141"/>
        <v>17</v>
      </c>
      <c r="BT103" s="9">
        <f t="shared" si="141"/>
        <v>0</v>
      </c>
      <c r="BU103" s="9">
        <f t="shared" si="141"/>
        <v>0</v>
      </c>
      <c r="BV103" s="9">
        <f t="shared" si="141"/>
        <v>0</v>
      </c>
      <c r="BW103" s="9">
        <f t="shared" si="141"/>
        <v>254</v>
      </c>
      <c r="BX103" s="9">
        <f t="shared" si="141"/>
        <v>49</v>
      </c>
      <c r="BY103" s="9">
        <f t="shared" si="141"/>
        <v>172</v>
      </c>
      <c r="BZ103" s="9">
        <f t="shared" si="141"/>
        <v>0</v>
      </c>
      <c r="CA103" s="9">
        <f t="shared" si="141"/>
        <v>0</v>
      </c>
      <c r="CB103" s="9">
        <f t="shared" si="141"/>
        <v>211</v>
      </c>
      <c r="CC103" s="9">
        <f t="shared" si="141"/>
        <v>267</v>
      </c>
      <c r="CD103" s="9">
        <f t="shared" si="141"/>
        <v>312</v>
      </c>
      <c r="CE103" s="9">
        <f t="shared" si="141"/>
        <v>0</v>
      </c>
      <c r="CF103" s="9">
        <f t="shared" si="141"/>
        <v>0</v>
      </c>
      <c r="CG103" s="9">
        <f t="shared" si="141"/>
        <v>74</v>
      </c>
      <c r="CH103" s="9">
        <f t="shared" si="141"/>
        <v>282</v>
      </c>
      <c r="CI103" s="9">
        <f t="shared" si="141"/>
        <v>0</v>
      </c>
      <c r="CJ103" s="9">
        <f t="shared" ref="CJ103:DO103" si="142">SUM(CJ7:CJ102)</f>
        <v>592</v>
      </c>
      <c r="CK103" s="9">
        <f t="shared" si="142"/>
        <v>51</v>
      </c>
      <c r="CL103" s="9">
        <f t="shared" si="142"/>
        <v>0</v>
      </c>
      <c r="CM103" s="9">
        <f t="shared" si="142"/>
        <v>508</v>
      </c>
      <c r="CN103" s="9">
        <f t="shared" si="142"/>
        <v>13</v>
      </c>
      <c r="CO103" s="9">
        <f t="shared" si="142"/>
        <v>465</v>
      </c>
      <c r="CP103" s="9">
        <f t="shared" si="142"/>
        <v>0</v>
      </c>
      <c r="CQ103" s="9">
        <f t="shared" si="142"/>
        <v>79</v>
      </c>
      <c r="CR103" s="9">
        <f t="shared" si="142"/>
        <v>66</v>
      </c>
      <c r="CS103" s="9">
        <f t="shared" si="142"/>
        <v>136</v>
      </c>
      <c r="CT103" s="9">
        <f t="shared" si="142"/>
        <v>0</v>
      </c>
      <c r="CU103" s="9">
        <f t="shared" si="142"/>
        <v>0</v>
      </c>
      <c r="CV103" s="9">
        <f t="shared" si="142"/>
        <v>0</v>
      </c>
      <c r="CW103" s="9">
        <f t="shared" si="142"/>
        <v>211</v>
      </c>
      <c r="CX103" s="9">
        <f t="shared" si="142"/>
        <v>0</v>
      </c>
      <c r="CY103" s="9">
        <f t="shared" si="142"/>
        <v>82</v>
      </c>
      <c r="CZ103" s="9">
        <f t="shared" si="142"/>
        <v>475</v>
      </c>
      <c r="DA103" s="9">
        <f t="shared" si="142"/>
        <v>148</v>
      </c>
      <c r="DB103" s="9">
        <f t="shared" si="142"/>
        <v>0</v>
      </c>
      <c r="DC103" s="9">
        <f t="shared" si="142"/>
        <v>64</v>
      </c>
      <c r="DD103" s="9">
        <f t="shared" si="142"/>
        <v>384</v>
      </c>
      <c r="DE103" s="9">
        <f t="shared" si="142"/>
        <v>403</v>
      </c>
      <c r="DF103" s="9">
        <f t="shared" si="142"/>
        <v>212</v>
      </c>
      <c r="DG103" s="9">
        <f t="shared" si="142"/>
        <v>106</v>
      </c>
      <c r="DH103" s="9">
        <f t="shared" si="142"/>
        <v>254</v>
      </c>
      <c r="DI103" s="9">
        <f t="shared" si="142"/>
        <v>597</v>
      </c>
      <c r="DJ103" s="9">
        <f t="shared" si="142"/>
        <v>0</v>
      </c>
      <c r="DK103" s="9">
        <f t="shared" si="142"/>
        <v>0</v>
      </c>
      <c r="DL103" s="9">
        <f t="shared" si="142"/>
        <v>51</v>
      </c>
      <c r="DM103" s="9">
        <f t="shared" si="142"/>
        <v>672</v>
      </c>
      <c r="DN103" s="9">
        <f t="shared" si="142"/>
        <v>75</v>
      </c>
      <c r="DO103" s="9">
        <f t="shared" si="142"/>
        <v>185</v>
      </c>
      <c r="DP103" s="9">
        <f t="shared" ref="DP103:EU103" si="143">SUM(DP7:DP102)</f>
        <v>0</v>
      </c>
      <c r="DQ103" s="9">
        <f t="shared" si="143"/>
        <v>0</v>
      </c>
      <c r="DR103" s="9">
        <f t="shared" si="143"/>
        <v>135</v>
      </c>
      <c r="DS103" s="9">
        <f t="shared" si="143"/>
        <v>0</v>
      </c>
      <c r="DT103" s="9">
        <f t="shared" si="143"/>
        <v>352</v>
      </c>
      <c r="DU103" s="9">
        <f t="shared" si="143"/>
        <v>0</v>
      </c>
      <c r="DV103" s="9">
        <f t="shared" si="143"/>
        <v>0</v>
      </c>
      <c r="DW103" s="9">
        <f t="shared" si="143"/>
        <v>113</v>
      </c>
      <c r="DX103" s="9">
        <f t="shared" si="143"/>
        <v>0</v>
      </c>
      <c r="DY103" s="9">
        <f t="shared" si="143"/>
        <v>33</v>
      </c>
      <c r="DZ103" s="9">
        <f t="shared" si="143"/>
        <v>0</v>
      </c>
      <c r="EA103" s="9">
        <f t="shared" si="143"/>
        <v>895</v>
      </c>
      <c r="EB103" s="9">
        <f t="shared" si="143"/>
        <v>64</v>
      </c>
      <c r="EC103" s="9">
        <f t="shared" si="143"/>
        <v>324</v>
      </c>
      <c r="ED103" s="9">
        <f t="shared" si="143"/>
        <v>244</v>
      </c>
      <c r="EE103" s="9">
        <f t="shared" si="143"/>
        <v>245</v>
      </c>
      <c r="EF103" s="9">
        <f t="shared" si="143"/>
        <v>179</v>
      </c>
      <c r="EG103" s="9">
        <f t="shared" si="143"/>
        <v>119</v>
      </c>
      <c r="EH103" s="9">
        <f t="shared" si="143"/>
        <v>520</v>
      </c>
      <c r="EI103" s="9">
        <f t="shared" si="143"/>
        <v>0</v>
      </c>
      <c r="EJ103" s="9">
        <f t="shared" si="143"/>
        <v>197</v>
      </c>
      <c r="EK103" s="9">
        <f t="shared" si="143"/>
        <v>219</v>
      </c>
      <c r="EL103" s="9">
        <f t="shared" si="143"/>
        <v>692</v>
      </c>
      <c r="EM103" s="9">
        <f t="shared" si="143"/>
        <v>439</v>
      </c>
      <c r="EN103" s="9">
        <f t="shared" si="143"/>
        <v>0</v>
      </c>
      <c r="EO103" s="9">
        <f t="shared" si="143"/>
        <v>0</v>
      </c>
      <c r="EP103" s="9">
        <f t="shared" si="143"/>
        <v>13</v>
      </c>
      <c r="EQ103" s="9">
        <f t="shared" si="143"/>
        <v>59</v>
      </c>
      <c r="ER103" s="9">
        <f t="shared" si="143"/>
        <v>138</v>
      </c>
      <c r="ES103" s="9">
        <f t="shared" si="143"/>
        <v>190</v>
      </c>
      <c r="ET103" s="9">
        <f t="shared" si="143"/>
        <v>191</v>
      </c>
      <c r="EU103" s="9">
        <f t="shared" si="143"/>
        <v>114</v>
      </c>
      <c r="EV103" s="9">
        <f t="shared" ref="EV103:FA103" si="144">SUM(EV7:EV102)</f>
        <v>48</v>
      </c>
      <c r="EW103" s="9">
        <f t="shared" si="144"/>
        <v>0</v>
      </c>
      <c r="EX103" s="9">
        <f t="shared" si="144"/>
        <v>0</v>
      </c>
      <c r="EY103" s="9">
        <f t="shared" si="144"/>
        <v>585</v>
      </c>
      <c r="EZ103" s="9">
        <f t="shared" si="144"/>
        <v>0</v>
      </c>
      <c r="FA103" s="9">
        <f t="shared" si="144"/>
        <v>20946</v>
      </c>
      <c r="FB103" s="11"/>
    </row>
    <row r="104" spans="1:158">
      <c r="A104" s="112" t="s">
        <v>500</v>
      </c>
      <c r="B104" s="121">
        <v>45433</v>
      </c>
      <c r="C104" s="112" t="s">
        <v>17</v>
      </c>
      <c r="D104" s="122"/>
      <c r="E104" s="122">
        <v>0.28680555555555554</v>
      </c>
      <c r="F104" s="122">
        <v>0.28819444444444448</v>
      </c>
      <c r="G104" s="116" t="str">
        <f t="shared" si="95"/>
        <v/>
      </c>
      <c r="H104" s="116" t="str">
        <f>IF(D104&gt;0,VLOOKUP(D104,Kwadranse!$B$5:$J$100,6,1),"")</f>
        <v/>
      </c>
      <c r="I104" s="116">
        <f t="shared" si="96"/>
        <v>6</v>
      </c>
      <c r="J104" s="116" t="str">
        <f>IF(F104&gt;0,VLOOKUP(F104,Kwadranse!$B$5:$J$100,6,1),"")</f>
        <v>06:46 - 07:00</v>
      </c>
      <c r="K104" s="112" t="s">
        <v>15</v>
      </c>
      <c r="L104" s="112" t="s">
        <v>484</v>
      </c>
      <c r="M104" s="112" t="s">
        <v>465</v>
      </c>
      <c r="N104" s="112">
        <v>6505</v>
      </c>
      <c r="O104" s="116" t="s">
        <v>188</v>
      </c>
      <c r="P104" s="120">
        <v>122</v>
      </c>
      <c r="Q104" s="120">
        <v>0</v>
      </c>
      <c r="R104" s="112"/>
      <c r="U104" s="79"/>
      <c r="V104" s="79"/>
      <c r="W104" s="79"/>
      <c r="X104" s="79"/>
      <c r="Y104" s="79"/>
      <c r="Z104" s="79"/>
      <c r="AA104" s="79"/>
      <c r="AB104" s="79"/>
      <c r="AC104" s="79"/>
      <c r="AE104" t="str">
        <v>Wrocław Główny - Sobótka Zachodnia</v>
      </c>
    </row>
    <row r="105" spans="1:158" ht="18.75" thickBot="1">
      <c r="A105" s="112" t="s">
        <v>500</v>
      </c>
      <c r="B105" s="125">
        <v>45433</v>
      </c>
      <c r="C105" s="123" t="s">
        <v>17</v>
      </c>
      <c r="D105" s="126">
        <v>0.28958333333333336</v>
      </c>
      <c r="E105" s="126"/>
      <c r="F105" s="126"/>
      <c r="G105" s="116">
        <f t="shared" si="95"/>
        <v>6</v>
      </c>
      <c r="H105" s="116" t="str">
        <f>IF(D105&gt;0,VLOOKUP(D105,Kwadranse!$B$5:$J$100,6,1),"")</f>
        <v>06:46 - 07:00</v>
      </c>
      <c r="I105" s="116" t="str">
        <f t="shared" si="96"/>
        <v/>
      </c>
      <c r="J105" s="116" t="str">
        <f>IF(F105&gt;0,VLOOKUP(F105,Kwadranse!$B$5:$J$100,6,1),"")</f>
        <v/>
      </c>
      <c r="K105" s="112" t="s">
        <v>15</v>
      </c>
      <c r="L105" s="123" t="s">
        <v>130</v>
      </c>
      <c r="M105" s="123" t="s">
        <v>17</v>
      </c>
      <c r="N105" s="123">
        <v>66260</v>
      </c>
      <c r="O105" s="124" t="s">
        <v>18</v>
      </c>
      <c r="P105" s="120">
        <v>0</v>
      </c>
      <c r="Q105" s="127">
        <v>89</v>
      </c>
      <c r="R105" s="123"/>
      <c r="U105" s="79"/>
      <c r="V105" s="274"/>
      <c r="W105" s="274"/>
      <c r="X105" s="274"/>
      <c r="Y105" s="79"/>
      <c r="Z105" s="79"/>
      <c r="AA105" s="79"/>
      <c r="AB105" s="79"/>
      <c r="AC105" s="79"/>
      <c r="AE105" t="str">
        <v>Wrocław Główny - Międzylesie</v>
      </c>
      <c r="AF105" s="271" t="s">
        <v>648</v>
      </c>
      <c r="AG105" s="272"/>
      <c r="AH105" s="272"/>
      <c r="AI105" s="272"/>
      <c r="AJ105" s="272"/>
      <c r="AK105" s="272"/>
      <c r="AL105" s="272"/>
      <c r="AM105" s="272"/>
      <c r="AN105" s="272"/>
      <c r="AO105" s="272"/>
      <c r="AP105" s="272"/>
      <c r="AQ105" s="272"/>
      <c r="AR105" s="272"/>
      <c r="AS105" s="272"/>
      <c r="AT105" s="272"/>
      <c r="AU105" s="272"/>
      <c r="AV105" s="272"/>
      <c r="AW105" s="272"/>
      <c r="AX105" s="272"/>
      <c r="AY105" s="272"/>
      <c r="AZ105" s="272"/>
      <c r="BA105" s="272"/>
      <c r="BB105" s="272"/>
      <c r="BC105" s="272"/>
      <c r="BD105" s="272"/>
      <c r="BE105" s="272"/>
      <c r="BF105" s="272"/>
      <c r="BG105" s="272"/>
      <c r="BH105" s="272"/>
      <c r="BI105" s="272"/>
      <c r="BJ105" s="272"/>
      <c r="BK105" s="272"/>
      <c r="BL105" s="272"/>
      <c r="BM105" s="272"/>
      <c r="BN105" s="272"/>
      <c r="BO105" s="272"/>
      <c r="BP105" s="272"/>
      <c r="BQ105" s="272"/>
      <c r="BR105" s="272"/>
      <c r="BS105" s="272"/>
      <c r="BT105" s="272"/>
      <c r="BU105" s="272"/>
      <c r="BV105" s="272"/>
      <c r="BW105" s="272"/>
      <c r="BX105" s="272"/>
      <c r="BY105" s="272"/>
      <c r="BZ105" s="272"/>
      <c r="CA105" s="272"/>
      <c r="CB105" s="272"/>
      <c r="CC105" s="272"/>
      <c r="CD105" s="272"/>
      <c r="CE105" s="272"/>
      <c r="CF105" s="272"/>
      <c r="CG105" s="272"/>
      <c r="CH105" s="272"/>
      <c r="CI105" s="272"/>
      <c r="CJ105" s="272"/>
      <c r="CK105" s="272"/>
      <c r="CL105" s="272"/>
      <c r="CM105" s="272"/>
      <c r="CN105" s="272"/>
      <c r="CO105" s="272"/>
      <c r="CP105" s="272"/>
      <c r="CQ105" s="272"/>
      <c r="CR105" s="272"/>
      <c r="CS105" s="272"/>
      <c r="CT105" s="272"/>
      <c r="CU105" s="272"/>
      <c r="CV105" s="272"/>
      <c r="CW105" s="272"/>
      <c r="CX105" s="272"/>
      <c r="CY105" s="272"/>
      <c r="CZ105" s="272"/>
      <c r="DA105" s="272"/>
      <c r="DB105" s="272"/>
      <c r="DC105" s="272"/>
      <c r="DD105" s="272"/>
      <c r="DE105" s="272"/>
      <c r="DF105" s="272"/>
      <c r="DG105" s="272"/>
      <c r="DH105" s="272"/>
      <c r="DI105" s="272"/>
      <c r="DJ105" s="272"/>
      <c r="DK105" s="272"/>
      <c r="DL105" s="272"/>
      <c r="DM105" s="272"/>
      <c r="DN105" s="272"/>
      <c r="DO105" s="272"/>
      <c r="DP105" s="272"/>
      <c r="DQ105" s="272"/>
      <c r="DR105" s="272"/>
      <c r="DS105" s="272"/>
      <c r="DT105" s="272"/>
      <c r="DU105" s="272"/>
      <c r="DV105" s="272"/>
      <c r="DW105" s="272"/>
      <c r="DX105" s="272"/>
      <c r="DY105" s="272"/>
      <c r="DZ105" s="272"/>
      <c r="EA105" s="272"/>
      <c r="EB105" s="272"/>
      <c r="EC105" s="272"/>
      <c r="ED105" s="272"/>
      <c r="EE105" s="272"/>
      <c r="EF105" s="272"/>
      <c r="EG105" s="272"/>
      <c r="EH105" s="272"/>
      <c r="EI105" s="272"/>
      <c r="EJ105" s="272"/>
      <c r="EK105" s="272"/>
      <c r="EL105" s="272"/>
      <c r="EM105" s="272"/>
      <c r="EN105" s="272"/>
      <c r="EO105" s="272"/>
      <c r="EP105" s="272"/>
      <c r="EQ105" s="272"/>
      <c r="ER105" s="272"/>
      <c r="ES105" s="272"/>
      <c r="ET105" s="272"/>
      <c r="EU105" s="272"/>
      <c r="EV105" s="272"/>
      <c r="EW105" s="272"/>
      <c r="EX105" s="272"/>
      <c r="EY105" s="272"/>
      <c r="EZ105" s="272"/>
      <c r="FA105" s="272"/>
      <c r="FB105" s="273"/>
    </row>
    <row r="106" spans="1:158" ht="57.6" customHeight="1">
      <c r="A106" s="112" t="s">
        <v>500</v>
      </c>
      <c r="B106" s="121">
        <v>45433</v>
      </c>
      <c r="C106" s="112" t="s">
        <v>17</v>
      </c>
      <c r="D106" s="122">
        <v>0.28472222222222221</v>
      </c>
      <c r="E106" s="122">
        <v>0.29305555555555557</v>
      </c>
      <c r="F106" s="122">
        <v>0.29583333333333334</v>
      </c>
      <c r="G106" s="116">
        <f t="shared" si="95"/>
        <v>6</v>
      </c>
      <c r="H106" s="116" t="str">
        <f>IF(D106&gt;0,VLOOKUP(D106,Kwadranse!$B$5:$J$100,6,1),"")</f>
        <v>06:46 - 07:00</v>
      </c>
      <c r="I106" s="116">
        <f t="shared" si="96"/>
        <v>7</v>
      </c>
      <c r="J106" s="116" t="str">
        <f>IF(F106&gt;0,VLOOKUP(F106,Kwadranse!$B$5:$J$100,6,1),"")</f>
        <v>07:01 - 07:15</v>
      </c>
      <c r="K106" s="112" t="s">
        <v>15</v>
      </c>
      <c r="L106" s="123" t="s">
        <v>536</v>
      </c>
      <c r="M106" s="112" t="s">
        <v>365</v>
      </c>
      <c r="N106" s="112">
        <v>37003</v>
      </c>
      <c r="O106" s="116" t="s">
        <v>188</v>
      </c>
      <c r="P106" s="120">
        <v>79</v>
      </c>
      <c r="Q106" s="120">
        <v>69</v>
      </c>
      <c r="R106" s="112"/>
      <c r="U106" s="160" t="s">
        <v>646</v>
      </c>
      <c r="V106" s="161" t="s">
        <v>651</v>
      </c>
      <c r="W106" s="161" t="s">
        <v>650</v>
      </c>
      <c r="X106" s="161" t="s">
        <v>649</v>
      </c>
      <c r="AE106" t="str">
        <v>Wrocław Główny - Ścinawa</v>
      </c>
      <c r="AF106" s="13" t="s">
        <v>646</v>
      </c>
      <c r="AG106" s="12" t="str" cm="1">
        <f t="array" ref="AG106:EZ106">TRANSPOSE(_xlfn.ANCHORARRAY($AE$5))</f>
        <v>Jelcz-Laskowice - Wrocław Główny</v>
      </c>
      <c r="AH106" s="12" t="str">
        <v>Wrocław Główny - Jelcz-Laskowice</v>
      </c>
      <c r="AI106" s="12" t="str">
        <v>Opole Główne - Wrocław Główny</v>
      </c>
      <c r="AJ106" s="12" t="str">
        <v>Wrocław Główny - Kluczbork</v>
      </c>
      <c r="AK106" s="12" t="str">
        <v>Jelcz-Laskowice - Oleśnica</v>
      </c>
      <c r="AL106" s="12" t="str">
        <v>Katowice - Słupsk</v>
      </c>
      <c r="AM106" s="12" t="str">
        <v>Ostrów Wielkopolski - Wrocław Główny</v>
      </c>
      <c r="AN106" s="12" t="str">
        <v>Jawor - Trzebnica</v>
      </c>
      <c r="AO106" s="12" t="str">
        <v xml:space="preserve">Wrocław Główny - Ostrów Wielkopolski </v>
      </c>
      <c r="AP106" s="12" t="str">
        <v>Kraków Główny - Świnoujście</v>
      </c>
      <c r="AQ106" s="12" t="str">
        <v>Świdnica Miasto - Trzebnica</v>
      </c>
      <c r="AR106" s="12" t="str">
        <v>Milicz - Jelcz-Laskowice</v>
      </c>
      <c r="AS106" s="12" t="str">
        <v>Wrocław Główny - Racibórz</v>
      </c>
      <c r="AT106" s="12" t="str">
        <v>Lichkov - Wrocław Główny</v>
      </c>
      <c r="AU106" s="12" t="str">
        <v>Wrocław Główny - Rawicz</v>
      </c>
      <c r="AV106" s="12" t="str">
        <v>Lichkov - Rawicz</v>
      </c>
      <c r="AW106" s="12" t="str">
        <v>Kędzierzyn-Koźle - Wrocław Główny</v>
      </c>
      <c r="AX106" s="12" t="str">
        <v>Kraków Główny - Gdynia Główna</v>
      </c>
      <c r="AY106" s="12" t="str">
        <v>Wrocław Główny - Oława</v>
      </c>
      <c r="AZ106" s="12" t="str">
        <v>Wałbrzych Miasto - Wrocław Główny</v>
      </c>
      <c r="BA106" s="12" t="str">
        <v>Rawicz - Kędzierzyn-Koźle</v>
      </c>
      <c r="BB106" s="12" t="str">
        <v>Poznań Główny - Leszno</v>
      </c>
      <c r="BC106" s="12" t="str">
        <v>Wrocław Główny - Trzebnica</v>
      </c>
      <c r="BD106" s="12" t="str">
        <v>Wrocław Główny - Warszawa Wschodnia</v>
      </c>
      <c r="BE106" s="12" t="str">
        <v>Szczecin Główny - Lublin Główny</v>
      </c>
      <c r="BF106" s="12" t="str">
        <v>Racibórz - Wrocław Główny</v>
      </c>
      <c r="BG106" s="12" t="str">
        <v>Lubliniec - Brzeg</v>
      </c>
      <c r="BH106" s="12" t="str">
        <v>Jelcz-Laskowice - Milicz</v>
      </c>
      <c r="BI106" s="12" t="str">
        <v>Kłodzko Miasto - Rawicz</v>
      </c>
      <c r="BJ106" s="12" t="str">
        <v>Wrocław Główny - Szczecin Główny</v>
      </c>
      <c r="BK106" s="12" t="str">
        <v>Bielawa Zachodnia - Wrocław Główny</v>
      </c>
      <c r="BL106" s="12" t="str">
        <v>Wrocław Główny - Poznań Główny</v>
      </c>
      <c r="BM106" s="12" t="str">
        <v>Zgorzelec - Warszawa Wschodnia</v>
      </c>
      <c r="BN106" s="12" t="str">
        <v>Kluczbork - Wrocław Główny</v>
      </c>
      <c r="BO106" s="12" t="str">
        <v>Międzylesie - Rawicz</v>
      </c>
      <c r="BP106" s="12" t="str">
        <v>Wrocław Główny - Białystok</v>
      </c>
      <c r="BQ106" s="12" t="str">
        <v>Lubań Śląski - Wrocław Główny</v>
      </c>
      <c r="BR106" s="12" t="str">
        <v>Wrocław Główny - Lubań Śląski</v>
      </c>
      <c r="BS106" s="12" t="str">
        <v>Oleśnica - Jelcz-Laskowice</v>
      </c>
      <c r="BT106" s="12" t="str">
        <v>Szklarska Poręba - Wrocław Główny</v>
      </c>
      <c r="BU106" s="12" t="str">
        <v>Ełk - Wrocław Główny</v>
      </c>
      <c r="BV106" s="12" t="str">
        <v>Trzebnica - Wrocław Główny</v>
      </c>
      <c r="BW106" s="12" t="str">
        <v>Jelenia Góra - Warszawa Wschodnia</v>
      </c>
      <c r="BX106" s="12" t="str">
        <v>Lublin Główny - Zielona Góra Główna</v>
      </c>
      <c r="BY106" s="12" t="str">
        <v>Wrocław Główny - Słupsk</v>
      </c>
      <c r="BZ106" s="12" t="str">
        <v>Legnica - Wrocław Główny</v>
      </c>
      <c r="CA106" s="12" t="str">
        <v>Lubin - Wrocław Główny</v>
      </c>
      <c r="CB106" s="12" t="str">
        <v>Wrocław Główny - Kraków Główny</v>
      </c>
      <c r="CC106" s="12" t="str">
        <v>Wrocław Główny - Olsztyn Główny</v>
      </c>
      <c r="CD106" s="12" t="str">
        <v>Przemyśl Główny - Szczecin Główny</v>
      </c>
      <c r="CE106" s="12" t="str">
        <v>Białystok - Wrocław Główny</v>
      </c>
      <c r="CF106" s="12" t="str">
        <v>Gdynia Główna - Wrocław Główny</v>
      </c>
      <c r="CG106" s="12" t="str">
        <v>Przemyśl Główny - Jelenia Góra</v>
      </c>
      <c r="CH106" s="12" t="str">
        <v>Jelcz-Laskowice - Zielona Góra Główna</v>
      </c>
      <c r="CI106" s="12" t="str">
        <v>Rawicz - Wrocław Główny</v>
      </c>
      <c r="CJ106" s="12" t="str">
        <v>Wrocław Główny - Przemyśl Główny</v>
      </c>
      <c r="CK106" s="12" t="str">
        <v>Wrocław Główny - Wien</v>
      </c>
      <c r="CL106" s="12" t="str">
        <v>Leszno - Wrocław Główny</v>
      </c>
      <c r="CM106" s="12" t="str">
        <v>Wrocław Główny - Opole Główne</v>
      </c>
      <c r="CN106" s="12" t="str">
        <v>Krotoszyn - Jelcz-Laskowice</v>
      </c>
      <c r="CO106" s="12" t="str">
        <v>Wrocław Główny - Gdynia Główna</v>
      </c>
      <c r="CP106" s="12" t="str">
        <v>Sobótka Zachodnia - Wrocław Główny</v>
      </c>
      <c r="CQ106" s="12" t="str">
        <v>Kraków Główny - Berlin</v>
      </c>
      <c r="CR106" s="12" t="str">
        <v>Wrocław Główny - Legnica</v>
      </c>
      <c r="CS106" s="12" t="str">
        <v>Poznań Główny - Przemyśl Główny</v>
      </c>
      <c r="CT106" s="12" t="str">
        <v>Brzeg - Wrocław Główny</v>
      </c>
      <c r="CU106" s="12" t="str">
        <v>Ścinawa - Wrocław Główny</v>
      </c>
      <c r="CV106" s="12" t="str">
        <v>Poznań Główny - Wrocław Główny</v>
      </c>
      <c r="CW106" s="12" t="str">
        <v>Wrocław Główny - Lubliniec</v>
      </c>
      <c r="CX106" s="12" t="str">
        <v>Zielona Góra Główna - Wrocław Główny</v>
      </c>
      <c r="CY106" s="12" t="str">
        <v>Bydgoszcz Główna - Bielsko Biała</v>
      </c>
      <c r="CZ106" s="12" t="str">
        <v>Wrocław Główny - Zielona Góra Główna</v>
      </c>
      <c r="DA106" s="12" t="str">
        <v>Wrocław Główny - Ostrów Wielkopolski</v>
      </c>
      <c r="DB106" s="12" t="str">
        <v>Namysłów - Wrocław Główny</v>
      </c>
      <c r="DC106" s="12" t="str">
        <v>Wrocław Główny - Milicz</v>
      </c>
      <c r="DD106" s="12" t="str">
        <v>Berlin - Przemyśl Główny</v>
      </c>
      <c r="DE106" s="12" t="str">
        <v>Gdynia Główna - Przemyśl Główny</v>
      </c>
      <c r="DF106" s="12" t="str">
        <v>Jelcz-Laskowice - Legnica</v>
      </c>
      <c r="DG106" s="12" t="str">
        <v>Ustka - Bielsko Biała</v>
      </c>
      <c r="DH106" s="12" t="str">
        <v>Wrocław Główny - Częstochowa</v>
      </c>
      <c r="DI106" s="12" t="str">
        <v>Rawicz - Lichkov</v>
      </c>
      <c r="DJ106" s="12" t="str">
        <v>Jelenia Góra - Gdynia Główna</v>
      </c>
      <c r="DK106" s="12" t="str">
        <v>Strzelin - Wrocław Główny</v>
      </c>
      <c r="DL106" s="12" t="str">
        <v>Wrocław Główny - Lichkov</v>
      </c>
      <c r="DM106" s="12" t="str">
        <v>Wrocław Główny - Zgorzelec</v>
      </c>
      <c r="DN106" s="12" t="str">
        <v>Wrocław Główny - Lubin</v>
      </c>
      <c r="DO106" s="12" t="str">
        <v>Wrocław Główny - Wołów</v>
      </c>
      <c r="DP106" s="12" t="str">
        <v>Jawor - Wrocław Główny</v>
      </c>
      <c r="DQ106" s="12" t="str">
        <v>Ziębice - Wrocław Główny</v>
      </c>
      <c r="DR106" s="12" t="str">
        <v>Wrocław Główny - Strzelin</v>
      </c>
      <c r="DS106" s="12" t="str">
        <v>Jelenia Góra - Wrocław Główny</v>
      </c>
      <c r="DT106" s="12" t="str">
        <v>Wrocław Główny - Bielawa Zachodnia</v>
      </c>
      <c r="DU106" s="12" t="str">
        <v>Kłodzko Miasto - Wrocław Główny</v>
      </c>
      <c r="DV106" s="12" t="str">
        <v>Krotoszyn - Wrocław Główny</v>
      </c>
      <c r="DW106" s="12" t="str">
        <v>Wrocław Główny - Krotoszyn</v>
      </c>
      <c r="DX106" s="12" t="str">
        <v>Głogów - Wrocław Główny</v>
      </c>
      <c r="DY106" s="12" t="str">
        <v>Wrocław Główny - Kędzierzyn-Koźle</v>
      </c>
      <c r="DZ106" s="12" t="str">
        <v>Zgorzelec - Wrocław Główny</v>
      </c>
      <c r="EA106" s="12" t="str">
        <v>Wrocław Główny - Głogów</v>
      </c>
      <c r="EB106" s="12" t="str">
        <v>Wrocław Główny - Sobótka Zachodnia</v>
      </c>
      <c r="EC106" s="12" t="str">
        <v>Wrocław Główny - Międzylesie</v>
      </c>
      <c r="ED106" s="12" t="str">
        <v>Wrocław Główny - Ścinawa</v>
      </c>
      <c r="EE106" s="12" t="str">
        <v>Rawicz - Kłodzko Miasto</v>
      </c>
      <c r="EF106" s="12" t="str">
        <v>Strzelin - Rawicz</v>
      </c>
      <c r="EG106" s="12" t="str">
        <v xml:space="preserve">Wrocław Główny - Strzelin </v>
      </c>
      <c r="EH106" s="12" t="str">
        <v>Wrocław Główny - Jelenia Góra</v>
      </c>
      <c r="EI106" s="12" t="str">
        <v>Świdnica Miasto - Wrocław Główny</v>
      </c>
      <c r="EJ106" s="12" t="str">
        <v>Wrocław Główny - Wałbrzych Główny</v>
      </c>
      <c r="EK106" s="12" t="str">
        <v>Wrocław Główny - Kłodzko Miasto</v>
      </c>
      <c r="EL106" s="12" t="str">
        <v>Wrocław Główny - Szklarska Poręba</v>
      </c>
      <c r="EM106" s="12" t="str">
        <v>Trzebnica - Świdnica Miasto</v>
      </c>
      <c r="EN106" s="12" t="str">
        <v>Tuplice - Wrocław Główny</v>
      </c>
      <c r="EO106" s="12" t="str">
        <v>Kąty Wrocławskie - Wrocław Główny</v>
      </c>
      <c r="EP106" s="12" t="str">
        <v>Wrocław Główny - Kobierzyce</v>
      </c>
      <c r="EQ106" s="12" t="str">
        <v xml:space="preserve">Poznań Główny - Szklarska Poręba </v>
      </c>
      <c r="ER106" s="12" t="str">
        <v>Wrocław Główny - Świdnica Miasto</v>
      </c>
      <c r="ES106" s="12" t="str">
        <v>Trzebnica - Jawor</v>
      </c>
      <c r="ET106" s="12" t="str">
        <v>Szklarska Poręba - Poznań Główny</v>
      </c>
      <c r="EU106" s="12" t="str">
        <v>Wrocław Główny - Jaworzyna Śląska</v>
      </c>
      <c r="EV106" s="12" t="str">
        <v>Wrocław Główny - Kąty Wrocławskie</v>
      </c>
      <c r="EW106" s="12" t="str">
        <v>Wałbrzych Główny - Wrocław Główny</v>
      </c>
      <c r="EX106" s="12" t="str">
        <v>Wołów - Wrocław Główny</v>
      </c>
      <c r="EY106" s="12" t="str">
        <v>Wrocław Główny - Wałbrzych Miasto</v>
      </c>
      <c r="EZ106" s="12" t="str">
        <v>Milicz - Wrocław Główny</v>
      </c>
      <c r="FA106" s="14" t="s">
        <v>644</v>
      </c>
      <c r="FB106" s="15" t="s">
        <v>645</v>
      </c>
    </row>
    <row r="107" spans="1:158">
      <c r="A107" s="112" t="s">
        <v>500</v>
      </c>
      <c r="B107" s="121">
        <v>45433</v>
      </c>
      <c r="C107" s="112" t="s">
        <v>17</v>
      </c>
      <c r="D107" s="122"/>
      <c r="E107" s="122">
        <v>0.30069444444444443</v>
      </c>
      <c r="F107" s="122">
        <v>0.30069444444444443</v>
      </c>
      <c r="G107" s="116" t="str">
        <f t="shared" si="95"/>
        <v/>
      </c>
      <c r="H107" s="116" t="str">
        <f>IF(D107&gt;0,VLOOKUP(D107,Kwadranse!$B$5:$J$100,6,1),"")</f>
        <v/>
      </c>
      <c r="I107" s="116">
        <f t="shared" si="96"/>
        <v>7</v>
      </c>
      <c r="J107" s="116" t="str">
        <f>IF(F107&gt;0,VLOOKUP(F107,Kwadranse!$B$5:$J$100,6,1),"")</f>
        <v>07:01 - 07:15</v>
      </c>
      <c r="K107" s="112" t="s">
        <v>15</v>
      </c>
      <c r="L107" s="112" t="s">
        <v>147</v>
      </c>
      <c r="M107" s="112" t="s">
        <v>139</v>
      </c>
      <c r="N107" s="112">
        <v>69557</v>
      </c>
      <c r="O107" s="116" t="s">
        <v>18</v>
      </c>
      <c r="P107" s="120">
        <v>66</v>
      </c>
      <c r="Q107" s="120">
        <v>0</v>
      </c>
      <c r="R107" s="112"/>
      <c r="U107" s="81" t="s">
        <v>652</v>
      </c>
      <c r="V107" s="81">
        <f>SUM(V27:V30)</f>
        <v>0</v>
      </c>
      <c r="W107" s="81">
        <f>SUM(Y27:Y30)</f>
        <v>0</v>
      </c>
      <c r="X107" s="81">
        <f>SUM(AB27:AB30)</f>
        <v>0</v>
      </c>
      <c r="AE107" t="str">
        <v>Rawicz - Kłodzko Miasto</v>
      </c>
      <c r="AF107" s="23" t="s">
        <v>547</v>
      </c>
      <c r="AG107">
        <f t="shared" ref="AG107:AP116" si="145">SUMIFS($Q$5:$Q$259,$L$5:$L$259,AG$106,$H$5:$H$259,$AF107)</f>
        <v>0</v>
      </c>
      <c r="AH107">
        <f t="shared" si="145"/>
        <v>0</v>
      </c>
      <c r="AI107">
        <f t="shared" si="145"/>
        <v>0</v>
      </c>
      <c r="AJ107">
        <f t="shared" si="145"/>
        <v>0</v>
      </c>
      <c r="AK107">
        <f t="shared" si="145"/>
        <v>0</v>
      </c>
      <c r="AL107">
        <f t="shared" si="145"/>
        <v>0</v>
      </c>
      <c r="AM107">
        <f t="shared" si="145"/>
        <v>0</v>
      </c>
      <c r="AN107">
        <f t="shared" si="145"/>
        <v>0</v>
      </c>
      <c r="AO107">
        <f t="shared" si="145"/>
        <v>0</v>
      </c>
      <c r="AP107">
        <f t="shared" si="145"/>
        <v>0</v>
      </c>
      <c r="AQ107">
        <f t="shared" ref="AQ107:AZ116" si="146">SUMIFS($Q$5:$Q$259,$L$5:$L$259,AQ$106,$H$5:$H$259,$AF107)</f>
        <v>0</v>
      </c>
      <c r="AR107">
        <f t="shared" si="146"/>
        <v>0</v>
      </c>
      <c r="AS107">
        <f t="shared" si="146"/>
        <v>0</v>
      </c>
      <c r="AT107">
        <f t="shared" si="146"/>
        <v>0</v>
      </c>
      <c r="AU107">
        <f t="shared" si="146"/>
        <v>0</v>
      </c>
      <c r="AV107">
        <f t="shared" si="146"/>
        <v>0</v>
      </c>
      <c r="AW107">
        <f t="shared" si="146"/>
        <v>0</v>
      </c>
      <c r="AX107">
        <f t="shared" si="146"/>
        <v>0</v>
      </c>
      <c r="AY107">
        <f t="shared" si="146"/>
        <v>0</v>
      </c>
      <c r="AZ107">
        <f t="shared" si="146"/>
        <v>0</v>
      </c>
      <c r="BA107">
        <f t="shared" ref="BA107:BJ116" si="147">SUMIFS($Q$5:$Q$259,$L$5:$L$259,BA$106,$H$5:$H$259,$AF107)</f>
        <v>0</v>
      </c>
      <c r="BB107">
        <f t="shared" si="147"/>
        <v>0</v>
      </c>
      <c r="BC107">
        <f t="shared" si="147"/>
        <v>0</v>
      </c>
      <c r="BD107">
        <f t="shared" si="147"/>
        <v>0</v>
      </c>
      <c r="BE107">
        <f t="shared" si="147"/>
        <v>0</v>
      </c>
      <c r="BF107">
        <f t="shared" si="147"/>
        <v>0</v>
      </c>
      <c r="BG107">
        <f t="shared" si="147"/>
        <v>0</v>
      </c>
      <c r="BH107">
        <f t="shared" si="147"/>
        <v>0</v>
      </c>
      <c r="BI107">
        <f t="shared" si="147"/>
        <v>0</v>
      </c>
      <c r="BJ107">
        <f t="shared" si="147"/>
        <v>0</v>
      </c>
      <c r="BK107">
        <f t="shared" ref="BK107:BT116" si="148">SUMIFS($Q$5:$Q$259,$L$5:$L$259,BK$106,$H$5:$H$259,$AF107)</f>
        <v>0</v>
      </c>
      <c r="BL107">
        <f t="shared" si="148"/>
        <v>0</v>
      </c>
      <c r="BM107">
        <f t="shared" si="148"/>
        <v>0</v>
      </c>
      <c r="BN107">
        <f t="shared" si="148"/>
        <v>0</v>
      </c>
      <c r="BO107">
        <f t="shared" si="148"/>
        <v>0</v>
      </c>
      <c r="BP107">
        <f t="shared" si="148"/>
        <v>0</v>
      </c>
      <c r="BQ107">
        <f t="shared" si="148"/>
        <v>0</v>
      </c>
      <c r="BR107">
        <f t="shared" si="148"/>
        <v>0</v>
      </c>
      <c r="BS107">
        <f t="shared" si="148"/>
        <v>0</v>
      </c>
      <c r="BT107">
        <f t="shared" si="148"/>
        <v>0</v>
      </c>
      <c r="BU107">
        <f t="shared" ref="BU107:CD116" si="149">SUMIFS($Q$5:$Q$259,$L$5:$L$259,BU$106,$H$5:$H$259,$AF107)</f>
        <v>0</v>
      </c>
      <c r="BV107">
        <f t="shared" si="149"/>
        <v>0</v>
      </c>
      <c r="BW107">
        <f t="shared" si="149"/>
        <v>0</v>
      </c>
      <c r="BX107">
        <f t="shared" si="149"/>
        <v>0</v>
      </c>
      <c r="BY107">
        <f t="shared" si="149"/>
        <v>0</v>
      </c>
      <c r="BZ107">
        <f t="shared" si="149"/>
        <v>0</v>
      </c>
      <c r="CA107">
        <f t="shared" si="149"/>
        <v>0</v>
      </c>
      <c r="CB107">
        <f t="shared" si="149"/>
        <v>0</v>
      </c>
      <c r="CC107">
        <f t="shared" si="149"/>
        <v>0</v>
      </c>
      <c r="CD107">
        <f t="shared" si="149"/>
        <v>0</v>
      </c>
      <c r="CE107">
        <f t="shared" ref="CE107:CN116" si="150">SUMIFS($Q$5:$Q$259,$L$5:$L$259,CE$106,$H$5:$H$259,$AF107)</f>
        <v>0</v>
      </c>
      <c r="CF107">
        <f t="shared" si="150"/>
        <v>0</v>
      </c>
      <c r="CG107">
        <f t="shared" si="150"/>
        <v>0</v>
      </c>
      <c r="CH107">
        <f t="shared" si="150"/>
        <v>0</v>
      </c>
      <c r="CI107">
        <f t="shared" si="150"/>
        <v>0</v>
      </c>
      <c r="CJ107">
        <f t="shared" si="150"/>
        <v>0</v>
      </c>
      <c r="CK107">
        <f t="shared" si="150"/>
        <v>0</v>
      </c>
      <c r="CL107">
        <f t="shared" si="150"/>
        <v>0</v>
      </c>
      <c r="CM107">
        <f t="shared" si="150"/>
        <v>0</v>
      </c>
      <c r="CN107">
        <f t="shared" si="150"/>
        <v>0</v>
      </c>
      <c r="CO107">
        <f t="shared" ref="CO107:CX116" si="151">SUMIFS($Q$5:$Q$259,$L$5:$L$259,CO$106,$H$5:$H$259,$AF107)</f>
        <v>0</v>
      </c>
      <c r="CP107">
        <f t="shared" si="151"/>
        <v>0</v>
      </c>
      <c r="CQ107">
        <f t="shared" si="151"/>
        <v>0</v>
      </c>
      <c r="CR107">
        <f t="shared" si="151"/>
        <v>0</v>
      </c>
      <c r="CS107">
        <f t="shared" si="151"/>
        <v>0</v>
      </c>
      <c r="CT107">
        <f t="shared" si="151"/>
        <v>0</v>
      </c>
      <c r="CU107">
        <f t="shared" si="151"/>
        <v>0</v>
      </c>
      <c r="CV107">
        <f t="shared" si="151"/>
        <v>0</v>
      </c>
      <c r="CW107">
        <f t="shared" si="151"/>
        <v>0</v>
      </c>
      <c r="CX107">
        <f t="shared" si="151"/>
        <v>0</v>
      </c>
      <c r="CY107">
        <f t="shared" ref="CY107:DH116" si="152">SUMIFS($Q$5:$Q$259,$L$5:$L$259,CY$106,$H$5:$H$259,$AF107)</f>
        <v>0</v>
      </c>
      <c r="CZ107">
        <f t="shared" si="152"/>
        <v>0</v>
      </c>
      <c r="DA107">
        <f t="shared" si="152"/>
        <v>0</v>
      </c>
      <c r="DB107">
        <f t="shared" si="152"/>
        <v>0</v>
      </c>
      <c r="DC107">
        <f t="shared" si="152"/>
        <v>0</v>
      </c>
      <c r="DD107">
        <f t="shared" si="152"/>
        <v>0</v>
      </c>
      <c r="DE107">
        <f t="shared" si="152"/>
        <v>0</v>
      </c>
      <c r="DF107">
        <f t="shared" si="152"/>
        <v>0</v>
      </c>
      <c r="DG107">
        <f t="shared" si="152"/>
        <v>0</v>
      </c>
      <c r="DH107">
        <f t="shared" si="152"/>
        <v>0</v>
      </c>
      <c r="DI107">
        <f t="shared" ref="DI107:DR116" si="153">SUMIFS($Q$5:$Q$259,$L$5:$L$259,DI$106,$H$5:$H$259,$AF107)</f>
        <v>0</v>
      </c>
      <c r="DJ107">
        <f t="shared" si="153"/>
        <v>0</v>
      </c>
      <c r="DK107">
        <f t="shared" si="153"/>
        <v>0</v>
      </c>
      <c r="DL107">
        <f t="shared" si="153"/>
        <v>0</v>
      </c>
      <c r="DM107">
        <f t="shared" si="153"/>
        <v>0</v>
      </c>
      <c r="DN107">
        <f t="shared" si="153"/>
        <v>0</v>
      </c>
      <c r="DO107">
        <f t="shared" si="153"/>
        <v>0</v>
      </c>
      <c r="DP107">
        <f t="shared" si="153"/>
        <v>0</v>
      </c>
      <c r="DQ107">
        <f t="shared" si="153"/>
        <v>0</v>
      </c>
      <c r="DR107">
        <f t="shared" si="153"/>
        <v>0</v>
      </c>
      <c r="DS107">
        <f t="shared" ref="DS107:EB116" si="154">SUMIFS($Q$5:$Q$259,$L$5:$L$259,DS$106,$H$5:$H$259,$AF107)</f>
        <v>0</v>
      </c>
      <c r="DT107">
        <f t="shared" si="154"/>
        <v>0</v>
      </c>
      <c r="DU107">
        <f t="shared" si="154"/>
        <v>0</v>
      </c>
      <c r="DV107">
        <f t="shared" si="154"/>
        <v>0</v>
      </c>
      <c r="DW107">
        <f t="shared" si="154"/>
        <v>0</v>
      </c>
      <c r="DX107">
        <f t="shared" si="154"/>
        <v>0</v>
      </c>
      <c r="DY107">
        <f t="shared" si="154"/>
        <v>0</v>
      </c>
      <c r="DZ107">
        <f t="shared" si="154"/>
        <v>0</v>
      </c>
      <c r="EA107">
        <f t="shared" si="154"/>
        <v>0</v>
      </c>
      <c r="EB107">
        <f t="shared" si="154"/>
        <v>0</v>
      </c>
      <c r="EC107">
        <f t="shared" ref="EC107:EL116" si="155">SUMIFS($Q$5:$Q$259,$L$5:$L$259,EC$106,$H$5:$H$259,$AF107)</f>
        <v>0</v>
      </c>
      <c r="ED107">
        <f t="shared" si="155"/>
        <v>0</v>
      </c>
      <c r="EE107">
        <f t="shared" si="155"/>
        <v>0</v>
      </c>
      <c r="EF107">
        <f t="shared" si="155"/>
        <v>0</v>
      </c>
      <c r="EG107">
        <f t="shared" si="155"/>
        <v>0</v>
      </c>
      <c r="EH107">
        <f t="shared" si="155"/>
        <v>0</v>
      </c>
      <c r="EI107">
        <f t="shared" si="155"/>
        <v>0</v>
      </c>
      <c r="EJ107">
        <f t="shared" si="155"/>
        <v>0</v>
      </c>
      <c r="EK107">
        <f t="shared" si="155"/>
        <v>0</v>
      </c>
      <c r="EL107">
        <f t="shared" si="155"/>
        <v>0</v>
      </c>
      <c r="EM107">
        <f t="shared" ref="EM107:EZ116" si="156">SUMIFS($Q$5:$Q$259,$L$5:$L$259,EM$106,$H$5:$H$259,$AF107)</f>
        <v>0</v>
      </c>
      <c r="EN107">
        <f t="shared" si="156"/>
        <v>0</v>
      </c>
      <c r="EO107">
        <f t="shared" si="156"/>
        <v>0</v>
      </c>
      <c r="EP107">
        <f t="shared" si="156"/>
        <v>0</v>
      </c>
      <c r="EQ107">
        <f t="shared" si="156"/>
        <v>0</v>
      </c>
      <c r="ER107">
        <f t="shared" si="156"/>
        <v>0</v>
      </c>
      <c r="ES107">
        <f t="shared" si="156"/>
        <v>0</v>
      </c>
      <c r="ET107">
        <f t="shared" si="156"/>
        <v>0</v>
      </c>
      <c r="EU107">
        <f t="shared" si="156"/>
        <v>0</v>
      </c>
      <c r="EV107">
        <f t="shared" si="156"/>
        <v>0</v>
      </c>
      <c r="EW107">
        <f t="shared" si="156"/>
        <v>0</v>
      </c>
      <c r="EX107">
        <f t="shared" si="156"/>
        <v>0</v>
      </c>
      <c r="EY107">
        <f t="shared" si="156"/>
        <v>0</v>
      </c>
      <c r="EZ107">
        <f t="shared" si="156"/>
        <v>0</v>
      </c>
      <c r="FA107">
        <f t="shared" ref="FA107:FA170" si="157">SUM(AG107:EZ107)</f>
        <v>0</v>
      </c>
      <c r="FB107" s="16">
        <f t="shared" ref="FB107:FB171" si="158">SUM(FA107:FA110)</f>
        <v>0</v>
      </c>
    </row>
    <row r="108" spans="1:158">
      <c r="A108" s="112" t="s">
        <v>500</v>
      </c>
      <c r="B108" s="121">
        <v>45433</v>
      </c>
      <c r="C108" s="112" t="s">
        <v>17</v>
      </c>
      <c r="D108" s="122">
        <v>0.30555555555555552</v>
      </c>
      <c r="E108" s="122">
        <v>0.30902777777777779</v>
      </c>
      <c r="F108" s="122">
        <v>0.30972222222222223</v>
      </c>
      <c r="G108" s="116">
        <f t="shared" si="95"/>
        <v>7</v>
      </c>
      <c r="H108" s="116" t="str">
        <f>IF(D108&gt;0,VLOOKUP(D108,Kwadranse!$B$5:$J$100,6,1),"")</f>
        <v>07:16 - 07:30</v>
      </c>
      <c r="I108" s="116">
        <f t="shared" si="96"/>
        <v>7</v>
      </c>
      <c r="J108" s="116" t="str">
        <f>IF(F108&gt;0,VLOOKUP(F108,Kwadranse!$B$5:$J$100,6,1),"")</f>
        <v>07:16 - 07:30</v>
      </c>
      <c r="K108" s="112" t="s">
        <v>15</v>
      </c>
      <c r="L108" s="112" t="s">
        <v>545</v>
      </c>
      <c r="M108" s="112" t="s">
        <v>481</v>
      </c>
      <c r="N108" s="112">
        <v>7300</v>
      </c>
      <c r="O108" s="116" t="s">
        <v>188</v>
      </c>
      <c r="P108" s="120">
        <v>136</v>
      </c>
      <c r="Q108" s="120">
        <v>95</v>
      </c>
      <c r="R108" s="112"/>
      <c r="U108" s="81" t="s">
        <v>653</v>
      </c>
      <c r="V108" s="81">
        <f>SUM(V31:V34)</f>
        <v>1335</v>
      </c>
      <c r="W108" s="81">
        <f>SUM(Y31:Y34)</f>
        <v>3101</v>
      </c>
      <c r="X108" s="81">
        <f>SUM(AB31:AB34)</f>
        <v>4436</v>
      </c>
      <c r="AE108" t="str">
        <v>Strzelin - Rawicz</v>
      </c>
      <c r="AF108" s="23" t="s">
        <v>548</v>
      </c>
      <c r="AG108">
        <f t="shared" si="145"/>
        <v>0</v>
      </c>
      <c r="AH108">
        <f t="shared" si="145"/>
        <v>0</v>
      </c>
      <c r="AI108">
        <f t="shared" si="145"/>
        <v>0</v>
      </c>
      <c r="AJ108">
        <f t="shared" si="145"/>
        <v>0</v>
      </c>
      <c r="AK108">
        <f t="shared" si="145"/>
        <v>0</v>
      </c>
      <c r="AL108">
        <f t="shared" si="145"/>
        <v>0</v>
      </c>
      <c r="AM108">
        <f t="shared" si="145"/>
        <v>0</v>
      </c>
      <c r="AN108">
        <f t="shared" si="145"/>
        <v>0</v>
      </c>
      <c r="AO108">
        <f t="shared" si="145"/>
        <v>0</v>
      </c>
      <c r="AP108">
        <f t="shared" si="145"/>
        <v>0</v>
      </c>
      <c r="AQ108">
        <f t="shared" si="146"/>
        <v>0</v>
      </c>
      <c r="AR108">
        <f t="shared" si="146"/>
        <v>0</v>
      </c>
      <c r="AS108">
        <f t="shared" si="146"/>
        <v>0</v>
      </c>
      <c r="AT108">
        <f t="shared" si="146"/>
        <v>0</v>
      </c>
      <c r="AU108">
        <f t="shared" si="146"/>
        <v>0</v>
      </c>
      <c r="AV108">
        <f t="shared" si="146"/>
        <v>0</v>
      </c>
      <c r="AW108">
        <f t="shared" si="146"/>
        <v>0</v>
      </c>
      <c r="AX108">
        <f t="shared" si="146"/>
        <v>0</v>
      </c>
      <c r="AY108">
        <f t="shared" si="146"/>
        <v>0</v>
      </c>
      <c r="AZ108">
        <f t="shared" si="146"/>
        <v>0</v>
      </c>
      <c r="BA108">
        <f t="shared" si="147"/>
        <v>0</v>
      </c>
      <c r="BB108">
        <f t="shared" si="147"/>
        <v>0</v>
      </c>
      <c r="BC108">
        <f t="shared" si="147"/>
        <v>0</v>
      </c>
      <c r="BD108">
        <f t="shared" si="147"/>
        <v>0</v>
      </c>
      <c r="BE108">
        <f t="shared" si="147"/>
        <v>0</v>
      </c>
      <c r="BF108">
        <f t="shared" si="147"/>
        <v>0</v>
      </c>
      <c r="BG108">
        <f t="shared" si="147"/>
        <v>0</v>
      </c>
      <c r="BH108">
        <f t="shared" si="147"/>
        <v>0</v>
      </c>
      <c r="BI108">
        <f t="shared" si="147"/>
        <v>0</v>
      </c>
      <c r="BJ108">
        <f t="shared" si="147"/>
        <v>0</v>
      </c>
      <c r="BK108">
        <f t="shared" si="148"/>
        <v>0</v>
      </c>
      <c r="BL108">
        <f t="shared" si="148"/>
        <v>0</v>
      </c>
      <c r="BM108">
        <f t="shared" si="148"/>
        <v>0</v>
      </c>
      <c r="BN108">
        <f t="shared" si="148"/>
        <v>0</v>
      </c>
      <c r="BO108">
        <f t="shared" si="148"/>
        <v>0</v>
      </c>
      <c r="BP108">
        <f t="shared" si="148"/>
        <v>0</v>
      </c>
      <c r="BQ108">
        <f t="shared" si="148"/>
        <v>0</v>
      </c>
      <c r="BR108">
        <f t="shared" si="148"/>
        <v>0</v>
      </c>
      <c r="BS108">
        <f t="shared" si="148"/>
        <v>0</v>
      </c>
      <c r="BT108">
        <f t="shared" si="148"/>
        <v>0</v>
      </c>
      <c r="BU108">
        <f t="shared" si="149"/>
        <v>0</v>
      </c>
      <c r="BV108">
        <f t="shared" si="149"/>
        <v>0</v>
      </c>
      <c r="BW108">
        <f t="shared" si="149"/>
        <v>0</v>
      </c>
      <c r="BX108">
        <f t="shared" si="149"/>
        <v>0</v>
      </c>
      <c r="BY108">
        <f t="shared" si="149"/>
        <v>0</v>
      </c>
      <c r="BZ108">
        <f t="shared" si="149"/>
        <v>0</v>
      </c>
      <c r="CA108">
        <f t="shared" si="149"/>
        <v>0</v>
      </c>
      <c r="CB108">
        <f t="shared" si="149"/>
        <v>0</v>
      </c>
      <c r="CC108">
        <f t="shared" si="149"/>
        <v>0</v>
      </c>
      <c r="CD108">
        <f t="shared" si="149"/>
        <v>0</v>
      </c>
      <c r="CE108">
        <f t="shared" si="150"/>
        <v>0</v>
      </c>
      <c r="CF108">
        <f t="shared" si="150"/>
        <v>0</v>
      </c>
      <c r="CG108">
        <f t="shared" si="150"/>
        <v>0</v>
      </c>
      <c r="CH108">
        <f t="shared" si="150"/>
        <v>0</v>
      </c>
      <c r="CI108">
        <f t="shared" si="150"/>
        <v>0</v>
      </c>
      <c r="CJ108">
        <f t="shared" si="150"/>
        <v>0</v>
      </c>
      <c r="CK108">
        <f t="shared" si="150"/>
        <v>0</v>
      </c>
      <c r="CL108">
        <f t="shared" si="150"/>
        <v>0</v>
      </c>
      <c r="CM108">
        <f t="shared" si="150"/>
        <v>0</v>
      </c>
      <c r="CN108">
        <f t="shared" si="150"/>
        <v>0</v>
      </c>
      <c r="CO108">
        <f t="shared" si="151"/>
        <v>0</v>
      </c>
      <c r="CP108">
        <f t="shared" si="151"/>
        <v>0</v>
      </c>
      <c r="CQ108">
        <f t="shared" si="151"/>
        <v>0</v>
      </c>
      <c r="CR108">
        <f t="shared" si="151"/>
        <v>0</v>
      </c>
      <c r="CS108">
        <f t="shared" si="151"/>
        <v>0</v>
      </c>
      <c r="CT108">
        <f t="shared" si="151"/>
        <v>0</v>
      </c>
      <c r="CU108">
        <f t="shared" si="151"/>
        <v>0</v>
      </c>
      <c r="CV108">
        <f t="shared" si="151"/>
        <v>0</v>
      </c>
      <c r="CW108">
        <f t="shared" si="151"/>
        <v>0</v>
      </c>
      <c r="CX108">
        <f t="shared" si="151"/>
        <v>0</v>
      </c>
      <c r="CY108">
        <f t="shared" si="152"/>
        <v>0</v>
      </c>
      <c r="CZ108">
        <f t="shared" si="152"/>
        <v>0</v>
      </c>
      <c r="DA108">
        <f t="shared" si="152"/>
        <v>0</v>
      </c>
      <c r="DB108">
        <f t="shared" si="152"/>
        <v>0</v>
      </c>
      <c r="DC108">
        <f t="shared" si="152"/>
        <v>0</v>
      </c>
      <c r="DD108">
        <f t="shared" si="152"/>
        <v>0</v>
      </c>
      <c r="DE108">
        <f t="shared" si="152"/>
        <v>0</v>
      </c>
      <c r="DF108">
        <f t="shared" si="152"/>
        <v>0</v>
      </c>
      <c r="DG108">
        <f t="shared" si="152"/>
        <v>0</v>
      </c>
      <c r="DH108">
        <f t="shared" si="152"/>
        <v>0</v>
      </c>
      <c r="DI108">
        <f t="shared" si="153"/>
        <v>0</v>
      </c>
      <c r="DJ108">
        <f t="shared" si="153"/>
        <v>0</v>
      </c>
      <c r="DK108">
        <f t="shared" si="153"/>
        <v>0</v>
      </c>
      <c r="DL108">
        <f t="shared" si="153"/>
        <v>0</v>
      </c>
      <c r="DM108">
        <f t="shared" si="153"/>
        <v>0</v>
      </c>
      <c r="DN108">
        <f t="shared" si="153"/>
        <v>0</v>
      </c>
      <c r="DO108">
        <f t="shared" si="153"/>
        <v>0</v>
      </c>
      <c r="DP108">
        <f t="shared" si="153"/>
        <v>0</v>
      </c>
      <c r="DQ108">
        <f t="shared" si="153"/>
        <v>0</v>
      </c>
      <c r="DR108">
        <f t="shared" si="153"/>
        <v>0</v>
      </c>
      <c r="DS108">
        <f t="shared" si="154"/>
        <v>0</v>
      </c>
      <c r="DT108">
        <f t="shared" si="154"/>
        <v>0</v>
      </c>
      <c r="DU108">
        <f t="shared" si="154"/>
        <v>0</v>
      </c>
      <c r="DV108">
        <f t="shared" si="154"/>
        <v>0</v>
      </c>
      <c r="DW108">
        <f t="shared" si="154"/>
        <v>0</v>
      </c>
      <c r="DX108">
        <f t="shared" si="154"/>
        <v>0</v>
      </c>
      <c r="DY108">
        <f t="shared" si="154"/>
        <v>0</v>
      </c>
      <c r="DZ108">
        <f t="shared" si="154"/>
        <v>0</v>
      </c>
      <c r="EA108">
        <f t="shared" si="154"/>
        <v>0</v>
      </c>
      <c r="EB108">
        <f t="shared" si="154"/>
        <v>0</v>
      </c>
      <c r="EC108">
        <f t="shared" si="155"/>
        <v>0</v>
      </c>
      <c r="ED108">
        <f t="shared" si="155"/>
        <v>0</v>
      </c>
      <c r="EE108">
        <f t="shared" si="155"/>
        <v>0</v>
      </c>
      <c r="EF108">
        <f t="shared" si="155"/>
        <v>0</v>
      </c>
      <c r="EG108">
        <f t="shared" si="155"/>
        <v>0</v>
      </c>
      <c r="EH108">
        <f t="shared" si="155"/>
        <v>0</v>
      </c>
      <c r="EI108">
        <f t="shared" si="155"/>
        <v>0</v>
      </c>
      <c r="EJ108">
        <f t="shared" si="155"/>
        <v>0</v>
      </c>
      <c r="EK108">
        <f t="shared" si="155"/>
        <v>0</v>
      </c>
      <c r="EL108">
        <f t="shared" si="155"/>
        <v>0</v>
      </c>
      <c r="EM108">
        <f t="shared" si="156"/>
        <v>0</v>
      </c>
      <c r="EN108">
        <f t="shared" si="156"/>
        <v>0</v>
      </c>
      <c r="EO108">
        <f t="shared" si="156"/>
        <v>0</v>
      </c>
      <c r="EP108">
        <f t="shared" si="156"/>
        <v>0</v>
      </c>
      <c r="EQ108">
        <f t="shared" si="156"/>
        <v>0</v>
      </c>
      <c r="ER108">
        <f t="shared" si="156"/>
        <v>0</v>
      </c>
      <c r="ES108">
        <f t="shared" si="156"/>
        <v>0</v>
      </c>
      <c r="ET108">
        <f t="shared" si="156"/>
        <v>0</v>
      </c>
      <c r="EU108">
        <f t="shared" si="156"/>
        <v>0</v>
      </c>
      <c r="EV108">
        <f t="shared" si="156"/>
        <v>0</v>
      </c>
      <c r="EW108">
        <f t="shared" si="156"/>
        <v>0</v>
      </c>
      <c r="EX108">
        <f t="shared" si="156"/>
        <v>0</v>
      </c>
      <c r="EY108">
        <f t="shared" si="156"/>
        <v>0</v>
      </c>
      <c r="EZ108">
        <f t="shared" si="156"/>
        <v>0</v>
      </c>
      <c r="FA108">
        <f t="shared" si="157"/>
        <v>0</v>
      </c>
      <c r="FB108" s="16">
        <f t="shared" si="158"/>
        <v>0</v>
      </c>
    </row>
    <row r="109" spans="1:158">
      <c r="A109" s="112" t="s">
        <v>500</v>
      </c>
      <c r="B109" s="113">
        <v>45433</v>
      </c>
      <c r="C109" s="114" t="s">
        <v>17</v>
      </c>
      <c r="D109" s="115">
        <v>0.30624999999999997</v>
      </c>
      <c r="E109" s="114"/>
      <c r="F109" s="114"/>
      <c r="G109" s="116">
        <f t="shared" si="95"/>
        <v>7</v>
      </c>
      <c r="H109" s="116" t="str">
        <f>IF(D109&gt;0,VLOOKUP(D109,Kwadranse!$B$5:$J$100,6,1),"")</f>
        <v>07:16 - 07:30</v>
      </c>
      <c r="I109" s="116" t="str">
        <f t="shared" si="96"/>
        <v/>
      </c>
      <c r="J109" s="116" t="str">
        <f>IF(F109&gt;0,VLOOKUP(F109,Kwadranse!$B$5:$J$100,6,1),"")</f>
        <v/>
      </c>
      <c r="K109" s="114" t="s">
        <v>15</v>
      </c>
      <c r="L109" s="114" t="s">
        <v>164</v>
      </c>
      <c r="M109" s="114" t="s">
        <v>17</v>
      </c>
      <c r="N109" s="114">
        <v>66445</v>
      </c>
      <c r="O109" s="119" t="s">
        <v>456</v>
      </c>
      <c r="P109" s="120">
        <v>0</v>
      </c>
      <c r="Q109" s="120">
        <v>221</v>
      </c>
      <c r="R109" s="112"/>
      <c r="U109" s="81" t="s">
        <v>654</v>
      </c>
      <c r="V109" s="81">
        <f>SUM(V35:V38)</f>
        <v>1297</v>
      </c>
      <c r="W109" s="81">
        <f>SUM(Y35:Y38)</f>
        <v>5188</v>
      </c>
      <c r="X109" s="81">
        <f>SUM(AB35:AB38)</f>
        <v>6485</v>
      </c>
      <c r="AE109" t="str">
        <v xml:space="preserve">Wrocław Główny - Strzelin </v>
      </c>
      <c r="AF109" s="23" t="s">
        <v>549</v>
      </c>
      <c r="AG109">
        <f t="shared" si="145"/>
        <v>0</v>
      </c>
      <c r="AH109">
        <f t="shared" si="145"/>
        <v>0</v>
      </c>
      <c r="AI109">
        <f t="shared" si="145"/>
        <v>0</v>
      </c>
      <c r="AJ109">
        <f t="shared" si="145"/>
        <v>0</v>
      </c>
      <c r="AK109">
        <f t="shared" si="145"/>
        <v>0</v>
      </c>
      <c r="AL109">
        <f t="shared" si="145"/>
        <v>0</v>
      </c>
      <c r="AM109">
        <f t="shared" si="145"/>
        <v>0</v>
      </c>
      <c r="AN109">
        <f t="shared" si="145"/>
        <v>0</v>
      </c>
      <c r="AO109">
        <f t="shared" si="145"/>
        <v>0</v>
      </c>
      <c r="AP109">
        <f t="shared" si="145"/>
        <v>0</v>
      </c>
      <c r="AQ109">
        <f t="shared" si="146"/>
        <v>0</v>
      </c>
      <c r="AR109">
        <f t="shared" si="146"/>
        <v>0</v>
      </c>
      <c r="AS109">
        <f t="shared" si="146"/>
        <v>0</v>
      </c>
      <c r="AT109">
        <f t="shared" si="146"/>
        <v>0</v>
      </c>
      <c r="AU109">
        <f t="shared" si="146"/>
        <v>0</v>
      </c>
      <c r="AV109">
        <f t="shared" si="146"/>
        <v>0</v>
      </c>
      <c r="AW109">
        <f t="shared" si="146"/>
        <v>0</v>
      </c>
      <c r="AX109">
        <f t="shared" si="146"/>
        <v>0</v>
      </c>
      <c r="AY109">
        <f t="shared" si="146"/>
        <v>0</v>
      </c>
      <c r="AZ109">
        <f t="shared" si="146"/>
        <v>0</v>
      </c>
      <c r="BA109">
        <f t="shared" si="147"/>
        <v>0</v>
      </c>
      <c r="BB109">
        <f t="shared" si="147"/>
        <v>0</v>
      </c>
      <c r="BC109">
        <f t="shared" si="147"/>
        <v>0</v>
      </c>
      <c r="BD109">
        <f t="shared" si="147"/>
        <v>0</v>
      </c>
      <c r="BE109">
        <f t="shared" si="147"/>
        <v>0</v>
      </c>
      <c r="BF109">
        <f t="shared" si="147"/>
        <v>0</v>
      </c>
      <c r="BG109">
        <f t="shared" si="147"/>
        <v>0</v>
      </c>
      <c r="BH109">
        <f t="shared" si="147"/>
        <v>0</v>
      </c>
      <c r="BI109">
        <f t="shared" si="147"/>
        <v>0</v>
      </c>
      <c r="BJ109">
        <f t="shared" si="147"/>
        <v>0</v>
      </c>
      <c r="BK109">
        <f t="shared" si="148"/>
        <v>0</v>
      </c>
      <c r="BL109">
        <f t="shared" si="148"/>
        <v>0</v>
      </c>
      <c r="BM109">
        <f t="shared" si="148"/>
        <v>0</v>
      </c>
      <c r="BN109">
        <f t="shared" si="148"/>
        <v>0</v>
      </c>
      <c r="BO109">
        <f t="shared" si="148"/>
        <v>0</v>
      </c>
      <c r="BP109">
        <f t="shared" si="148"/>
        <v>0</v>
      </c>
      <c r="BQ109">
        <f t="shared" si="148"/>
        <v>0</v>
      </c>
      <c r="BR109">
        <f t="shared" si="148"/>
        <v>0</v>
      </c>
      <c r="BS109">
        <f t="shared" si="148"/>
        <v>0</v>
      </c>
      <c r="BT109">
        <f t="shared" si="148"/>
        <v>0</v>
      </c>
      <c r="BU109">
        <f t="shared" si="149"/>
        <v>0</v>
      </c>
      <c r="BV109">
        <f t="shared" si="149"/>
        <v>0</v>
      </c>
      <c r="BW109">
        <f t="shared" si="149"/>
        <v>0</v>
      </c>
      <c r="BX109">
        <f t="shared" si="149"/>
        <v>0</v>
      </c>
      <c r="BY109">
        <f t="shared" si="149"/>
        <v>0</v>
      </c>
      <c r="BZ109">
        <f t="shared" si="149"/>
        <v>0</v>
      </c>
      <c r="CA109">
        <f t="shared" si="149"/>
        <v>0</v>
      </c>
      <c r="CB109">
        <f t="shared" si="149"/>
        <v>0</v>
      </c>
      <c r="CC109">
        <f t="shared" si="149"/>
        <v>0</v>
      </c>
      <c r="CD109">
        <f t="shared" si="149"/>
        <v>0</v>
      </c>
      <c r="CE109">
        <f t="shared" si="150"/>
        <v>0</v>
      </c>
      <c r="CF109">
        <f t="shared" si="150"/>
        <v>0</v>
      </c>
      <c r="CG109">
        <f t="shared" si="150"/>
        <v>0</v>
      </c>
      <c r="CH109">
        <f t="shared" si="150"/>
        <v>0</v>
      </c>
      <c r="CI109">
        <f t="shared" si="150"/>
        <v>0</v>
      </c>
      <c r="CJ109">
        <f t="shared" si="150"/>
        <v>0</v>
      </c>
      <c r="CK109">
        <f t="shared" si="150"/>
        <v>0</v>
      </c>
      <c r="CL109">
        <f t="shared" si="150"/>
        <v>0</v>
      </c>
      <c r="CM109">
        <f t="shared" si="150"/>
        <v>0</v>
      </c>
      <c r="CN109">
        <f t="shared" si="150"/>
        <v>0</v>
      </c>
      <c r="CO109">
        <f t="shared" si="151"/>
        <v>0</v>
      </c>
      <c r="CP109">
        <f t="shared" si="151"/>
        <v>0</v>
      </c>
      <c r="CQ109">
        <f t="shared" si="151"/>
        <v>0</v>
      </c>
      <c r="CR109">
        <f t="shared" si="151"/>
        <v>0</v>
      </c>
      <c r="CS109">
        <f t="shared" si="151"/>
        <v>0</v>
      </c>
      <c r="CT109">
        <f t="shared" si="151"/>
        <v>0</v>
      </c>
      <c r="CU109">
        <f t="shared" si="151"/>
        <v>0</v>
      </c>
      <c r="CV109">
        <f t="shared" si="151"/>
        <v>0</v>
      </c>
      <c r="CW109">
        <f t="shared" si="151"/>
        <v>0</v>
      </c>
      <c r="CX109">
        <f t="shared" si="151"/>
        <v>0</v>
      </c>
      <c r="CY109">
        <f t="shared" si="152"/>
        <v>0</v>
      </c>
      <c r="CZ109">
        <f t="shared" si="152"/>
        <v>0</v>
      </c>
      <c r="DA109">
        <f t="shared" si="152"/>
        <v>0</v>
      </c>
      <c r="DB109">
        <f t="shared" si="152"/>
        <v>0</v>
      </c>
      <c r="DC109">
        <f t="shared" si="152"/>
        <v>0</v>
      </c>
      <c r="DD109">
        <f t="shared" si="152"/>
        <v>0</v>
      </c>
      <c r="DE109">
        <f t="shared" si="152"/>
        <v>0</v>
      </c>
      <c r="DF109">
        <f t="shared" si="152"/>
        <v>0</v>
      </c>
      <c r="DG109">
        <f t="shared" si="152"/>
        <v>0</v>
      </c>
      <c r="DH109">
        <f t="shared" si="152"/>
        <v>0</v>
      </c>
      <c r="DI109">
        <f t="shared" si="153"/>
        <v>0</v>
      </c>
      <c r="DJ109">
        <f t="shared" si="153"/>
        <v>0</v>
      </c>
      <c r="DK109">
        <f t="shared" si="153"/>
        <v>0</v>
      </c>
      <c r="DL109">
        <f t="shared" si="153"/>
        <v>0</v>
      </c>
      <c r="DM109">
        <f t="shared" si="153"/>
        <v>0</v>
      </c>
      <c r="DN109">
        <f t="shared" si="153"/>
        <v>0</v>
      </c>
      <c r="DO109">
        <f t="shared" si="153"/>
        <v>0</v>
      </c>
      <c r="DP109">
        <f t="shared" si="153"/>
        <v>0</v>
      </c>
      <c r="DQ109">
        <f t="shared" si="153"/>
        <v>0</v>
      </c>
      <c r="DR109">
        <f t="shared" si="153"/>
        <v>0</v>
      </c>
      <c r="DS109">
        <f t="shared" si="154"/>
        <v>0</v>
      </c>
      <c r="DT109">
        <f t="shared" si="154"/>
        <v>0</v>
      </c>
      <c r="DU109">
        <f t="shared" si="154"/>
        <v>0</v>
      </c>
      <c r="DV109">
        <f t="shared" si="154"/>
        <v>0</v>
      </c>
      <c r="DW109">
        <f t="shared" si="154"/>
        <v>0</v>
      </c>
      <c r="DX109">
        <f t="shared" si="154"/>
        <v>0</v>
      </c>
      <c r="DY109">
        <f t="shared" si="154"/>
        <v>0</v>
      </c>
      <c r="DZ109">
        <f t="shared" si="154"/>
        <v>0</v>
      </c>
      <c r="EA109">
        <f t="shared" si="154"/>
        <v>0</v>
      </c>
      <c r="EB109">
        <f t="shared" si="154"/>
        <v>0</v>
      </c>
      <c r="EC109">
        <f t="shared" si="155"/>
        <v>0</v>
      </c>
      <c r="ED109">
        <f t="shared" si="155"/>
        <v>0</v>
      </c>
      <c r="EE109">
        <f t="shared" si="155"/>
        <v>0</v>
      </c>
      <c r="EF109">
        <f t="shared" si="155"/>
        <v>0</v>
      </c>
      <c r="EG109">
        <f t="shared" si="155"/>
        <v>0</v>
      </c>
      <c r="EH109">
        <f t="shared" si="155"/>
        <v>0</v>
      </c>
      <c r="EI109">
        <f t="shared" si="155"/>
        <v>0</v>
      </c>
      <c r="EJ109">
        <f t="shared" si="155"/>
        <v>0</v>
      </c>
      <c r="EK109">
        <f t="shared" si="155"/>
        <v>0</v>
      </c>
      <c r="EL109">
        <f t="shared" si="155"/>
        <v>0</v>
      </c>
      <c r="EM109">
        <f t="shared" si="156"/>
        <v>0</v>
      </c>
      <c r="EN109">
        <f t="shared" si="156"/>
        <v>0</v>
      </c>
      <c r="EO109">
        <f t="shared" si="156"/>
        <v>0</v>
      </c>
      <c r="EP109">
        <f t="shared" si="156"/>
        <v>0</v>
      </c>
      <c r="EQ109">
        <f t="shared" si="156"/>
        <v>0</v>
      </c>
      <c r="ER109">
        <f t="shared" si="156"/>
        <v>0</v>
      </c>
      <c r="ES109">
        <f t="shared" si="156"/>
        <v>0</v>
      </c>
      <c r="ET109">
        <f t="shared" si="156"/>
        <v>0</v>
      </c>
      <c r="EU109">
        <f t="shared" si="156"/>
        <v>0</v>
      </c>
      <c r="EV109">
        <f t="shared" si="156"/>
        <v>0</v>
      </c>
      <c r="EW109">
        <f t="shared" si="156"/>
        <v>0</v>
      </c>
      <c r="EX109">
        <f t="shared" si="156"/>
        <v>0</v>
      </c>
      <c r="EY109">
        <f t="shared" si="156"/>
        <v>0</v>
      </c>
      <c r="EZ109">
        <f t="shared" si="156"/>
        <v>0</v>
      </c>
      <c r="FA109">
        <f t="shared" si="157"/>
        <v>0</v>
      </c>
      <c r="FB109" s="16">
        <f t="shared" si="158"/>
        <v>0</v>
      </c>
    </row>
    <row r="110" spans="1:158">
      <c r="A110" s="112" t="s">
        <v>500</v>
      </c>
      <c r="B110" s="113">
        <v>45433</v>
      </c>
      <c r="C110" s="114" t="s">
        <v>17</v>
      </c>
      <c r="D110" s="115"/>
      <c r="E110" s="115">
        <v>0.31736111111111115</v>
      </c>
      <c r="F110" s="115">
        <v>0.31736111111111115</v>
      </c>
      <c r="G110" s="116" t="str">
        <f t="shared" si="95"/>
        <v/>
      </c>
      <c r="H110" s="116" t="str">
        <f>IF(D110&gt;0,VLOOKUP(D110,Kwadranse!$B$5:$J$100,6,1),"")</f>
        <v/>
      </c>
      <c r="I110" s="116">
        <f t="shared" si="96"/>
        <v>7</v>
      </c>
      <c r="J110" s="116" t="str">
        <f>IF(F110&gt;0,VLOOKUP(F110,Kwadranse!$B$5:$J$100,6,1),"")</f>
        <v>07:31 - 07:45</v>
      </c>
      <c r="K110" s="114" t="s">
        <v>15</v>
      </c>
      <c r="L110" s="114" t="s">
        <v>171</v>
      </c>
      <c r="M110" s="114" t="s">
        <v>168</v>
      </c>
      <c r="N110" s="114">
        <v>64200</v>
      </c>
      <c r="O110" s="119" t="s">
        <v>456</v>
      </c>
      <c r="P110" s="120">
        <v>73</v>
      </c>
      <c r="Q110" s="120">
        <v>0</v>
      </c>
      <c r="R110" s="112"/>
      <c r="U110" s="81" t="s">
        <v>656</v>
      </c>
      <c r="V110" s="81">
        <f>SUM(V39:V42)</f>
        <v>1118</v>
      </c>
      <c r="W110" s="81">
        <f>SUM(Y39:Y42)</f>
        <v>3687</v>
      </c>
      <c r="X110" s="81">
        <f>SUM(AB39:AB42)</f>
        <v>4805</v>
      </c>
      <c r="AE110" t="str">
        <v>Wrocław Główny - Jelenia Góra</v>
      </c>
      <c r="AF110" s="23" t="s">
        <v>550</v>
      </c>
      <c r="AG110">
        <f t="shared" si="145"/>
        <v>0</v>
      </c>
      <c r="AH110">
        <f t="shared" si="145"/>
        <v>0</v>
      </c>
      <c r="AI110">
        <f t="shared" si="145"/>
        <v>0</v>
      </c>
      <c r="AJ110">
        <f t="shared" si="145"/>
        <v>0</v>
      </c>
      <c r="AK110">
        <f t="shared" si="145"/>
        <v>0</v>
      </c>
      <c r="AL110">
        <f t="shared" si="145"/>
        <v>0</v>
      </c>
      <c r="AM110">
        <f t="shared" si="145"/>
        <v>0</v>
      </c>
      <c r="AN110">
        <f t="shared" si="145"/>
        <v>0</v>
      </c>
      <c r="AO110">
        <f t="shared" si="145"/>
        <v>0</v>
      </c>
      <c r="AP110">
        <f t="shared" si="145"/>
        <v>0</v>
      </c>
      <c r="AQ110">
        <f t="shared" si="146"/>
        <v>0</v>
      </c>
      <c r="AR110">
        <f t="shared" si="146"/>
        <v>0</v>
      </c>
      <c r="AS110">
        <f t="shared" si="146"/>
        <v>0</v>
      </c>
      <c r="AT110">
        <f t="shared" si="146"/>
        <v>0</v>
      </c>
      <c r="AU110">
        <f t="shared" si="146"/>
        <v>0</v>
      </c>
      <c r="AV110">
        <f t="shared" si="146"/>
        <v>0</v>
      </c>
      <c r="AW110">
        <f t="shared" si="146"/>
        <v>0</v>
      </c>
      <c r="AX110">
        <f t="shared" si="146"/>
        <v>0</v>
      </c>
      <c r="AY110">
        <f t="shared" si="146"/>
        <v>0</v>
      </c>
      <c r="AZ110">
        <f t="shared" si="146"/>
        <v>0</v>
      </c>
      <c r="BA110">
        <f t="shared" si="147"/>
        <v>0</v>
      </c>
      <c r="BB110">
        <f t="shared" si="147"/>
        <v>0</v>
      </c>
      <c r="BC110">
        <f t="shared" si="147"/>
        <v>0</v>
      </c>
      <c r="BD110">
        <f t="shared" si="147"/>
        <v>0</v>
      </c>
      <c r="BE110">
        <f t="shared" si="147"/>
        <v>0</v>
      </c>
      <c r="BF110">
        <f t="shared" si="147"/>
        <v>0</v>
      </c>
      <c r="BG110">
        <f t="shared" si="147"/>
        <v>0</v>
      </c>
      <c r="BH110">
        <f t="shared" si="147"/>
        <v>0</v>
      </c>
      <c r="BI110">
        <f t="shared" si="147"/>
        <v>0</v>
      </c>
      <c r="BJ110">
        <f t="shared" si="147"/>
        <v>0</v>
      </c>
      <c r="BK110">
        <f t="shared" si="148"/>
        <v>0</v>
      </c>
      <c r="BL110">
        <f t="shared" si="148"/>
        <v>0</v>
      </c>
      <c r="BM110">
        <f t="shared" si="148"/>
        <v>0</v>
      </c>
      <c r="BN110">
        <f t="shared" si="148"/>
        <v>0</v>
      </c>
      <c r="BO110">
        <f t="shared" si="148"/>
        <v>0</v>
      </c>
      <c r="BP110">
        <f t="shared" si="148"/>
        <v>0</v>
      </c>
      <c r="BQ110">
        <f t="shared" si="148"/>
        <v>0</v>
      </c>
      <c r="BR110">
        <f t="shared" si="148"/>
        <v>0</v>
      </c>
      <c r="BS110">
        <f t="shared" si="148"/>
        <v>0</v>
      </c>
      <c r="BT110">
        <f t="shared" si="148"/>
        <v>0</v>
      </c>
      <c r="BU110">
        <f t="shared" si="149"/>
        <v>0</v>
      </c>
      <c r="BV110">
        <f t="shared" si="149"/>
        <v>0</v>
      </c>
      <c r="BW110">
        <f t="shared" si="149"/>
        <v>0</v>
      </c>
      <c r="BX110">
        <f t="shared" si="149"/>
        <v>0</v>
      </c>
      <c r="BY110">
        <f t="shared" si="149"/>
        <v>0</v>
      </c>
      <c r="BZ110">
        <f t="shared" si="149"/>
        <v>0</v>
      </c>
      <c r="CA110">
        <f t="shared" si="149"/>
        <v>0</v>
      </c>
      <c r="CB110">
        <f t="shared" si="149"/>
        <v>0</v>
      </c>
      <c r="CC110">
        <f t="shared" si="149"/>
        <v>0</v>
      </c>
      <c r="CD110">
        <f t="shared" si="149"/>
        <v>0</v>
      </c>
      <c r="CE110">
        <f t="shared" si="150"/>
        <v>0</v>
      </c>
      <c r="CF110">
        <f t="shared" si="150"/>
        <v>0</v>
      </c>
      <c r="CG110">
        <f t="shared" si="150"/>
        <v>0</v>
      </c>
      <c r="CH110">
        <f t="shared" si="150"/>
        <v>0</v>
      </c>
      <c r="CI110">
        <f t="shared" si="150"/>
        <v>0</v>
      </c>
      <c r="CJ110">
        <f t="shared" si="150"/>
        <v>0</v>
      </c>
      <c r="CK110">
        <f t="shared" si="150"/>
        <v>0</v>
      </c>
      <c r="CL110">
        <f t="shared" si="150"/>
        <v>0</v>
      </c>
      <c r="CM110">
        <f t="shared" si="150"/>
        <v>0</v>
      </c>
      <c r="CN110">
        <f t="shared" si="150"/>
        <v>0</v>
      </c>
      <c r="CO110">
        <f t="shared" si="151"/>
        <v>0</v>
      </c>
      <c r="CP110">
        <f t="shared" si="151"/>
        <v>0</v>
      </c>
      <c r="CQ110">
        <f t="shared" si="151"/>
        <v>0</v>
      </c>
      <c r="CR110">
        <f t="shared" si="151"/>
        <v>0</v>
      </c>
      <c r="CS110">
        <f t="shared" si="151"/>
        <v>0</v>
      </c>
      <c r="CT110">
        <f t="shared" si="151"/>
        <v>0</v>
      </c>
      <c r="CU110">
        <f t="shared" si="151"/>
        <v>0</v>
      </c>
      <c r="CV110">
        <f t="shared" si="151"/>
        <v>0</v>
      </c>
      <c r="CW110">
        <f t="shared" si="151"/>
        <v>0</v>
      </c>
      <c r="CX110">
        <f t="shared" si="151"/>
        <v>0</v>
      </c>
      <c r="CY110">
        <f t="shared" si="152"/>
        <v>0</v>
      </c>
      <c r="CZ110">
        <f t="shared" si="152"/>
        <v>0</v>
      </c>
      <c r="DA110">
        <f t="shared" si="152"/>
        <v>0</v>
      </c>
      <c r="DB110">
        <f t="shared" si="152"/>
        <v>0</v>
      </c>
      <c r="DC110">
        <f t="shared" si="152"/>
        <v>0</v>
      </c>
      <c r="DD110">
        <f t="shared" si="152"/>
        <v>0</v>
      </c>
      <c r="DE110">
        <f t="shared" si="152"/>
        <v>0</v>
      </c>
      <c r="DF110">
        <f t="shared" si="152"/>
        <v>0</v>
      </c>
      <c r="DG110">
        <f t="shared" si="152"/>
        <v>0</v>
      </c>
      <c r="DH110">
        <f t="shared" si="152"/>
        <v>0</v>
      </c>
      <c r="DI110">
        <f t="shared" si="153"/>
        <v>0</v>
      </c>
      <c r="DJ110">
        <f t="shared" si="153"/>
        <v>0</v>
      </c>
      <c r="DK110">
        <f t="shared" si="153"/>
        <v>0</v>
      </c>
      <c r="DL110">
        <f t="shared" si="153"/>
        <v>0</v>
      </c>
      <c r="DM110">
        <f t="shared" si="153"/>
        <v>0</v>
      </c>
      <c r="DN110">
        <f t="shared" si="153"/>
        <v>0</v>
      </c>
      <c r="DO110">
        <f t="shared" si="153"/>
        <v>0</v>
      </c>
      <c r="DP110">
        <f t="shared" si="153"/>
        <v>0</v>
      </c>
      <c r="DQ110">
        <f t="shared" si="153"/>
        <v>0</v>
      </c>
      <c r="DR110">
        <f t="shared" si="153"/>
        <v>0</v>
      </c>
      <c r="DS110">
        <f t="shared" si="154"/>
        <v>0</v>
      </c>
      <c r="DT110">
        <f t="shared" si="154"/>
        <v>0</v>
      </c>
      <c r="DU110">
        <f t="shared" si="154"/>
        <v>0</v>
      </c>
      <c r="DV110">
        <f t="shared" si="154"/>
        <v>0</v>
      </c>
      <c r="DW110">
        <f t="shared" si="154"/>
        <v>0</v>
      </c>
      <c r="DX110">
        <f t="shared" si="154"/>
        <v>0</v>
      </c>
      <c r="DY110">
        <f t="shared" si="154"/>
        <v>0</v>
      </c>
      <c r="DZ110">
        <f t="shared" si="154"/>
        <v>0</v>
      </c>
      <c r="EA110">
        <f t="shared" si="154"/>
        <v>0</v>
      </c>
      <c r="EB110">
        <f t="shared" si="154"/>
        <v>0</v>
      </c>
      <c r="EC110">
        <f t="shared" si="155"/>
        <v>0</v>
      </c>
      <c r="ED110">
        <f t="shared" si="155"/>
        <v>0</v>
      </c>
      <c r="EE110">
        <f t="shared" si="155"/>
        <v>0</v>
      </c>
      <c r="EF110">
        <f t="shared" si="155"/>
        <v>0</v>
      </c>
      <c r="EG110">
        <f t="shared" si="155"/>
        <v>0</v>
      </c>
      <c r="EH110">
        <f t="shared" si="155"/>
        <v>0</v>
      </c>
      <c r="EI110">
        <f t="shared" si="155"/>
        <v>0</v>
      </c>
      <c r="EJ110">
        <f t="shared" si="155"/>
        <v>0</v>
      </c>
      <c r="EK110">
        <f t="shared" si="155"/>
        <v>0</v>
      </c>
      <c r="EL110">
        <f t="shared" si="155"/>
        <v>0</v>
      </c>
      <c r="EM110">
        <f t="shared" si="156"/>
        <v>0</v>
      </c>
      <c r="EN110">
        <f t="shared" si="156"/>
        <v>0</v>
      </c>
      <c r="EO110">
        <f t="shared" si="156"/>
        <v>0</v>
      </c>
      <c r="EP110">
        <f t="shared" si="156"/>
        <v>0</v>
      </c>
      <c r="EQ110">
        <f t="shared" si="156"/>
        <v>0</v>
      </c>
      <c r="ER110">
        <f t="shared" si="156"/>
        <v>0</v>
      </c>
      <c r="ES110">
        <f t="shared" si="156"/>
        <v>0</v>
      </c>
      <c r="ET110">
        <f t="shared" si="156"/>
        <v>0</v>
      </c>
      <c r="EU110">
        <f t="shared" si="156"/>
        <v>0</v>
      </c>
      <c r="EV110">
        <f t="shared" si="156"/>
        <v>0</v>
      </c>
      <c r="EW110">
        <f t="shared" si="156"/>
        <v>0</v>
      </c>
      <c r="EX110">
        <f t="shared" si="156"/>
        <v>0</v>
      </c>
      <c r="EY110">
        <f t="shared" si="156"/>
        <v>0</v>
      </c>
      <c r="EZ110">
        <f t="shared" si="156"/>
        <v>0</v>
      </c>
      <c r="FA110">
        <f t="shared" si="157"/>
        <v>0</v>
      </c>
      <c r="FB110" s="16">
        <f t="shared" si="158"/>
        <v>0</v>
      </c>
    </row>
    <row r="111" spans="1:158">
      <c r="A111" s="112" t="s">
        <v>500</v>
      </c>
      <c r="B111" s="125">
        <v>45433</v>
      </c>
      <c r="C111" s="123" t="s">
        <v>17</v>
      </c>
      <c r="D111" s="126">
        <v>0.31458333333333333</v>
      </c>
      <c r="E111" s="126"/>
      <c r="F111" s="126"/>
      <c r="G111" s="116">
        <f t="shared" si="95"/>
        <v>7</v>
      </c>
      <c r="H111" s="116" t="str">
        <f>IF(D111&gt;0,VLOOKUP(D111,Kwadranse!$B$5:$J$100,6,1),"")</f>
        <v>07:31 - 07:45</v>
      </c>
      <c r="I111" s="116" t="str">
        <f t="shared" si="96"/>
        <v/>
      </c>
      <c r="J111" s="116" t="str">
        <f>IF(F111&gt;0,VLOOKUP(F111,Kwadranse!$B$5:$J$100,6,1),"")</f>
        <v/>
      </c>
      <c r="K111" s="112" t="s">
        <v>15</v>
      </c>
      <c r="L111" s="123" t="s">
        <v>16</v>
      </c>
      <c r="M111" s="123" t="s">
        <v>17</v>
      </c>
      <c r="N111" s="123">
        <v>69408</v>
      </c>
      <c r="O111" s="124" t="s">
        <v>18</v>
      </c>
      <c r="P111" s="120">
        <v>0</v>
      </c>
      <c r="Q111" s="127">
        <v>227</v>
      </c>
      <c r="R111" s="123"/>
      <c r="U111" s="81" t="s">
        <v>655</v>
      </c>
      <c r="V111" s="81">
        <f>SUM(V43:V46)</f>
        <v>83</v>
      </c>
      <c r="W111" s="81">
        <f>SUM(Y43:Y46)</f>
        <v>0</v>
      </c>
      <c r="X111" s="81">
        <f>SUM(AB43:AB46)</f>
        <v>83</v>
      </c>
      <c r="AE111" t="str">
        <v>Świdnica Miasto - Wrocław Główny</v>
      </c>
      <c r="AF111" s="23" t="s">
        <v>551</v>
      </c>
      <c r="AG111">
        <f t="shared" si="145"/>
        <v>0</v>
      </c>
      <c r="AH111">
        <f t="shared" si="145"/>
        <v>0</v>
      </c>
      <c r="AI111">
        <f t="shared" si="145"/>
        <v>0</v>
      </c>
      <c r="AJ111">
        <f t="shared" si="145"/>
        <v>0</v>
      </c>
      <c r="AK111">
        <f t="shared" si="145"/>
        <v>0</v>
      </c>
      <c r="AL111">
        <f t="shared" si="145"/>
        <v>0</v>
      </c>
      <c r="AM111">
        <f t="shared" si="145"/>
        <v>0</v>
      </c>
      <c r="AN111">
        <f t="shared" si="145"/>
        <v>0</v>
      </c>
      <c r="AO111">
        <f t="shared" si="145"/>
        <v>0</v>
      </c>
      <c r="AP111">
        <f t="shared" si="145"/>
        <v>0</v>
      </c>
      <c r="AQ111">
        <f t="shared" si="146"/>
        <v>0</v>
      </c>
      <c r="AR111">
        <f t="shared" si="146"/>
        <v>0</v>
      </c>
      <c r="AS111">
        <f t="shared" si="146"/>
        <v>0</v>
      </c>
      <c r="AT111">
        <f t="shared" si="146"/>
        <v>0</v>
      </c>
      <c r="AU111">
        <f t="shared" si="146"/>
        <v>0</v>
      </c>
      <c r="AV111">
        <f t="shared" si="146"/>
        <v>0</v>
      </c>
      <c r="AW111">
        <f t="shared" si="146"/>
        <v>0</v>
      </c>
      <c r="AX111">
        <f t="shared" si="146"/>
        <v>0</v>
      </c>
      <c r="AY111">
        <f t="shared" si="146"/>
        <v>0</v>
      </c>
      <c r="AZ111">
        <f t="shared" si="146"/>
        <v>0</v>
      </c>
      <c r="BA111">
        <f t="shared" si="147"/>
        <v>0</v>
      </c>
      <c r="BB111">
        <f t="shared" si="147"/>
        <v>0</v>
      </c>
      <c r="BC111">
        <f t="shared" si="147"/>
        <v>0</v>
      </c>
      <c r="BD111">
        <f t="shared" si="147"/>
        <v>0</v>
      </c>
      <c r="BE111">
        <f t="shared" si="147"/>
        <v>0</v>
      </c>
      <c r="BF111">
        <f t="shared" si="147"/>
        <v>0</v>
      </c>
      <c r="BG111">
        <f t="shared" si="147"/>
        <v>0</v>
      </c>
      <c r="BH111">
        <f t="shared" si="147"/>
        <v>0</v>
      </c>
      <c r="BI111">
        <f t="shared" si="147"/>
        <v>0</v>
      </c>
      <c r="BJ111">
        <f t="shared" si="147"/>
        <v>0</v>
      </c>
      <c r="BK111">
        <f t="shared" si="148"/>
        <v>0</v>
      </c>
      <c r="BL111">
        <f t="shared" si="148"/>
        <v>0</v>
      </c>
      <c r="BM111">
        <f t="shared" si="148"/>
        <v>0</v>
      </c>
      <c r="BN111">
        <f t="shared" si="148"/>
        <v>0</v>
      </c>
      <c r="BO111">
        <f t="shared" si="148"/>
        <v>0</v>
      </c>
      <c r="BP111">
        <f t="shared" si="148"/>
        <v>0</v>
      </c>
      <c r="BQ111">
        <f t="shared" si="148"/>
        <v>0</v>
      </c>
      <c r="BR111">
        <f t="shared" si="148"/>
        <v>0</v>
      </c>
      <c r="BS111">
        <f t="shared" si="148"/>
        <v>0</v>
      </c>
      <c r="BT111">
        <f t="shared" si="148"/>
        <v>0</v>
      </c>
      <c r="BU111">
        <f t="shared" si="149"/>
        <v>0</v>
      </c>
      <c r="BV111">
        <f t="shared" si="149"/>
        <v>0</v>
      </c>
      <c r="BW111">
        <f t="shared" si="149"/>
        <v>0</v>
      </c>
      <c r="BX111">
        <f t="shared" si="149"/>
        <v>0</v>
      </c>
      <c r="BY111">
        <f t="shared" si="149"/>
        <v>0</v>
      </c>
      <c r="BZ111">
        <f t="shared" si="149"/>
        <v>0</v>
      </c>
      <c r="CA111">
        <f t="shared" si="149"/>
        <v>0</v>
      </c>
      <c r="CB111">
        <f t="shared" si="149"/>
        <v>0</v>
      </c>
      <c r="CC111">
        <f t="shared" si="149"/>
        <v>0</v>
      </c>
      <c r="CD111">
        <f t="shared" si="149"/>
        <v>0</v>
      </c>
      <c r="CE111">
        <f t="shared" si="150"/>
        <v>0</v>
      </c>
      <c r="CF111">
        <f t="shared" si="150"/>
        <v>0</v>
      </c>
      <c r="CG111">
        <f t="shared" si="150"/>
        <v>0</v>
      </c>
      <c r="CH111">
        <f t="shared" si="150"/>
        <v>0</v>
      </c>
      <c r="CI111">
        <f t="shared" si="150"/>
        <v>0</v>
      </c>
      <c r="CJ111">
        <f t="shared" si="150"/>
        <v>0</v>
      </c>
      <c r="CK111">
        <f t="shared" si="150"/>
        <v>0</v>
      </c>
      <c r="CL111">
        <f t="shared" si="150"/>
        <v>0</v>
      </c>
      <c r="CM111">
        <f t="shared" si="150"/>
        <v>0</v>
      </c>
      <c r="CN111">
        <f t="shared" si="150"/>
        <v>0</v>
      </c>
      <c r="CO111">
        <f t="shared" si="151"/>
        <v>0</v>
      </c>
      <c r="CP111">
        <f t="shared" si="151"/>
        <v>0</v>
      </c>
      <c r="CQ111">
        <f t="shared" si="151"/>
        <v>0</v>
      </c>
      <c r="CR111">
        <f t="shared" si="151"/>
        <v>0</v>
      </c>
      <c r="CS111">
        <f t="shared" si="151"/>
        <v>0</v>
      </c>
      <c r="CT111">
        <f t="shared" si="151"/>
        <v>0</v>
      </c>
      <c r="CU111">
        <f t="shared" si="151"/>
        <v>0</v>
      </c>
      <c r="CV111">
        <f t="shared" si="151"/>
        <v>0</v>
      </c>
      <c r="CW111">
        <f t="shared" si="151"/>
        <v>0</v>
      </c>
      <c r="CX111">
        <f t="shared" si="151"/>
        <v>0</v>
      </c>
      <c r="CY111">
        <f t="shared" si="152"/>
        <v>0</v>
      </c>
      <c r="CZ111">
        <f t="shared" si="152"/>
        <v>0</v>
      </c>
      <c r="DA111">
        <f t="shared" si="152"/>
        <v>0</v>
      </c>
      <c r="DB111">
        <f t="shared" si="152"/>
        <v>0</v>
      </c>
      <c r="DC111">
        <f t="shared" si="152"/>
        <v>0</v>
      </c>
      <c r="DD111">
        <f t="shared" si="152"/>
        <v>0</v>
      </c>
      <c r="DE111">
        <f t="shared" si="152"/>
        <v>0</v>
      </c>
      <c r="DF111">
        <f t="shared" si="152"/>
        <v>0</v>
      </c>
      <c r="DG111">
        <f t="shared" si="152"/>
        <v>0</v>
      </c>
      <c r="DH111">
        <f t="shared" si="152"/>
        <v>0</v>
      </c>
      <c r="DI111">
        <f t="shared" si="153"/>
        <v>0</v>
      </c>
      <c r="DJ111">
        <f t="shared" si="153"/>
        <v>0</v>
      </c>
      <c r="DK111">
        <f t="shared" si="153"/>
        <v>0</v>
      </c>
      <c r="DL111">
        <f t="shared" si="153"/>
        <v>0</v>
      </c>
      <c r="DM111">
        <f t="shared" si="153"/>
        <v>0</v>
      </c>
      <c r="DN111">
        <f t="shared" si="153"/>
        <v>0</v>
      </c>
      <c r="DO111">
        <f t="shared" si="153"/>
        <v>0</v>
      </c>
      <c r="DP111">
        <f t="shared" si="153"/>
        <v>0</v>
      </c>
      <c r="DQ111">
        <f t="shared" si="153"/>
        <v>0</v>
      </c>
      <c r="DR111">
        <f t="shared" si="153"/>
        <v>0</v>
      </c>
      <c r="DS111">
        <f t="shared" si="154"/>
        <v>0</v>
      </c>
      <c r="DT111">
        <f t="shared" si="154"/>
        <v>0</v>
      </c>
      <c r="DU111">
        <f t="shared" si="154"/>
        <v>0</v>
      </c>
      <c r="DV111">
        <f t="shared" si="154"/>
        <v>0</v>
      </c>
      <c r="DW111">
        <f t="shared" si="154"/>
        <v>0</v>
      </c>
      <c r="DX111">
        <f t="shared" si="154"/>
        <v>0</v>
      </c>
      <c r="DY111">
        <f t="shared" si="154"/>
        <v>0</v>
      </c>
      <c r="DZ111">
        <f t="shared" si="154"/>
        <v>0</v>
      </c>
      <c r="EA111">
        <f t="shared" si="154"/>
        <v>0</v>
      </c>
      <c r="EB111">
        <f t="shared" si="154"/>
        <v>0</v>
      </c>
      <c r="EC111">
        <f t="shared" si="155"/>
        <v>0</v>
      </c>
      <c r="ED111">
        <f t="shared" si="155"/>
        <v>0</v>
      </c>
      <c r="EE111">
        <f t="shared" si="155"/>
        <v>0</v>
      </c>
      <c r="EF111">
        <f t="shared" si="155"/>
        <v>0</v>
      </c>
      <c r="EG111">
        <f t="shared" si="155"/>
        <v>0</v>
      </c>
      <c r="EH111">
        <f t="shared" si="155"/>
        <v>0</v>
      </c>
      <c r="EI111">
        <f t="shared" si="155"/>
        <v>0</v>
      </c>
      <c r="EJ111">
        <f t="shared" si="155"/>
        <v>0</v>
      </c>
      <c r="EK111">
        <f t="shared" si="155"/>
        <v>0</v>
      </c>
      <c r="EL111">
        <f t="shared" si="155"/>
        <v>0</v>
      </c>
      <c r="EM111">
        <f t="shared" si="156"/>
        <v>0</v>
      </c>
      <c r="EN111">
        <f t="shared" si="156"/>
        <v>0</v>
      </c>
      <c r="EO111">
        <f t="shared" si="156"/>
        <v>0</v>
      </c>
      <c r="EP111">
        <f t="shared" si="156"/>
        <v>0</v>
      </c>
      <c r="EQ111">
        <f t="shared" si="156"/>
        <v>0</v>
      </c>
      <c r="ER111">
        <f t="shared" si="156"/>
        <v>0</v>
      </c>
      <c r="ES111">
        <f t="shared" si="156"/>
        <v>0</v>
      </c>
      <c r="ET111">
        <f t="shared" si="156"/>
        <v>0</v>
      </c>
      <c r="EU111">
        <f t="shared" si="156"/>
        <v>0</v>
      </c>
      <c r="EV111">
        <f t="shared" si="156"/>
        <v>0</v>
      </c>
      <c r="EW111">
        <f t="shared" si="156"/>
        <v>0</v>
      </c>
      <c r="EX111">
        <f t="shared" si="156"/>
        <v>0</v>
      </c>
      <c r="EY111">
        <f t="shared" si="156"/>
        <v>0</v>
      </c>
      <c r="EZ111">
        <f t="shared" si="156"/>
        <v>0</v>
      </c>
      <c r="FA111">
        <f t="shared" si="157"/>
        <v>0</v>
      </c>
      <c r="FB111" s="16">
        <f t="shared" si="158"/>
        <v>0</v>
      </c>
    </row>
    <row r="112" spans="1:158">
      <c r="A112" s="112" t="s">
        <v>500</v>
      </c>
      <c r="B112" s="121">
        <v>45433</v>
      </c>
      <c r="C112" s="112" t="s">
        <v>17</v>
      </c>
      <c r="D112" s="122">
        <v>0.3215277777777778</v>
      </c>
      <c r="E112" s="122"/>
      <c r="F112" s="122"/>
      <c r="G112" s="116">
        <f t="shared" si="95"/>
        <v>7</v>
      </c>
      <c r="H112" s="116" t="str">
        <f>IF(D112&gt;0,VLOOKUP(D112,Kwadranse!$B$5:$J$100,6,1),"")</f>
        <v>07:31 - 07:45</v>
      </c>
      <c r="I112" s="116" t="str">
        <f t="shared" si="96"/>
        <v/>
      </c>
      <c r="J112" s="116" t="str">
        <f>IF(F112&gt;0,VLOOKUP(F112,Kwadranse!$B$5:$J$100,6,1),"")</f>
        <v/>
      </c>
      <c r="K112" s="112" t="s">
        <v>15</v>
      </c>
      <c r="L112" s="112" t="s">
        <v>167</v>
      </c>
      <c r="M112" s="112" t="s">
        <v>17</v>
      </c>
      <c r="N112" s="112">
        <v>66441</v>
      </c>
      <c r="O112" s="116" t="s">
        <v>456</v>
      </c>
      <c r="P112" s="120">
        <v>0</v>
      </c>
      <c r="Q112" s="120">
        <v>267</v>
      </c>
      <c r="R112" s="112"/>
      <c r="U112" s="81" t="s">
        <v>657</v>
      </c>
      <c r="V112" s="81">
        <f>SUM(V47:V50)</f>
        <v>0</v>
      </c>
      <c r="W112" s="81">
        <f>SUM(Y47:Y50)</f>
        <v>0</v>
      </c>
      <c r="X112" s="81">
        <f>SUM(AB44:AB47)</f>
        <v>59</v>
      </c>
      <c r="AE112" t="str">
        <v>Wrocław Główny - Wałbrzych Główny</v>
      </c>
      <c r="AF112" s="23" t="s">
        <v>552</v>
      </c>
      <c r="AG112">
        <f t="shared" si="145"/>
        <v>0</v>
      </c>
      <c r="AH112">
        <f t="shared" si="145"/>
        <v>0</v>
      </c>
      <c r="AI112">
        <f t="shared" si="145"/>
        <v>0</v>
      </c>
      <c r="AJ112">
        <f t="shared" si="145"/>
        <v>0</v>
      </c>
      <c r="AK112">
        <f t="shared" si="145"/>
        <v>0</v>
      </c>
      <c r="AL112">
        <f t="shared" si="145"/>
        <v>0</v>
      </c>
      <c r="AM112">
        <f t="shared" si="145"/>
        <v>0</v>
      </c>
      <c r="AN112">
        <f t="shared" si="145"/>
        <v>0</v>
      </c>
      <c r="AO112">
        <f t="shared" si="145"/>
        <v>0</v>
      </c>
      <c r="AP112">
        <f t="shared" si="145"/>
        <v>0</v>
      </c>
      <c r="AQ112">
        <f t="shared" si="146"/>
        <v>0</v>
      </c>
      <c r="AR112">
        <f t="shared" si="146"/>
        <v>0</v>
      </c>
      <c r="AS112">
        <f t="shared" si="146"/>
        <v>0</v>
      </c>
      <c r="AT112">
        <f t="shared" si="146"/>
        <v>0</v>
      </c>
      <c r="AU112">
        <f t="shared" si="146"/>
        <v>0</v>
      </c>
      <c r="AV112">
        <f t="shared" si="146"/>
        <v>0</v>
      </c>
      <c r="AW112">
        <f t="shared" si="146"/>
        <v>0</v>
      </c>
      <c r="AX112">
        <f t="shared" si="146"/>
        <v>0</v>
      </c>
      <c r="AY112">
        <f t="shared" si="146"/>
        <v>0</v>
      </c>
      <c r="AZ112">
        <f t="shared" si="146"/>
        <v>0</v>
      </c>
      <c r="BA112">
        <f t="shared" si="147"/>
        <v>0</v>
      </c>
      <c r="BB112">
        <f t="shared" si="147"/>
        <v>0</v>
      </c>
      <c r="BC112">
        <f t="shared" si="147"/>
        <v>0</v>
      </c>
      <c r="BD112">
        <f t="shared" si="147"/>
        <v>0</v>
      </c>
      <c r="BE112">
        <f t="shared" si="147"/>
        <v>0</v>
      </c>
      <c r="BF112">
        <f t="shared" si="147"/>
        <v>0</v>
      </c>
      <c r="BG112">
        <f t="shared" si="147"/>
        <v>0</v>
      </c>
      <c r="BH112">
        <f t="shared" si="147"/>
        <v>0</v>
      </c>
      <c r="BI112">
        <f t="shared" si="147"/>
        <v>0</v>
      </c>
      <c r="BJ112">
        <f t="shared" si="147"/>
        <v>0</v>
      </c>
      <c r="BK112">
        <f t="shared" si="148"/>
        <v>0</v>
      </c>
      <c r="BL112">
        <f t="shared" si="148"/>
        <v>0</v>
      </c>
      <c r="BM112">
        <f t="shared" si="148"/>
        <v>0</v>
      </c>
      <c r="BN112">
        <f t="shared" si="148"/>
        <v>0</v>
      </c>
      <c r="BO112">
        <f t="shared" si="148"/>
        <v>0</v>
      </c>
      <c r="BP112">
        <f t="shared" si="148"/>
        <v>0</v>
      </c>
      <c r="BQ112">
        <f t="shared" si="148"/>
        <v>0</v>
      </c>
      <c r="BR112">
        <f t="shared" si="148"/>
        <v>0</v>
      </c>
      <c r="BS112">
        <f t="shared" si="148"/>
        <v>0</v>
      </c>
      <c r="BT112">
        <f t="shared" si="148"/>
        <v>0</v>
      </c>
      <c r="BU112">
        <f t="shared" si="149"/>
        <v>0</v>
      </c>
      <c r="BV112">
        <f t="shared" si="149"/>
        <v>0</v>
      </c>
      <c r="BW112">
        <f t="shared" si="149"/>
        <v>0</v>
      </c>
      <c r="BX112">
        <f t="shared" si="149"/>
        <v>0</v>
      </c>
      <c r="BY112">
        <f t="shared" si="149"/>
        <v>0</v>
      </c>
      <c r="BZ112">
        <f t="shared" si="149"/>
        <v>0</v>
      </c>
      <c r="CA112">
        <f t="shared" si="149"/>
        <v>0</v>
      </c>
      <c r="CB112">
        <f t="shared" si="149"/>
        <v>0</v>
      </c>
      <c r="CC112">
        <f t="shared" si="149"/>
        <v>0</v>
      </c>
      <c r="CD112">
        <f t="shared" si="149"/>
        <v>0</v>
      </c>
      <c r="CE112">
        <f t="shared" si="150"/>
        <v>0</v>
      </c>
      <c r="CF112">
        <f t="shared" si="150"/>
        <v>0</v>
      </c>
      <c r="CG112">
        <f t="shared" si="150"/>
        <v>0</v>
      </c>
      <c r="CH112">
        <f t="shared" si="150"/>
        <v>0</v>
      </c>
      <c r="CI112">
        <f t="shared" si="150"/>
        <v>0</v>
      </c>
      <c r="CJ112">
        <f t="shared" si="150"/>
        <v>0</v>
      </c>
      <c r="CK112">
        <f t="shared" si="150"/>
        <v>0</v>
      </c>
      <c r="CL112">
        <f t="shared" si="150"/>
        <v>0</v>
      </c>
      <c r="CM112">
        <f t="shared" si="150"/>
        <v>0</v>
      </c>
      <c r="CN112">
        <f t="shared" si="150"/>
        <v>0</v>
      </c>
      <c r="CO112">
        <f t="shared" si="151"/>
        <v>0</v>
      </c>
      <c r="CP112">
        <f t="shared" si="151"/>
        <v>0</v>
      </c>
      <c r="CQ112">
        <f t="shared" si="151"/>
        <v>0</v>
      </c>
      <c r="CR112">
        <f t="shared" si="151"/>
        <v>0</v>
      </c>
      <c r="CS112">
        <f t="shared" si="151"/>
        <v>0</v>
      </c>
      <c r="CT112">
        <f t="shared" si="151"/>
        <v>0</v>
      </c>
      <c r="CU112">
        <f t="shared" si="151"/>
        <v>0</v>
      </c>
      <c r="CV112">
        <f t="shared" si="151"/>
        <v>0</v>
      </c>
      <c r="CW112">
        <f t="shared" si="151"/>
        <v>0</v>
      </c>
      <c r="CX112">
        <f t="shared" si="151"/>
        <v>0</v>
      </c>
      <c r="CY112">
        <f t="shared" si="152"/>
        <v>0</v>
      </c>
      <c r="CZ112">
        <f t="shared" si="152"/>
        <v>0</v>
      </c>
      <c r="DA112">
        <f t="shared" si="152"/>
        <v>0</v>
      </c>
      <c r="DB112">
        <f t="shared" si="152"/>
        <v>0</v>
      </c>
      <c r="DC112">
        <f t="shared" si="152"/>
        <v>0</v>
      </c>
      <c r="DD112">
        <f t="shared" si="152"/>
        <v>0</v>
      </c>
      <c r="DE112">
        <f t="shared" si="152"/>
        <v>0</v>
      </c>
      <c r="DF112">
        <f t="shared" si="152"/>
        <v>0</v>
      </c>
      <c r="DG112">
        <f t="shared" si="152"/>
        <v>0</v>
      </c>
      <c r="DH112">
        <f t="shared" si="152"/>
        <v>0</v>
      </c>
      <c r="DI112">
        <f t="shared" si="153"/>
        <v>0</v>
      </c>
      <c r="DJ112">
        <f t="shared" si="153"/>
        <v>0</v>
      </c>
      <c r="DK112">
        <f t="shared" si="153"/>
        <v>0</v>
      </c>
      <c r="DL112">
        <f t="shared" si="153"/>
        <v>0</v>
      </c>
      <c r="DM112">
        <f t="shared" si="153"/>
        <v>0</v>
      </c>
      <c r="DN112">
        <f t="shared" si="153"/>
        <v>0</v>
      </c>
      <c r="DO112">
        <f t="shared" si="153"/>
        <v>0</v>
      </c>
      <c r="DP112">
        <f t="shared" si="153"/>
        <v>0</v>
      </c>
      <c r="DQ112">
        <f t="shared" si="153"/>
        <v>0</v>
      </c>
      <c r="DR112">
        <f t="shared" si="153"/>
        <v>0</v>
      </c>
      <c r="DS112">
        <f t="shared" si="154"/>
        <v>0</v>
      </c>
      <c r="DT112">
        <f t="shared" si="154"/>
        <v>0</v>
      </c>
      <c r="DU112">
        <f t="shared" si="154"/>
        <v>0</v>
      </c>
      <c r="DV112">
        <f t="shared" si="154"/>
        <v>0</v>
      </c>
      <c r="DW112">
        <f t="shared" si="154"/>
        <v>0</v>
      </c>
      <c r="DX112">
        <f t="shared" si="154"/>
        <v>0</v>
      </c>
      <c r="DY112">
        <f t="shared" si="154"/>
        <v>0</v>
      </c>
      <c r="DZ112">
        <f t="shared" si="154"/>
        <v>0</v>
      </c>
      <c r="EA112">
        <f t="shared" si="154"/>
        <v>0</v>
      </c>
      <c r="EB112">
        <f t="shared" si="154"/>
        <v>0</v>
      </c>
      <c r="EC112">
        <f t="shared" si="155"/>
        <v>0</v>
      </c>
      <c r="ED112">
        <f t="shared" si="155"/>
        <v>0</v>
      </c>
      <c r="EE112">
        <f t="shared" si="155"/>
        <v>0</v>
      </c>
      <c r="EF112">
        <f t="shared" si="155"/>
        <v>0</v>
      </c>
      <c r="EG112">
        <f t="shared" si="155"/>
        <v>0</v>
      </c>
      <c r="EH112">
        <f t="shared" si="155"/>
        <v>0</v>
      </c>
      <c r="EI112">
        <f t="shared" si="155"/>
        <v>0</v>
      </c>
      <c r="EJ112">
        <f t="shared" si="155"/>
        <v>0</v>
      </c>
      <c r="EK112">
        <f t="shared" si="155"/>
        <v>0</v>
      </c>
      <c r="EL112">
        <f t="shared" si="155"/>
        <v>0</v>
      </c>
      <c r="EM112">
        <f t="shared" si="156"/>
        <v>0</v>
      </c>
      <c r="EN112">
        <f t="shared" si="156"/>
        <v>0</v>
      </c>
      <c r="EO112">
        <f t="shared" si="156"/>
        <v>0</v>
      </c>
      <c r="EP112">
        <f t="shared" si="156"/>
        <v>0</v>
      </c>
      <c r="EQ112">
        <f t="shared" si="156"/>
        <v>0</v>
      </c>
      <c r="ER112">
        <f t="shared" si="156"/>
        <v>0</v>
      </c>
      <c r="ES112">
        <f t="shared" si="156"/>
        <v>0</v>
      </c>
      <c r="ET112">
        <f t="shared" si="156"/>
        <v>0</v>
      </c>
      <c r="EU112">
        <f t="shared" si="156"/>
        <v>0</v>
      </c>
      <c r="EV112">
        <f t="shared" si="156"/>
        <v>0</v>
      </c>
      <c r="EW112">
        <f t="shared" si="156"/>
        <v>0</v>
      </c>
      <c r="EX112">
        <f t="shared" si="156"/>
        <v>0</v>
      </c>
      <c r="EY112">
        <f t="shared" si="156"/>
        <v>0</v>
      </c>
      <c r="EZ112">
        <f t="shared" si="156"/>
        <v>0</v>
      </c>
      <c r="FA112">
        <f t="shared" si="157"/>
        <v>0</v>
      </c>
      <c r="FB112" s="16">
        <f t="shared" si="158"/>
        <v>0</v>
      </c>
    </row>
    <row r="113" spans="1:158">
      <c r="A113" s="112" t="s">
        <v>500</v>
      </c>
      <c r="B113" s="125">
        <v>45433</v>
      </c>
      <c r="C113" s="123" t="s">
        <v>17</v>
      </c>
      <c r="D113" s="126">
        <v>0.32430555555555557</v>
      </c>
      <c r="E113" s="126"/>
      <c r="F113" s="126"/>
      <c r="G113" s="124">
        <f t="shared" si="95"/>
        <v>7</v>
      </c>
      <c r="H113" s="124" t="str">
        <f>IF(D113&gt;0,VLOOKUP(D113,Kwadranse!$B$5:$J$100,6,1),"")</f>
        <v>07:46 - 08:00</v>
      </c>
      <c r="I113" s="124" t="str">
        <f t="shared" si="96"/>
        <v/>
      </c>
      <c r="J113" s="124" t="str">
        <f>IF(F113&gt;0,VLOOKUP(F113,Kwadranse!$B$5:$J$100,6,1),"")</f>
        <v/>
      </c>
      <c r="K113" s="123" t="s">
        <v>15</v>
      </c>
      <c r="L113" s="123" t="s">
        <v>36</v>
      </c>
      <c r="M113" s="123" t="s">
        <v>17</v>
      </c>
      <c r="N113" s="123">
        <v>76930</v>
      </c>
      <c r="O113" s="124" t="s">
        <v>456</v>
      </c>
      <c r="P113" s="127">
        <v>0</v>
      </c>
      <c r="Q113" s="127">
        <v>128</v>
      </c>
      <c r="R113" s="112"/>
      <c r="U113" s="81" t="s">
        <v>658</v>
      </c>
      <c r="V113" s="81">
        <f>SUM(V51:V54)</f>
        <v>0</v>
      </c>
      <c r="W113" s="81">
        <f>SUM(Y51:Y54)</f>
        <v>0</v>
      </c>
      <c r="X113" s="81">
        <f>SUM(AB51:AB54)</f>
        <v>0</v>
      </c>
      <c r="AE113" t="str">
        <v>Wrocław Główny - Kłodzko Miasto</v>
      </c>
      <c r="AF113" s="23" t="s">
        <v>553</v>
      </c>
      <c r="AG113">
        <f t="shared" si="145"/>
        <v>0</v>
      </c>
      <c r="AH113">
        <f t="shared" si="145"/>
        <v>0</v>
      </c>
      <c r="AI113">
        <f t="shared" si="145"/>
        <v>0</v>
      </c>
      <c r="AJ113">
        <f t="shared" si="145"/>
        <v>0</v>
      </c>
      <c r="AK113">
        <f t="shared" si="145"/>
        <v>0</v>
      </c>
      <c r="AL113">
        <f t="shared" si="145"/>
        <v>0</v>
      </c>
      <c r="AM113">
        <f t="shared" si="145"/>
        <v>0</v>
      </c>
      <c r="AN113">
        <f t="shared" si="145"/>
        <v>0</v>
      </c>
      <c r="AO113">
        <f t="shared" si="145"/>
        <v>0</v>
      </c>
      <c r="AP113">
        <f t="shared" si="145"/>
        <v>0</v>
      </c>
      <c r="AQ113">
        <f t="shared" si="146"/>
        <v>0</v>
      </c>
      <c r="AR113">
        <f t="shared" si="146"/>
        <v>0</v>
      </c>
      <c r="AS113">
        <f t="shared" si="146"/>
        <v>0</v>
      </c>
      <c r="AT113">
        <f t="shared" si="146"/>
        <v>0</v>
      </c>
      <c r="AU113">
        <f t="shared" si="146"/>
        <v>0</v>
      </c>
      <c r="AV113">
        <f t="shared" si="146"/>
        <v>0</v>
      </c>
      <c r="AW113">
        <f t="shared" si="146"/>
        <v>0</v>
      </c>
      <c r="AX113">
        <f t="shared" si="146"/>
        <v>0</v>
      </c>
      <c r="AY113">
        <f t="shared" si="146"/>
        <v>0</v>
      </c>
      <c r="AZ113">
        <f t="shared" si="146"/>
        <v>0</v>
      </c>
      <c r="BA113">
        <f t="shared" si="147"/>
        <v>0</v>
      </c>
      <c r="BB113">
        <f t="shared" si="147"/>
        <v>0</v>
      </c>
      <c r="BC113">
        <f t="shared" si="147"/>
        <v>0</v>
      </c>
      <c r="BD113">
        <f t="shared" si="147"/>
        <v>0</v>
      </c>
      <c r="BE113">
        <f t="shared" si="147"/>
        <v>0</v>
      </c>
      <c r="BF113">
        <f t="shared" si="147"/>
        <v>0</v>
      </c>
      <c r="BG113">
        <f t="shared" si="147"/>
        <v>0</v>
      </c>
      <c r="BH113">
        <f t="shared" si="147"/>
        <v>0</v>
      </c>
      <c r="BI113">
        <f t="shared" si="147"/>
        <v>0</v>
      </c>
      <c r="BJ113">
        <f t="shared" si="147"/>
        <v>0</v>
      </c>
      <c r="BK113">
        <f t="shared" si="148"/>
        <v>0</v>
      </c>
      <c r="BL113">
        <f t="shared" si="148"/>
        <v>0</v>
      </c>
      <c r="BM113">
        <f t="shared" si="148"/>
        <v>0</v>
      </c>
      <c r="BN113">
        <f t="shared" si="148"/>
        <v>0</v>
      </c>
      <c r="BO113">
        <f t="shared" si="148"/>
        <v>0</v>
      </c>
      <c r="BP113">
        <f t="shared" si="148"/>
        <v>0</v>
      </c>
      <c r="BQ113">
        <f t="shared" si="148"/>
        <v>0</v>
      </c>
      <c r="BR113">
        <f t="shared" si="148"/>
        <v>0</v>
      </c>
      <c r="BS113">
        <f t="shared" si="148"/>
        <v>0</v>
      </c>
      <c r="BT113">
        <f t="shared" si="148"/>
        <v>0</v>
      </c>
      <c r="BU113">
        <f t="shared" si="149"/>
        <v>0</v>
      </c>
      <c r="BV113">
        <f t="shared" si="149"/>
        <v>0</v>
      </c>
      <c r="BW113">
        <f t="shared" si="149"/>
        <v>0</v>
      </c>
      <c r="BX113">
        <f t="shared" si="149"/>
        <v>0</v>
      </c>
      <c r="BY113">
        <f t="shared" si="149"/>
        <v>0</v>
      </c>
      <c r="BZ113">
        <f t="shared" si="149"/>
        <v>0</v>
      </c>
      <c r="CA113">
        <f t="shared" si="149"/>
        <v>0</v>
      </c>
      <c r="CB113">
        <f t="shared" si="149"/>
        <v>0</v>
      </c>
      <c r="CC113">
        <f t="shared" si="149"/>
        <v>0</v>
      </c>
      <c r="CD113">
        <f t="shared" si="149"/>
        <v>0</v>
      </c>
      <c r="CE113">
        <f t="shared" si="150"/>
        <v>0</v>
      </c>
      <c r="CF113">
        <f t="shared" si="150"/>
        <v>0</v>
      </c>
      <c r="CG113">
        <f t="shared" si="150"/>
        <v>0</v>
      </c>
      <c r="CH113">
        <f t="shared" si="150"/>
        <v>0</v>
      </c>
      <c r="CI113">
        <f t="shared" si="150"/>
        <v>0</v>
      </c>
      <c r="CJ113">
        <f t="shared" si="150"/>
        <v>0</v>
      </c>
      <c r="CK113">
        <f t="shared" si="150"/>
        <v>0</v>
      </c>
      <c r="CL113">
        <f t="shared" si="150"/>
        <v>0</v>
      </c>
      <c r="CM113">
        <f t="shared" si="150"/>
        <v>0</v>
      </c>
      <c r="CN113">
        <f t="shared" si="150"/>
        <v>0</v>
      </c>
      <c r="CO113">
        <f t="shared" si="151"/>
        <v>0</v>
      </c>
      <c r="CP113">
        <f t="shared" si="151"/>
        <v>0</v>
      </c>
      <c r="CQ113">
        <f t="shared" si="151"/>
        <v>0</v>
      </c>
      <c r="CR113">
        <f t="shared" si="151"/>
        <v>0</v>
      </c>
      <c r="CS113">
        <f t="shared" si="151"/>
        <v>0</v>
      </c>
      <c r="CT113">
        <f t="shared" si="151"/>
        <v>0</v>
      </c>
      <c r="CU113">
        <f t="shared" si="151"/>
        <v>0</v>
      </c>
      <c r="CV113">
        <f t="shared" si="151"/>
        <v>0</v>
      </c>
      <c r="CW113">
        <f t="shared" si="151"/>
        <v>0</v>
      </c>
      <c r="CX113">
        <f t="shared" si="151"/>
        <v>0</v>
      </c>
      <c r="CY113">
        <f t="shared" si="152"/>
        <v>0</v>
      </c>
      <c r="CZ113">
        <f t="shared" si="152"/>
        <v>0</v>
      </c>
      <c r="DA113">
        <f t="shared" si="152"/>
        <v>0</v>
      </c>
      <c r="DB113">
        <f t="shared" si="152"/>
        <v>0</v>
      </c>
      <c r="DC113">
        <f t="shared" si="152"/>
        <v>0</v>
      </c>
      <c r="DD113">
        <f t="shared" si="152"/>
        <v>0</v>
      </c>
      <c r="DE113">
        <f t="shared" si="152"/>
        <v>0</v>
      </c>
      <c r="DF113">
        <f t="shared" si="152"/>
        <v>0</v>
      </c>
      <c r="DG113">
        <f t="shared" si="152"/>
        <v>0</v>
      </c>
      <c r="DH113">
        <f t="shared" si="152"/>
        <v>0</v>
      </c>
      <c r="DI113">
        <f t="shared" si="153"/>
        <v>0</v>
      </c>
      <c r="DJ113">
        <f t="shared" si="153"/>
        <v>0</v>
      </c>
      <c r="DK113">
        <f t="shared" si="153"/>
        <v>0</v>
      </c>
      <c r="DL113">
        <f t="shared" si="153"/>
        <v>0</v>
      </c>
      <c r="DM113">
        <f t="shared" si="153"/>
        <v>0</v>
      </c>
      <c r="DN113">
        <f t="shared" si="153"/>
        <v>0</v>
      </c>
      <c r="DO113">
        <f t="shared" si="153"/>
        <v>0</v>
      </c>
      <c r="DP113">
        <f t="shared" si="153"/>
        <v>0</v>
      </c>
      <c r="DQ113">
        <f t="shared" si="153"/>
        <v>0</v>
      </c>
      <c r="DR113">
        <f t="shared" si="153"/>
        <v>0</v>
      </c>
      <c r="DS113">
        <f t="shared" si="154"/>
        <v>0</v>
      </c>
      <c r="DT113">
        <f t="shared" si="154"/>
        <v>0</v>
      </c>
      <c r="DU113">
        <f t="shared" si="154"/>
        <v>0</v>
      </c>
      <c r="DV113">
        <f t="shared" si="154"/>
        <v>0</v>
      </c>
      <c r="DW113">
        <f t="shared" si="154"/>
        <v>0</v>
      </c>
      <c r="DX113">
        <f t="shared" si="154"/>
        <v>0</v>
      </c>
      <c r="DY113">
        <f t="shared" si="154"/>
        <v>0</v>
      </c>
      <c r="DZ113">
        <f t="shared" si="154"/>
        <v>0</v>
      </c>
      <c r="EA113">
        <f t="shared" si="154"/>
        <v>0</v>
      </c>
      <c r="EB113">
        <f t="shared" si="154"/>
        <v>0</v>
      </c>
      <c r="EC113">
        <f t="shared" si="155"/>
        <v>0</v>
      </c>
      <c r="ED113">
        <f t="shared" si="155"/>
        <v>0</v>
      </c>
      <c r="EE113">
        <f t="shared" si="155"/>
        <v>0</v>
      </c>
      <c r="EF113">
        <f t="shared" si="155"/>
        <v>0</v>
      </c>
      <c r="EG113">
        <f t="shared" si="155"/>
        <v>0</v>
      </c>
      <c r="EH113">
        <f t="shared" si="155"/>
        <v>0</v>
      </c>
      <c r="EI113">
        <f t="shared" si="155"/>
        <v>0</v>
      </c>
      <c r="EJ113">
        <f t="shared" si="155"/>
        <v>0</v>
      </c>
      <c r="EK113">
        <f t="shared" si="155"/>
        <v>0</v>
      </c>
      <c r="EL113">
        <f t="shared" si="155"/>
        <v>0</v>
      </c>
      <c r="EM113">
        <f t="shared" si="156"/>
        <v>0</v>
      </c>
      <c r="EN113">
        <f t="shared" si="156"/>
        <v>0</v>
      </c>
      <c r="EO113">
        <f t="shared" si="156"/>
        <v>0</v>
      </c>
      <c r="EP113">
        <f t="shared" si="156"/>
        <v>0</v>
      </c>
      <c r="EQ113">
        <f t="shared" si="156"/>
        <v>0</v>
      </c>
      <c r="ER113">
        <f t="shared" si="156"/>
        <v>0</v>
      </c>
      <c r="ES113">
        <f t="shared" si="156"/>
        <v>0</v>
      </c>
      <c r="ET113">
        <f t="shared" si="156"/>
        <v>0</v>
      </c>
      <c r="EU113">
        <f t="shared" si="156"/>
        <v>0</v>
      </c>
      <c r="EV113">
        <f t="shared" si="156"/>
        <v>0</v>
      </c>
      <c r="EW113">
        <f t="shared" si="156"/>
        <v>0</v>
      </c>
      <c r="EX113">
        <f t="shared" si="156"/>
        <v>0</v>
      </c>
      <c r="EY113">
        <f t="shared" si="156"/>
        <v>0</v>
      </c>
      <c r="EZ113">
        <f t="shared" si="156"/>
        <v>0</v>
      </c>
      <c r="FA113">
        <f t="shared" si="157"/>
        <v>0</v>
      </c>
      <c r="FB113" s="16">
        <f t="shared" si="158"/>
        <v>0</v>
      </c>
    </row>
    <row r="114" spans="1:158">
      <c r="A114" s="112" t="s">
        <v>500</v>
      </c>
      <c r="B114" s="125">
        <v>45433</v>
      </c>
      <c r="C114" s="123" t="s">
        <v>17</v>
      </c>
      <c r="D114" s="126"/>
      <c r="E114" s="126">
        <v>0.33611111111111108</v>
      </c>
      <c r="F114" s="126">
        <v>0.33611111111111108</v>
      </c>
      <c r="G114" s="124" t="str">
        <f t="shared" si="95"/>
        <v/>
      </c>
      <c r="H114" s="124" t="str">
        <f>IF(D114&gt;0,VLOOKUP(D114,Kwadranse!$B$5:$J$100,6,1),"")</f>
        <v/>
      </c>
      <c r="I114" s="124">
        <f t="shared" si="96"/>
        <v>8</v>
      </c>
      <c r="J114" s="124" t="str">
        <f>IF(F114&gt;0,VLOOKUP(F114,Kwadranse!$B$5:$J$100,6,1),"")</f>
        <v>08:01 - 08:15</v>
      </c>
      <c r="K114" s="123" t="s">
        <v>15</v>
      </c>
      <c r="L114" s="123" t="s">
        <v>82</v>
      </c>
      <c r="M114" s="123" t="s">
        <v>91</v>
      </c>
      <c r="N114" s="123">
        <v>64545</v>
      </c>
      <c r="O114" s="124" t="s">
        <v>456</v>
      </c>
      <c r="P114" s="127">
        <v>33</v>
      </c>
      <c r="Q114" s="127">
        <v>0</v>
      </c>
      <c r="R114" s="112"/>
      <c r="U114" s="81" t="s">
        <v>659</v>
      </c>
      <c r="V114" s="81">
        <f>SUM(V55:V58)</f>
        <v>0</v>
      </c>
      <c r="W114" s="81">
        <f>SUM(Y55:Y58)</f>
        <v>0</v>
      </c>
      <c r="X114" s="81">
        <f>SUM(AB55:AB58)</f>
        <v>0</v>
      </c>
      <c r="AE114" t="str">
        <v>Wrocław Główny - Szklarska Poręba</v>
      </c>
      <c r="AF114" s="23" t="s">
        <v>554</v>
      </c>
      <c r="AG114">
        <f t="shared" si="145"/>
        <v>0</v>
      </c>
      <c r="AH114">
        <f t="shared" si="145"/>
        <v>0</v>
      </c>
      <c r="AI114">
        <f t="shared" si="145"/>
        <v>0</v>
      </c>
      <c r="AJ114">
        <f t="shared" si="145"/>
        <v>0</v>
      </c>
      <c r="AK114">
        <f t="shared" si="145"/>
        <v>0</v>
      </c>
      <c r="AL114">
        <f t="shared" si="145"/>
        <v>0</v>
      </c>
      <c r="AM114">
        <f t="shared" si="145"/>
        <v>0</v>
      </c>
      <c r="AN114">
        <f t="shared" si="145"/>
        <v>0</v>
      </c>
      <c r="AO114">
        <f t="shared" si="145"/>
        <v>0</v>
      </c>
      <c r="AP114">
        <f t="shared" si="145"/>
        <v>0</v>
      </c>
      <c r="AQ114">
        <f t="shared" si="146"/>
        <v>0</v>
      </c>
      <c r="AR114">
        <f t="shared" si="146"/>
        <v>0</v>
      </c>
      <c r="AS114">
        <f t="shared" si="146"/>
        <v>0</v>
      </c>
      <c r="AT114">
        <f t="shared" si="146"/>
        <v>0</v>
      </c>
      <c r="AU114">
        <f t="shared" si="146"/>
        <v>0</v>
      </c>
      <c r="AV114">
        <f t="shared" si="146"/>
        <v>0</v>
      </c>
      <c r="AW114">
        <f t="shared" si="146"/>
        <v>0</v>
      </c>
      <c r="AX114">
        <f t="shared" si="146"/>
        <v>0</v>
      </c>
      <c r="AY114">
        <f t="shared" si="146"/>
        <v>0</v>
      </c>
      <c r="AZ114">
        <f t="shared" si="146"/>
        <v>0</v>
      </c>
      <c r="BA114">
        <f t="shared" si="147"/>
        <v>0</v>
      </c>
      <c r="BB114">
        <f t="shared" si="147"/>
        <v>0</v>
      </c>
      <c r="BC114">
        <f t="shared" si="147"/>
        <v>0</v>
      </c>
      <c r="BD114">
        <f t="shared" si="147"/>
        <v>0</v>
      </c>
      <c r="BE114">
        <f t="shared" si="147"/>
        <v>0</v>
      </c>
      <c r="BF114">
        <f t="shared" si="147"/>
        <v>0</v>
      </c>
      <c r="BG114">
        <f t="shared" si="147"/>
        <v>0</v>
      </c>
      <c r="BH114">
        <f t="shared" si="147"/>
        <v>0</v>
      </c>
      <c r="BI114">
        <f t="shared" si="147"/>
        <v>0</v>
      </c>
      <c r="BJ114">
        <f t="shared" si="147"/>
        <v>0</v>
      </c>
      <c r="BK114">
        <f t="shared" si="148"/>
        <v>0</v>
      </c>
      <c r="BL114">
        <f t="shared" si="148"/>
        <v>0</v>
      </c>
      <c r="BM114">
        <f t="shared" si="148"/>
        <v>0</v>
      </c>
      <c r="BN114">
        <f t="shared" si="148"/>
        <v>0</v>
      </c>
      <c r="BO114">
        <f t="shared" si="148"/>
        <v>0</v>
      </c>
      <c r="BP114">
        <f t="shared" si="148"/>
        <v>0</v>
      </c>
      <c r="BQ114">
        <f t="shared" si="148"/>
        <v>0</v>
      </c>
      <c r="BR114">
        <f t="shared" si="148"/>
        <v>0</v>
      </c>
      <c r="BS114">
        <f t="shared" si="148"/>
        <v>0</v>
      </c>
      <c r="BT114">
        <f t="shared" si="148"/>
        <v>0</v>
      </c>
      <c r="BU114">
        <f t="shared" si="149"/>
        <v>0</v>
      </c>
      <c r="BV114">
        <f t="shared" si="149"/>
        <v>0</v>
      </c>
      <c r="BW114">
        <f t="shared" si="149"/>
        <v>0</v>
      </c>
      <c r="BX114">
        <f t="shared" si="149"/>
        <v>0</v>
      </c>
      <c r="BY114">
        <f t="shared" si="149"/>
        <v>0</v>
      </c>
      <c r="BZ114">
        <f t="shared" si="149"/>
        <v>0</v>
      </c>
      <c r="CA114">
        <f t="shared" si="149"/>
        <v>0</v>
      </c>
      <c r="CB114">
        <f t="shared" si="149"/>
        <v>0</v>
      </c>
      <c r="CC114">
        <f t="shared" si="149"/>
        <v>0</v>
      </c>
      <c r="CD114">
        <f t="shared" si="149"/>
        <v>0</v>
      </c>
      <c r="CE114">
        <f t="shared" si="150"/>
        <v>0</v>
      </c>
      <c r="CF114">
        <f t="shared" si="150"/>
        <v>0</v>
      </c>
      <c r="CG114">
        <f t="shared" si="150"/>
        <v>0</v>
      </c>
      <c r="CH114">
        <f t="shared" si="150"/>
        <v>0</v>
      </c>
      <c r="CI114">
        <f t="shared" si="150"/>
        <v>0</v>
      </c>
      <c r="CJ114">
        <f t="shared" si="150"/>
        <v>0</v>
      </c>
      <c r="CK114">
        <f t="shared" si="150"/>
        <v>0</v>
      </c>
      <c r="CL114">
        <f t="shared" si="150"/>
        <v>0</v>
      </c>
      <c r="CM114">
        <f t="shared" si="150"/>
        <v>0</v>
      </c>
      <c r="CN114">
        <f t="shared" si="150"/>
        <v>0</v>
      </c>
      <c r="CO114">
        <f t="shared" si="151"/>
        <v>0</v>
      </c>
      <c r="CP114">
        <f t="shared" si="151"/>
        <v>0</v>
      </c>
      <c r="CQ114">
        <f t="shared" si="151"/>
        <v>0</v>
      </c>
      <c r="CR114">
        <f t="shared" si="151"/>
        <v>0</v>
      </c>
      <c r="CS114">
        <f t="shared" si="151"/>
        <v>0</v>
      </c>
      <c r="CT114">
        <f t="shared" si="151"/>
        <v>0</v>
      </c>
      <c r="CU114">
        <f t="shared" si="151"/>
        <v>0</v>
      </c>
      <c r="CV114">
        <f t="shared" si="151"/>
        <v>0</v>
      </c>
      <c r="CW114">
        <f t="shared" si="151"/>
        <v>0</v>
      </c>
      <c r="CX114">
        <f t="shared" si="151"/>
        <v>0</v>
      </c>
      <c r="CY114">
        <f t="shared" si="152"/>
        <v>0</v>
      </c>
      <c r="CZ114">
        <f t="shared" si="152"/>
        <v>0</v>
      </c>
      <c r="DA114">
        <f t="shared" si="152"/>
        <v>0</v>
      </c>
      <c r="DB114">
        <f t="shared" si="152"/>
        <v>0</v>
      </c>
      <c r="DC114">
        <f t="shared" si="152"/>
        <v>0</v>
      </c>
      <c r="DD114">
        <f t="shared" si="152"/>
        <v>0</v>
      </c>
      <c r="DE114">
        <f t="shared" si="152"/>
        <v>0</v>
      </c>
      <c r="DF114">
        <f t="shared" si="152"/>
        <v>0</v>
      </c>
      <c r="DG114">
        <f t="shared" si="152"/>
        <v>0</v>
      </c>
      <c r="DH114">
        <f t="shared" si="152"/>
        <v>0</v>
      </c>
      <c r="DI114">
        <f t="shared" si="153"/>
        <v>0</v>
      </c>
      <c r="DJ114">
        <f t="shared" si="153"/>
        <v>0</v>
      </c>
      <c r="DK114">
        <f t="shared" si="153"/>
        <v>0</v>
      </c>
      <c r="DL114">
        <f t="shared" si="153"/>
        <v>0</v>
      </c>
      <c r="DM114">
        <f t="shared" si="153"/>
        <v>0</v>
      </c>
      <c r="DN114">
        <f t="shared" si="153"/>
        <v>0</v>
      </c>
      <c r="DO114">
        <f t="shared" si="153"/>
        <v>0</v>
      </c>
      <c r="DP114">
        <f t="shared" si="153"/>
        <v>0</v>
      </c>
      <c r="DQ114">
        <f t="shared" si="153"/>
        <v>0</v>
      </c>
      <c r="DR114">
        <f t="shared" si="153"/>
        <v>0</v>
      </c>
      <c r="DS114">
        <f t="shared" si="154"/>
        <v>0</v>
      </c>
      <c r="DT114">
        <f t="shared" si="154"/>
        <v>0</v>
      </c>
      <c r="DU114">
        <f t="shared" si="154"/>
        <v>0</v>
      </c>
      <c r="DV114">
        <f t="shared" si="154"/>
        <v>0</v>
      </c>
      <c r="DW114">
        <f t="shared" si="154"/>
        <v>0</v>
      </c>
      <c r="DX114">
        <f t="shared" si="154"/>
        <v>0</v>
      </c>
      <c r="DY114">
        <f t="shared" si="154"/>
        <v>0</v>
      </c>
      <c r="DZ114">
        <f t="shared" si="154"/>
        <v>0</v>
      </c>
      <c r="EA114">
        <f t="shared" si="154"/>
        <v>0</v>
      </c>
      <c r="EB114">
        <f t="shared" si="154"/>
        <v>0</v>
      </c>
      <c r="EC114">
        <f t="shared" si="155"/>
        <v>0</v>
      </c>
      <c r="ED114">
        <f t="shared" si="155"/>
        <v>0</v>
      </c>
      <c r="EE114">
        <f t="shared" si="155"/>
        <v>0</v>
      </c>
      <c r="EF114">
        <f t="shared" si="155"/>
        <v>0</v>
      </c>
      <c r="EG114">
        <f t="shared" si="155"/>
        <v>0</v>
      </c>
      <c r="EH114">
        <f t="shared" si="155"/>
        <v>0</v>
      </c>
      <c r="EI114">
        <f t="shared" si="155"/>
        <v>0</v>
      </c>
      <c r="EJ114">
        <f t="shared" si="155"/>
        <v>0</v>
      </c>
      <c r="EK114">
        <f t="shared" si="155"/>
        <v>0</v>
      </c>
      <c r="EL114">
        <f t="shared" si="155"/>
        <v>0</v>
      </c>
      <c r="EM114">
        <f t="shared" si="156"/>
        <v>0</v>
      </c>
      <c r="EN114">
        <f t="shared" si="156"/>
        <v>0</v>
      </c>
      <c r="EO114">
        <f t="shared" si="156"/>
        <v>0</v>
      </c>
      <c r="EP114">
        <f t="shared" si="156"/>
        <v>0</v>
      </c>
      <c r="EQ114">
        <f t="shared" si="156"/>
        <v>0</v>
      </c>
      <c r="ER114">
        <f t="shared" si="156"/>
        <v>0</v>
      </c>
      <c r="ES114">
        <f t="shared" si="156"/>
        <v>0</v>
      </c>
      <c r="ET114">
        <f t="shared" si="156"/>
        <v>0</v>
      </c>
      <c r="EU114">
        <f t="shared" si="156"/>
        <v>0</v>
      </c>
      <c r="EV114">
        <f t="shared" si="156"/>
        <v>0</v>
      </c>
      <c r="EW114">
        <f t="shared" si="156"/>
        <v>0</v>
      </c>
      <c r="EX114">
        <f t="shared" si="156"/>
        <v>0</v>
      </c>
      <c r="EY114">
        <f t="shared" si="156"/>
        <v>0</v>
      </c>
      <c r="EZ114">
        <f t="shared" si="156"/>
        <v>0</v>
      </c>
      <c r="FA114">
        <f t="shared" si="157"/>
        <v>0</v>
      </c>
      <c r="FB114" s="16">
        <f t="shared" si="158"/>
        <v>0</v>
      </c>
    </row>
    <row r="115" spans="1:158">
      <c r="A115" s="112" t="s">
        <v>500</v>
      </c>
      <c r="B115" s="121">
        <v>45433</v>
      </c>
      <c r="C115" s="112" t="s">
        <v>17</v>
      </c>
      <c r="D115" s="122">
        <v>0.3347222222222222</v>
      </c>
      <c r="E115" s="112"/>
      <c r="F115" s="122"/>
      <c r="G115" s="116">
        <f t="shared" si="95"/>
        <v>8</v>
      </c>
      <c r="H115" s="116" t="str">
        <f>IF(D115&gt;0,VLOOKUP(D115,Kwadranse!$B$5:$J$100,6,1),"")</f>
        <v>08:01 - 08:15</v>
      </c>
      <c r="I115" s="116" t="str">
        <f t="shared" si="96"/>
        <v/>
      </c>
      <c r="J115" s="116" t="str">
        <f>IF(F115&gt;0,VLOOKUP(F115,Kwadranse!$B$5:$J$100,6,1),"")</f>
        <v/>
      </c>
      <c r="K115" s="112" t="s">
        <v>15</v>
      </c>
      <c r="L115" s="112" t="s">
        <v>81</v>
      </c>
      <c r="M115" s="112" t="s">
        <v>17</v>
      </c>
      <c r="N115" s="116" t="s">
        <v>485</v>
      </c>
      <c r="O115" s="116" t="s">
        <v>456</v>
      </c>
      <c r="P115" s="120">
        <v>0</v>
      </c>
      <c r="Q115" s="120">
        <v>119</v>
      </c>
      <c r="R115" s="112"/>
      <c r="U115" s="81" t="s">
        <v>660</v>
      </c>
      <c r="V115" s="81">
        <f>SUM(V59:V62)</f>
        <v>0</v>
      </c>
      <c r="W115" s="81">
        <f>SUM(Y59:Y62)</f>
        <v>80</v>
      </c>
      <c r="X115" s="81">
        <f>SUM(AB59:AB62)</f>
        <v>80</v>
      </c>
      <c r="AE115" t="str">
        <v>Trzebnica - Świdnica Miasto</v>
      </c>
      <c r="AF115" s="23" t="s">
        <v>555</v>
      </c>
      <c r="AG115">
        <f t="shared" si="145"/>
        <v>0</v>
      </c>
      <c r="AH115">
        <f t="shared" si="145"/>
        <v>0</v>
      </c>
      <c r="AI115">
        <f t="shared" si="145"/>
        <v>0</v>
      </c>
      <c r="AJ115">
        <f t="shared" si="145"/>
        <v>0</v>
      </c>
      <c r="AK115">
        <f t="shared" si="145"/>
        <v>0</v>
      </c>
      <c r="AL115">
        <f t="shared" si="145"/>
        <v>0</v>
      </c>
      <c r="AM115">
        <f t="shared" si="145"/>
        <v>0</v>
      </c>
      <c r="AN115">
        <f t="shared" si="145"/>
        <v>0</v>
      </c>
      <c r="AO115">
        <f t="shared" si="145"/>
        <v>0</v>
      </c>
      <c r="AP115">
        <f t="shared" si="145"/>
        <v>0</v>
      </c>
      <c r="AQ115">
        <f t="shared" si="146"/>
        <v>0</v>
      </c>
      <c r="AR115">
        <f t="shared" si="146"/>
        <v>0</v>
      </c>
      <c r="AS115">
        <f t="shared" si="146"/>
        <v>0</v>
      </c>
      <c r="AT115">
        <f t="shared" si="146"/>
        <v>0</v>
      </c>
      <c r="AU115">
        <f t="shared" si="146"/>
        <v>0</v>
      </c>
      <c r="AV115">
        <f t="shared" si="146"/>
        <v>0</v>
      </c>
      <c r="AW115">
        <f t="shared" si="146"/>
        <v>0</v>
      </c>
      <c r="AX115">
        <f t="shared" si="146"/>
        <v>0</v>
      </c>
      <c r="AY115">
        <f t="shared" si="146"/>
        <v>0</v>
      </c>
      <c r="AZ115">
        <f t="shared" si="146"/>
        <v>0</v>
      </c>
      <c r="BA115">
        <f t="shared" si="147"/>
        <v>0</v>
      </c>
      <c r="BB115">
        <f t="shared" si="147"/>
        <v>0</v>
      </c>
      <c r="BC115">
        <f t="shared" si="147"/>
        <v>0</v>
      </c>
      <c r="BD115">
        <f t="shared" si="147"/>
        <v>0</v>
      </c>
      <c r="BE115">
        <f t="shared" si="147"/>
        <v>0</v>
      </c>
      <c r="BF115">
        <f t="shared" si="147"/>
        <v>0</v>
      </c>
      <c r="BG115">
        <f t="shared" si="147"/>
        <v>0</v>
      </c>
      <c r="BH115">
        <f t="shared" si="147"/>
        <v>0</v>
      </c>
      <c r="BI115">
        <f t="shared" si="147"/>
        <v>0</v>
      </c>
      <c r="BJ115">
        <f t="shared" si="147"/>
        <v>0</v>
      </c>
      <c r="BK115">
        <f t="shared" si="148"/>
        <v>0</v>
      </c>
      <c r="BL115">
        <f t="shared" si="148"/>
        <v>0</v>
      </c>
      <c r="BM115">
        <f t="shared" si="148"/>
        <v>0</v>
      </c>
      <c r="BN115">
        <f t="shared" si="148"/>
        <v>0</v>
      </c>
      <c r="BO115">
        <f t="shared" si="148"/>
        <v>0</v>
      </c>
      <c r="BP115">
        <f t="shared" si="148"/>
        <v>0</v>
      </c>
      <c r="BQ115">
        <f t="shared" si="148"/>
        <v>0</v>
      </c>
      <c r="BR115">
        <f t="shared" si="148"/>
        <v>0</v>
      </c>
      <c r="BS115">
        <f t="shared" si="148"/>
        <v>0</v>
      </c>
      <c r="BT115">
        <f t="shared" si="148"/>
        <v>0</v>
      </c>
      <c r="BU115">
        <f t="shared" si="149"/>
        <v>0</v>
      </c>
      <c r="BV115">
        <f t="shared" si="149"/>
        <v>0</v>
      </c>
      <c r="BW115">
        <f t="shared" si="149"/>
        <v>0</v>
      </c>
      <c r="BX115">
        <f t="shared" si="149"/>
        <v>0</v>
      </c>
      <c r="BY115">
        <f t="shared" si="149"/>
        <v>0</v>
      </c>
      <c r="BZ115">
        <f t="shared" si="149"/>
        <v>0</v>
      </c>
      <c r="CA115">
        <f t="shared" si="149"/>
        <v>0</v>
      </c>
      <c r="CB115">
        <f t="shared" si="149"/>
        <v>0</v>
      </c>
      <c r="CC115">
        <f t="shared" si="149"/>
        <v>0</v>
      </c>
      <c r="CD115">
        <f t="shared" si="149"/>
        <v>0</v>
      </c>
      <c r="CE115">
        <f t="shared" si="150"/>
        <v>0</v>
      </c>
      <c r="CF115">
        <f t="shared" si="150"/>
        <v>0</v>
      </c>
      <c r="CG115">
        <f t="shared" si="150"/>
        <v>0</v>
      </c>
      <c r="CH115">
        <f t="shared" si="150"/>
        <v>0</v>
      </c>
      <c r="CI115">
        <f t="shared" si="150"/>
        <v>0</v>
      </c>
      <c r="CJ115">
        <f t="shared" si="150"/>
        <v>0</v>
      </c>
      <c r="CK115">
        <f t="shared" si="150"/>
        <v>0</v>
      </c>
      <c r="CL115">
        <f t="shared" si="150"/>
        <v>0</v>
      </c>
      <c r="CM115">
        <f t="shared" si="150"/>
        <v>0</v>
      </c>
      <c r="CN115">
        <f t="shared" si="150"/>
        <v>0</v>
      </c>
      <c r="CO115">
        <f t="shared" si="151"/>
        <v>0</v>
      </c>
      <c r="CP115">
        <f t="shared" si="151"/>
        <v>0</v>
      </c>
      <c r="CQ115">
        <f t="shared" si="151"/>
        <v>0</v>
      </c>
      <c r="CR115">
        <f t="shared" si="151"/>
        <v>0</v>
      </c>
      <c r="CS115">
        <f t="shared" si="151"/>
        <v>0</v>
      </c>
      <c r="CT115">
        <f t="shared" si="151"/>
        <v>0</v>
      </c>
      <c r="CU115">
        <f t="shared" si="151"/>
        <v>0</v>
      </c>
      <c r="CV115">
        <f t="shared" si="151"/>
        <v>0</v>
      </c>
      <c r="CW115">
        <f t="shared" si="151"/>
        <v>0</v>
      </c>
      <c r="CX115">
        <f t="shared" si="151"/>
        <v>0</v>
      </c>
      <c r="CY115">
        <f t="shared" si="152"/>
        <v>0</v>
      </c>
      <c r="CZ115">
        <f t="shared" si="152"/>
        <v>0</v>
      </c>
      <c r="DA115">
        <f t="shared" si="152"/>
        <v>0</v>
      </c>
      <c r="DB115">
        <f t="shared" si="152"/>
        <v>0</v>
      </c>
      <c r="DC115">
        <f t="shared" si="152"/>
        <v>0</v>
      </c>
      <c r="DD115">
        <f t="shared" si="152"/>
        <v>0</v>
      </c>
      <c r="DE115">
        <f t="shared" si="152"/>
        <v>0</v>
      </c>
      <c r="DF115">
        <f t="shared" si="152"/>
        <v>0</v>
      </c>
      <c r="DG115">
        <f t="shared" si="152"/>
        <v>0</v>
      </c>
      <c r="DH115">
        <f t="shared" si="152"/>
        <v>0</v>
      </c>
      <c r="DI115">
        <f t="shared" si="153"/>
        <v>0</v>
      </c>
      <c r="DJ115">
        <f t="shared" si="153"/>
        <v>0</v>
      </c>
      <c r="DK115">
        <f t="shared" si="153"/>
        <v>0</v>
      </c>
      <c r="DL115">
        <f t="shared" si="153"/>
        <v>0</v>
      </c>
      <c r="DM115">
        <f t="shared" si="153"/>
        <v>0</v>
      </c>
      <c r="DN115">
        <f t="shared" si="153"/>
        <v>0</v>
      </c>
      <c r="DO115">
        <f t="shared" si="153"/>
        <v>0</v>
      </c>
      <c r="DP115">
        <f t="shared" si="153"/>
        <v>0</v>
      </c>
      <c r="DQ115">
        <f t="shared" si="153"/>
        <v>0</v>
      </c>
      <c r="DR115">
        <f t="shared" si="153"/>
        <v>0</v>
      </c>
      <c r="DS115">
        <f t="shared" si="154"/>
        <v>0</v>
      </c>
      <c r="DT115">
        <f t="shared" si="154"/>
        <v>0</v>
      </c>
      <c r="DU115">
        <f t="shared" si="154"/>
        <v>0</v>
      </c>
      <c r="DV115">
        <f t="shared" si="154"/>
        <v>0</v>
      </c>
      <c r="DW115">
        <f t="shared" si="154"/>
        <v>0</v>
      </c>
      <c r="DX115">
        <f t="shared" si="154"/>
        <v>0</v>
      </c>
      <c r="DY115">
        <f t="shared" si="154"/>
        <v>0</v>
      </c>
      <c r="DZ115">
        <f t="shared" si="154"/>
        <v>0</v>
      </c>
      <c r="EA115">
        <f t="shared" si="154"/>
        <v>0</v>
      </c>
      <c r="EB115">
        <f t="shared" si="154"/>
        <v>0</v>
      </c>
      <c r="EC115">
        <f t="shared" si="155"/>
        <v>0</v>
      </c>
      <c r="ED115">
        <f t="shared" si="155"/>
        <v>0</v>
      </c>
      <c r="EE115">
        <f t="shared" si="155"/>
        <v>0</v>
      </c>
      <c r="EF115">
        <f t="shared" si="155"/>
        <v>0</v>
      </c>
      <c r="EG115">
        <f t="shared" si="155"/>
        <v>0</v>
      </c>
      <c r="EH115">
        <f t="shared" si="155"/>
        <v>0</v>
      </c>
      <c r="EI115">
        <f t="shared" si="155"/>
        <v>0</v>
      </c>
      <c r="EJ115">
        <f t="shared" si="155"/>
        <v>0</v>
      </c>
      <c r="EK115">
        <f t="shared" si="155"/>
        <v>0</v>
      </c>
      <c r="EL115">
        <f t="shared" si="155"/>
        <v>0</v>
      </c>
      <c r="EM115">
        <f t="shared" si="156"/>
        <v>0</v>
      </c>
      <c r="EN115">
        <f t="shared" si="156"/>
        <v>0</v>
      </c>
      <c r="EO115">
        <f t="shared" si="156"/>
        <v>0</v>
      </c>
      <c r="EP115">
        <f t="shared" si="156"/>
        <v>0</v>
      </c>
      <c r="EQ115">
        <f t="shared" si="156"/>
        <v>0</v>
      </c>
      <c r="ER115">
        <f t="shared" si="156"/>
        <v>0</v>
      </c>
      <c r="ES115">
        <f t="shared" si="156"/>
        <v>0</v>
      </c>
      <c r="ET115">
        <f t="shared" si="156"/>
        <v>0</v>
      </c>
      <c r="EU115">
        <f t="shared" si="156"/>
        <v>0</v>
      </c>
      <c r="EV115">
        <f t="shared" si="156"/>
        <v>0</v>
      </c>
      <c r="EW115">
        <f t="shared" si="156"/>
        <v>0</v>
      </c>
      <c r="EX115">
        <f t="shared" si="156"/>
        <v>0</v>
      </c>
      <c r="EY115">
        <f t="shared" si="156"/>
        <v>0</v>
      </c>
      <c r="EZ115">
        <f t="shared" si="156"/>
        <v>0</v>
      </c>
      <c r="FA115">
        <f t="shared" si="157"/>
        <v>0</v>
      </c>
      <c r="FB115" s="16">
        <f t="shared" si="158"/>
        <v>0</v>
      </c>
    </row>
    <row r="116" spans="1:158">
      <c r="A116" s="112" t="s">
        <v>500</v>
      </c>
      <c r="B116" s="125">
        <v>45433</v>
      </c>
      <c r="C116" s="123" t="s">
        <v>17</v>
      </c>
      <c r="D116" s="126">
        <v>0.34166666666666662</v>
      </c>
      <c r="E116" s="126"/>
      <c r="F116" s="126"/>
      <c r="G116" s="116">
        <f t="shared" si="95"/>
        <v>8</v>
      </c>
      <c r="H116" s="116" t="str">
        <f>IF(D116&gt;0,VLOOKUP(D116,Kwadranse!$B$5:$J$100,6,1),"")</f>
        <v>08:01 - 08:15</v>
      </c>
      <c r="I116" s="116" t="str">
        <f t="shared" si="96"/>
        <v/>
      </c>
      <c r="J116" s="116" t="str">
        <f>IF(F116&gt;0,VLOOKUP(F116,Kwadranse!$B$5:$J$100,6,1),"")</f>
        <v/>
      </c>
      <c r="K116" s="112" t="s">
        <v>15</v>
      </c>
      <c r="L116" s="123" t="s">
        <v>22</v>
      </c>
      <c r="M116" s="123" t="s">
        <v>17</v>
      </c>
      <c r="N116" s="123">
        <v>76220</v>
      </c>
      <c r="O116" s="124" t="s">
        <v>456</v>
      </c>
      <c r="P116" s="120">
        <v>0</v>
      </c>
      <c r="Q116" s="127">
        <v>161</v>
      </c>
      <c r="R116" s="123"/>
      <c r="U116" s="81" t="s">
        <v>661</v>
      </c>
      <c r="V116" s="81">
        <f>SUM(V63:V66)</f>
        <v>3264</v>
      </c>
      <c r="W116" s="81">
        <f>SUM(Y63:Y66)</f>
        <v>1844</v>
      </c>
      <c r="X116" s="81">
        <f>SUM(AB63:AB66)</f>
        <v>5108</v>
      </c>
      <c r="AE116" t="str">
        <v>Tuplice - Wrocław Główny</v>
      </c>
      <c r="AF116" s="23" t="s">
        <v>556</v>
      </c>
      <c r="AG116">
        <f t="shared" si="145"/>
        <v>0</v>
      </c>
      <c r="AH116">
        <f t="shared" si="145"/>
        <v>0</v>
      </c>
      <c r="AI116">
        <f t="shared" si="145"/>
        <v>0</v>
      </c>
      <c r="AJ116">
        <f t="shared" si="145"/>
        <v>0</v>
      </c>
      <c r="AK116">
        <f t="shared" si="145"/>
        <v>0</v>
      </c>
      <c r="AL116">
        <f t="shared" si="145"/>
        <v>0</v>
      </c>
      <c r="AM116">
        <f t="shared" si="145"/>
        <v>0</v>
      </c>
      <c r="AN116">
        <f t="shared" si="145"/>
        <v>0</v>
      </c>
      <c r="AO116">
        <f t="shared" si="145"/>
        <v>0</v>
      </c>
      <c r="AP116">
        <f t="shared" si="145"/>
        <v>0</v>
      </c>
      <c r="AQ116">
        <f t="shared" si="146"/>
        <v>0</v>
      </c>
      <c r="AR116">
        <f t="shared" si="146"/>
        <v>0</v>
      </c>
      <c r="AS116">
        <f t="shared" si="146"/>
        <v>0</v>
      </c>
      <c r="AT116">
        <f t="shared" si="146"/>
        <v>0</v>
      </c>
      <c r="AU116">
        <f t="shared" si="146"/>
        <v>0</v>
      </c>
      <c r="AV116">
        <f t="shared" si="146"/>
        <v>0</v>
      </c>
      <c r="AW116">
        <f t="shared" si="146"/>
        <v>0</v>
      </c>
      <c r="AX116">
        <f t="shared" si="146"/>
        <v>0</v>
      </c>
      <c r="AY116">
        <f t="shared" si="146"/>
        <v>0</v>
      </c>
      <c r="AZ116">
        <f t="shared" si="146"/>
        <v>0</v>
      </c>
      <c r="BA116">
        <f t="shared" si="147"/>
        <v>0</v>
      </c>
      <c r="BB116">
        <f t="shared" si="147"/>
        <v>0</v>
      </c>
      <c r="BC116">
        <f t="shared" si="147"/>
        <v>0</v>
      </c>
      <c r="BD116">
        <f t="shared" si="147"/>
        <v>0</v>
      </c>
      <c r="BE116">
        <f t="shared" si="147"/>
        <v>0</v>
      </c>
      <c r="BF116">
        <f t="shared" si="147"/>
        <v>0</v>
      </c>
      <c r="BG116">
        <f t="shared" si="147"/>
        <v>0</v>
      </c>
      <c r="BH116">
        <f t="shared" si="147"/>
        <v>0</v>
      </c>
      <c r="BI116">
        <f t="shared" si="147"/>
        <v>0</v>
      </c>
      <c r="BJ116">
        <f t="shared" si="147"/>
        <v>0</v>
      </c>
      <c r="BK116">
        <f t="shared" si="148"/>
        <v>0</v>
      </c>
      <c r="BL116">
        <f t="shared" si="148"/>
        <v>0</v>
      </c>
      <c r="BM116">
        <f t="shared" si="148"/>
        <v>0</v>
      </c>
      <c r="BN116">
        <f t="shared" si="148"/>
        <v>0</v>
      </c>
      <c r="BO116">
        <f t="shared" si="148"/>
        <v>0</v>
      </c>
      <c r="BP116">
        <f t="shared" si="148"/>
        <v>0</v>
      </c>
      <c r="BQ116">
        <f t="shared" si="148"/>
        <v>0</v>
      </c>
      <c r="BR116">
        <f t="shared" si="148"/>
        <v>0</v>
      </c>
      <c r="BS116">
        <f t="shared" si="148"/>
        <v>0</v>
      </c>
      <c r="BT116">
        <f t="shared" si="148"/>
        <v>0</v>
      </c>
      <c r="BU116">
        <f t="shared" si="149"/>
        <v>0</v>
      </c>
      <c r="BV116">
        <f t="shared" si="149"/>
        <v>0</v>
      </c>
      <c r="BW116">
        <f t="shared" si="149"/>
        <v>0</v>
      </c>
      <c r="BX116">
        <f t="shared" si="149"/>
        <v>0</v>
      </c>
      <c r="BY116">
        <f t="shared" si="149"/>
        <v>0</v>
      </c>
      <c r="BZ116">
        <f t="shared" si="149"/>
        <v>0</v>
      </c>
      <c r="CA116">
        <f t="shared" si="149"/>
        <v>0</v>
      </c>
      <c r="CB116">
        <f t="shared" si="149"/>
        <v>0</v>
      </c>
      <c r="CC116">
        <f t="shared" si="149"/>
        <v>0</v>
      </c>
      <c r="CD116">
        <f t="shared" si="149"/>
        <v>0</v>
      </c>
      <c r="CE116">
        <f t="shared" si="150"/>
        <v>0</v>
      </c>
      <c r="CF116">
        <f t="shared" si="150"/>
        <v>0</v>
      </c>
      <c r="CG116">
        <f t="shared" si="150"/>
        <v>0</v>
      </c>
      <c r="CH116">
        <f t="shared" si="150"/>
        <v>0</v>
      </c>
      <c r="CI116">
        <f t="shared" si="150"/>
        <v>0</v>
      </c>
      <c r="CJ116">
        <f t="shared" si="150"/>
        <v>0</v>
      </c>
      <c r="CK116">
        <f t="shared" si="150"/>
        <v>0</v>
      </c>
      <c r="CL116">
        <f t="shared" si="150"/>
        <v>0</v>
      </c>
      <c r="CM116">
        <f t="shared" si="150"/>
        <v>0</v>
      </c>
      <c r="CN116">
        <f t="shared" si="150"/>
        <v>0</v>
      </c>
      <c r="CO116">
        <f t="shared" si="151"/>
        <v>0</v>
      </c>
      <c r="CP116">
        <f t="shared" si="151"/>
        <v>0</v>
      </c>
      <c r="CQ116">
        <f t="shared" si="151"/>
        <v>0</v>
      </c>
      <c r="CR116">
        <f t="shared" si="151"/>
        <v>0</v>
      </c>
      <c r="CS116">
        <f t="shared" si="151"/>
        <v>0</v>
      </c>
      <c r="CT116">
        <f t="shared" si="151"/>
        <v>0</v>
      </c>
      <c r="CU116">
        <f t="shared" si="151"/>
        <v>0</v>
      </c>
      <c r="CV116">
        <f t="shared" si="151"/>
        <v>0</v>
      </c>
      <c r="CW116">
        <f t="shared" si="151"/>
        <v>0</v>
      </c>
      <c r="CX116">
        <f t="shared" si="151"/>
        <v>0</v>
      </c>
      <c r="CY116">
        <f t="shared" si="152"/>
        <v>0</v>
      </c>
      <c r="CZ116">
        <f t="shared" si="152"/>
        <v>0</v>
      </c>
      <c r="DA116">
        <f t="shared" si="152"/>
        <v>0</v>
      </c>
      <c r="DB116">
        <f t="shared" si="152"/>
        <v>0</v>
      </c>
      <c r="DC116">
        <f t="shared" si="152"/>
        <v>0</v>
      </c>
      <c r="DD116">
        <f t="shared" si="152"/>
        <v>0</v>
      </c>
      <c r="DE116">
        <f t="shared" si="152"/>
        <v>0</v>
      </c>
      <c r="DF116">
        <f t="shared" si="152"/>
        <v>0</v>
      </c>
      <c r="DG116">
        <f t="shared" si="152"/>
        <v>0</v>
      </c>
      <c r="DH116">
        <f t="shared" si="152"/>
        <v>0</v>
      </c>
      <c r="DI116">
        <f t="shared" si="153"/>
        <v>0</v>
      </c>
      <c r="DJ116">
        <f t="shared" si="153"/>
        <v>0</v>
      </c>
      <c r="DK116">
        <f t="shared" si="153"/>
        <v>0</v>
      </c>
      <c r="DL116">
        <f t="shared" si="153"/>
        <v>0</v>
      </c>
      <c r="DM116">
        <f t="shared" si="153"/>
        <v>0</v>
      </c>
      <c r="DN116">
        <f t="shared" si="153"/>
        <v>0</v>
      </c>
      <c r="DO116">
        <f t="shared" si="153"/>
        <v>0</v>
      </c>
      <c r="DP116">
        <f t="shared" si="153"/>
        <v>0</v>
      </c>
      <c r="DQ116">
        <f t="shared" si="153"/>
        <v>0</v>
      </c>
      <c r="DR116">
        <f t="shared" si="153"/>
        <v>0</v>
      </c>
      <c r="DS116">
        <f t="shared" si="154"/>
        <v>0</v>
      </c>
      <c r="DT116">
        <f t="shared" si="154"/>
        <v>0</v>
      </c>
      <c r="DU116">
        <f t="shared" si="154"/>
        <v>0</v>
      </c>
      <c r="DV116">
        <f t="shared" si="154"/>
        <v>0</v>
      </c>
      <c r="DW116">
        <f t="shared" si="154"/>
        <v>0</v>
      </c>
      <c r="DX116">
        <f t="shared" si="154"/>
        <v>0</v>
      </c>
      <c r="DY116">
        <f t="shared" si="154"/>
        <v>0</v>
      </c>
      <c r="DZ116">
        <f t="shared" si="154"/>
        <v>0</v>
      </c>
      <c r="EA116">
        <f t="shared" si="154"/>
        <v>0</v>
      </c>
      <c r="EB116">
        <f t="shared" si="154"/>
        <v>0</v>
      </c>
      <c r="EC116">
        <f t="shared" si="155"/>
        <v>0</v>
      </c>
      <c r="ED116">
        <f t="shared" si="155"/>
        <v>0</v>
      </c>
      <c r="EE116">
        <f t="shared" si="155"/>
        <v>0</v>
      </c>
      <c r="EF116">
        <f t="shared" si="155"/>
        <v>0</v>
      </c>
      <c r="EG116">
        <f t="shared" si="155"/>
        <v>0</v>
      </c>
      <c r="EH116">
        <f t="shared" si="155"/>
        <v>0</v>
      </c>
      <c r="EI116">
        <f t="shared" si="155"/>
        <v>0</v>
      </c>
      <c r="EJ116">
        <f t="shared" si="155"/>
        <v>0</v>
      </c>
      <c r="EK116">
        <f t="shared" si="155"/>
        <v>0</v>
      </c>
      <c r="EL116">
        <f t="shared" si="155"/>
        <v>0</v>
      </c>
      <c r="EM116">
        <f t="shared" si="156"/>
        <v>0</v>
      </c>
      <c r="EN116">
        <f t="shared" si="156"/>
        <v>0</v>
      </c>
      <c r="EO116">
        <f t="shared" si="156"/>
        <v>0</v>
      </c>
      <c r="EP116">
        <f t="shared" si="156"/>
        <v>0</v>
      </c>
      <c r="EQ116">
        <f t="shared" si="156"/>
        <v>0</v>
      </c>
      <c r="ER116">
        <f t="shared" si="156"/>
        <v>0</v>
      </c>
      <c r="ES116">
        <f t="shared" si="156"/>
        <v>0</v>
      </c>
      <c r="ET116">
        <f t="shared" si="156"/>
        <v>0</v>
      </c>
      <c r="EU116">
        <f t="shared" si="156"/>
        <v>0</v>
      </c>
      <c r="EV116">
        <f t="shared" si="156"/>
        <v>0</v>
      </c>
      <c r="EW116">
        <f t="shared" si="156"/>
        <v>0</v>
      </c>
      <c r="EX116">
        <f t="shared" si="156"/>
        <v>0</v>
      </c>
      <c r="EY116">
        <f t="shared" si="156"/>
        <v>0</v>
      </c>
      <c r="EZ116">
        <f t="shared" si="156"/>
        <v>0</v>
      </c>
      <c r="FA116">
        <f t="shared" si="157"/>
        <v>0</v>
      </c>
      <c r="FB116" s="16">
        <f t="shared" si="158"/>
        <v>0</v>
      </c>
    </row>
    <row r="117" spans="1:158">
      <c r="A117" s="112" t="s">
        <v>500</v>
      </c>
      <c r="B117" s="121">
        <v>45433</v>
      </c>
      <c r="C117" s="112" t="s">
        <v>17</v>
      </c>
      <c r="D117" s="122"/>
      <c r="E117" s="122">
        <v>0.35625000000000001</v>
      </c>
      <c r="F117" s="122">
        <v>0.35694444444444445</v>
      </c>
      <c r="G117" s="116" t="str">
        <f t="shared" si="95"/>
        <v/>
      </c>
      <c r="H117" s="116" t="str">
        <f>IF(D117&gt;0,VLOOKUP(D117,Kwadranse!$B$5:$J$100,6,1),"")</f>
        <v/>
      </c>
      <c r="I117" s="116">
        <f t="shared" si="96"/>
        <v>8</v>
      </c>
      <c r="J117" s="116" t="str">
        <f>IF(F117&gt;0,VLOOKUP(F117,Kwadranse!$B$5:$J$100,6,1),"")</f>
        <v>08:31 - 08:45</v>
      </c>
      <c r="K117" s="112" t="s">
        <v>15</v>
      </c>
      <c r="L117" s="112" t="s">
        <v>242</v>
      </c>
      <c r="M117" s="112" t="s">
        <v>243</v>
      </c>
      <c r="N117" s="112">
        <v>65103</v>
      </c>
      <c r="O117" s="116" t="s">
        <v>188</v>
      </c>
      <c r="P117" s="120">
        <v>130</v>
      </c>
      <c r="Q117" s="120">
        <v>0</v>
      </c>
      <c r="R117" s="112"/>
      <c r="U117" s="81" t="s">
        <v>662</v>
      </c>
      <c r="V117" s="81">
        <f>SUM(V67:V70)</f>
        <v>5990</v>
      </c>
      <c r="W117" s="81">
        <f>SUM(Y67:Y70)</f>
        <v>1190</v>
      </c>
      <c r="X117" s="81">
        <f>SUM(AB67:AB70)</f>
        <v>7180</v>
      </c>
      <c r="AE117" t="str">
        <v>Kąty Wrocławskie - Wrocław Główny</v>
      </c>
      <c r="AF117" s="23" t="s">
        <v>557</v>
      </c>
      <c r="AG117">
        <f t="shared" ref="AG117:AP126" si="159">SUMIFS($Q$5:$Q$259,$L$5:$L$259,AG$106,$H$5:$H$259,$AF117)</f>
        <v>0</v>
      </c>
      <c r="AH117">
        <f t="shared" si="159"/>
        <v>0</v>
      </c>
      <c r="AI117">
        <f t="shared" si="159"/>
        <v>0</v>
      </c>
      <c r="AJ117">
        <f t="shared" si="159"/>
        <v>0</v>
      </c>
      <c r="AK117">
        <f t="shared" si="159"/>
        <v>0</v>
      </c>
      <c r="AL117">
        <f t="shared" si="159"/>
        <v>0</v>
      </c>
      <c r="AM117">
        <f t="shared" si="159"/>
        <v>0</v>
      </c>
      <c r="AN117">
        <f t="shared" si="159"/>
        <v>0</v>
      </c>
      <c r="AO117">
        <f t="shared" si="159"/>
        <v>0</v>
      </c>
      <c r="AP117">
        <f t="shared" si="159"/>
        <v>0</v>
      </c>
      <c r="AQ117">
        <f t="shared" ref="AQ117:AZ126" si="160">SUMIFS($Q$5:$Q$259,$L$5:$L$259,AQ$106,$H$5:$H$259,$AF117)</f>
        <v>0</v>
      </c>
      <c r="AR117">
        <f t="shared" si="160"/>
        <v>0</v>
      </c>
      <c r="AS117">
        <f t="shared" si="160"/>
        <v>0</v>
      </c>
      <c r="AT117">
        <f t="shared" si="160"/>
        <v>0</v>
      </c>
      <c r="AU117">
        <f t="shared" si="160"/>
        <v>0</v>
      </c>
      <c r="AV117">
        <f t="shared" si="160"/>
        <v>0</v>
      </c>
      <c r="AW117">
        <f t="shared" si="160"/>
        <v>0</v>
      </c>
      <c r="AX117">
        <f t="shared" si="160"/>
        <v>0</v>
      </c>
      <c r="AY117">
        <f t="shared" si="160"/>
        <v>0</v>
      </c>
      <c r="AZ117">
        <f t="shared" si="160"/>
        <v>0</v>
      </c>
      <c r="BA117">
        <f t="shared" ref="BA117:BJ126" si="161">SUMIFS($Q$5:$Q$259,$L$5:$L$259,BA$106,$H$5:$H$259,$AF117)</f>
        <v>0</v>
      </c>
      <c r="BB117">
        <f t="shared" si="161"/>
        <v>0</v>
      </c>
      <c r="BC117">
        <f t="shared" si="161"/>
        <v>0</v>
      </c>
      <c r="BD117">
        <f t="shared" si="161"/>
        <v>0</v>
      </c>
      <c r="BE117">
        <f t="shared" si="161"/>
        <v>0</v>
      </c>
      <c r="BF117">
        <f t="shared" si="161"/>
        <v>0</v>
      </c>
      <c r="BG117">
        <f t="shared" si="161"/>
        <v>0</v>
      </c>
      <c r="BH117">
        <f t="shared" si="161"/>
        <v>0</v>
      </c>
      <c r="BI117">
        <f t="shared" si="161"/>
        <v>0</v>
      </c>
      <c r="BJ117">
        <f t="shared" si="161"/>
        <v>0</v>
      </c>
      <c r="BK117">
        <f t="shared" ref="BK117:BT126" si="162">SUMIFS($Q$5:$Q$259,$L$5:$L$259,BK$106,$H$5:$H$259,$AF117)</f>
        <v>0</v>
      </c>
      <c r="BL117">
        <f t="shared" si="162"/>
        <v>0</v>
      </c>
      <c r="BM117">
        <f t="shared" si="162"/>
        <v>0</v>
      </c>
      <c r="BN117">
        <f t="shared" si="162"/>
        <v>0</v>
      </c>
      <c r="BO117">
        <f t="shared" si="162"/>
        <v>0</v>
      </c>
      <c r="BP117">
        <f t="shared" si="162"/>
        <v>0</v>
      </c>
      <c r="BQ117">
        <f t="shared" si="162"/>
        <v>0</v>
      </c>
      <c r="BR117">
        <f t="shared" si="162"/>
        <v>0</v>
      </c>
      <c r="BS117">
        <f t="shared" si="162"/>
        <v>0</v>
      </c>
      <c r="BT117">
        <f t="shared" si="162"/>
        <v>0</v>
      </c>
      <c r="BU117">
        <f t="shared" ref="BU117:CD126" si="163">SUMIFS($Q$5:$Q$259,$L$5:$L$259,BU$106,$H$5:$H$259,$AF117)</f>
        <v>0</v>
      </c>
      <c r="BV117">
        <f t="shared" si="163"/>
        <v>0</v>
      </c>
      <c r="BW117">
        <f t="shared" si="163"/>
        <v>0</v>
      </c>
      <c r="BX117">
        <f t="shared" si="163"/>
        <v>0</v>
      </c>
      <c r="BY117">
        <f t="shared" si="163"/>
        <v>0</v>
      </c>
      <c r="BZ117">
        <f t="shared" si="163"/>
        <v>0</v>
      </c>
      <c r="CA117">
        <f t="shared" si="163"/>
        <v>0</v>
      </c>
      <c r="CB117">
        <f t="shared" si="163"/>
        <v>0</v>
      </c>
      <c r="CC117">
        <f t="shared" si="163"/>
        <v>0</v>
      </c>
      <c r="CD117">
        <f t="shared" si="163"/>
        <v>0</v>
      </c>
      <c r="CE117">
        <f t="shared" ref="CE117:CN126" si="164">SUMIFS($Q$5:$Q$259,$L$5:$L$259,CE$106,$H$5:$H$259,$AF117)</f>
        <v>0</v>
      </c>
      <c r="CF117">
        <f t="shared" si="164"/>
        <v>0</v>
      </c>
      <c r="CG117">
        <f t="shared" si="164"/>
        <v>0</v>
      </c>
      <c r="CH117">
        <f t="shared" si="164"/>
        <v>0</v>
      </c>
      <c r="CI117">
        <f t="shared" si="164"/>
        <v>0</v>
      </c>
      <c r="CJ117">
        <f t="shared" si="164"/>
        <v>0</v>
      </c>
      <c r="CK117">
        <f t="shared" si="164"/>
        <v>0</v>
      </c>
      <c r="CL117">
        <f t="shared" si="164"/>
        <v>0</v>
      </c>
      <c r="CM117">
        <f t="shared" si="164"/>
        <v>0</v>
      </c>
      <c r="CN117">
        <f t="shared" si="164"/>
        <v>0</v>
      </c>
      <c r="CO117">
        <f t="shared" ref="CO117:CX126" si="165">SUMIFS($Q$5:$Q$259,$L$5:$L$259,CO$106,$H$5:$H$259,$AF117)</f>
        <v>0</v>
      </c>
      <c r="CP117">
        <f t="shared" si="165"/>
        <v>0</v>
      </c>
      <c r="CQ117">
        <f t="shared" si="165"/>
        <v>0</v>
      </c>
      <c r="CR117">
        <f t="shared" si="165"/>
        <v>0</v>
      </c>
      <c r="CS117">
        <f t="shared" si="165"/>
        <v>0</v>
      </c>
      <c r="CT117">
        <f t="shared" si="165"/>
        <v>0</v>
      </c>
      <c r="CU117">
        <f t="shared" si="165"/>
        <v>0</v>
      </c>
      <c r="CV117">
        <f t="shared" si="165"/>
        <v>0</v>
      </c>
      <c r="CW117">
        <f t="shared" si="165"/>
        <v>0</v>
      </c>
      <c r="CX117">
        <f t="shared" si="165"/>
        <v>0</v>
      </c>
      <c r="CY117">
        <f t="shared" ref="CY117:DH126" si="166">SUMIFS($Q$5:$Q$259,$L$5:$L$259,CY$106,$H$5:$H$259,$AF117)</f>
        <v>0</v>
      </c>
      <c r="CZ117">
        <f t="shared" si="166"/>
        <v>0</v>
      </c>
      <c r="DA117">
        <f t="shared" si="166"/>
        <v>0</v>
      </c>
      <c r="DB117">
        <f t="shared" si="166"/>
        <v>0</v>
      </c>
      <c r="DC117">
        <f t="shared" si="166"/>
        <v>0</v>
      </c>
      <c r="DD117">
        <f t="shared" si="166"/>
        <v>0</v>
      </c>
      <c r="DE117">
        <f t="shared" si="166"/>
        <v>0</v>
      </c>
      <c r="DF117">
        <f t="shared" si="166"/>
        <v>0</v>
      </c>
      <c r="DG117">
        <f t="shared" si="166"/>
        <v>0</v>
      </c>
      <c r="DH117">
        <f t="shared" si="166"/>
        <v>0</v>
      </c>
      <c r="DI117">
        <f t="shared" ref="DI117:DR126" si="167">SUMIFS($Q$5:$Q$259,$L$5:$L$259,DI$106,$H$5:$H$259,$AF117)</f>
        <v>0</v>
      </c>
      <c r="DJ117">
        <f t="shared" si="167"/>
        <v>0</v>
      </c>
      <c r="DK117">
        <f t="shared" si="167"/>
        <v>0</v>
      </c>
      <c r="DL117">
        <f t="shared" si="167"/>
        <v>0</v>
      </c>
      <c r="DM117">
        <f t="shared" si="167"/>
        <v>0</v>
      </c>
      <c r="DN117">
        <f t="shared" si="167"/>
        <v>0</v>
      </c>
      <c r="DO117">
        <f t="shared" si="167"/>
        <v>0</v>
      </c>
      <c r="DP117">
        <f t="shared" si="167"/>
        <v>0</v>
      </c>
      <c r="DQ117">
        <f t="shared" si="167"/>
        <v>0</v>
      </c>
      <c r="DR117">
        <f t="shared" si="167"/>
        <v>0</v>
      </c>
      <c r="DS117">
        <f t="shared" ref="DS117:EB126" si="168">SUMIFS($Q$5:$Q$259,$L$5:$L$259,DS$106,$H$5:$H$259,$AF117)</f>
        <v>0</v>
      </c>
      <c r="DT117">
        <f t="shared" si="168"/>
        <v>0</v>
      </c>
      <c r="DU117">
        <f t="shared" si="168"/>
        <v>0</v>
      </c>
      <c r="DV117">
        <f t="shared" si="168"/>
        <v>0</v>
      </c>
      <c r="DW117">
        <f t="shared" si="168"/>
        <v>0</v>
      </c>
      <c r="DX117">
        <f t="shared" si="168"/>
        <v>0</v>
      </c>
      <c r="DY117">
        <f t="shared" si="168"/>
        <v>0</v>
      </c>
      <c r="DZ117">
        <f t="shared" si="168"/>
        <v>0</v>
      </c>
      <c r="EA117">
        <f t="shared" si="168"/>
        <v>0</v>
      </c>
      <c r="EB117">
        <f t="shared" si="168"/>
        <v>0</v>
      </c>
      <c r="EC117">
        <f t="shared" ref="EC117:EL126" si="169">SUMIFS($Q$5:$Q$259,$L$5:$L$259,EC$106,$H$5:$H$259,$AF117)</f>
        <v>0</v>
      </c>
      <c r="ED117">
        <f t="shared" si="169"/>
        <v>0</v>
      </c>
      <c r="EE117">
        <f t="shared" si="169"/>
        <v>0</v>
      </c>
      <c r="EF117">
        <f t="shared" si="169"/>
        <v>0</v>
      </c>
      <c r="EG117">
        <f t="shared" si="169"/>
        <v>0</v>
      </c>
      <c r="EH117">
        <f t="shared" si="169"/>
        <v>0</v>
      </c>
      <c r="EI117">
        <f t="shared" si="169"/>
        <v>0</v>
      </c>
      <c r="EJ117">
        <f t="shared" si="169"/>
        <v>0</v>
      </c>
      <c r="EK117">
        <f t="shared" si="169"/>
        <v>0</v>
      </c>
      <c r="EL117">
        <f t="shared" si="169"/>
        <v>0</v>
      </c>
      <c r="EM117">
        <f t="shared" ref="EM117:EZ126" si="170">SUMIFS($Q$5:$Q$259,$L$5:$L$259,EM$106,$H$5:$H$259,$AF117)</f>
        <v>0</v>
      </c>
      <c r="EN117">
        <f t="shared" si="170"/>
        <v>0</v>
      </c>
      <c r="EO117">
        <f t="shared" si="170"/>
        <v>0</v>
      </c>
      <c r="EP117">
        <f t="shared" si="170"/>
        <v>0</v>
      </c>
      <c r="EQ117">
        <f t="shared" si="170"/>
        <v>0</v>
      </c>
      <c r="ER117">
        <f t="shared" si="170"/>
        <v>0</v>
      </c>
      <c r="ES117">
        <f t="shared" si="170"/>
        <v>0</v>
      </c>
      <c r="ET117">
        <f t="shared" si="170"/>
        <v>0</v>
      </c>
      <c r="EU117">
        <f t="shared" si="170"/>
        <v>0</v>
      </c>
      <c r="EV117">
        <f t="shared" si="170"/>
        <v>0</v>
      </c>
      <c r="EW117">
        <f t="shared" si="170"/>
        <v>0</v>
      </c>
      <c r="EX117">
        <f t="shared" si="170"/>
        <v>0</v>
      </c>
      <c r="EY117">
        <f t="shared" si="170"/>
        <v>0</v>
      </c>
      <c r="EZ117">
        <f t="shared" si="170"/>
        <v>0</v>
      </c>
      <c r="FA117">
        <f t="shared" si="157"/>
        <v>0</v>
      </c>
      <c r="FB117" s="16">
        <f t="shared" si="158"/>
        <v>0</v>
      </c>
    </row>
    <row r="118" spans="1:158">
      <c r="A118" s="112" t="s">
        <v>500</v>
      </c>
      <c r="B118" s="121">
        <v>45433</v>
      </c>
      <c r="C118" s="112" t="s">
        <v>17</v>
      </c>
      <c r="D118" s="122">
        <v>0.35902777777777778</v>
      </c>
      <c r="E118" s="122">
        <v>0.36527777777777781</v>
      </c>
      <c r="F118" s="122">
        <v>0.36527777777777781</v>
      </c>
      <c r="G118" s="116">
        <f t="shared" si="95"/>
        <v>8</v>
      </c>
      <c r="H118" s="116" t="str">
        <f>IF(D118&gt;0,VLOOKUP(D118,Kwadranse!$B$5:$J$100,6,1),"")</f>
        <v>08:31 - 08:45</v>
      </c>
      <c r="I118" s="116">
        <f t="shared" si="96"/>
        <v>8</v>
      </c>
      <c r="J118" s="116" t="str">
        <f>IF(F118&gt;0,VLOOKUP(F118,Kwadranse!$B$5:$J$100,6,1),"")</f>
        <v>08:46 - 09:00</v>
      </c>
      <c r="K118" s="112" t="s">
        <v>15</v>
      </c>
      <c r="L118" s="112" t="s">
        <v>247</v>
      </c>
      <c r="M118" s="112" t="s">
        <v>260</v>
      </c>
      <c r="N118" s="112">
        <v>54150</v>
      </c>
      <c r="O118" s="116" t="s">
        <v>188</v>
      </c>
      <c r="P118" s="120">
        <v>82</v>
      </c>
      <c r="Q118" s="120">
        <v>186</v>
      </c>
      <c r="R118" s="112"/>
      <c r="U118" s="81" t="s">
        <v>663</v>
      </c>
      <c r="V118" s="81">
        <f>SUM(V71:V74)</f>
        <v>5051</v>
      </c>
      <c r="W118" s="81">
        <f>SUM(Y71:Y74)</f>
        <v>1995</v>
      </c>
      <c r="X118" s="81">
        <f>SUM(AB71:AB74)</f>
        <v>7046</v>
      </c>
      <c r="AE118" t="str">
        <v>Wrocław Główny - Kobierzyce</v>
      </c>
      <c r="AF118" s="23" t="s">
        <v>558</v>
      </c>
      <c r="AG118">
        <f t="shared" si="159"/>
        <v>0</v>
      </c>
      <c r="AH118">
        <f t="shared" si="159"/>
        <v>0</v>
      </c>
      <c r="AI118">
        <f t="shared" si="159"/>
        <v>0</v>
      </c>
      <c r="AJ118">
        <f t="shared" si="159"/>
        <v>0</v>
      </c>
      <c r="AK118">
        <f t="shared" si="159"/>
        <v>0</v>
      </c>
      <c r="AL118">
        <f t="shared" si="159"/>
        <v>0</v>
      </c>
      <c r="AM118">
        <f t="shared" si="159"/>
        <v>0</v>
      </c>
      <c r="AN118">
        <f t="shared" si="159"/>
        <v>0</v>
      </c>
      <c r="AO118">
        <f t="shared" si="159"/>
        <v>0</v>
      </c>
      <c r="AP118">
        <f t="shared" si="159"/>
        <v>0</v>
      </c>
      <c r="AQ118">
        <f t="shared" si="160"/>
        <v>0</v>
      </c>
      <c r="AR118">
        <f t="shared" si="160"/>
        <v>0</v>
      </c>
      <c r="AS118">
        <f t="shared" si="160"/>
        <v>0</v>
      </c>
      <c r="AT118">
        <f t="shared" si="160"/>
        <v>0</v>
      </c>
      <c r="AU118">
        <f t="shared" si="160"/>
        <v>0</v>
      </c>
      <c r="AV118">
        <f t="shared" si="160"/>
        <v>0</v>
      </c>
      <c r="AW118">
        <f t="shared" si="160"/>
        <v>0</v>
      </c>
      <c r="AX118">
        <f t="shared" si="160"/>
        <v>0</v>
      </c>
      <c r="AY118">
        <f t="shared" si="160"/>
        <v>0</v>
      </c>
      <c r="AZ118">
        <f t="shared" si="160"/>
        <v>0</v>
      </c>
      <c r="BA118">
        <f t="shared" si="161"/>
        <v>0</v>
      </c>
      <c r="BB118">
        <f t="shared" si="161"/>
        <v>0</v>
      </c>
      <c r="BC118">
        <f t="shared" si="161"/>
        <v>0</v>
      </c>
      <c r="BD118">
        <f t="shared" si="161"/>
        <v>0</v>
      </c>
      <c r="BE118">
        <f t="shared" si="161"/>
        <v>0</v>
      </c>
      <c r="BF118">
        <f t="shared" si="161"/>
        <v>0</v>
      </c>
      <c r="BG118">
        <f t="shared" si="161"/>
        <v>0</v>
      </c>
      <c r="BH118">
        <f t="shared" si="161"/>
        <v>0</v>
      </c>
      <c r="BI118">
        <f t="shared" si="161"/>
        <v>0</v>
      </c>
      <c r="BJ118">
        <f t="shared" si="161"/>
        <v>0</v>
      </c>
      <c r="BK118">
        <f t="shared" si="162"/>
        <v>0</v>
      </c>
      <c r="BL118">
        <f t="shared" si="162"/>
        <v>0</v>
      </c>
      <c r="BM118">
        <f t="shared" si="162"/>
        <v>0</v>
      </c>
      <c r="BN118">
        <f t="shared" si="162"/>
        <v>0</v>
      </c>
      <c r="BO118">
        <f t="shared" si="162"/>
        <v>0</v>
      </c>
      <c r="BP118">
        <f t="shared" si="162"/>
        <v>0</v>
      </c>
      <c r="BQ118">
        <f t="shared" si="162"/>
        <v>0</v>
      </c>
      <c r="BR118">
        <f t="shared" si="162"/>
        <v>0</v>
      </c>
      <c r="BS118">
        <f t="shared" si="162"/>
        <v>0</v>
      </c>
      <c r="BT118">
        <f t="shared" si="162"/>
        <v>0</v>
      </c>
      <c r="BU118">
        <f t="shared" si="163"/>
        <v>0</v>
      </c>
      <c r="BV118">
        <f t="shared" si="163"/>
        <v>0</v>
      </c>
      <c r="BW118">
        <f t="shared" si="163"/>
        <v>0</v>
      </c>
      <c r="BX118">
        <f t="shared" si="163"/>
        <v>0</v>
      </c>
      <c r="BY118">
        <f t="shared" si="163"/>
        <v>0</v>
      </c>
      <c r="BZ118">
        <f t="shared" si="163"/>
        <v>0</v>
      </c>
      <c r="CA118">
        <f t="shared" si="163"/>
        <v>0</v>
      </c>
      <c r="CB118">
        <f t="shared" si="163"/>
        <v>0</v>
      </c>
      <c r="CC118">
        <f t="shared" si="163"/>
        <v>0</v>
      </c>
      <c r="CD118">
        <f t="shared" si="163"/>
        <v>0</v>
      </c>
      <c r="CE118">
        <f t="shared" si="164"/>
        <v>0</v>
      </c>
      <c r="CF118">
        <f t="shared" si="164"/>
        <v>0</v>
      </c>
      <c r="CG118">
        <f t="shared" si="164"/>
        <v>0</v>
      </c>
      <c r="CH118">
        <f t="shared" si="164"/>
        <v>0</v>
      </c>
      <c r="CI118">
        <f t="shared" si="164"/>
        <v>0</v>
      </c>
      <c r="CJ118">
        <f t="shared" si="164"/>
        <v>0</v>
      </c>
      <c r="CK118">
        <f t="shared" si="164"/>
        <v>0</v>
      </c>
      <c r="CL118">
        <f t="shared" si="164"/>
        <v>0</v>
      </c>
      <c r="CM118">
        <f t="shared" si="164"/>
        <v>0</v>
      </c>
      <c r="CN118">
        <f t="shared" si="164"/>
        <v>0</v>
      </c>
      <c r="CO118">
        <f t="shared" si="165"/>
        <v>0</v>
      </c>
      <c r="CP118">
        <f t="shared" si="165"/>
        <v>0</v>
      </c>
      <c r="CQ118">
        <f t="shared" si="165"/>
        <v>0</v>
      </c>
      <c r="CR118">
        <f t="shared" si="165"/>
        <v>0</v>
      </c>
      <c r="CS118">
        <f t="shared" si="165"/>
        <v>0</v>
      </c>
      <c r="CT118">
        <f t="shared" si="165"/>
        <v>0</v>
      </c>
      <c r="CU118">
        <f t="shared" si="165"/>
        <v>0</v>
      </c>
      <c r="CV118">
        <f t="shared" si="165"/>
        <v>0</v>
      </c>
      <c r="CW118">
        <f t="shared" si="165"/>
        <v>0</v>
      </c>
      <c r="CX118">
        <f t="shared" si="165"/>
        <v>0</v>
      </c>
      <c r="CY118">
        <f t="shared" si="166"/>
        <v>0</v>
      </c>
      <c r="CZ118">
        <f t="shared" si="166"/>
        <v>0</v>
      </c>
      <c r="DA118">
        <f t="shared" si="166"/>
        <v>0</v>
      </c>
      <c r="DB118">
        <f t="shared" si="166"/>
        <v>0</v>
      </c>
      <c r="DC118">
        <f t="shared" si="166"/>
        <v>0</v>
      </c>
      <c r="DD118">
        <f t="shared" si="166"/>
        <v>0</v>
      </c>
      <c r="DE118">
        <f t="shared" si="166"/>
        <v>0</v>
      </c>
      <c r="DF118">
        <f t="shared" si="166"/>
        <v>0</v>
      </c>
      <c r="DG118">
        <f t="shared" si="166"/>
        <v>0</v>
      </c>
      <c r="DH118">
        <f t="shared" si="166"/>
        <v>0</v>
      </c>
      <c r="DI118">
        <f t="shared" si="167"/>
        <v>0</v>
      </c>
      <c r="DJ118">
        <f t="shared" si="167"/>
        <v>0</v>
      </c>
      <c r="DK118">
        <f t="shared" si="167"/>
        <v>0</v>
      </c>
      <c r="DL118">
        <f t="shared" si="167"/>
        <v>0</v>
      </c>
      <c r="DM118">
        <f t="shared" si="167"/>
        <v>0</v>
      </c>
      <c r="DN118">
        <f t="shared" si="167"/>
        <v>0</v>
      </c>
      <c r="DO118">
        <f t="shared" si="167"/>
        <v>0</v>
      </c>
      <c r="DP118">
        <f t="shared" si="167"/>
        <v>0</v>
      </c>
      <c r="DQ118">
        <f t="shared" si="167"/>
        <v>0</v>
      </c>
      <c r="DR118">
        <f t="shared" si="167"/>
        <v>0</v>
      </c>
      <c r="DS118">
        <f t="shared" si="168"/>
        <v>0</v>
      </c>
      <c r="DT118">
        <f t="shared" si="168"/>
        <v>0</v>
      </c>
      <c r="DU118">
        <f t="shared" si="168"/>
        <v>0</v>
      </c>
      <c r="DV118">
        <f t="shared" si="168"/>
        <v>0</v>
      </c>
      <c r="DW118">
        <f t="shared" si="168"/>
        <v>0</v>
      </c>
      <c r="DX118">
        <f t="shared" si="168"/>
        <v>0</v>
      </c>
      <c r="DY118">
        <f t="shared" si="168"/>
        <v>0</v>
      </c>
      <c r="DZ118">
        <f t="shared" si="168"/>
        <v>0</v>
      </c>
      <c r="EA118">
        <f t="shared" si="168"/>
        <v>0</v>
      </c>
      <c r="EB118">
        <f t="shared" si="168"/>
        <v>0</v>
      </c>
      <c r="EC118">
        <f t="shared" si="169"/>
        <v>0</v>
      </c>
      <c r="ED118">
        <f t="shared" si="169"/>
        <v>0</v>
      </c>
      <c r="EE118">
        <f t="shared" si="169"/>
        <v>0</v>
      </c>
      <c r="EF118">
        <f t="shared" si="169"/>
        <v>0</v>
      </c>
      <c r="EG118">
        <f t="shared" si="169"/>
        <v>0</v>
      </c>
      <c r="EH118">
        <f t="shared" si="169"/>
        <v>0</v>
      </c>
      <c r="EI118">
        <f t="shared" si="169"/>
        <v>0</v>
      </c>
      <c r="EJ118">
        <f t="shared" si="169"/>
        <v>0</v>
      </c>
      <c r="EK118">
        <f t="shared" si="169"/>
        <v>0</v>
      </c>
      <c r="EL118">
        <f t="shared" si="169"/>
        <v>0</v>
      </c>
      <c r="EM118">
        <f t="shared" si="170"/>
        <v>0</v>
      </c>
      <c r="EN118">
        <f t="shared" si="170"/>
        <v>0</v>
      </c>
      <c r="EO118">
        <f t="shared" si="170"/>
        <v>0</v>
      </c>
      <c r="EP118">
        <f t="shared" si="170"/>
        <v>0</v>
      </c>
      <c r="EQ118">
        <f t="shared" si="170"/>
        <v>0</v>
      </c>
      <c r="ER118">
        <f t="shared" si="170"/>
        <v>0</v>
      </c>
      <c r="ES118">
        <f t="shared" si="170"/>
        <v>0</v>
      </c>
      <c r="ET118">
        <f t="shared" si="170"/>
        <v>0</v>
      </c>
      <c r="EU118">
        <f t="shared" si="170"/>
        <v>0</v>
      </c>
      <c r="EV118">
        <f t="shared" si="170"/>
        <v>0</v>
      </c>
      <c r="EW118">
        <f t="shared" si="170"/>
        <v>0</v>
      </c>
      <c r="EX118">
        <f t="shared" si="170"/>
        <v>0</v>
      </c>
      <c r="EY118">
        <f t="shared" si="170"/>
        <v>0</v>
      </c>
      <c r="EZ118">
        <f t="shared" si="170"/>
        <v>0</v>
      </c>
      <c r="FA118">
        <f t="shared" si="157"/>
        <v>0</v>
      </c>
      <c r="FB118" s="16">
        <f t="shared" si="158"/>
        <v>0</v>
      </c>
    </row>
    <row r="119" spans="1:158">
      <c r="A119" s="112" t="s">
        <v>500</v>
      </c>
      <c r="B119" s="121">
        <v>45433</v>
      </c>
      <c r="C119" s="112" t="s">
        <v>17</v>
      </c>
      <c r="D119" s="122"/>
      <c r="E119" s="122">
        <v>0.37222222222222223</v>
      </c>
      <c r="F119" s="122">
        <v>0.37222222222222223</v>
      </c>
      <c r="G119" s="116" t="str">
        <f t="shared" si="95"/>
        <v/>
      </c>
      <c r="H119" s="116" t="str">
        <f>IF(D119&gt;0,VLOOKUP(D119,Kwadranse!$B$5:$J$100,6,1),"")</f>
        <v/>
      </c>
      <c r="I119" s="116">
        <f t="shared" si="96"/>
        <v>8</v>
      </c>
      <c r="J119" s="116" t="str">
        <f>IF(F119&gt;0,VLOOKUP(F119,Kwadranse!$B$5:$J$100,6,1),"")</f>
        <v>08:46 - 09:00</v>
      </c>
      <c r="K119" s="112" t="s">
        <v>15</v>
      </c>
      <c r="L119" s="112" t="s">
        <v>480</v>
      </c>
      <c r="M119" s="112" t="s">
        <v>481</v>
      </c>
      <c r="N119" s="112">
        <v>6302</v>
      </c>
      <c r="O119" s="116" t="s">
        <v>188</v>
      </c>
      <c r="P119" s="120">
        <v>210</v>
      </c>
      <c r="Q119" s="120">
        <v>0</v>
      </c>
      <c r="R119" s="112"/>
      <c r="U119" s="81" t="s">
        <v>664</v>
      </c>
      <c r="V119" s="81">
        <f>SUM(V75:V78)</f>
        <v>2661</v>
      </c>
      <c r="W119" s="81">
        <f>SUM(Y75:Y78)</f>
        <v>1115</v>
      </c>
      <c r="X119" s="81">
        <f>SUM(AB75:AB78)</f>
        <v>3776</v>
      </c>
      <c r="AE119" t="str">
        <v xml:space="preserve">Poznań Główny - Szklarska Poręba </v>
      </c>
      <c r="AF119" s="23" t="s">
        <v>559</v>
      </c>
      <c r="AG119">
        <f t="shared" si="159"/>
        <v>0</v>
      </c>
      <c r="AH119">
        <f t="shared" si="159"/>
        <v>0</v>
      </c>
      <c r="AI119">
        <f t="shared" si="159"/>
        <v>0</v>
      </c>
      <c r="AJ119">
        <f t="shared" si="159"/>
        <v>0</v>
      </c>
      <c r="AK119">
        <f t="shared" si="159"/>
        <v>0</v>
      </c>
      <c r="AL119">
        <f t="shared" si="159"/>
        <v>0</v>
      </c>
      <c r="AM119">
        <f t="shared" si="159"/>
        <v>0</v>
      </c>
      <c r="AN119">
        <f t="shared" si="159"/>
        <v>0</v>
      </c>
      <c r="AO119">
        <f t="shared" si="159"/>
        <v>0</v>
      </c>
      <c r="AP119">
        <f t="shared" si="159"/>
        <v>0</v>
      </c>
      <c r="AQ119">
        <f t="shared" si="160"/>
        <v>0</v>
      </c>
      <c r="AR119">
        <f t="shared" si="160"/>
        <v>0</v>
      </c>
      <c r="AS119">
        <f t="shared" si="160"/>
        <v>0</v>
      </c>
      <c r="AT119">
        <f t="shared" si="160"/>
        <v>0</v>
      </c>
      <c r="AU119">
        <f t="shared" si="160"/>
        <v>0</v>
      </c>
      <c r="AV119">
        <f t="shared" si="160"/>
        <v>0</v>
      </c>
      <c r="AW119">
        <f t="shared" si="160"/>
        <v>0</v>
      </c>
      <c r="AX119">
        <f t="shared" si="160"/>
        <v>0</v>
      </c>
      <c r="AY119">
        <f t="shared" si="160"/>
        <v>0</v>
      </c>
      <c r="AZ119">
        <f t="shared" si="160"/>
        <v>0</v>
      </c>
      <c r="BA119">
        <f t="shared" si="161"/>
        <v>0</v>
      </c>
      <c r="BB119">
        <f t="shared" si="161"/>
        <v>0</v>
      </c>
      <c r="BC119">
        <f t="shared" si="161"/>
        <v>0</v>
      </c>
      <c r="BD119">
        <f t="shared" si="161"/>
        <v>0</v>
      </c>
      <c r="BE119">
        <f t="shared" si="161"/>
        <v>0</v>
      </c>
      <c r="BF119">
        <f t="shared" si="161"/>
        <v>0</v>
      </c>
      <c r="BG119">
        <f t="shared" si="161"/>
        <v>0</v>
      </c>
      <c r="BH119">
        <f t="shared" si="161"/>
        <v>0</v>
      </c>
      <c r="BI119">
        <f t="shared" si="161"/>
        <v>0</v>
      </c>
      <c r="BJ119">
        <f t="shared" si="161"/>
        <v>0</v>
      </c>
      <c r="BK119">
        <f t="shared" si="162"/>
        <v>0</v>
      </c>
      <c r="BL119">
        <f t="shared" si="162"/>
        <v>0</v>
      </c>
      <c r="BM119">
        <f t="shared" si="162"/>
        <v>0</v>
      </c>
      <c r="BN119">
        <f t="shared" si="162"/>
        <v>0</v>
      </c>
      <c r="BO119">
        <f t="shared" si="162"/>
        <v>0</v>
      </c>
      <c r="BP119">
        <f t="shared" si="162"/>
        <v>0</v>
      </c>
      <c r="BQ119">
        <f t="shared" si="162"/>
        <v>0</v>
      </c>
      <c r="BR119">
        <f t="shared" si="162"/>
        <v>0</v>
      </c>
      <c r="BS119">
        <f t="shared" si="162"/>
        <v>0</v>
      </c>
      <c r="BT119">
        <f t="shared" si="162"/>
        <v>0</v>
      </c>
      <c r="BU119">
        <f t="shared" si="163"/>
        <v>0</v>
      </c>
      <c r="BV119">
        <f t="shared" si="163"/>
        <v>0</v>
      </c>
      <c r="BW119">
        <f t="shared" si="163"/>
        <v>0</v>
      </c>
      <c r="BX119">
        <f t="shared" si="163"/>
        <v>0</v>
      </c>
      <c r="BY119">
        <f t="shared" si="163"/>
        <v>0</v>
      </c>
      <c r="BZ119">
        <f t="shared" si="163"/>
        <v>0</v>
      </c>
      <c r="CA119">
        <f t="shared" si="163"/>
        <v>0</v>
      </c>
      <c r="CB119">
        <f t="shared" si="163"/>
        <v>0</v>
      </c>
      <c r="CC119">
        <f t="shared" si="163"/>
        <v>0</v>
      </c>
      <c r="CD119">
        <f t="shared" si="163"/>
        <v>0</v>
      </c>
      <c r="CE119">
        <f t="shared" si="164"/>
        <v>0</v>
      </c>
      <c r="CF119">
        <f t="shared" si="164"/>
        <v>0</v>
      </c>
      <c r="CG119">
        <f t="shared" si="164"/>
        <v>0</v>
      </c>
      <c r="CH119">
        <f t="shared" si="164"/>
        <v>0</v>
      </c>
      <c r="CI119">
        <f t="shared" si="164"/>
        <v>0</v>
      </c>
      <c r="CJ119">
        <f t="shared" si="164"/>
        <v>0</v>
      </c>
      <c r="CK119">
        <f t="shared" si="164"/>
        <v>0</v>
      </c>
      <c r="CL119">
        <f t="shared" si="164"/>
        <v>0</v>
      </c>
      <c r="CM119">
        <f t="shared" si="164"/>
        <v>0</v>
      </c>
      <c r="CN119">
        <f t="shared" si="164"/>
        <v>0</v>
      </c>
      <c r="CO119">
        <f t="shared" si="165"/>
        <v>0</v>
      </c>
      <c r="CP119">
        <f t="shared" si="165"/>
        <v>0</v>
      </c>
      <c r="CQ119">
        <f t="shared" si="165"/>
        <v>0</v>
      </c>
      <c r="CR119">
        <f t="shared" si="165"/>
        <v>0</v>
      </c>
      <c r="CS119">
        <f t="shared" si="165"/>
        <v>0</v>
      </c>
      <c r="CT119">
        <f t="shared" si="165"/>
        <v>0</v>
      </c>
      <c r="CU119">
        <f t="shared" si="165"/>
        <v>0</v>
      </c>
      <c r="CV119">
        <f t="shared" si="165"/>
        <v>0</v>
      </c>
      <c r="CW119">
        <f t="shared" si="165"/>
        <v>0</v>
      </c>
      <c r="CX119">
        <f t="shared" si="165"/>
        <v>0</v>
      </c>
      <c r="CY119">
        <f t="shared" si="166"/>
        <v>0</v>
      </c>
      <c r="CZ119">
        <f t="shared" si="166"/>
        <v>0</v>
      </c>
      <c r="DA119">
        <f t="shared" si="166"/>
        <v>0</v>
      </c>
      <c r="DB119">
        <f t="shared" si="166"/>
        <v>0</v>
      </c>
      <c r="DC119">
        <f t="shared" si="166"/>
        <v>0</v>
      </c>
      <c r="DD119">
        <f t="shared" si="166"/>
        <v>0</v>
      </c>
      <c r="DE119">
        <f t="shared" si="166"/>
        <v>0</v>
      </c>
      <c r="DF119">
        <f t="shared" si="166"/>
        <v>0</v>
      </c>
      <c r="DG119">
        <f t="shared" si="166"/>
        <v>0</v>
      </c>
      <c r="DH119">
        <f t="shared" si="166"/>
        <v>0</v>
      </c>
      <c r="DI119">
        <f t="shared" si="167"/>
        <v>0</v>
      </c>
      <c r="DJ119">
        <f t="shared" si="167"/>
        <v>0</v>
      </c>
      <c r="DK119">
        <f t="shared" si="167"/>
        <v>0</v>
      </c>
      <c r="DL119">
        <f t="shared" si="167"/>
        <v>0</v>
      </c>
      <c r="DM119">
        <f t="shared" si="167"/>
        <v>0</v>
      </c>
      <c r="DN119">
        <f t="shared" si="167"/>
        <v>0</v>
      </c>
      <c r="DO119">
        <f t="shared" si="167"/>
        <v>0</v>
      </c>
      <c r="DP119">
        <f t="shared" si="167"/>
        <v>0</v>
      </c>
      <c r="DQ119">
        <f t="shared" si="167"/>
        <v>0</v>
      </c>
      <c r="DR119">
        <f t="shared" si="167"/>
        <v>0</v>
      </c>
      <c r="DS119">
        <f t="shared" si="168"/>
        <v>0</v>
      </c>
      <c r="DT119">
        <f t="shared" si="168"/>
        <v>0</v>
      </c>
      <c r="DU119">
        <f t="shared" si="168"/>
        <v>0</v>
      </c>
      <c r="DV119">
        <f t="shared" si="168"/>
        <v>0</v>
      </c>
      <c r="DW119">
        <f t="shared" si="168"/>
        <v>0</v>
      </c>
      <c r="DX119">
        <f t="shared" si="168"/>
        <v>0</v>
      </c>
      <c r="DY119">
        <f t="shared" si="168"/>
        <v>0</v>
      </c>
      <c r="DZ119">
        <f t="shared" si="168"/>
        <v>0</v>
      </c>
      <c r="EA119">
        <f t="shared" si="168"/>
        <v>0</v>
      </c>
      <c r="EB119">
        <f t="shared" si="168"/>
        <v>0</v>
      </c>
      <c r="EC119">
        <f t="shared" si="169"/>
        <v>0</v>
      </c>
      <c r="ED119">
        <f t="shared" si="169"/>
        <v>0</v>
      </c>
      <c r="EE119">
        <f t="shared" si="169"/>
        <v>0</v>
      </c>
      <c r="EF119">
        <f t="shared" si="169"/>
        <v>0</v>
      </c>
      <c r="EG119">
        <f t="shared" si="169"/>
        <v>0</v>
      </c>
      <c r="EH119">
        <f t="shared" si="169"/>
        <v>0</v>
      </c>
      <c r="EI119">
        <f t="shared" si="169"/>
        <v>0</v>
      </c>
      <c r="EJ119">
        <f t="shared" si="169"/>
        <v>0</v>
      </c>
      <c r="EK119">
        <f t="shared" si="169"/>
        <v>0</v>
      </c>
      <c r="EL119">
        <f t="shared" si="169"/>
        <v>0</v>
      </c>
      <c r="EM119">
        <f t="shared" si="170"/>
        <v>0</v>
      </c>
      <c r="EN119">
        <f t="shared" si="170"/>
        <v>0</v>
      </c>
      <c r="EO119">
        <f t="shared" si="170"/>
        <v>0</v>
      </c>
      <c r="EP119">
        <f t="shared" si="170"/>
        <v>0</v>
      </c>
      <c r="EQ119">
        <f t="shared" si="170"/>
        <v>0</v>
      </c>
      <c r="ER119">
        <f t="shared" si="170"/>
        <v>0</v>
      </c>
      <c r="ES119">
        <f t="shared" si="170"/>
        <v>0</v>
      </c>
      <c r="ET119">
        <f t="shared" si="170"/>
        <v>0</v>
      </c>
      <c r="EU119">
        <f t="shared" si="170"/>
        <v>0</v>
      </c>
      <c r="EV119">
        <f t="shared" si="170"/>
        <v>0</v>
      </c>
      <c r="EW119">
        <f t="shared" si="170"/>
        <v>0</v>
      </c>
      <c r="EX119">
        <f t="shared" si="170"/>
        <v>0</v>
      </c>
      <c r="EY119">
        <f t="shared" si="170"/>
        <v>0</v>
      </c>
      <c r="EZ119">
        <f t="shared" si="170"/>
        <v>0</v>
      </c>
      <c r="FA119">
        <f t="shared" si="157"/>
        <v>0</v>
      </c>
      <c r="FB119" s="16">
        <f t="shared" si="158"/>
        <v>0</v>
      </c>
    </row>
    <row r="120" spans="1:158">
      <c r="A120" s="112" t="s">
        <v>500</v>
      </c>
      <c r="B120" s="121">
        <v>45433</v>
      </c>
      <c r="C120" s="112" t="s">
        <v>17</v>
      </c>
      <c r="D120" s="122"/>
      <c r="E120" s="122">
        <v>0.37291666666666662</v>
      </c>
      <c r="F120" s="122">
        <v>0.37291666666666662</v>
      </c>
      <c r="G120" s="116" t="str">
        <f t="shared" si="95"/>
        <v/>
      </c>
      <c r="H120" s="116" t="str">
        <f>IF(D120&gt;0,VLOOKUP(D120,Kwadranse!$B$5:$J$100,6,1),"")</f>
        <v/>
      </c>
      <c r="I120" s="116">
        <f t="shared" si="96"/>
        <v>8</v>
      </c>
      <c r="J120" s="116" t="str">
        <f>IF(F120&gt;0,VLOOKUP(F120,Kwadranse!$B$5:$J$100,6,1),"")</f>
        <v>08:46 - 09:00</v>
      </c>
      <c r="K120" s="112" t="s">
        <v>15</v>
      </c>
      <c r="L120" s="112" t="s">
        <v>23</v>
      </c>
      <c r="M120" s="112" t="s">
        <v>28</v>
      </c>
      <c r="N120" s="112">
        <v>67103</v>
      </c>
      <c r="O120" s="116" t="s">
        <v>18</v>
      </c>
      <c r="P120" s="120">
        <v>62</v>
      </c>
      <c r="Q120" s="120">
        <v>0</v>
      </c>
      <c r="R120" s="112"/>
      <c r="U120" s="81" t="s">
        <v>665</v>
      </c>
      <c r="V120" s="81">
        <f>SUM(V79:V82)</f>
        <v>147</v>
      </c>
      <c r="W120" s="81">
        <f>SUM(Y79:Y82)</f>
        <v>0</v>
      </c>
      <c r="X120" s="81">
        <f>SUM(AB79:AB82)</f>
        <v>147</v>
      </c>
      <c r="AE120" t="str">
        <v>Wrocław Główny - Świdnica Miasto</v>
      </c>
      <c r="AF120" s="23" t="s">
        <v>560</v>
      </c>
      <c r="AG120">
        <f t="shared" si="159"/>
        <v>0</v>
      </c>
      <c r="AH120">
        <f t="shared" si="159"/>
        <v>0</v>
      </c>
      <c r="AI120">
        <f t="shared" si="159"/>
        <v>0</v>
      </c>
      <c r="AJ120">
        <f t="shared" si="159"/>
        <v>0</v>
      </c>
      <c r="AK120">
        <f t="shared" si="159"/>
        <v>0</v>
      </c>
      <c r="AL120">
        <f t="shared" si="159"/>
        <v>0</v>
      </c>
      <c r="AM120">
        <f t="shared" si="159"/>
        <v>0</v>
      </c>
      <c r="AN120">
        <f t="shared" si="159"/>
        <v>0</v>
      </c>
      <c r="AO120">
        <f t="shared" si="159"/>
        <v>0</v>
      </c>
      <c r="AP120">
        <f t="shared" si="159"/>
        <v>0</v>
      </c>
      <c r="AQ120">
        <f t="shared" si="160"/>
        <v>0</v>
      </c>
      <c r="AR120">
        <f t="shared" si="160"/>
        <v>0</v>
      </c>
      <c r="AS120">
        <f t="shared" si="160"/>
        <v>0</v>
      </c>
      <c r="AT120">
        <f t="shared" si="160"/>
        <v>0</v>
      </c>
      <c r="AU120">
        <f t="shared" si="160"/>
        <v>0</v>
      </c>
      <c r="AV120">
        <f t="shared" si="160"/>
        <v>0</v>
      </c>
      <c r="AW120">
        <f t="shared" si="160"/>
        <v>0</v>
      </c>
      <c r="AX120">
        <f t="shared" si="160"/>
        <v>0</v>
      </c>
      <c r="AY120">
        <f t="shared" si="160"/>
        <v>0</v>
      </c>
      <c r="AZ120">
        <f t="shared" si="160"/>
        <v>0</v>
      </c>
      <c r="BA120">
        <f t="shared" si="161"/>
        <v>0</v>
      </c>
      <c r="BB120">
        <f t="shared" si="161"/>
        <v>0</v>
      </c>
      <c r="BC120">
        <f t="shared" si="161"/>
        <v>0</v>
      </c>
      <c r="BD120">
        <f t="shared" si="161"/>
        <v>0</v>
      </c>
      <c r="BE120">
        <f t="shared" si="161"/>
        <v>0</v>
      </c>
      <c r="BF120">
        <f t="shared" si="161"/>
        <v>0</v>
      </c>
      <c r="BG120">
        <f t="shared" si="161"/>
        <v>0</v>
      </c>
      <c r="BH120">
        <f t="shared" si="161"/>
        <v>0</v>
      </c>
      <c r="BI120">
        <f t="shared" si="161"/>
        <v>0</v>
      </c>
      <c r="BJ120">
        <f t="shared" si="161"/>
        <v>0</v>
      </c>
      <c r="BK120">
        <f t="shared" si="162"/>
        <v>0</v>
      </c>
      <c r="BL120">
        <f t="shared" si="162"/>
        <v>0</v>
      </c>
      <c r="BM120">
        <f t="shared" si="162"/>
        <v>0</v>
      </c>
      <c r="BN120">
        <f t="shared" si="162"/>
        <v>0</v>
      </c>
      <c r="BO120">
        <f t="shared" si="162"/>
        <v>0</v>
      </c>
      <c r="BP120">
        <f t="shared" si="162"/>
        <v>0</v>
      </c>
      <c r="BQ120">
        <f t="shared" si="162"/>
        <v>0</v>
      </c>
      <c r="BR120">
        <f t="shared" si="162"/>
        <v>0</v>
      </c>
      <c r="BS120">
        <f t="shared" si="162"/>
        <v>0</v>
      </c>
      <c r="BT120">
        <f t="shared" si="162"/>
        <v>0</v>
      </c>
      <c r="BU120">
        <f t="shared" si="163"/>
        <v>0</v>
      </c>
      <c r="BV120">
        <f t="shared" si="163"/>
        <v>0</v>
      </c>
      <c r="BW120">
        <f t="shared" si="163"/>
        <v>0</v>
      </c>
      <c r="BX120">
        <f t="shared" si="163"/>
        <v>0</v>
      </c>
      <c r="BY120">
        <f t="shared" si="163"/>
        <v>0</v>
      </c>
      <c r="BZ120">
        <f t="shared" si="163"/>
        <v>0</v>
      </c>
      <c r="CA120">
        <f t="shared" si="163"/>
        <v>0</v>
      </c>
      <c r="CB120">
        <f t="shared" si="163"/>
        <v>0</v>
      </c>
      <c r="CC120">
        <f t="shared" si="163"/>
        <v>0</v>
      </c>
      <c r="CD120">
        <f t="shared" si="163"/>
        <v>0</v>
      </c>
      <c r="CE120">
        <f t="shared" si="164"/>
        <v>0</v>
      </c>
      <c r="CF120">
        <f t="shared" si="164"/>
        <v>0</v>
      </c>
      <c r="CG120">
        <f t="shared" si="164"/>
        <v>0</v>
      </c>
      <c r="CH120">
        <f t="shared" si="164"/>
        <v>0</v>
      </c>
      <c r="CI120">
        <f t="shared" si="164"/>
        <v>0</v>
      </c>
      <c r="CJ120">
        <f t="shared" si="164"/>
        <v>0</v>
      </c>
      <c r="CK120">
        <f t="shared" si="164"/>
        <v>0</v>
      </c>
      <c r="CL120">
        <f t="shared" si="164"/>
        <v>0</v>
      </c>
      <c r="CM120">
        <f t="shared" si="164"/>
        <v>0</v>
      </c>
      <c r="CN120">
        <f t="shared" si="164"/>
        <v>0</v>
      </c>
      <c r="CO120">
        <f t="shared" si="165"/>
        <v>0</v>
      </c>
      <c r="CP120">
        <f t="shared" si="165"/>
        <v>0</v>
      </c>
      <c r="CQ120">
        <f t="shared" si="165"/>
        <v>0</v>
      </c>
      <c r="CR120">
        <f t="shared" si="165"/>
        <v>0</v>
      </c>
      <c r="CS120">
        <f t="shared" si="165"/>
        <v>0</v>
      </c>
      <c r="CT120">
        <f t="shared" si="165"/>
        <v>0</v>
      </c>
      <c r="CU120">
        <f t="shared" si="165"/>
        <v>0</v>
      </c>
      <c r="CV120">
        <f t="shared" si="165"/>
        <v>0</v>
      </c>
      <c r="CW120">
        <f t="shared" si="165"/>
        <v>0</v>
      </c>
      <c r="CX120">
        <f t="shared" si="165"/>
        <v>0</v>
      </c>
      <c r="CY120">
        <f t="shared" si="166"/>
        <v>0</v>
      </c>
      <c r="CZ120">
        <f t="shared" si="166"/>
        <v>0</v>
      </c>
      <c r="DA120">
        <f t="shared" si="166"/>
        <v>0</v>
      </c>
      <c r="DB120">
        <f t="shared" si="166"/>
        <v>0</v>
      </c>
      <c r="DC120">
        <f t="shared" si="166"/>
        <v>0</v>
      </c>
      <c r="DD120">
        <f t="shared" si="166"/>
        <v>0</v>
      </c>
      <c r="DE120">
        <f t="shared" si="166"/>
        <v>0</v>
      </c>
      <c r="DF120">
        <f t="shared" si="166"/>
        <v>0</v>
      </c>
      <c r="DG120">
        <f t="shared" si="166"/>
        <v>0</v>
      </c>
      <c r="DH120">
        <f t="shared" si="166"/>
        <v>0</v>
      </c>
      <c r="DI120">
        <f t="shared" si="167"/>
        <v>0</v>
      </c>
      <c r="DJ120">
        <f t="shared" si="167"/>
        <v>0</v>
      </c>
      <c r="DK120">
        <f t="shared" si="167"/>
        <v>0</v>
      </c>
      <c r="DL120">
        <f t="shared" si="167"/>
        <v>0</v>
      </c>
      <c r="DM120">
        <f t="shared" si="167"/>
        <v>0</v>
      </c>
      <c r="DN120">
        <f t="shared" si="167"/>
        <v>0</v>
      </c>
      <c r="DO120">
        <f t="shared" si="167"/>
        <v>0</v>
      </c>
      <c r="DP120">
        <f t="shared" si="167"/>
        <v>0</v>
      </c>
      <c r="DQ120">
        <f t="shared" si="167"/>
        <v>0</v>
      </c>
      <c r="DR120">
        <f t="shared" si="167"/>
        <v>0</v>
      </c>
      <c r="DS120">
        <f t="shared" si="168"/>
        <v>0</v>
      </c>
      <c r="DT120">
        <f t="shared" si="168"/>
        <v>0</v>
      </c>
      <c r="DU120">
        <f t="shared" si="168"/>
        <v>0</v>
      </c>
      <c r="DV120">
        <f t="shared" si="168"/>
        <v>0</v>
      </c>
      <c r="DW120">
        <f t="shared" si="168"/>
        <v>0</v>
      </c>
      <c r="DX120">
        <f t="shared" si="168"/>
        <v>0</v>
      </c>
      <c r="DY120">
        <f t="shared" si="168"/>
        <v>0</v>
      </c>
      <c r="DZ120">
        <f t="shared" si="168"/>
        <v>0</v>
      </c>
      <c r="EA120">
        <f t="shared" si="168"/>
        <v>0</v>
      </c>
      <c r="EB120">
        <f t="shared" si="168"/>
        <v>0</v>
      </c>
      <c r="EC120">
        <f t="shared" si="169"/>
        <v>0</v>
      </c>
      <c r="ED120">
        <f t="shared" si="169"/>
        <v>0</v>
      </c>
      <c r="EE120">
        <f t="shared" si="169"/>
        <v>0</v>
      </c>
      <c r="EF120">
        <f t="shared" si="169"/>
        <v>0</v>
      </c>
      <c r="EG120">
        <f t="shared" si="169"/>
        <v>0</v>
      </c>
      <c r="EH120">
        <f t="shared" si="169"/>
        <v>0</v>
      </c>
      <c r="EI120">
        <f t="shared" si="169"/>
        <v>0</v>
      </c>
      <c r="EJ120">
        <f t="shared" si="169"/>
        <v>0</v>
      </c>
      <c r="EK120">
        <f t="shared" si="169"/>
        <v>0</v>
      </c>
      <c r="EL120">
        <f t="shared" si="169"/>
        <v>0</v>
      </c>
      <c r="EM120">
        <f t="shared" si="170"/>
        <v>0</v>
      </c>
      <c r="EN120">
        <f t="shared" si="170"/>
        <v>0</v>
      </c>
      <c r="EO120">
        <f t="shared" si="170"/>
        <v>0</v>
      </c>
      <c r="EP120">
        <f t="shared" si="170"/>
        <v>0</v>
      </c>
      <c r="EQ120">
        <f t="shared" si="170"/>
        <v>0</v>
      </c>
      <c r="ER120">
        <f t="shared" si="170"/>
        <v>0</v>
      </c>
      <c r="ES120">
        <f t="shared" si="170"/>
        <v>0</v>
      </c>
      <c r="ET120">
        <f t="shared" si="170"/>
        <v>0</v>
      </c>
      <c r="EU120">
        <f t="shared" si="170"/>
        <v>0</v>
      </c>
      <c r="EV120">
        <f t="shared" si="170"/>
        <v>0</v>
      </c>
      <c r="EW120">
        <f t="shared" si="170"/>
        <v>0</v>
      </c>
      <c r="EX120">
        <f t="shared" si="170"/>
        <v>0</v>
      </c>
      <c r="EY120">
        <f t="shared" si="170"/>
        <v>0</v>
      </c>
      <c r="EZ120">
        <f t="shared" si="170"/>
        <v>0</v>
      </c>
      <c r="FA120">
        <f t="shared" si="157"/>
        <v>0</v>
      </c>
      <c r="FB120" s="16">
        <f t="shared" si="158"/>
        <v>0</v>
      </c>
    </row>
    <row r="121" spans="1:158">
      <c r="A121" s="112" t="s">
        <v>500</v>
      </c>
      <c r="B121" s="121">
        <v>45433</v>
      </c>
      <c r="C121" s="112" t="s">
        <v>17</v>
      </c>
      <c r="D121" s="122">
        <v>0.58333333333333337</v>
      </c>
      <c r="E121" s="122"/>
      <c r="F121" s="122"/>
      <c r="G121" s="116">
        <f t="shared" si="95"/>
        <v>14</v>
      </c>
      <c r="H121" s="116" t="str">
        <f>IF(D121&gt;0,VLOOKUP(D121,Kwadranse!$B$5:$J$100,6,1),"")</f>
        <v>13:46 - 14:00</v>
      </c>
      <c r="I121" s="116" t="str">
        <f t="shared" si="96"/>
        <v/>
      </c>
      <c r="J121" s="116" t="str">
        <f>IF(F121&gt;0,VLOOKUP(F121,Kwadranse!$B$5:$J$100,6,1),"")</f>
        <v/>
      </c>
      <c r="K121" s="112" t="s">
        <v>15</v>
      </c>
      <c r="L121" s="123" t="s">
        <v>87</v>
      </c>
      <c r="M121" s="112" t="s">
        <v>17</v>
      </c>
      <c r="N121" s="116">
        <v>69779</v>
      </c>
      <c r="O121" s="116" t="s">
        <v>18</v>
      </c>
      <c r="P121" s="120">
        <v>0</v>
      </c>
      <c r="Q121" s="120">
        <v>21</v>
      </c>
      <c r="R121" s="112"/>
      <c r="U121" s="81" t="s">
        <v>666</v>
      </c>
      <c r="V121" s="81">
        <f>SUM(V83:V86)</f>
        <v>0</v>
      </c>
      <c r="W121" s="81">
        <f>SUM(Y83:Y86)</f>
        <v>0</v>
      </c>
      <c r="X121" s="81">
        <f>SUM(AB83:AB86)</f>
        <v>0</v>
      </c>
      <c r="AE121" t="str">
        <v>Trzebnica - Jawor</v>
      </c>
      <c r="AF121" s="23" t="s">
        <v>561</v>
      </c>
      <c r="AG121">
        <f t="shared" si="159"/>
        <v>0</v>
      </c>
      <c r="AH121">
        <f t="shared" si="159"/>
        <v>0</v>
      </c>
      <c r="AI121">
        <f t="shared" si="159"/>
        <v>0</v>
      </c>
      <c r="AJ121">
        <f t="shared" si="159"/>
        <v>0</v>
      </c>
      <c r="AK121">
        <f t="shared" si="159"/>
        <v>0</v>
      </c>
      <c r="AL121">
        <f t="shared" si="159"/>
        <v>0</v>
      </c>
      <c r="AM121">
        <f t="shared" si="159"/>
        <v>0</v>
      </c>
      <c r="AN121">
        <f t="shared" si="159"/>
        <v>0</v>
      </c>
      <c r="AO121">
        <f t="shared" si="159"/>
        <v>0</v>
      </c>
      <c r="AP121">
        <f t="shared" si="159"/>
        <v>0</v>
      </c>
      <c r="AQ121">
        <f t="shared" si="160"/>
        <v>0</v>
      </c>
      <c r="AR121">
        <f t="shared" si="160"/>
        <v>0</v>
      </c>
      <c r="AS121">
        <f t="shared" si="160"/>
        <v>0</v>
      </c>
      <c r="AT121">
        <f t="shared" si="160"/>
        <v>0</v>
      </c>
      <c r="AU121">
        <f t="shared" si="160"/>
        <v>0</v>
      </c>
      <c r="AV121">
        <f t="shared" si="160"/>
        <v>0</v>
      </c>
      <c r="AW121">
        <f t="shared" si="160"/>
        <v>0</v>
      </c>
      <c r="AX121">
        <f t="shared" si="160"/>
        <v>0</v>
      </c>
      <c r="AY121">
        <f t="shared" si="160"/>
        <v>0</v>
      </c>
      <c r="AZ121">
        <f t="shared" si="160"/>
        <v>0</v>
      </c>
      <c r="BA121">
        <f t="shared" si="161"/>
        <v>0</v>
      </c>
      <c r="BB121">
        <f t="shared" si="161"/>
        <v>0</v>
      </c>
      <c r="BC121">
        <f t="shared" si="161"/>
        <v>0</v>
      </c>
      <c r="BD121">
        <f t="shared" si="161"/>
        <v>0</v>
      </c>
      <c r="BE121">
        <f t="shared" si="161"/>
        <v>0</v>
      </c>
      <c r="BF121">
        <f t="shared" si="161"/>
        <v>0</v>
      </c>
      <c r="BG121">
        <f t="shared" si="161"/>
        <v>0</v>
      </c>
      <c r="BH121">
        <f t="shared" si="161"/>
        <v>0</v>
      </c>
      <c r="BI121">
        <f t="shared" si="161"/>
        <v>0</v>
      </c>
      <c r="BJ121">
        <f t="shared" si="161"/>
        <v>0</v>
      </c>
      <c r="BK121">
        <f t="shared" si="162"/>
        <v>0</v>
      </c>
      <c r="BL121">
        <f t="shared" si="162"/>
        <v>0</v>
      </c>
      <c r="BM121">
        <f t="shared" si="162"/>
        <v>0</v>
      </c>
      <c r="BN121">
        <f t="shared" si="162"/>
        <v>0</v>
      </c>
      <c r="BO121">
        <f t="shared" si="162"/>
        <v>0</v>
      </c>
      <c r="BP121">
        <f t="shared" si="162"/>
        <v>0</v>
      </c>
      <c r="BQ121">
        <f t="shared" si="162"/>
        <v>0</v>
      </c>
      <c r="BR121">
        <f t="shared" si="162"/>
        <v>0</v>
      </c>
      <c r="BS121">
        <f t="shared" si="162"/>
        <v>0</v>
      </c>
      <c r="BT121">
        <f t="shared" si="162"/>
        <v>0</v>
      </c>
      <c r="BU121">
        <f t="shared" si="163"/>
        <v>0</v>
      </c>
      <c r="BV121">
        <f t="shared" si="163"/>
        <v>0</v>
      </c>
      <c r="BW121">
        <f t="shared" si="163"/>
        <v>0</v>
      </c>
      <c r="BX121">
        <f t="shared" si="163"/>
        <v>0</v>
      </c>
      <c r="BY121">
        <f t="shared" si="163"/>
        <v>0</v>
      </c>
      <c r="BZ121">
        <f t="shared" si="163"/>
        <v>0</v>
      </c>
      <c r="CA121">
        <f t="shared" si="163"/>
        <v>0</v>
      </c>
      <c r="CB121">
        <f t="shared" si="163"/>
        <v>0</v>
      </c>
      <c r="CC121">
        <f t="shared" si="163"/>
        <v>0</v>
      </c>
      <c r="CD121">
        <f t="shared" si="163"/>
        <v>0</v>
      </c>
      <c r="CE121">
        <f t="shared" si="164"/>
        <v>0</v>
      </c>
      <c r="CF121">
        <f t="shared" si="164"/>
        <v>0</v>
      </c>
      <c r="CG121">
        <f t="shared" si="164"/>
        <v>0</v>
      </c>
      <c r="CH121">
        <f t="shared" si="164"/>
        <v>0</v>
      </c>
      <c r="CI121">
        <f t="shared" si="164"/>
        <v>0</v>
      </c>
      <c r="CJ121">
        <f t="shared" si="164"/>
        <v>0</v>
      </c>
      <c r="CK121">
        <f t="shared" si="164"/>
        <v>0</v>
      </c>
      <c r="CL121">
        <f t="shared" si="164"/>
        <v>0</v>
      </c>
      <c r="CM121">
        <f t="shared" si="164"/>
        <v>0</v>
      </c>
      <c r="CN121">
        <f t="shared" si="164"/>
        <v>0</v>
      </c>
      <c r="CO121">
        <f t="shared" si="165"/>
        <v>0</v>
      </c>
      <c r="CP121">
        <f t="shared" si="165"/>
        <v>0</v>
      </c>
      <c r="CQ121">
        <f t="shared" si="165"/>
        <v>0</v>
      </c>
      <c r="CR121">
        <f t="shared" si="165"/>
        <v>0</v>
      </c>
      <c r="CS121">
        <f t="shared" si="165"/>
        <v>0</v>
      </c>
      <c r="CT121">
        <f t="shared" si="165"/>
        <v>0</v>
      </c>
      <c r="CU121">
        <f t="shared" si="165"/>
        <v>0</v>
      </c>
      <c r="CV121">
        <f t="shared" si="165"/>
        <v>0</v>
      </c>
      <c r="CW121">
        <f t="shared" si="165"/>
        <v>0</v>
      </c>
      <c r="CX121">
        <f t="shared" si="165"/>
        <v>0</v>
      </c>
      <c r="CY121">
        <f t="shared" si="166"/>
        <v>0</v>
      </c>
      <c r="CZ121">
        <f t="shared" si="166"/>
        <v>0</v>
      </c>
      <c r="DA121">
        <f t="shared" si="166"/>
        <v>0</v>
      </c>
      <c r="DB121">
        <f t="shared" si="166"/>
        <v>0</v>
      </c>
      <c r="DC121">
        <f t="shared" si="166"/>
        <v>0</v>
      </c>
      <c r="DD121">
        <f t="shared" si="166"/>
        <v>0</v>
      </c>
      <c r="DE121">
        <f t="shared" si="166"/>
        <v>0</v>
      </c>
      <c r="DF121">
        <f t="shared" si="166"/>
        <v>0</v>
      </c>
      <c r="DG121">
        <f t="shared" si="166"/>
        <v>0</v>
      </c>
      <c r="DH121">
        <f t="shared" si="166"/>
        <v>0</v>
      </c>
      <c r="DI121">
        <f t="shared" si="167"/>
        <v>0</v>
      </c>
      <c r="DJ121">
        <f t="shared" si="167"/>
        <v>0</v>
      </c>
      <c r="DK121">
        <f t="shared" si="167"/>
        <v>0</v>
      </c>
      <c r="DL121">
        <f t="shared" si="167"/>
        <v>0</v>
      </c>
      <c r="DM121">
        <f t="shared" si="167"/>
        <v>0</v>
      </c>
      <c r="DN121">
        <f t="shared" si="167"/>
        <v>0</v>
      </c>
      <c r="DO121">
        <f t="shared" si="167"/>
        <v>0</v>
      </c>
      <c r="DP121">
        <f t="shared" si="167"/>
        <v>0</v>
      </c>
      <c r="DQ121">
        <f t="shared" si="167"/>
        <v>0</v>
      </c>
      <c r="DR121">
        <f t="shared" si="167"/>
        <v>0</v>
      </c>
      <c r="DS121">
        <f t="shared" si="168"/>
        <v>0</v>
      </c>
      <c r="DT121">
        <f t="shared" si="168"/>
        <v>0</v>
      </c>
      <c r="DU121">
        <f t="shared" si="168"/>
        <v>0</v>
      </c>
      <c r="DV121">
        <f t="shared" si="168"/>
        <v>0</v>
      </c>
      <c r="DW121">
        <f t="shared" si="168"/>
        <v>0</v>
      </c>
      <c r="DX121">
        <f t="shared" si="168"/>
        <v>0</v>
      </c>
      <c r="DY121">
        <f t="shared" si="168"/>
        <v>0</v>
      </c>
      <c r="DZ121">
        <f t="shared" si="168"/>
        <v>0</v>
      </c>
      <c r="EA121">
        <f t="shared" si="168"/>
        <v>0</v>
      </c>
      <c r="EB121">
        <f t="shared" si="168"/>
        <v>0</v>
      </c>
      <c r="EC121">
        <f t="shared" si="169"/>
        <v>0</v>
      </c>
      <c r="ED121">
        <f t="shared" si="169"/>
        <v>0</v>
      </c>
      <c r="EE121">
        <f t="shared" si="169"/>
        <v>0</v>
      </c>
      <c r="EF121">
        <f t="shared" si="169"/>
        <v>0</v>
      </c>
      <c r="EG121">
        <f t="shared" si="169"/>
        <v>0</v>
      </c>
      <c r="EH121">
        <f t="shared" si="169"/>
        <v>0</v>
      </c>
      <c r="EI121">
        <f t="shared" si="169"/>
        <v>0</v>
      </c>
      <c r="EJ121">
        <f t="shared" si="169"/>
        <v>0</v>
      </c>
      <c r="EK121">
        <f t="shared" si="169"/>
        <v>0</v>
      </c>
      <c r="EL121">
        <f t="shared" si="169"/>
        <v>0</v>
      </c>
      <c r="EM121">
        <f t="shared" si="170"/>
        <v>0</v>
      </c>
      <c r="EN121">
        <f t="shared" si="170"/>
        <v>0</v>
      </c>
      <c r="EO121">
        <f t="shared" si="170"/>
        <v>0</v>
      </c>
      <c r="EP121">
        <f t="shared" si="170"/>
        <v>0</v>
      </c>
      <c r="EQ121">
        <f t="shared" si="170"/>
        <v>0</v>
      </c>
      <c r="ER121">
        <f t="shared" si="170"/>
        <v>0</v>
      </c>
      <c r="ES121">
        <f t="shared" si="170"/>
        <v>0</v>
      </c>
      <c r="ET121">
        <f t="shared" si="170"/>
        <v>0</v>
      </c>
      <c r="EU121">
        <f t="shared" si="170"/>
        <v>0</v>
      </c>
      <c r="EV121">
        <f t="shared" si="170"/>
        <v>0</v>
      </c>
      <c r="EW121">
        <f t="shared" si="170"/>
        <v>0</v>
      </c>
      <c r="EX121">
        <f t="shared" si="170"/>
        <v>0</v>
      </c>
      <c r="EY121">
        <f t="shared" si="170"/>
        <v>0</v>
      </c>
      <c r="EZ121">
        <f t="shared" si="170"/>
        <v>0</v>
      </c>
      <c r="FA121">
        <f t="shared" si="157"/>
        <v>0</v>
      </c>
      <c r="FB121" s="16">
        <f t="shared" si="158"/>
        <v>0</v>
      </c>
    </row>
    <row r="122" spans="1:158">
      <c r="A122" s="112" t="s">
        <v>500</v>
      </c>
      <c r="B122" s="121">
        <v>45433</v>
      </c>
      <c r="C122" s="112" t="s">
        <v>17</v>
      </c>
      <c r="D122" s="122">
        <v>0.58402777777777781</v>
      </c>
      <c r="E122" s="112"/>
      <c r="F122" s="112"/>
      <c r="G122" s="116">
        <f t="shared" si="95"/>
        <v>14</v>
      </c>
      <c r="H122" s="116" t="str">
        <f>IF(D122&gt;0,VLOOKUP(D122,Kwadranse!$B$5:$J$100,6,1),"")</f>
        <v>14:01 - 14:15</v>
      </c>
      <c r="I122" s="116" t="str">
        <f t="shared" si="96"/>
        <v/>
      </c>
      <c r="J122" s="116" t="str">
        <f>IF(F122&gt;0,VLOOKUP(F122,Kwadranse!$B$5:$J$100,6,1),"")</f>
        <v/>
      </c>
      <c r="K122" s="112" t="s">
        <v>15</v>
      </c>
      <c r="L122" s="112" t="s">
        <v>114</v>
      </c>
      <c r="M122" s="112" t="s">
        <v>17</v>
      </c>
      <c r="N122" s="112">
        <v>60774</v>
      </c>
      <c r="O122" s="116" t="s">
        <v>18</v>
      </c>
      <c r="P122" s="120">
        <v>0</v>
      </c>
      <c r="Q122" s="120">
        <v>45</v>
      </c>
      <c r="R122" s="112"/>
      <c r="U122" s="81"/>
      <c r="V122" s="81"/>
      <c r="W122" s="81"/>
      <c r="X122" s="81"/>
      <c r="AE122" t="str">
        <v>Szklarska Poręba - Poznań Główny</v>
      </c>
      <c r="AF122" s="23" t="s">
        <v>562</v>
      </c>
      <c r="AG122">
        <f t="shared" si="159"/>
        <v>0</v>
      </c>
      <c r="AH122">
        <f t="shared" si="159"/>
        <v>0</v>
      </c>
      <c r="AI122">
        <f t="shared" si="159"/>
        <v>0</v>
      </c>
      <c r="AJ122">
        <f t="shared" si="159"/>
        <v>0</v>
      </c>
      <c r="AK122">
        <f t="shared" si="159"/>
        <v>0</v>
      </c>
      <c r="AL122">
        <f t="shared" si="159"/>
        <v>0</v>
      </c>
      <c r="AM122">
        <f t="shared" si="159"/>
        <v>0</v>
      </c>
      <c r="AN122">
        <f t="shared" si="159"/>
        <v>0</v>
      </c>
      <c r="AO122">
        <f t="shared" si="159"/>
        <v>0</v>
      </c>
      <c r="AP122">
        <f t="shared" si="159"/>
        <v>0</v>
      </c>
      <c r="AQ122">
        <f t="shared" si="160"/>
        <v>0</v>
      </c>
      <c r="AR122">
        <f t="shared" si="160"/>
        <v>0</v>
      </c>
      <c r="AS122">
        <f t="shared" si="160"/>
        <v>0</v>
      </c>
      <c r="AT122">
        <f t="shared" si="160"/>
        <v>0</v>
      </c>
      <c r="AU122">
        <f t="shared" si="160"/>
        <v>0</v>
      </c>
      <c r="AV122">
        <f t="shared" si="160"/>
        <v>0</v>
      </c>
      <c r="AW122">
        <f t="shared" si="160"/>
        <v>0</v>
      </c>
      <c r="AX122">
        <f t="shared" si="160"/>
        <v>0</v>
      </c>
      <c r="AY122">
        <f t="shared" si="160"/>
        <v>0</v>
      </c>
      <c r="AZ122">
        <f t="shared" si="160"/>
        <v>0</v>
      </c>
      <c r="BA122">
        <f t="shared" si="161"/>
        <v>0</v>
      </c>
      <c r="BB122">
        <f t="shared" si="161"/>
        <v>0</v>
      </c>
      <c r="BC122">
        <f t="shared" si="161"/>
        <v>0</v>
      </c>
      <c r="BD122">
        <f t="shared" si="161"/>
        <v>0</v>
      </c>
      <c r="BE122">
        <f t="shared" si="161"/>
        <v>0</v>
      </c>
      <c r="BF122">
        <f t="shared" si="161"/>
        <v>0</v>
      </c>
      <c r="BG122">
        <f t="shared" si="161"/>
        <v>0</v>
      </c>
      <c r="BH122">
        <f t="shared" si="161"/>
        <v>0</v>
      </c>
      <c r="BI122">
        <f t="shared" si="161"/>
        <v>0</v>
      </c>
      <c r="BJ122">
        <f t="shared" si="161"/>
        <v>0</v>
      </c>
      <c r="BK122">
        <f t="shared" si="162"/>
        <v>0</v>
      </c>
      <c r="BL122">
        <f t="shared" si="162"/>
        <v>0</v>
      </c>
      <c r="BM122">
        <f t="shared" si="162"/>
        <v>0</v>
      </c>
      <c r="BN122">
        <f t="shared" si="162"/>
        <v>0</v>
      </c>
      <c r="BO122">
        <f t="shared" si="162"/>
        <v>0</v>
      </c>
      <c r="BP122">
        <f t="shared" si="162"/>
        <v>0</v>
      </c>
      <c r="BQ122">
        <f t="shared" si="162"/>
        <v>0</v>
      </c>
      <c r="BR122">
        <f t="shared" si="162"/>
        <v>0</v>
      </c>
      <c r="BS122">
        <f t="shared" si="162"/>
        <v>0</v>
      </c>
      <c r="BT122">
        <f t="shared" si="162"/>
        <v>0</v>
      </c>
      <c r="BU122">
        <f t="shared" si="163"/>
        <v>0</v>
      </c>
      <c r="BV122">
        <f t="shared" si="163"/>
        <v>0</v>
      </c>
      <c r="BW122">
        <f t="shared" si="163"/>
        <v>0</v>
      </c>
      <c r="BX122">
        <f t="shared" si="163"/>
        <v>0</v>
      </c>
      <c r="BY122">
        <f t="shared" si="163"/>
        <v>0</v>
      </c>
      <c r="BZ122">
        <f t="shared" si="163"/>
        <v>0</v>
      </c>
      <c r="CA122">
        <f t="shared" si="163"/>
        <v>0</v>
      </c>
      <c r="CB122">
        <f t="shared" si="163"/>
        <v>0</v>
      </c>
      <c r="CC122">
        <f t="shared" si="163"/>
        <v>0</v>
      </c>
      <c r="CD122">
        <f t="shared" si="163"/>
        <v>0</v>
      </c>
      <c r="CE122">
        <f t="shared" si="164"/>
        <v>0</v>
      </c>
      <c r="CF122">
        <f t="shared" si="164"/>
        <v>0</v>
      </c>
      <c r="CG122">
        <f t="shared" si="164"/>
        <v>0</v>
      </c>
      <c r="CH122">
        <f t="shared" si="164"/>
        <v>0</v>
      </c>
      <c r="CI122">
        <f t="shared" si="164"/>
        <v>0</v>
      </c>
      <c r="CJ122">
        <f t="shared" si="164"/>
        <v>0</v>
      </c>
      <c r="CK122">
        <f t="shared" si="164"/>
        <v>0</v>
      </c>
      <c r="CL122">
        <f t="shared" si="164"/>
        <v>0</v>
      </c>
      <c r="CM122">
        <f t="shared" si="164"/>
        <v>0</v>
      </c>
      <c r="CN122">
        <f t="shared" si="164"/>
        <v>0</v>
      </c>
      <c r="CO122">
        <f t="shared" si="165"/>
        <v>0</v>
      </c>
      <c r="CP122">
        <f t="shared" si="165"/>
        <v>0</v>
      </c>
      <c r="CQ122">
        <f t="shared" si="165"/>
        <v>0</v>
      </c>
      <c r="CR122">
        <f t="shared" si="165"/>
        <v>0</v>
      </c>
      <c r="CS122">
        <f t="shared" si="165"/>
        <v>0</v>
      </c>
      <c r="CT122">
        <f t="shared" si="165"/>
        <v>0</v>
      </c>
      <c r="CU122">
        <f t="shared" si="165"/>
        <v>0</v>
      </c>
      <c r="CV122">
        <f t="shared" si="165"/>
        <v>0</v>
      </c>
      <c r="CW122">
        <f t="shared" si="165"/>
        <v>0</v>
      </c>
      <c r="CX122">
        <f t="shared" si="165"/>
        <v>0</v>
      </c>
      <c r="CY122">
        <f t="shared" si="166"/>
        <v>0</v>
      </c>
      <c r="CZ122">
        <f t="shared" si="166"/>
        <v>0</v>
      </c>
      <c r="DA122">
        <f t="shared" si="166"/>
        <v>0</v>
      </c>
      <c r="DB122">
        <f t="shared" si="166"/>
        <v>0</v>
      </c>
      <c r="DC122">
        <f t="shared" si="166"/>
        <v>0</v>
      </c>
      <c r="DD122">
        <f t="shared" si="166"/>
        <v>0</v>
      </c>
      <c r="DE122">
        <f t="shared" si="166"/>
        <v>0</v>
      </c>
      <c r="DF122">
        <f t="shared" si="166"/>
        <v>0</v>
      </c>
      <c r="DG122">
        <f t="shared" si="166"/>
        <v>0</v>
      </c>
      <c r="DH122">
        <f t="shared" si="166"/>
        <v>0</v>
      </c>
      <c r="DI122">
        <f t="shared" si="167"/>
        <v>0</v>
      </c>
      <c r="DJ122">
        <f t="shared" si="167"/>
        <v>0</v>
      </c>
      <c r="DK122">
        <f t="shared" si="167"/>
        <v>0</v>
      </c>
      <c r="DL122">
        <f t="shared" si="167"/>
        <v>0</v>
      </c>
      <c r="DM122">
        <f t="shared" si="167"/>
        <v>0</v>
      </c>
      <c r="DN122">
        <f t="shared" si="167"/>
        <v>0</v>
      </c>
      <c r="DO122">
        <f t="shared" si="167"/>
        <v>0</v>
      </c>
      <c r="DP122">
        <f t="shared" si="167"/>
        <v>0</v>
      </c>
      <c r="DQ122">
        <f t="shared" si="167"/>
        <v>0</v>
      </c>
      <c r="DR122">
        <f t="shared" si="167"/>
        <v>0</v>
      </c>
      <c r="DS122">
        <f t="shared" si="168"/>
        <v>0</v>
      </c>
      <c r="DT122">
        <f t="shared" si="168"/>
        <v>0</v>
      </c>
      <c r="DU122">
        <f t="shared" si="168"/>
        <v>0</v>
      </c>
      <c r="DV122">
        <f t="shared" si="168"/>
        <v>0</v>
      </c>
      <c r="DW122">
        <f t="shared" si="168"/>
        <v>0</v>
      </c>
      <c r="DX122">
        <f t="shared" si="168"/>
        <v>0</v>
      </c>
      <c r="DY122">
        <f t="shared" si="168"/>
        <v>0</v>
      </c>
      <c r="DZ122">
        <f t="shared" si="168"/>
        <v>0</v>
      </c>
      <c r="EA122">
        <f t="shared" si="168"/>
        <v>0</v>
      </c>
      <c r="EB122">
        <f t="shared" si="168"/>
        <v>0</v>
      </c>
      <c r="EC122">
        <f t="shared" si="169"/>
        <v>0</v>
      </c>
      <c r="ED122">
        <f t="shared" si="169"/>
        <v>0</v>
      </c>
      <c r="EE122">
        <f t="shared" si="169"/>
        <v>0</v>
      </c>
      <c r="EF122">
        <f t="shared" si="169"/>
        <v>0</v>
      </c>
      <c r="EG122">
        <f t="shared" si="169"/>
        <v>0</v>
      </c>
      <c r="EH122">
        <f t="shared" si="169"/>
        <v>0</v>
      </c>
      <c r="EI122">
        <f t="shared" si="169"/>
        <v>0</v>
      </c>
      <c r="EJ122">
        <f t="shared" si="169"/>
        <v>0</v>
      </c>
      <c r="EK122">
        <f t="shared" si="169"/>
        <v>0</v>
      </c>
      <c r="EL122">
        <f t="shared" si="169"/>
        <v>0</v>
      </c>
      <c r="EM122">
        <f t="shared" si="170"/>
        <v>0</v>
      </c>
      <c r="EN122">
        <f t="shared" si="170"/>
        <v>0</v>
      </c>
      <c r="EO122">
        <f t="shared" si="170"/>
        <v>0</v>
      </c>
      <c r="EP122">
        <f t="shared" si="170"/>
        <v>0</v>
      </c>
      <c r="EQ122">
        <f t="shared" si="170"/>
        <v>0</v>
      </c>
      <c r="ER122">
        <f t="shared" si="170"/>
        <v>0</v>
      </c>
      <c r="ES122">
        <f t="shared" si="170"/>
        <v>0</v>
      </c>
      <c r="ET122">
        <f t="shared" si="170"/>
        <v>0</v>
      </c>
      <c r="EU122">
        <f t="shared" si="170"/>
        <v>0</v>
      </c>
      <c r="EV122">
        <f t="shared" si="170"/>
        <v>0</v>
      </c>
      <c r="EW122">
        <f t="shared" si="170"/>
        <v>0</v>
      </c>
      <c r="EX122">
        <f t="shared" si="170"/>
        <v>0</v>
      </c>
      <c r="EY122">
        <f t="shared" si="170"/>
        <v>0</v>
      </c>
      <c r="EZ122">
        <f t="shared" si="170"/>
        <v>0</v>
      </c>
      <c r="FA122">
        <f t="shared" si="157"/>
        <v>0</v>
      </c>
      <c r="FB122" s="16">
        <f t="shared" si="158"/>
        <v>0</v>
      </c>
    </row>
    <row r="123" spans="1:158">
      <c r="A123" s="112" t="s">
        <v>500</v>
      </c>
      <c r="B123" s="121">
        <v>45433</v>
      </c>
      <c r="C123" s="112" t="s">
        <v>17</v>
      </c>
      <c r="D123" s="122"/>
      <c r="E123" s="122">
        <v>0.59375</v>
      </c>
      <c r="F123" s="122">
        <v>0.59375</v>
      </c>
      <c r="G123" s="116" t="str">
        <f t="shared" si="95"/>
        <v/>
      </c>
      <c r="H123" s="116" t="str">
        <f>IF(D123&gt;0,VLOOKUP(D123,Kwadranse!$B$5:$J$100,6,1),"")</f>
        <v/>
      </c>
      <c r="I123" s="116">
        <f t="shared" si="96"/>
        <v>14</v>
      </c>
      <c r="J123" s="116" t="str">
        <f>IF(F123&gt;0,VLOOKUP(F123,Kwadranse!$B$5:$J$100,6,1),"")</f>
        <v>14:01 - 14:15</v>
      </c>
      <c r="K123" s="112" t="s">
        <v>15</v>
      </c>
      <c r="L123" s="112" t="s">
        <v>83</v>
      </c>
      <c r="M123" s="112" t="s">
        <v>92</v>
      </c>
      <c r="N123" s="112">
        <v>67527</v>
      </c>
      <c r="O123" s="116" t="s">
        <v>456</v>
      </c>
      <c r="P123" s="120">
        <v>148</v>
      </c>
      <c r="Q123" s="120">
        <v>0</v>
      </c>
      <c r="R123" s="112"/>
      <c r="U123" s="81"/>
      <c r="V123" s="81"/>
      <c r="W123" s="81"/>
      <c r="X123" s="81"/>
      <c r="AE123" t="str">
        <v>Wrocław Główny - Jaworzyna Śląska</v>
      </c>
      <c r="AF123" s="23" t="s">
        <v>563</v>
      </c>
      <c r="AG123">
        <f t="shared" si="159"/>
        <v>0</v>
      </c>
      <c r="AH123">
        <f t="shared" si="159"/>
        <v>0</v>
      </c>
      <c r="AI123">
        <f t="shared" si="159"/>
        <v>0</v>
      </c>
      <c r="AJ123">
        <f t="shared" si="159"/>
        <v>0</v>
      </c>
      <c r="AK123">
        <f t="shared" si="159"/>
        <v>0</v>
      </c>
      <c r="AL123">
        <f t="shared" si="159"/>
        <v>0</v>
      </c>
      <c r="AM123">
        <f t="shared" si="159"/>
        <v>0</v>
      </c>
      <c r="AN123">
        <f t="shared" si="159"/>
        <v>0</v>
      </c>
      <c r="AO123">
        <f t="shared" si="159"/>
        <v>0</v>
      </c>
      <c r="AP123">
        <f t="shared" si="159"/>
        <v>0</v>
      </c>
      <c r="AQ123">
        <f t="shared" si="160"/>
        <v>0</v>
      </c>
      <c r="AR123">
        <f t="shared" si="160"/>
        <v>0</v>
      </c>
      <c r="AS123">
        <f t="shared" si="160"/>
        <v>0</v>
      </c>
      <c r="AT123">
        <f t="shared" si="160"/>
        <v>0</v>
      </c>
      <c r="AU123">
        <f t="shared" si="160"/>
        <v>0</v>
      </c>
      <c r="AV123">
        <f t="shared" si="160"/>
        <v>0</v>
      </c>
      <c r="AW123">
        <f t="shared" si="160"/>
        <v>0</v>
      </c>
      <c r="AX123">
        <f t="shared" si="160"/>
        <v>0</v>
      </c>
      <c r="AY123">
        <f t="shared" si="160"/>
        <v>0</v>
      </c>
      <c r="AZ123">
        <f t="shared" si="160"/>
        <v>0</v>
      </c>
      <c r="BA123">
        <f t="shared" si="161"/>
        <v>0</v>
      </c>
      <c r="BB123">
        <f t="shared" si="161"/>
        <v>0</v>
      </c>
      <c r="BC123">
        <f t="shared" si="161"/>
        <v>0</v>
      </c>
      <c r="BD123">
        <f t="shared" si="161"/>
        <v>0</v>
      </c>
      <c r="BE123">
        <f t="shared" si="161"/>
        <v>0</v>
      </c>
      <c r="BF123">
        <f t="shared" si="161"/>
        <v>0</v>
      </c>
      <c r="BG123">
        <f t="shared" si="161"/>
        <v>0</v>
      </c>
      <c r="BH123">
        <f t="shared" si="161"/>
        <v>0</v>
      </c>
      <c r="BI123">
        <f t="shared" si="161"/>
        <v>0</v>
      </c>
      <c r="BJ123">
        <f t="shared" si="161"/>
        <v>0</v>
      </c>
      <c r="BK123">
        <f t="shared" si="162"/>
        <v>0</v>
      </c>
      <c r="BL123">
        <f t="shared" si="162"/>
        <v>0</v>
      </c>
      <c r="BM123">
        <f t="shared" si="162"/>
        <v>0</v>
      </c>
      <c r="BN123">
        <f t="shared" si="162"/>
        <v>0</v>
      </c>
      <c r="BO123">
        <f t="shared" si="162"/>
        <v>0</v>
      </c>
      <c r="BP123">
        <f t="shared" si="162"/>
        <v>0</v>
      </c>
      <c r="BQ123">
        <f t="shared" si="162"/>
        <v>0</v>
      </c>
      <c r="BR123">
        <f t="shared" si="162"/>
        <v>0</v>
      </c>
      <c r="BS123">
        <f t="shared" si="162"/>
        <v>0</v>
      </c>
      <c r="BT123">
        <f t="shared" si="162"/>
        <v>0</v>
      </c>
      <c r="BU123">
        <f t="shared" si="163"/>
        <v>0</v>
      </c>
      <c r="BV123">
        <f t="shared" si="163"/>
        <v>0</v>
      </c>
      <c r="BW123">
        <f t="shared" si="163"/>
        <v>0</v>
      </c>
      <c r="BX123">
        <f t="shared" si="163"/>
        <v>0</v>
      </c>
      <c r="BY123">
        <f t="shared" si="163"/>
        <v>0</v>
      </c>
      <c r="BZ123">
        <f t="shared" si="163"/>
        <v>0</v>
      </c>
      <c r="CA123">
        <f t="shared" si="163"/>
        <v>0</v>
      </c>
      <c r="CB123">
        <f t="shared" si="163"/>
        <v>0</v>
      </c>
      <c r="CC123">
        <f t="shared" si="163"/>
        <v>0</v>
      </c>
      <c r="CD123">
        <f t="shared" si="163"/>
        <v>0</v>
      </c>
      <c r="CE123">
        <f t="shared" si="164"/>
        <v>0</v>
      </c>
      <c r="CF123">
        <f t="shared" si="164"/>
        <v>0</v>
      </c>
      <c r="CG123">
        <f t="shared" si="164"/>
        <v>0</v>
      </c>
      <c r="CH123">
        <f t="shared" si="164"/>
        <v>0</v>
      </c>
      <c r="CI123">
        <f t="shared" si="164"/>
        <v>0</v>
      </c>
      <c r="CJ123">
        <f t="shared" si="164"/>
        <v>0</v>
      </c>
      <c r="CK123">
        <f t="shared" si="164"/>
        <v>0</v>
      </c>
      <c r="CL123">
        <f t="shared" si="164"/>
        <v>0</v>
      </c>
      <c r="CM123">
        <f t="shared" si="164"/>
        <v>0</v>
      </c>
      <c r="CN123">
        <f t="shared" si="164"/>
        <v>0</v>
      </c>
      <c r="CO123">
        <f t="shared" si="165"/>
        <v>0</v>
      </c>
      <c r="CP123">
        <f t="shared" si="165"/>
        <v>0</v>
      </c>
      <c r="CQ123">
        <f t="shared" si="165"/>
        <v>0</v>
      </c>
      <c r="CR123">
        <f t="shared" si="165"/>
        <v>0</v>
      </c>
      <c r="CS123">
        <f t="shared" si="165"/>
        <v>0</v>
      </c>
      <c r="CT123">
        <f t="shared" si="165"/>
        <v>0</v>
      </c>
      <c r="CU123">
        <f t="shared" si="165"/>
        <v>0</v>
      </c>
      <c r="CV123">
        <f t="shared" si="165"/>
        <v>0</v>
      </c>
      <c r="CW123">
        <f t="shared" si="165"/>
        <v>0</v>
      </c>
      <c r="CX123">
        <f t="shared" si="165"/>
        <v>0</v>
      </c>
      <c r="CY123">
        <f t="shared" si="166"/>
        <v>0</v>
      </c>
      <c r="CZ123">
        <f t="shared" si="166"/>
        <v>0</v>
      </c>
      <c r="DA123">
        <f t="shared" si="166"/>
        <v>0</v>
      </c>
      <c r="DB123">
        <f t="shared" si="166"/>
        <v>0</v>
      </c>
      <c r="DC123">
        <f t="shared" si="166"/>
        <v>0</v>
      </c>
      <c r="DD123">
        <f t="shared" si="166"/>
        <v>0</v>
      </c>
      <c r="DE123">
        <f t="shared" si="166"/>
        <v>0</v>
      </c>
      <c r="DF123">
        <f t="shared" si="166"/>
        <v>0</v>
      </c>
      <c r="DG123">
        <f t="shared" si="166"/>
        <v>0</v>
      </c>
      <c r="DH123">
        <f t="shared" si="166"/>
        <v>0</v>
      </c>
      <c r="DI123">
        <f t="shared" si="167"/>
        <v>0</v>
      </c>
      <c r="DJ123">
        <f t="shared" si="167"/>
        <v>0</v>
      </c>
      <c r="DK123">
        <f t="shared" si="167"/>
        <v>0</v>
      </c>
      <c r="DL123">
        <f t="shared" si="167"/>
        <v>0</v>
      </c>
      <c r="DM123">
        <f t="shared" si="167"/>
        <v>0</v>
      </c>
      <c r="DN123">
        <f t="shared" si="167"/>
        <v>0</v>
      </c>
      <c r="DO123">
        <f t="shared" si="167"/>
        <v>0</v>
      </c>
      <c r="DP123">
        <f t="shared" si="167"/>
        <v>0</v>
      </c>
      <c r="DQ123">
        <f t="shared" si="167"/>
        <v>0</v>
      </c>
      <c r="DR123">
        <f t="shared" si="167"/>
        <v>0</v>
      </c>
      <c r="DS123">
        <f t="shared" si="168"/>
        <v>0</v>
      </c>
      <c r="DT123">
        <f t="shared" si="168"/>
        <v>0</v>
      </c>
      <c r="DU123">
        <f t="shared" si="168"/>
        <v>0</v>
      </c>
      <c r="DV123">
        <f t="shared" si="168"/>
        <v>0</v>
      </c>
      <c r="DW123">
        <f t="shared" si="168"/>
        <v>0</v>
      </c>
      <c r="DX123">
        <f t="shared" si="168"/>
        <v>0</v>
      </c>
      <c r="DY123">
        <f t="shared" si="168"/>
        <v>0</v>
      </c>
      <c r="DZ123">
        <f t="shared" si="168"/>
        <v>0</v>
      </c>
      <c r="EA123">
        <f t="shared" si="168"/>
        <v>0</v>
      </c>
      <c r="EB123">
        <f t="shared" si="168"/>
        <v>0</v>
      </c>
      <c r="EC123">
        <f t="shared" si="169"/>
        <v>0</v>
      </c>
      <c r="ED123">
        <f t="shared" si="169"/>
        <v>0</v>
      </c>
      <c r="EE123">
        <f t="shared" si="169"/>
        <v>0</v>
      </c>
      <c r="EF123">
        <f t="shared" si="169"/>
        <v>0</v>
      </c>
      <c r="EG123">
        <f t="shared" si="169"/>
        <v>0</v>
      </c>
      <c r="EH123">
        <f t="shared" si="169"/>
        <v>0</v>
      </c>
      <c r="EI123">
        <f t="shared" si="169"/>
        <v>0</v>
      </c>
      <c r="EJ123">
        <f t="shared" si="169"/>
        <v>0</v>
      </c>
      <c r="EK123">
        <f t="shared" si="169"/>
        <v>0</v>
      </c>
      <c r="EL123">
        <f t="shared" si="169"/>
        <v>0</v>
      </c>
      <c r="EM123">
        <f t="shared" si="170"/>
        <v>0</v>
      </c>
      <c r="EN123">
        <f t="shared" si="170"/>
        <v>0</v>
      </c>
      <c r="EO123">
        <f t="shared" si="170"/>
        <v>0</v>
      </c>
      <c r="EP123">
        <f t="shared" si="170"/>
        <v>0</v>
      </c>
      <c r="EQ123">
        <f t="shared" si="170"/>
        <v>0</v>
      </c>
      <c r="ER123">
        <f t="shared" si="170"/>
        <v>0</v>
      </c>
      <c r="ES123">
        <f t="shared" si="170"/>
        <v>0</v>
      </c>
      <c r="ET123">
        <f t="shared" si="170"/>
        <v>0</v>
      </c>
      <c r="EU123">
        <f t="shared" si="170"/>
        <v>0</v>
      </c>
      <c r="EV123">
        <f t="shared" si="170"/>
        <v>0</v>
      </c>
      <c r="EW123">
        <f t="shared" si="170"/>
        <v>0</v>
      </c>
      <c r="EX123">
        <f t="shared" si="170"/>
        <v>0</v>
      </c>
      <c r="EY123">
        <f t="shared" si="170"/>
        <v>0</v>
      </c>
      <c r="EZ123">
        <f t="shared" si="170"/>
        <v>0</v>
      </c>
      <c r="FA123">
        <f t="shared" si="157"/>
        <v>0</v>
      </c>
      <c r="FB123" s="16">
        <f t="shared" si="158"/>
        <v>0</v>
      </c>
    </row>
    <row r="124" spans="1:158">
      <c r="A124" s="112" t="s">
        <v>500</v>
      </c>
      <c r="B124" s="121">
        <v>45433</v>
      </c>
      <c r="C124" s="112" t="s">
        <v>17</v>
      </c>
      <c r="D124" s="122"/>
      <c r="E124" s="122">
        <v>0.60416666666666663</v>
      </c>
      <c r="F124" s="122">
        <v>0.60416666666666663</v>
      </c>
      <c r="G124" s="116" t="str">
        <f t="shared" si="95"/>
        <v/>
      </c>
      <c r="H124" s="116" t="str">
        <f>IF(D124&gt;0,VLOOKUP(D124,Kwadranse!$B$5:$J$100,6,1),"")</f>
        <v/>
      </c>
      <c r="I124" s="116">
        <f t="shared" si="96"/>
        <v>14</v>
      </c>
      <c r="J124" s="116" t="str">
        <f>IF(F124&gt;0,VLOOKUP(F124,Kwadranse!$B$5:$J$100,6,1),"")</f>
        <v>14:16 - 14:30</v>
      </c>
      <c r="K124" s="112" t="s">
        <v>15</v>
      </c>
      <c r="L124" s="112" t="s">
        <v>82</v>
      </c>
      <c r="M124" s="112" t="s">
        <v>91</v>
      </c>
      <c r="N124" s="112">
        <v>64549</v>
      </c>
      <c r="O124" s="116" t="s">
        <v>456</v>
      </c>
      <c r="P124" s="120">
        <v>178</v>
      </c>
      <c r="Q124" s="120">
        <v>0</v>
      </c>
      <c r="R124" s="112"/>
      <c r="AE124" t="str">
        <v>Wrocław Główny - Kąty Wrocławskie</v>
      </c>
      <c r="AF124" s="23" t="s">
        <v>564</v>
      </c>
      <c r="AG124">
        <f t="shared" si="159"/>
        <v>0</v>
      </c>
      <c r="AH124">
        <f t="shared" si="159"/>
        <v>0</v>
      </c>
      <c r="AI124">
        <f t="shared" si="159"/>
        <v>0</v>
      </c>
      <c r="AJ124">
        <f t="shared" si="159"/>
        <v>0</v>
      </c>
      <c r="AK124">
        <f t="shared" si="159"/>
        <v>0</v>
      </c>
      <c r="AL124">
        <f t="shared" si="159"/>
        <v>0</v>
      </c>
      <c r="AM124">
        <f t="shared" si="159"/>
        <v>0</v>
      </c>
      <c r="AN124">
        <f t="shared" si="159"/>
        <v>0</v>
      </c>
      <c r="AO124">
        <f t="shared" si="159"/>
        <v>0</v>
      </c>
      <c r="AP124">
        <f t="shared" si="159"/>
        <v>0</v>
      </c>
      <c r="AQ124">
        <f t="shared" si="160"/>
        <v>0</v>
      </c>
      <c r="AR124">
        <f t="shared" si="160"/>
        <v>0</v>
      </c>
      <c r="AS124">
        <f t="shared" si="160"/>
        <v>0</v>
      </c>
      <c r="AT124">
        <f t="shared" si="160"/>
        <v>0</v>
      </c>
      <c r="AU124">
        <f t="shared" si="160"/>
        <v>0</v>
      </c>
      <c r="AV124">
        <f t="shared" si="160"/>
        <v>0</v>
      </c>
      <c r="AW124">
        <f t="shared" si="160"/>
        <v>0</v>
      </c>
      <c r="AX124">
        <f t="shared" si="160"/>
        <v>0</v>
      </c>
      <c r="AY124">
        <f t="shared" si="160"/>
        <v>0</v>
      </c>
      <c r="AZ124">
        <f t="shared" si="160"/>
        <v>0</v>
      </c>
      <c r="BA124">
        <f t="shared" si="161"/>
        <v>0</v>
      </c>
      <c r="BB124">
        <f t="shared" si="161"/>
        <v>0</v>
      </c>
      <c r="BC124">
        <f t="shared" si="161"/>
        <v>0</v>
      </c>
      <c r="BD124">
        <f t="shared" si="161"/>
        <v>0</v>
      </c>
      <c r="BE124">
        <f t="shared" si="161"/>
        <v>0</v>
      </c>
      <c r="BF124">
        <f t="shared" si="161"/>
        <v>0</v>
      </c>
      <c r="BG124">
        <f t="shared" si="161"/>
        <v>0</v>
      </c>
      <c r="BH124">
        <f t="shared" si="161"/>
        <v>0</v>
      </c>
      <c r="BI124">
        <f t="shared" si="161"/>
        <v>0</v>
      </c>
      <c r="BJ124">
        <f t="shared" si="161"/>
        <v>0</v>
      </c>
      <c r="BK124">
        <f t="shared" si="162"/>
        <v>0</v>
      </c>
      <c r="BL124">
        <f t="shared" si="162"/>
        <v>0</v>
      </c>
      <c r="BM124">
        <f t="shared" si="162"/>
        <v>0</v>
      </c>
      <c r="BN124">
        <f t="shared" si="162"/>
        <v>0</v>
      </c>
      <c r="BO124">
        <f t="shared" si="162"/>
        <v>0</v>
      </c>
      <c r="BP124">
        <f t="shared" si="162"/>
        <v>0</v>
      </c>
      <c r="BQ124">
        <f t="shared" si="162"/>
        <v>0</v>
      </c>
      <c r="BR124">
        <f t="shared" si="162"/>
        <v>0</v>
      </c>
      <c r="BS124">
        <f t="shared" si="162"/>
        <v>0</v>
      </c>
      <c r="BT124">
        <f t="shared" si="162"/>
        <v>0</v>
      </c>
      <c r="BU124">
        <f t="shared" si="163"/>
        <v>0</v>
      </c>
      <c r="BV124">
        <f t="shared" si="163"/>
        <v>0</v>
      </c>
      <c r="BW124">
        <f t="shared" si="163"/>
        <v>0</v>
      </c>
      <c r="BX124">
        <f t="shared" si="163"/>
        <v>0</v>
      </c>
      <c r="BY124">
        <f t="shared" si="163"/>
        <v>0</v>
      </c>
      <c r="BZ124">
        <f t="shared" si="163"/>
        <v>0</v>
      </c>
      <c r="CA124">
        <f t="shared" si="163"/>
        <v>0</v>
      </c>
      <c r="CB124">
        <f t="shared" si="163"/>
        <v>0</v>
      </c>
      <c r="CC124">
        <f t="shared" si="163"/>
        <v>0</v>
      </c>
      <c r="CD124">
        <f t="shared" si="163"/>
        <v>0</v>
      </c>
      <c r="CE124">
        <f t="shared" si="164"/>
        <v>0</v>
      </c>
      <c r="CF124">
        <f t="shared" si="164"/>
        <v>0</v>
      </c>
      <c r="CG124">
        <f t="shared" si="164"/>
        <v>0</v>
      </c>
      <c r="CH124">
        <f t="shared" si="164"/>
        <v>0</v>
      </c>
      <c r="CI124">
        <f t="shared" si="164"/>
        <v>0</v>
      </c>
      <c r="CJ124">
        <f t="shared" si="164"/>
        <v>0</v>
      </c>
      <c r="CK124">
        <f t="shared" si="164"/>
        <v>0</v>
      </c>
      <c r="CL124">
        <f t="shared" si="164"/>
        <v>0</v>
      </c>
      <c r="CM124">
        <f t="shared" si="164"/>
        <v>0</v>
      </c>
      <c r="CN124">
        <f t="shared" si="164"/>
        <v>0</v>
      </c>
      <c r="CO124">
        <f t="shared" si="165"/>
        <v>0</v>
      </c>
      <c r="CP124">
        <f t="shared" si="165"/>
        <v>0</v>
      </c>
      <c r="CQ124">
        <f t="shared" si="165"/>
        <v>0</v>
      </c>
      <c r="CR124">
        <f t="shared" si="165"/>
        <v>0</v>
      </c>
      <c r="CS124">
        <f t="shared" si="165"/>
        <v>0</v>
      </c>
      <c r="CT124">
        <f t="shared" si="165"/>
        <v>0</v>
      </c>
      <c r="CU124">
        <f t="shared" si="165"/>
        <v>0</v>
      </c>
      <c r="CV124">
        <f t="shared" si="165"/>
        <v>0</v>
      </c>
      <c r="CW124">
        <f t="shared" si="165"/>
        <v>0</v>
      </c>
      <c r="CX124">
        <f t="shared" si="165"/>
        <v>0</v>
      </c>
      <c r="CY124">
        <f t="shared" si="166"/>
        <v>0</v>
      </c>
      <c r="CZ124">
        <f t="shared" si="166"/>
        <v>0</v>
      </c>
      <c r="DA124">
        <f t="shared" si="166"/>
        <v>0</v>
      </c>
      <c r="DB124">
        <f t="shared" si="166"/>
        <v>0</v>
      </c>
      <c r="DC124">
        <f t="shared" si="166"/>
        <v>0</v>
      </c>
      <c r="DD124">
        <f t="shared" si="166"/>
        <v>0</v>
      </c>
      <c r="DE124">
        <f t="shared" si="166"/>
        <v>0</v>
      </c>
      <c r="DF124">
        <f t="shared" si="166"/>
        <v>0</v>
      </c>
      <c r="DG124">
        <f t="shared" si="166"/>
        <v>0</v>
      </c>
      <c r="DH124">
        <f t="shared" si="166"/>
        <v>0</v>
      </c>
      <c r="DI124">
        <f t="shared" si="167"/>
        <v>0</v>
      </c>
      <c r="DJ124">
        <f t="shared" si="167"/>
        <v>0</v>
      </c>
      <c r="DK124">
        <f t="shared" si="167"/>
        <v>0</v>
      </c>
      <c r="DL124">
        <f t="shared" si="167"/>
        <v>0</v>
      </c>
      <c r="DM124">
        <f t="shared" si="167"/>
        <v>0</v>
      </c>
      <c r="DN124">
        <f t="shared" si="167"/>
        <v>0</v>
      </c>
      <c r="DO124">
        <f t="shared" si="167"/>
        <v>0</v>
      </c>
      <c r="DP124">
        <f t="shared" si="167"/>
        <v>0</v>
      </c>
      <c r="DQ124">
        <f t="shared" si="167"/>
        <v>0</v>
      </c>
      <c r="DR124">
        <f t="shared" si="167"/>
        <v>0</v>
      </c>
      <c r="DS124">
        <f t="shared" si="168"/>
        <v>0</v>
      </c>
      <c r="DT124">
        <f t="shared" si="168"/>
        <v>0</v>
      </c>
      <c r="DU124">
        <f t="shared" si="168"/>
        <v>0</v>
      </c>
      <c r="DV124">
        <f t="shared" si="168"/>
        <v>0</v>
      </c>
      <c r="DW124">
        <f t="shared" si="168"/>
        <v>0</v>
      </c>
      <c r="DX124">
        <f t="shared" si="168"/>
        <v>0</v>
      </c>
      <c r="DY124">
        <f t="shared" si="168"/>
        <v>0</v>
      </c>
      <c r="DZ124">
        <f t="shared" si="168"/>
        <v>0</v>
      </c>
      <c r="EA124">
        <f t="shared" si="168"/>
        <v>0</v>
      </c>
      <c r="EB124">
        <f t="shared" si="168"/>
        <v>0</v>
      </c>
      <c r="EC124">
        <f t="shared" si="169"/>
        <v>0</v>
      </c>
      <c r="ED124">
        <f t="shared" si="169"/>
        <v>0</v>
      </c>
      <c r="EE124">
        <f t="shared" si="169"/>
        <v>0</v>
      </c>
      <c r="EF124">
        <f t="shared" si="169"/>
        <v>0</v>
      </c>
      <c r="EG124">
        <f t="shared" si="169"/>
        <v>0</v>
      </c>
      <c r="EH124">
        <f t="shared" si="169"/>
        <v>0</v>
      </c>
      <c r="EI124">
        <f t="shared" si="169"/>
        <v>0</v>
      </c>
      <c r="EJ124">
        <f t="shared" si="169"/>
        <v>0</v>
      </c>
      <c r="EK124">
        <f t="shared" si="169"/>
        <v>0</v>
      </c>
      <c r="EL124">
        <f t="shared" si="169"/>
        <v>0</v>
      </c>
      <c r="EM124">
        <f t="shared" si="170"/>
        <v>0</v>
      </c>
      <c r="EN124">
        <f t="shared" si="170"/>
        <v>0</v>
      </c>
      <c r="EO124">
        <f t="shared" si="170"/>
        <v>0</v>
      </c>
      <c r="EP124">
        <f t="shared" si="170"/>
        <v>0</v>
      </c>
      <c r="EQ124">
        <f t="shared" si="170"/>
        <v>0</v>
      </c>
      <c r="ER124">
        <f t="shared" si="170"/>
        <v>0</v>
      </c>
      <c r="ES124">
        <f t="shared" si="170"/>
        <v>0</v>
      </c>
      <c r="ET124">
        <f t="shared" si="170"/>
        <v>0</v>
      </c>
      <c r="EU124">
        <f t="shared" si="170"/>
        <v>0</v>
      </c>
      <c r="EV124">
        <f t="shared" si="170"/>
        <v>0</v>
      </c>
      <c r="EW124">
        <f t="shared" si="170"/>
        <v>0</v>
      </c>
      <c r="EX124">
        <f t="shared" si="170"/>
        <v>0</v>
      </c>
      <c r="EY124">
        <f t="shared" si="170"/>
        <v>0</v>
      </c>
      <c r="EZ124">
        <f t="shared" si="170"/>
        <v>0</v>
      </c>
      <c r="FA124">
        <f t="shared" si="157"/>
        <v>0</v>
      </c>
      <c r="FB124" s="16">
        <f t="shared" si="158"/>
        <v>0</v>
      </c>
    </row>
    <row r="125" spans="1:158">
      <c r="A125" s="112" t="s">
        <v>500</v>
      </c>
      <c r="B125" s="121">
        <v>45433</v>
      </c>
      <c r="C125" s="112" t="s">
        <v>17</v>
      </c>
      <c r="D125" s="122"/>
      <c r="E125" s="122">
        <v>0.6166666666666667</v>
      </c>
      <c r="F125" s="122">
        <v>0.6166666666666667</v>
      </c>
      <c r="G125" s="116" t="str">
        <f t="shared" si="95"/>
        <v/>
      </c>
      <c r="H125" s="116" t="str">
        <f>IF(D125&gt;0,VLOOKUP(D125,Kwadranse!$B$5:$J$100,6,1),"")</f>
        <v/>
      </c>
      <c r="I125" s="116">
        <f t="shared" si="96"/>
        <v>14</v>
      </c>
      <c r="J125" s="116" t="str">
        <f>IF(F125&gt;0,VLOOKUP(F125,Kwadranse!$B$5:$J$100,6,1),"")</f>
        <v>14:46 - 15:00</v>
      </c>
      <c r="K125" s="112" t="s">
        <v>15</v>
      </c>
      <c r="L125" s="112" t="s">
        <v>86</v>
      </c>
      <c r="M125" s="112" t="s">
        <v>88</v>
      </c>
      <c r="N125" s="112">
        <v>69728</v>
      </c>
      <c r="O125" s="116" t="s">
        <v>18</v>
      </c>
      <c r="P125" s="120">
        <v>213</v>
      </c>
      <c r="Q125" s="120">
        <v>0</v>
      </c>
      <c r="R125" s="112"/>
      <c r="AE125" t="str">
        <v>Wałbrzych Główny - Wrocław Główny</v>
      </c>
      <c r="AF125" s="23" t="s">
        <v>565</v>
      </c>
      <c r="AG125">
        <f t="shared" si="159"/>
        <v>0</v>
      </c>
      <c r="AH125">
        <f t="shared" si="159"/>
        <v>0</v>
      </c>
      <c r="AI125">
        <f t="shared" si="159"/>
        <v>0</v>
      </c>
      <c r="AJ125">
        <f t="shared" si="159"/>
        <v>0</v>
      </c>
      <c r="AK125">
        <f t="shared" si="159"/>
        <v>0</v>
      </c>
      <c r="AL125">
        <f t="shared" si="159"/>
        <v>0</v>
      </c>
      <c r="AM125">
        <f t="shared" si="159"/>
        <v>0</v>
      </c>
      <c r="AN125">
        <f t="shared" si="159"/>
        <v>0</v>
      </c>
      <c r="AO125">
        <f t="shared" si="159"/>
        <v>0</v>
      </c>
      <c r="AP125">
        <f t="shared" si="159"/>
        <v>0</v>
      </c>
      <c r="AQ125">
        <f t="shared" si="160"/>
        <v>0</v>
      </c>
      <c r="AR125">
        <f t="shared" si="160"/>
        <v>0</v>
      </c>
      <c r="AS125">
        <f t="shared" si="160"/>
        <v>0</v>
      </c>
      <c r="AT125">
        <f t="shared" si="160"/>
        <v>0</v>
      </c>
      <c r="AU125">
        <f t="shared" si="160"/>
        <v>0</v>
      </c>
      <c r="AV125">
        <f t="shared" si="160"/>
        <v>0</v>
      </c>
      <c r="AW125">
        <f t="shared" si="160"/>
        <v>0</v>
      </c>
      <c r="AX125">
        <f t="shared" si="160"/>
        <v>0</v>
      </c>
      <c r="AY125">
        <f t="shared" si="160"/>
        <v>0</v>
      </c>
      <c r="AZ125">
        <f t="shared" si="160"/>
        <v>0</v>
      </c>
      <c r="BA125">
        <f t="shared" si="161"/>
        <v>0</v>
      </c>
      <c r="BB125">
        <f t="shared" si="161"/>
        <v>0</v>
      </c>
      <c r="BC125">
        <f t="shared" si="161"/>
        <v>0</v>
      </c>
      <c r="BD125">
        <f t="shared" si="161"/>
        <v>0</v>
      </c>
      <c r="BE125">
        <f t="shared" si="161"/>
        <v>0</v>
      </c>
      <c r="BF125">
        <f t="shared" si="161"/>
        <v>0</v>
      </c>
      <c r="BG125">
        <f t="shared" si="161"/>
        <v>0</v>
      </c>
      <c r="BH125">
        <f t="shared" si="161"/>
        <v>0</v>
      </c>
      <c r="BI125">
        <f t="shared" si="161"/>
        <v>0</v>
      </c>
      <c r="BJ125">
        <f t="shared" si="161"/>
        <v>0</v>
      </c>
      <c r="BK125">
        <f t="shared" si="162"/>
        <v>0</v>
      </c>
      <c r="BL125">
        <f t="shared" si="162"/>
        <v>0</v>
      </c>
      <c r="BM125">
        <f t="shared" si="162"/>
        <v>0</v>
      </c>
      <c r="BN125">
        <f t="shared" si="162"/>
        <v>0</v>
      </c>
      <c r="BO125">
        <f t="shared" si="162"/>
        <v>0</v>
      </c>
      <c r="BP125">
        <f t="shared" si="162"/>
        <v>0</v>
      </c>
      <c r="BQ125">
        <f t="shared" si="162"/>
        <v>0</v>
      </c>
      <c r="BR125">
        <f t="shared" si="162"/>
        <v>0</v>
      </c>
      <c r="BS125">
        <f t="shared" si="162"/>
        <v>0</v>
      </c>
      <c r="BT125">
        <f t="shared" si="162"/>
        <v>0</v>
      </c>
      <c r="BU125">
        <f t="shared" si="163"/>
        <v>0</v>
      </c>
      <c r="BV125">
        <f t="shared" si="163"/>
        <v>0</v>
      </c>
      <c r="BW125">
        <f t="shared" si="163"/>
        <v>0</v>
      </c>
      <c r="BX125">
        <f t="shared" si="163"/>
        <v>0</v>
      </c>
      <c r="BY125">
        <f t="shared" si="163"/>
        <v>0</v>
      </c>
      <c r="BZ125">
        <f t="shared" si="163"/>
        <v>0</v>
      </c>
      <c r="CA125">
        <f t="shared" si="163"/>
        <v>0</v>
      </c>
      <c r="CB125">
        <f t="shared" si="163"/>
        <v>0</v>
      </c>
      <c r="CC125">
        <f t="shared" si="163"/>
        <v>0</v>
      </c>
      <c r="CD125">
        <f t="shared" si="163"/>
        <v>0</v>
      </c>
      <c r="CE125">
        <f t="shared" si="164"/>
        <v>0</v>
      </c>
      <c r="CF125">
        <f t="shared" si="164"/>
        <v>0</v>
      </c>
      <c r="CG125">
        <f t="shared" si="164"/>
        <v>0</v>
      </c>
      <c r="CH125">
        <f t="shared" si="164"/>
        <v>0</v>
      </c>
      <c r="CI125">
        <f t="shared" si="164"/>
        <v>0</v>
      </c>
      <c r="CJ125">
        <f t="shared" si="164"/>
        <v>0</v>
      </c>
      <c r="CK125">
        <f t="shared" si="164"/>
        <v>0</v>
      </c>
      <c r="CL125">
        <f t="shared" si="164"/>
        <v>0</v>
      </c>
      <c r="CM125">
        <f t="shared" si="164"/>
        <v>0</v>
      </c>
      <c r="CN125">
        <f t="shared" si="164"/>
        <v>0</v>
      </c>
      <c r="CO125">
        <f t="shared" si="165"/>
        <v>0</v>
      </c>
      <c r="CP125">
        <f t="shared" si="165"/>
        <v>0</v>
      </c>
      <c r="CQ125">
        <f t="shared" si="165"/>
        <v>0</v>
      </c>
      <c r="CR125">
        <f t="shared" si="165"/>
        <v>0</v>
      </c>
      <c r="CS125">
        <f t="shared" si="165"/>
        <v>0</v>
      </c>
      <c r="CT125">
        <f t="shared" si="165"/>
        <v>0</v>
      </c>
      <c r="CU125">
        <f t="shared" si="165"/>
        <v>0</v>
      </c>
      <c r="CV125">
        <f t="shared" si="165"/>
        <v>0</v>
      </c>
      <c r="CW125">
        <f t="shared" si="165"/>
        <v>0</v>
      </c>
      <c r="CX125">
        <f t="shared" si="165"/>
        <v>0</v>
      </c>
      <c r="CY125">
        <f t="shared" si="166"/>
        <v>0</v>
      </c>
      <c r="CZ125">
        <f t="shared" si="166"/>
        <v>0</v>
      </c>
      <c r="DA125">
        <f t="shared" si="166"/>
        <v>0</v>
      </c>
      <c r="DB125">
        <f t="shared" si="166"/>
        <v>0</v>
      </c>
      <c r="DC125">
        <f t="shared" si="166"/>
        <v>0</v>
      </c>
      <c r="DD125">
        <f t="shared" si="166"/>
        <v>0</v>
      </c>
      <c r="DE125">
        <f t="shared" si="166"/>
        <v>0</v>
      </c>
      <c r="DF125">
        <f t="shared" si="166"/>
        <v>0</v>
      </c>
      <c r="DG125">
        <f t="shared" si="166"/>
        <v>0</v>
      </c>
      <c r="DH125">
        <f t="shared" si="166"/>
        <v>0</v>
      </c>
      <c r="DI125">
        <f t="shared" si="167"/>
        <v>0</v>
      </c>
      <c r="DJ125">
        <f t="shared" si="167"/>
        <v>0</v>
      </c>
      <c r="DK125">
        <f t="shared" si="167"/>
        <v>0</v>
      </c>
      <c r="DL125">
        <f t="shared" si="167"/>
        <v>0</v>
      </c>
      <c r="DM125">
        <f t="shared" si="167"/>
        <v>0</v>
      </c>
      <c r="DN125">
        <f t="shared" si="167"/>
        <v>0</v>
      </c>
      <c r="DO125">
        <f t="shared" si="167"/>
        <v>0</v>
      </c>
      <c r="DP125">
        <f t="shared" si="167"/>
        <v>0</v>
      </c>
      <c r="DQ125">
        <f t="shared" si="167"/>
        <v>0</v>
      </c>
      <c r="DR125">
        <f t="shared" si="167"/>
        <v>0</v>
      </c>
      <c r="DS125">
        <f t="shared" si="168"/>
        <v>0</v>
      </c>
      <c r="DT125">
        <f t="shared" si="168"/>
        <v>0</v>
      </c>
      <c r="DU125">
        <f t="shared" si="168"/>
        <v>0</v>
      </c>
      <c r="DV125">
        <f t="shared" si="168"/>
        <v>0</v>
      </c>
      <c r="DW125">
        <f t="shared" si="168"/>
        <v>0</v>
      </c>
      <c r="DX125">
        <f t="shared" si="168"/>
        <v>0</v>
      </c>
      <c r="DY125">
        <f t="shared" si="168"/>
        <v>0</v>
      </c>
      <c r="DZ125">
        <f t="shared" si="168"/>
        <v>0</v>
      </c>
      <c r="EA125">
        <f t="shared" si="168"/>
        <v>0</v>
      </c>
      <c r="EB125">
        <f t="shared" si="168"/>
        <v>0</v>
      </c>
      <c r="EC125">
        <f t="shared" si="169"/>
        <v>0</v>
      </c>
      <c r="ED125">
        <f t="shared" si="169"/>
        <v>0</v>
      </c>
      <c r="EE125">
        <f t="shared" si="169"/>
        <v>0</v>
      </c>
      <c r="EF125">
        <f t="shared" si="169"/>
        <v>0</v>
      </c>
      <c r="EG125">
        <f t="shared" si="169"/>
        <v>0</v>
      </c>
      <c r="EH125">
        <f t="shared" si="169"/>
        <v>0</v>
      </c>
      <c r="EI125">
        <f t="shared" si="169"/>
        <v>0</v>
      </c>
      <c r="EJ125">
        <f t="shared" si="169"/>
        <v>0</v>
      </c>
      <c r="EK125">
        <f t="shared" si="169"/>
        <v>0</v>
      </c>
      <c r="EL125">
        <f t="shared" si="169"/>
        <v>0</v>
      </c>
      <c r="EM125">
        <f t="shared" si="170"/>
        <v>0</v>
      </c>
      <c r="EN125">
        <f t="shared" si="170"/>
        <v>0</v>
      </c>
      <c r="EO125">
        <f t="shared" si="170"/>
        <v>0</v>
      </c>
      <c r="EP125">
        <f t="shared" si="170"/>
        <v>0</v>
      </c>
      <c r="EQ125">
        <f t="shared" si="170"/>
        <v>0</v>
      </c>
      <c r="ER125">
        <f t="shared" si="170"/>
        <v>0</v>
      </c>
      <c r="ES125">
        <f t="shared" si="170"/>
        <v>0</v>
      </c>
      <c r="ET125">
        <f t="shared" si="170"/>
        <v>0</v>
      </c>
      <c r="EU125">
        <f t="shared" si="170"/>
        <v>0</v>
      </c>
      <c r="EV125">
        <f t="shared" si="170"/>
        <v>0</v>
      </c>
      <c r="EW125">
        <f t="shared" si="170"/>
        <v>0</v>
      </c>
      <c r="EX125">
        <f t="shared" si="170"/>
        <v>0</v>
      </c>
      <c r="EY125">
        <f t="shared" si="170"/>
        <v>0</v>
      </c>
      <c r="EZ125">
        <f t="shared" si="170"/>
        <v>0</v>
      </c>
      <c r="FA125">
        <f t="shared" si="157"/>
        <v>0</v>
      </c>
      <c r="FB125" s="16">
        <f t="shared" si="158"/>
        <v>0</v>
      </c>
    </row>
    <row r="126" spans="1:158">
      <c r="A126" s="112" t="s">
        <v>500</v>
      </c>
      <c r="B126" s="121">
        <v>45433</v>
      </c>
      <c r="C126" s="112" t="s">
        <v>17</v>
      </c>
      <c r="D126" s="122">
        <v>0.61944444444444446</v>
      </c>
      <c r="E126" s="112"/>
      <c r="F126" s="112"/>
      <c r="G126" s="116">
        <f t="shared" si="95"/>
        <v>14</v>
      </c>
      <c r="H126" s="116" t="str">
        <f>IF(D126&gt;0,VLOOKUP(D126,Kwadranse!$B$5:$J$100,6,1),"")</f>
        <v>14:46 - 15:00</v>
      </c>
      <c r="I126" s="116" t="str">
        <f t="shared" si="96"/>
        <v/>
      </c>
      <c r="J126" s="116" t="str">
        <f>IF(F126&gt;0,VLOOKUP(F126,Kwadranse!$B$5:$J$100,6,1),"")</f>
        <v/>
      </c>
      <c r="K126" s="112" t="s">
        <v>15</v>
      </c>
      <c r="L126" s="112" t="s">
        <v>100</v>
      </c>
      <c r="M126" s="112" t="s">
        <v>17</v>
      </c>
      <c r="N126" s="112">
        <v>60568</v>
      </c>
      <c r="O126" s="116" t="s">
        <v>456</v>
      </c>
      <c r="P126" s="120">
        <v>0</v>
      </c>
      <c r="Q126" s="120">
        <v>88</v>
      </c>
      <c r="R126" s="112"/>
      <c r="AE126" t="str">
        <v>Wołów - Wrocław Główny</v>
      </c>
      <c r="AF126" s="23" t="s">
        <v>566</v>
      </c>
      <c r="AG126">
        <f t="shared" si="159"/>
        <v>0</v>
      </c>
      <c r="AH126">
        <f t="shared" si="159"/>
        <v>0</v>
      </c>
      <c r="AI126">
        <f t="shared" si="159"/>
        <v>0</v>
      </c>
      <c r="AJ126">
        <f t="shared" si="159"/>
        <v>0</v>
      </c>
      <c r="AK126">
        <f t="shared" si="159"/>
        <v>0</v>
      </c>
      <c r="AL126">
        <f t="shared" si="159"/>
        <v>0</v>
      </c>
      <c r="AM126">
        <f t="shared" si="159"/>
        <v>0</v>
      </c>
      <c r="AN126">
        <f t="shared" si="159"/>
        <v>0</v>
      </c>
      <c r="AO126">
        <f t="shared" si="159"/>
        <v>0</v>
      </c>
      <c r="AP126">
        <f t="shared" si="159"/>
        <v>0</v>
      </c>
      <c r="AQ126">
        <f t="shared" si="160"/>
        <v>0</v>
      </c>
      <c r="AR126">
        <f t="shared" si="160"/>
        <v>0</v>
      </c>
      <c r="AS126">
        <f t="shared" si="160"/>
        <v>0</v>
      </c>
      <c r="AT126">
        <f t="shared" si="160"/>
        <v>0</v>
      </c>
      <c r="AU126">
        <f t="shared" si="160"/>
        <v>0</v>
      </c>
      <c r="AV126">
        <f t="shared" si="160"/>
        <v>0</v>
      </c>
      <c r="AW126">
        <f t="shared" si="160"/>
        <v>0</v>
      </c>
      <c r="AX126">
        <f t="shared" si="160"/>
        <v>0</v>
      </c>
      <c r="AY126">
        <f t="shared" si="160"/>
        <v>0</v>
      </c>
      <c r="AZ126">
        <f t="shared" si="160"/>
        <v>0</v>
      </c>
      <c r="BA126">
        <f t="shared" si="161"/>
        <v>0</v>
      </c>
      <c r="BB126">
        <f t="shared" si="161"/>
        <v>0</v>
      </c>
      <c r="BC126">
        <f t="shared" si="161"/>
        <v>0</v>
      </c>
      <c r="BD126">
        <f t="shared" si="161"/>
        <v>0</v>
      </c>
      <c r="BE126">
        <f t="shared" si="161"/>
        <v>0</v>
      </c>
      <c r="BF126">
        <f t="shared" si="161"/>
        <v>0</v>
      </c>
      <c r="BG126">
        <f t="shared" si="161"/>
        <v>0</v>
      </c>
      <c r="BH126">
        <f t="shared" si="161"/>
        <v>0</v>
      </c>
      <c r="BI126">
        <f t="shared" si="161"/>
        <v>0</v>
      </c>
      <c r="BJ126">
        <f t="shared" si="161"/>
        <v>0</v>
      </c>
      <c r="BK126">
        <f t="shared" si="162"/>
        <v>0</v>
      </c>
      <c r="BL126">
        <f t="shared" si="162"/>
        <v>0</v>
      </c>
      <c r="BM126">
        <f t="shared" si="162"/>
        <v>0</v>
      </c>
      <c r="BN126">
        <f t="shared" si="162"/>
        <v>0</v>
      </c>
      <c r="BO126">
        <f t="shared" si="162"/>
        <v>0</v>
      </c>
      <c r="BP126">
        <f t="shared" si="162"/>
        <v>0</v>
      </c>
      <c r="BQ126">
        <f t="shared" si="162"/>
        <v>0</v>
      </c>
      <c r="BR126">
        <f t="shared" si="162"/>
        <v>0</v>
      </c>
      <c r="BS126">
        <f t="shared" si="162"/>
        <v>0</v>
      </c>
      <c r="BT126">
        <f t="shared" si="162"/>
        <v>0</v>
      </c>
      <c r="BU126">
        <f t="shared" si="163"/>
        <v>0</v>
      </c>
      <c r="BV126">
        <f t="shared" si="163"/>
        <v>0</v>
      </c>
      <c r="BW126">
        <f t="shared" si="163"/>
        <v>0</v>
      </c>
      <c r="BX126">
        <f t="shared" si="163"/>
        <v>0</v>
      </c>
      <c r="BY126">
        <f t="shared" si="163"/>
        <v>0</v>
      </c>
      <c r="BZ126">
        <f t="shared" si="163"/>
        <v>0</v>
      </c>
      <c r="CA126">
        <f t="shared" si="163"/>
        <v>0</v>
      </c>
      <c r="CB126">
        <f t="shared" si="163"/>
        <v>0</v>
      </c>
      <c r="CC126">
        <f t="shared" si="163"/>
        <v>0</v>
      </c>
      <c r="CD126">
        <f t="shared" si="163"/>
        <v>0</v>
      </c>
      <c r="CE126">
        <f t="shared" si="164"/>
        <v>0</v>
      </c>
      <c r="CF126">
        <f t="shared" si="164"/>
        <v>0</v>
      </c>
      <c r="CG126">
        <f t="shared" si="164"/>
        <v>0</v>
      </c>
      <c r="CH126">
        <f t="shared" si="164"/>
        <v>0</v>
      </c>
      <c r="CI126">
        <f t="shared" si="164"/>
        <v>0</v>
      </c>
      <c r="CJ126">
        <f t="shared" si="164"/>
        <v>0</v>
      </c>
      <c r="CK126">
        <f t="shared" si="164"/>
        <v>0</v>
      </c>
      <c r="CL126">
        <f t="shared" si="164"/>
        <v>0</v>
      </c>
      <c r="CM126">
        <f t="shared" si="164"/>
        <v>0</v>
      </c>
      <c r="CN126">
        <f t="shared" si="164"/>
        <v>0</v>
      </c>
      <c r="CO126">
        <f t="shared" si="165"/>
        <v>0</v>
      </c>
      <c r="CP126">
        <f t="shared" si="165"/>
        <v>0</v>
      </c>
      <c r="CQ126">
        <f t="shared" si="165"/>
        <v>0</v>
      </c>
      <c r="CR126">
        <f t="shared" si="165"/>
        <v>0</v>
      </c>
      <c r="CS126">
        <f t="shared" si="165"/>
        <v>0</v>
      </c>
      <c r="CT126">
        <f t="shared" si="165"/>
        <v>0</v>
      </c>
      <c r="CU126">
        <f t="shared" si="165"/>
        <v>0</v>
      </c>
      <c r="CV126">
        <f t="shared" si="165"/>
        <v>0</v>
      </c>
      <c r="CW126">
        <f t="shared" si="165"/>
        <v>0</v>
      </c>
      <c r="CX126">
        <f t="shared" si="165"/>
        <v>0</v>
      </c>
      <c r="CY126">
        <f t="shared" si="166"/>
        <v>0</v>
      </c>
      <c r="CZ126">
        <f t="shared" si="166"/>
        <v>0</v>
      </c>
      <c r="DA126">
        <f t="shared" si="166"/>
        <v>0</v>
      </c>
      <c r="DB126">
        <f t="shared" si="166"/>
        <v>0</v>
      </c>
      <c r="DC126">
        <f t="shared" si="166"/>
        <v>0</v>
      </c>
      <c r="DD126">
        <f t="shared" si="166"/>
        <v>0</v>
      </c>
      <c r="DE126">
        <f t="shared" si="166"/>
        <v>0</v>
      </c>
      <c r="DF126">
        <f t="shared" si="166"/>
        <v>0</v>
      </c>
      <c r="DG126">
        <f t="shared" si="166"/>
        <v>0</v>
      </c>
      <c r="DH126">
        <f t="shared" si="166"/>
        <v>0</v>
      </c>
      <c r="DI126">
        <f t="shared" si="167"/>
        <v>0</v>
      </c>
      <c r="DJ126">
        <f t="shared" si="167"/>
        <v>0</v>
      </c>
      <c r="DK126">
        <f t="shared" si="167"/>
        <v>0</v>
      </c>
      <c r="DL126">
        <f t="shared" si="167"/>
        <v>0</v>
      </c>
      <c r="DM126">
        <f t="shared" si="167"/>
        <v>0</v>
      </c>
      <c r="DN126">
        <f t="shared" si="167"/>
        <v>0</v>
      </c>
      <c r="DO126">
        <f t="shared" si="167"/>
        <v>0</v>
      </c>
      <c r="DP126">
        <f t="shared" si="167"/>
        <v>0</v>
      </c>
      <c r="DQ126">
        <f t="shared" si="167"/>
        <v>0</v>
      </c>
      <c r="DR126">
        <f t="shared" si="167"/>
        <v>0</v>
      </c>
      <c r="DS126">
        <f t="shared" si="168"/>
        <v>0</v>
      </c>
      <c r="DT126">
        <f t="shared" si="168"/>
        <v>0</v>
      </c>
      <c r="DU126">
        <f t="shared" si="168"/>
        <v>0</v>
      </c>
      <c r="DV126">
        <f t="shared" si="168"/>
        <v>0</v>
      </c>
      <c r="DW126">
        <f t="shared" si="168"/>
        <v>0</v>
      </c>
      <c r="DX126">
        <f t="shared" si="168"/>
        <v>0</v>
      </c>
      <c r="DY126">
        <f t="shared" si="168"/>
        <v>0</v>
      </c>
      <c r="DZ126">
        <f t="shared" si="168"/>
        <v>0</v>
      </c>
      <c r="EA126">
        <f t="shared" si="168"/>
        <v>0</v>
      </c>
      <c r="EB126">
        <f t="shared" si="168"/>
        <v>0</v>
      </c>
      <c r="EC126">
        <f t="shared" si="169"/>
        <v>0</v>
      </c>
      <c r="ED126">
        <f t="shared" si="169"/>
        <v>0</v>
      </c>
      <c r="EE126">
        <f t="shared" si="169"/>
        <v>0</v>
      </c>
      <c r="EF126">
        <f t="shared" si="169"/>
        <v>0</v>
      </c>
      <c r="EG126">
        <f t="shared" si="169"/>
        <v>0</v>
      </c>
      <c r="EH126">
        <f t="shared" si="169"/>
        <v>0</v>
      </c>
      <c r="EI126">
        <f t="shared" si="169"/>
        <v>0</v>
      </c>
      <c r="EJ126">
        <f t="shared" si="169"/>
        <v>0</v>
      </c>
      <c r="EK126">
        <f t="shared" si="169"/>
        <v>0</v>
      </c>
      <c r="EL126">
        <f t="shared" si="169"/>
        <v>0</v>
      </c>
      <c r="EM126">
        <f t="shared" si="170"/>
        <v>0</v>
      </c>
      <c r="EN126">
        <f t="shared" si="170"/>
        <v>0</v>
      </c>
      <c r="EO126">
        <f t="shared" si="170"/>
        <v>0</v>
      </c>
      <c r="EP126">
        <f t="shared" si="170"/>
        <v>0</v>
      </c>
      <c r="EQ126">
        <f t="shared" si="170"/>
        <v>0</v>
      </c>
      <c r="ER126">
        <f t="shared" si="170"/>
        <v>0</v>
      </c>
      <c r="ES126">
        <f t="shared" si="170"/>
        <v>0</v>
      </c>
      <c r="ET126">
        <f t="shared" si="170"/>
        <v>0</v>
      </c>
      <c r="EU126">
        <f t="shared" si="170"/>
        <v>0</v>
      </c>
      <c r="EV126">
        <f t="shared" si="170"/>
        <v>0</v>
      </c>
      <c r="EW126">
        <f t="shared" si="170"/>
        <v>0</v>
      </c>
      <c r="EX126">
        <f t="shared" si="170"/>
        <v>0</v>
      </c>
      <c r="EY126">
        <f t="shared" si="170"/>
        <v>0</v>
      </c>
      <c r="EZ126">
        <f t="shared" si="170"/>
        <v>0</v>
      </c>
      <c r="FA126">
        <f t="shared" si="157"/>
        <v>0</v>
      </c>
      <c r="FB126" s="16">
        <f t="shared" si="158"/>
        <v>0</v>
      </c>
    </row>
    <row r="127" spans="1:158">
      <c r="A127" s="112" t="s">
        <v>500</v>
      </c>
      <c r="B127" s="121">
        <v>45433</v>
      </c>
      <c r="C127" s="112" t="s">
        <v>17</v>
      </c>
      <c r="D127" s="122">
        <v>0.61250000000000004</v>
      </c>
      <c r="E127" s="122"/>
      <c r="F127" s="122"/>
      <c r="G127" s="116">
        <f t="shared" si="95"/>
        <v>14</v>
      </c>
      <c r="H127" s="116" t="str">
        <f>IF(D127&gt;0,VLOOKUP(D127,Kwadranse!$B$5:$J$100,6,1),"")</f>
        <v>14:31 - 14:45</v>
      </c>
      <c r="I127" s="116" t="str">
        <f t="shared" si="96"/>
        <v/>
      </c>
      <c r="J127" s="116" t="str">
        <f>IF(F127&gt;0,VLOOKUP(F127,Kwadranse!$B$5:$J$100,6,1),"")</f>
        <v/>
      </c>
      <c r="K127" s="112" t="s">
        <v>15</v>
      </c>
      <c r="L127" s="112" t="s">
        <v>146</v>
      </c>
      <c r="M127" s="112" t="s">
        <v>17</v>
      </c>
      <c r="N127" s="112">
        <v>69162</v>
      </c>
      <c r="O127" s="116" t="s">
        <v>18</v>
      </c>
      <c r="P127" s="120">
        <v>0</v>
      </c>
      <c r="Q127" s="120">
        <v>127</v>
      </c>
      <c r="R127" s="112"/>
      <c r="AE127" t="str">
        <v>Wrocław Główny - Wałbrzych Miasto</v>
      </c>
      <c r="AF127" s="23" t="s">
        <v>567</v>
      </c>
      <c r="AG127">
        <f t="shared" ref="AG127:AP136" si="171">SUMIFS($Q$5:$Q$259,$L$5:$L$259,AG$106,$H$5:$H$259,$AF127)</f>
        <v>0</v>
      </c>
      <c r="AH127">
        <f t="shared" si="171"/>
        <v>0</v>
      </c>
      <c r="AI127">
        <f t="shared" si="171"/>
        <v>0</v>
      </c>
      <c r="AJ127">
        <f t="shared" si="171"/>
        <v>0</v>
      </c>
      <c r="AK127">
        <f t="shared" si="171"/>
        <v>0</v>
      </c>
      <c r="AL127">
        <f t="shared" si="171"/>
        <v>0</v>
      </c>
      <c r="AM127">
        <f t="shared" si="171"/>
        <v>0</v>
      </c>
      <c r="AN127">
        <f t="shared" si="171"/>
        <v>0</v>
      </c>
      <c r="AO127">
        <f t="shared" si="171"/>
        <v>0</v>
      </c>
      <c r="AP127">
        <f t="shared" si="171"/>
        <v>0</v>
      </c>
      <c r="AQ127">
        <f t="shared" ref="AQ127:AZ136" si="172">SUMIFS($Q$5:$Q$259,$L$5:$L$259,AQ$106,$H$5:$H$259,$AF127)</f>
        <v>0</v>
      </c>
      <c r="AR127">
        <f t="shared" si="172"/>
        <v>0</v>
      </c>
      <c r="AS127">
        <f t="shared" si="172"/>
        <v>0</v>
      </c>
      <c r="AT127">
        <f t="shared" si="172"/>
        <v>0</v>
      </c>
      <c r="AU127">
        <f t="shared" si="172"/>
        <v>0</v>
      </c>
      <c r="AV127">
        <f t="shared" si="172"/>
        <v>0</v>
      </c>
      <c r="AW127">
        <f t="shared" si="172"/>
        <v>0</v>
      </c>
      <c r="AX127">
        <f t="shared" si="172"/>
        <v>0</v>
      </c>
      <c r="AY127">
        <f t="shared" si="172"/>
        <v>0</v>
      </c>
      <c r="AZ127">
        <f t="shared" si="172"/>
        <v>0</v>
      </c>
      <c r="BA127">
        <f t="shared" ref="BA127:BJ136" si="173">SUMIFS($Q$5:$Q$259,$L$5:$L$259,BA$106,$H$5:$H$259,$AF127)</f>
        <v>0</v>
      </c>
      <c r="BB127">
        <f t="shared" si="173"/>
        <v>0</v>
      </c>
      <c r="BC127">
        <f t="shared" si="173"/>
        <v>0</v>
      </c>
      <c r="BD127">
        <f t="shared" si="173"/>
        <v>0</v>
      </c>
      <c r="BE127">
        <f t="shared" si="173"/>
        <v>0</v>
      </c>
      <c r="BF127">
        <f t="shared" si="173"/>
        <v>0</v>
      </c>
      <c r="BG127">
        <f t="shared" si="173"/>
        <v>0</v>
      </c>
      <c r="BH127">
        <f t="shared" si="173"/>
        <v>0</v>
      </c>
      <c r="BI127">
        <f t="shared" si="173"/>
        <v>0</v>
      </c>
      <c r="BJ127">
        <f t="shared" si="173"/>
        <v>0</v>
      </c>
      <c r="BK127">
        <f t="shared" ref="BK127:BT136" si="174">SUMIFS($Q$5:$Q$259,$L$5:$L$259,BK$106,$H$5:$H$259,$AF127)</f>
        <v>0</v>
      </c>
      <c r="BL127">
        <f t="shared" si="174"/>
        <v>0</v>
      </c>
      <c r="BM127">
        <f t="shared" si="174"/>
        <v>0</v>
      </c>
      <c r="BN127">
        <f t="shared" si="174"/>
        <v>0</v>
      </c>
      <c r="BO127">
        <f t="shared" si="174"/>
        <v>0</v>
      </c>
      <c r="BP127">
        <f t="shared" si="174"/>
        <v>0</v>
      </c>
      <c r="BQ127">
        <f t="shared" si="174"/>
        <v>0</v>
      </c>
      <c r="BR127">
        <f t="shared" si="174"/>
        <v>0</v>
      </c>
      <c r="BS127">
        <f t="shared" si="174"/>
        <v>0</v>
      </c>
      <c r="BT127">
        <f t="shared" si="174"/>
        <v>0</v>
      </c>
      <c r="BU127">
        <f t="shared" ref="BU127:CD136" si="175">SUMIFS($Q$5:$Q$259,$L$5:$L$259,BU$106,$H$5:$H$259,$AF127)</f>
        <v>0</v>
      </c>
      <c r="BV127">
        <f t="shared" si="175"/>
        <v>0</v>
      </c>
      <c r="BW127">
        <f t="shared" si="175"/>
        <v>0</v>
      </c>
      <c r="BX127">
        <f t="shared" si="175"/>
        <v>0</v>
      </c>
      <c r="BY127">
        <f t="shared" si="175"/>
        <v>0</v>
      </c>
      <c r="BZ127">
        <f t="shared" si="175"/>
        <v>0</v>
      </c>
      <c r="CA127">
        <f t="shared" si="175"/>
        <v>0</v>
      </c>
      <c r="CB127">
        <f t="shared" si="175"/>
        <v>0</v>
      </c>
      <c r="CC127">
        <f t="shared" si="175"/>
        <v>0</v>
      </c>
      <c r="CD127">
        <f t="shared" si="175"/>
        <v>0</v>
      </c>
      <c r="CE127">
        <f t="shared" ref="CE127:CN136" si="176">SUMIFS($Q$5:$Q$259,$L$5:$L$259,CE$106,$H$5:$H$259,$AF127)</f>
        <v>0</v>
      </c>
      <c r="CF127">
        <f t="shared" si="176"/>
        <v>0</v>
      </c>
      <c r="CG127">
        <f t="shared" si="176"/>
        <v>0</v>
      </c>
      <c r="CH127">
        <f t="shared" si="176"/>
        <v>0</v>
      </c>
      <c r="CI127">
        <f t="shared" si="176"/>
        <v>0</v>
      </c>
      <c r="CJ127">
        <f t="shared" si="176"/>
        <v>0</v>
      </c>
      <c r="CK127">
        <f t="shared" si="176"/>
        <v>0</v>
      </c>
      <c r="CL127">
        <f t="shared" si="176"/>
        <v>0</v>
      </c>
      <c r="CM127">
        <f t="shared" si="176"/>
        <v>0</v>
      </c>
      <c r="CN127">
        <f t="shared" si="176"/>
        <v>0</v>
      </c>
      <c r="CO127">
        <f t="shared" ref="CO127:CX136" si="177">SUMIFS($Q$5:$Q$259,$L$5:$L$259,CO$106,$H$5:$H$259,$AF127)</f>
        <v>0</v>
      </c>
      <c r="CP127">
        <f t="shared" si="177"/>
        <v>0</v>
      </c>
      <c r="CQ127">
        <f t="shared" si="177"/>
        <v>0</v>
      </c>
      <c r="CR127">
        <f t="shared" si="177"/>
        <v>0</v>
      </c>
      <c r="CS127">
        <f t="shared" si="177"/>
        <v>0</v>
      </c>
      <c r="CT127">
        <f t="shared" si="177"/>
        <v>0</v>
      </c>
      <c r="CU127">
        <f t="shared" si="177"/>
        <v>0</v>
      </c>
      <c r="CV127">
        <f t="shared" si="177"/>
        <v>0</v>
      </c>
      <c r="CW127">
        <f t="shared" si="177"/>
        <v>0</v>
      </c>
      <c r="CX127">
        <f t="shared" si="177"/>
        <v>0</v>
      </c>
      <c r="CY127">
        <f t="shared" ref="CY127:DH136" si="178">SUMIFS($Q$5:$Q$259,$L$5:$L$259,CY$106,$H$5:$H$259,$AF127)</f>
        <v>0</v>
      </c>
      <c r="CZ127">
        <f t="shared" si="178"/>
        <v>0</v>
      </c>
      <c r="DA127">
        <f t="shared" si="178"/>
        <v>0</v>
      </c>
      <c r="DB127">
        <f t="shared" si="178"/>
        <v>0</v>
      </c>
      <c r="DC127">
        <f t="shared" si="178"/>
        <v>0</v>
      </c>
      <c r="DD127">
        <f t="shared" si="178"/>
        <v>0</v>
      </c>
      <c r="DE127">
        <f t="shared" si="178"/>
        <v>0</v>
      </c>
      <c r="DF127">
        <f t="shared" si="178"/>
        <v>0</v>
      </c>
      <c r="DG127">
        <f t="shared" si="178"/>
        <v>0</v>
      </c>
      <c r="DH127">
        <f t="shared" si="178"/>
        <v>0</v>
      </c>
      <c r="DI127">
        <f t="shared" ref="DI127:DR136" si="179">SUMIFS($Q$5:$Q$259,$L$5:$L$259,DI$106,$H$5:$H$259,$AF127)</f>
        <v>0</v>
      </c>
      <c r="DJ127">
        <f t="shared" si="179"/>
        <v>0</v>
      </c>
      <c r="DK127">
        <f t="shared" si="179"/>
        <v>0</v>
      </c>
      <c r="DL127">
        <f t="shared" si="179"/>
        <v>0</v>
      </c>
      <c r="DM127">
        <f t="shared" si="179"/>
        <v>0</v>
      </c>
      <c r="DN127">
        <f t="shared" si="179"/>
        <v>0</v>
      </c>
      <c r="DO127">
        <f t="shared" si="179"/>
        <v>0</v>
      </c>
      <c r="DP127">
        <f t="shared" si="179"/>
        <v>0</v>
      </c>
      <c r="DQ127">
        <f t="shared" si="179"/>
        <v>0</v>
      </c>
      <c r="DR127">
        <f t="shared" si="179"/>
        <v>0</v>
      </c>
      <c r="DS127">
        <f t="shared" ref="DS127:EB136" si="180">SUMIFS($Q$5:$Q$259,$L$5:$L$259,DS$106,$H$5:$H$259,$AF127)</f>
        <v>0</v>
      </c>
      <c r="DT127">
        <f t="shared" si="180"/>
        <v>0</v>
      </c>
      <c r="DU127">
        <f t="shared" si="180"/>
        <v>0</v>
      </c>
      <c r="DV127">
        <f t="shared" si="180"/>
        <v>0</v>
      </c>
      <c r="DW127">
        <f t="shared" si="180"/>
        <v>0</v>
      </c>
      <c r="DX127">
        <f t="shared" si="180"/>
        <v>0</v>
      </c>
      <c r="DY127">
        <f t="shared" si="180"/>
        <v>0</v>
      </c>
      <c r="DZ127">
        <f t="shared" si="180"/>
        <v>0</v>
      </c>
      <c r="EA127">
        <f t="shared" si="180"/>
        <v>0</v>
      </c>
      <c r="EB127">
        <f t="shared" si="180"/>
        <v>0</v>
      </c>
      <c r="EC127">
        <f t="shared" ref="EC127:EL136" si="181">SUMIFS($Q$5:$Q$259,$L$5:$L$259,EC$106,$H$5:$H$259,$AF127)</f>
        <v>0</v>
      </c>
      <c r="ED127">
        <f t="shared" si="181"/>
        <v>0</v>
      </c>
      <c r="EE127">
        <f t="shared" si="181"/>
        <v>0</v>
      </c>
      <c r="EF127">
        <f t="shared" si="181"/>
        <v>0</v>
      </c>
      <c r="EG127">
        <f t="shared" si="181"/>
        <v>0</v>
      </c>
      <c r="EH127">
        <f t="shared" si="181"/>
        <v>0</v>
      </c>
      <c r="EI127">
        <f t="shared" si="181"/>
        <v>0</v>
      </c>
      <c r="EJ127">
        <f t="shared" si="181"/>
        <v>0</v>
      </c>
      <c r="EK127">
        <f t="shared" si="181"/>
        <v>0</v>
      </c>
      <c r="EL127">
        <f t="shared" si="181"/>
        <v>0</v>
      </c>
      <c r="EM127">
        <f t="shared" ref="EM127:EZ136" si="182">SUMIFS($Q$5:$Q$259,$L$5:$L$259,EM$106,$H$5:$H$259,$AF127)</f>
        <v>0</v>
      </c>
      <c r="EN127">
        <f t="shared" si="182"/>
        <v>0</v>
      </c>
      <c r="EO127">
        <f t="shared" si="182"/>
        <v>0</v>
      </c>
      <c r="EP127">
        <f t="shared" si="182"/>
        <v>0</v>
      </c>
      <c r="EQ127">
        <f t="shared" si="182"/>
        <v>0</v>
      </c>
      <c r="ER127">
        <f t="shared" si="182"/>
        <v>0</v>
      </c>
      <c r="ES127">
        <f t="shared" si="182"/>
        <v>0</v>
      </c>
      <c r="ET127">
        <f t="shared" si="182"/>
        <v>0</v>
      </c>
      <c r="EU127">
        <f t="shared" si="182"/>
        <v>0</v>
      </c>
      <c r="EV127">
        <f t="shared" si="182"/>
        <v>0</v>
      </c>
      <c r="EW127">
        <f t="shared" si="182"/>
        <v>0</v>
      </c>
      <c r="EX127">
        <f t="shared" si="182"/>
        <v>0</v>
      </c>
      <c r="EY127">
        <f t="shared" si="182"/>
        <v>0</v>
      </c>
      <c r="EZ127">
        <f t="shared" si="182"/>
        <v>0</v>
      </c>
      <c r="FA127">
        <f t="shared" si="157"/>
        <v>0</v>
      </c>
      <c r="FB127" s="16">
        <f t="shared" si="158"/>
        <v>0</v>
      </c>
    </row>
    <row r="128" spans="1:158">
      <c r="A128" s="112" t="s">
        <v>500</v>
      </c>
      <c r="B128" s="121">
        <v>45433</v>
      </c>
      <c r="C128" s="112" t="s">
        <v>17</v>
      </c>
      <c r="D128" s="122"/>
      <c r="E128" s="122">
        <v>0.63958333333333328</v>
      </c>
      <c r="F128" s="122">
        <v>0.64097222222222228</v>
      </c>
      <c r="G128" s="116" t="str">
        <f t="shared" si="95"/>
        <v/>
      </c>
      <c r="H128" s="116" t="str">
        <f>IF(D128&gt;0,VLOOKUP(D128,Kwadranse!$B$5:$J$100,6,1),"")</f>
        <v/>
      </c>
      <c r="I128" s="116">
        <f t="shared" si="96"/>
        <v>15</v>
      </c>
      <c r="J128" s="116" t="str">
        <f>IF(F128&gt;0,VLOOKUP(F128,Kwadranse!$B$5:$J$100,6,1),"")</f>
        <v>15:16 - 15:30</v>
      </c>
      <c r="K128" s="112" t="s">
        <v>15</v>
      </c>
      <c r="L128" s="112" t="s">
        <v>540</v>
      </c>
      <c r="M128" s="112" t="s">
        <v>104</v>
      </c>
      <c r="N128" s="112">
        <v>69781</v>
      </c>
      <c r="O128" s="116" t="s">
        <v>18</v>
      </c>
      <c r="P128" s="120">
        <v>64</v>
      </c>
      <c r="Q128" s="120">
        <v>0</v>
      </c>
      <c r="R128" s="112"/>
      <c r="AE128" t="str">
        <v>Milicz - Wrocław Główny</v>
      </c>
      <c r="AF128" s="23" t="s">
        <v>568</v>
      </c>
      <c r="AG128">
        <f t="shared" si="171"/>
        <v>0</v>
      </c>
      <c r="AH128">
        <f t="shared" si="171"/>
        <v>0</v>
      </c>
      <c r="AI128">
        <f t="shared" si="171"/>
        <v>0</v>
      </c>
      <c r="AJ128">
        <f t="shared" si="171"/>
        <v>0</v>
      </c>
      <c r="AK128">
        <f t="shared" si="171"/>
        <v>0</v>
      </c>
      <c r="AL128">
        <f t="shared" si="171"/>
        <v>0</v>
      </c>
      <c r="AM128">
        <f t="shared" si="171"/>
        <v>0</v>
      </c>
      <c r="AN128">
        <f t="shared" si="171"/>
        <v>0</v>
      </c>
      <c r="AO128">
        <f t="shared" si="171"/>
        <v>0</v>
      </c>
      <c r="AP128">
        <f t="shared" si="171"/>
        <v>0</v>
      </c>
      <c r="AQ128">
        <f t="shared" si="172"/>
        <v>0</v>
      </c>
      <c r="AR128">
        <f t="shared" si="172"/>
        <v>0</v>
      </c>
      <c r="AS128">
        <f t="shared" si="172"/>
        <v>0</v>
      </c>
      <c r="AT128">
        <f t="shared" si="172"/>
        <v>0</v>
      </c>
      <c r="AU128">
        <f t="shared" si="172"/>
        <v>0</v>
      </c>
      <c r="AV128">
        <f t="shared" si="172"/>
        <v>0</v>
      </c>
      <c r="AW128">
        <f t="shared" si="172"/>
        <v>0</v>
      </c>
      <c r="AX128">
        <f t="shared" si="172"/>
        <v>0</v>
      </c>
      <c r="AY128">
        <f t="shared" si="172"/>
        <v>0</v>
      </c>
      <c r="AZ128">
        <f t="shared" si="172"/>
        <v>0</v>
      </c>
      <c r="BA128">
        <f t="shared" si="173"/>
        <v>0</v>
      </c>
      <c r="BB128">
        <f t="shared" si="173"/>
        <v>0</v>
      </c>
      <c r="BC128">
        <f t="shared" si="173"/>
        <v>0</v>
      </c>
      <c r="BD128">
        <f t="shared" si="173"/>
        <v>0</v>
      </c>
      <c r="BE128">
        <f t="shared" si="173"/>
        <v>0</v>
      </c>
      <c r="BF128">
        <f t="shared" si="173"/>
        <v>0</v>
      </c>
      <c r="BG128">
        <f t="shared" si="173"/>
        <v>0</v>
      </c>
      <c r="BH128">
        <f t="shared" si="173"/>
        <v>0</v>
      </c>
      <c r="BI128">
        <f t="shared" si="173"/>
        <v>0</v>
      </c>
      <c r="BJ128">
        <f t="shared" si="173"/>
        <v>0</v>
      </c>
      <c r="BK128">
        <f t="shared" si="174"/>
        <v>0</v>
      </c>
      <c r="BL128">
        <f t="shared" si="174"/>
        <v>0</v>
      </c>
      <c r="BM128">
        <f t="shared" si="174"/>
        <v>0</v>
      </c>
      <c r="BN128">
        <f t="shared" si="174"/>
        <v>0</v>
      </c>
      <c r="BO128">
        <f t="shared" si="174"/>
        <v>0</v>
      </c>
      <c r="BP128">
        <f t="shared" si="174"/>
        <v>0</v>
      </c>
      <c r="BQ128">
        <f t="shared" si="174"/>
        <v>0</v>
      </c>
      <c r="BR128">
        <f t="shared" si="174"/>
        <v>0</v>
      </c>
      <c r="BS128">
        <f t="shared" si="174"/>
        <v>0</v>
      </c>
      <c r="BT128">
        <f t="shared" si="174"/>
        <v>0</v>
      </c>
      <c r="BU128">
        <f t="shared" si="175"/>
        <v>0</v>
      </c>
      <c r="BV128">
        <f t="shared" si="175"/>
        <v>0</v>
      </c>
      <c r="BW128">
        <f t="shared" si="175"/>
        <v>0</v>
      </c>
      <c r="BX128">
        <f t="shared" si="175"/>
        <v>0</v>
      </c>
      <c r="BY128">
        <f t="shared" si="175"/>
        <v>0</v>
      </c>
      <c r="BZ128">
        <f t="shared" si="175"/>
        <v>0</v>
      </c>
      <c r="CA128">
        <f t="shared" si="175"/>
        <v>0</v>
      </c>
      <c r="CB128">
        <f t="shared" si="175"/>
        <v>0</v>
      </c>
      <c r="CC128">
        <f t="shared" si="175"/>
        <v>0</v>
      </c>
      <c r="CD128">
        <f t="shared" si="175"/>
        <v>0</v>
      </c>
      <c r="CE128">
        <f t="shared" si="176"/>
        <v>0</v>
      </c>
      <c r="CF128">
        <f t="shared" si="176"/>
        <v>0</v>
      </c>
      <c r="CG128">
        <f t="shared" si="176"/>
        <v>0</v>
      </c>
      <c r="CH128">
        <f t="shared" si="176"/>
        <v>0</v>
      </c>
      <c r="CI128">
        <f t="shared" si="176"/>
        <v>0</v>
      </c>
      <c r="CJ128">
        <f t="shared" si="176"/>
        <v>0</v>
      </c>
      <c r="CK128">
        <f t="shared" si="176"/>
        <v>0</v>
      </c>
      <c r="CL128">
        <f t="shared" si="176"/>
        <v>0</v>
      </c>
      <c r="CM128">
        <f t="shared" si="176"/>
        <v>0</v>
      </c>
      <c r="CN128">
        <f t="shared" si="176"/>
        <v>0</v>
      </c>
      <c r="CO128">
        <f t="shared" si="177"/>
        <v>0</v>
      </c>
      <c r="CP128">
        <f t="shared" si="177"/>
        <v>0</v>
      </c>
      <c r="CQ128">
        <f t="shared" si="177"/>
        <v>0</v>
      </c>
      <c r="CR128">
        <f t="shared" si="177"/>
        <v>0</v>
      </c>
      <c r="CS128">
        <f t="shared" si="177"/>
        <v>0</v>
      </c>
      <c r="CT128">
        <f t="shared" si="177"/>
        <v>0</v>
      </c>
      <c r="CU128">
        <f t="shared" si="177"/>
        <v>0</v>
      </c>
      <c r="CV128">
        <f t="shared" si="177"/>
        <v>0</v>
      </c>
      <c r="CW128">
        <f t="shared" si="177"/>
        <v>0</v>
      </c>
      <c r="CX128">
        <f t="shared" si="177"/>
        <v>0</v>
      </c>
      <c r="CY128">
        <f t="shared" si="178"/>
        <v>0</v>
      </c>
      <c r="CZ128">
        <f t="shared" si="178"/>
        <v>0</v>
      </c>
      <c r="DA128">
        <f t="shared" si="178"/>
        <v>0</v>
      </c>
      <c r="DB128">
        <f t="shared" si="178"/>
        <v>0</v>
      </c>
      <c r="DC128">
        <f t="shared" si="178"/>
        <v>0</v>
      </c>
      <c r="DD128">
        <f t="shared" si="178"/>
        <v>0</v>
      </c>
      <c r="DE128">
        <f t="shared" si="178"/>
        <v>0</v>
      </c>
      <c r="DF128">
        <f t="shared" si="178"/>
        <v>0</v>
      </c>
      <c r="DG128">
        <f t="shared" si="178"/>
        <v>0</v>
      </c>
      <c r="DH128">
        <f t="shared" si="178"/>
        <v>0</v>
      </c>
      <c r="DI128">
        <f t="shared" si="179"/>
        <v>0</v>
      </c>
      <c r="DJ128">
        <f t="shared" si="179"/>
        <v>0</v>
      </c>
      <c r="DK128">
        <f t="shared" si="179"/>
        <v>0</v>
      </c>
      <c r="DL128">
        <f t="shared" si="179"/>
        <v>0</v>
      </c>
      <c r="DM128">
        <f t="shared" si="179"/>
        <v>0</v>
      </c>
      <c r="DN128">
        <f t="shared" si="179"/>
        <v>0</v>
      </c>
      <c r="DO128">
        <f t="shared" si="179"/>
        <v>0</v>
      </c>
      <c r="DP128">
        <f t="shared" si="179"/>
        <v>0</v>
      </c>
      <c r="DQ128">
        <f t="shared" si="179"/>
        <v>0</v>
      </c>
      <c r="DR128">
        <f t="shared" si="179"/>
        <v>0</v>
      </c>
      <c r="DS128">
        <f t="shared" si="180"/>
        <v>0</v>
      </c>
      <c r="DT128">
        <f t="shared" si="180"/>
        <v>0</v>
      </c>
      <c r="DU128">
        <f t="shared" si="180"/>
        <v>0</v>
      </c>
      <c r="DV128">
        <f t="shared" si="180"/>
        <v>0</v>
      </c>
      <c r="DW128">
        <f t="shared" si="180"/>
        <v>0</v>
      </c>
      <c r="DX128">
        <f t="shared" si="180"/>
        <v>0</v>
      </c>
      <c r="DY128">
        <f t="shared" si="180"/>
        <v>0</v>
      </c>
      <c r="DZ128">
        <f t="shared" si="180"/>
        <v>0</v>
      </c>
      <c r="EA128">
        <f t="shared" si="180"/>
        <v>0</v>
      </c>
      <c r="EB128">
        <f t="shared" si="180"/>
        <v>0</v>
      </c>
      <c r="EC128">
        <f t="shared" si="181"/>
        <v>0</v>
      </c>
      <c r="ED128">
        <f t="shared" si="181"/>
        <v>0</v>
      </c>
      <c r="EE128">
        <f t="shared" si="181"/>
        <v>0</v>
      </c>
      <c r="EF128">
        <f t="shared" si="181"/>
        <v>0</v>
      </c>
      <c r="EG128">
        <f t="shared" si="181"/>
        <v>0</v>
      </c>
      <c r="EH128">
        <f t="shared" si="181"/>
        <v>0</v>
      </c>
      <c r="EI128">
        <f t="shared" si="181"/>
        <v>0</v>
      </c>
      <c r="EJ128">
        <f t="shared" si="181"/>
        <v>0</v>
      </c>
      <c r="EK128">
        <f t="shared" si="181"/>
        <v>0</v>
      </c>
      <c r="EL128">
        <f t="shared" si="181"/>
        <v>0</v>
      </c>
      <c r="EM128">
        <f t="shared" si="182"/>
        <v>0</v>
      </c>
      <c r="EN128">
        <f t="shared" si="182"/>
        <v>0</v>
      </c>
      <c r="EO128">
        <f t="shared" si="182"/>
        <v>0</v>
      </c>
      <c r="EP128">
        <f t="shared" si="182"/>
        <v>0</v>
      </c>
      <c r="EQ128">
        <f t="shared" si="182"/>
        <v>0</v>
      </c>
      <c r="ER128">
        <f t="shared" si="182"/>
        <v>0</v>
      </c>
      <c r="ES128">
        <f t="shared" si="182"/>
        <v>0</v>
      </c>
      <c r="ET128">
        <f t="shared" si="182"/>
        <v>0</v>
      </c>
      <c r="EU128">
        <f t="shared" si="182"/>
        <v>0</v>
      </c>
      <c r="EV128">
        <f t="shared" si="182"/>
        <v>0</v>
      </c>
      <c r="EW128">
        <f t="shared" si="182"/>
        <v>0</v>
      </c>
      <c r="EX128">
        <f t="shared" si="182"/>
        <v>0</v>
      </c>
      <c r="EY128">
        <f t="shared" si="182"/>
        <v>0</v>
      </c>
      <c r="EZ128">
        <f t="shared" si="182"/>
        <v>0</v>
      </c>
      <c r="FA128">
        <f t="shared" si="157"/>
        <v>0</v>
      </c>
      <c r="FB128" s="16">
        <f t="shared" si="158"/>
        <v>1092</v>
      </c>
    </row>
    <row r="129" spans="1:158">
      <c r="A129" s="112" t="s">
        <v>500</v>
      </c>
      <c r="B129" s="121">
        <v>45433</v>
      </c>
      <c r="C129" s="112" t="s">
        <v>17</v>
      </c>
      <c r="D129" s="122">
        <v>0.63541666666666663</v>
      </c>
      <c r="E129" s="122">
        <v>0.63541666666666663</v>
      </c>
      <c r="F129" s="122">
        <v>0.63958333333333328</v>
      </c>
      <c r="G129" s="116">
        <f t="shared" si="95"/>
        <v>15</v>
      </c>
      <c r="H129" s="116" t="str">
        <f>IF(D129&gt;0,VLOOKUP(D129,Kwadranse!$B$5:$J$100,6,1),"")</f>
        <v>15:01 - 15:15</v>
      </c>
      <c r="I129" s="116">
        <f t="shared" si="96"/>
        <v>15</v>
      </c>
      <c r="J129" s="116" t="str">
        <f>IF(F129&gt;0,VLOOKUP(F129,Kwadranse!$B$5:$J$100,6,1),"")</f>
        <v>15:16 - 15:30</v>
      </c>
      <c r="K129" s="112" t="s">
        <v>15</v>
      </c>
      <c r="L129" s="112" t="s">
        <v>486</v>
      </c>
      <c r="M129" s="112" t="s">
        <v>481</v>
      </c>
      <c r="N129" s="112">
        <v>73000</v>
      </c>
      <c r="O129" s="116" t="s">
        <v>188</v>
      </c>
      <c r="P129" s="120">
        <v>384</v>
      </c>
      <c r="Q129" s="120">
        <v>115</v>
      </c>
      <c r="R129" s="112"/>
      <c r="AF129" s="23" t="s">
        <v>569</v>
      </c>
      <c r="AG129">
        <f t="shared" si="171"/>
        <v>0</v>
      </c>
      <c r="AH129">
        <f t="shared" si="171"/>
        <v>0</v>
      </c>
      <c r="AI129">
        <f t="shared" si="171"/>
        <v>0</v>
      </c>
      <c r="AJ129">
        <f t="shared" si="171"/>
        <v>0</v>
      </c>
      <c r="AK129">
        <f t="shared" si="171"/>
        <v>0</v>
      </c>
      <c r="AL129">
        <f t="shared" si="171"/>
        <v>0</v>
      </c>
      <c r="AM129">
        <f t="shared" si="171"/>
        <v>0</v>
      </c>
      <c r="AN129">
        <f t="shared" si="171"/>
        <v>0</v>
      </c>
      <c r="AO129">
        <f t="shared" si="171"/>
        <v>0</v>
      </c>
      <c r="AP129">
        <f t="shared" si="171"/>
        <v>0</v>
      </c>
      <c r="AQ129">
        <f t="shared" si="172"/>
        <v>0</v>
      </c>
      <c r="AR129">
        <f t="shared" si="172"/>
        <v>0</v>
      </c>
      <c r="AS129">
        <f t="shared" si="172"/>
        <v>0</v>
      </c>
      <c r="AT129">
        <f t="shared" si="172"/>
        <v>0</v>
      </c>
      <c r="AU129">
        <f t="shared" si="172"/>
        <v>0</v>
      </c>
      <c r="AV129">
        <f t="shared" si="172"/>
        <v>0</v>
      </c>
      <c r="AW129">
        <f t="shared" si="172"/>
        <v>0</v>
      </c>
      <c r="AX129">
        <f t="shared" si="172"/>
        <v>0</v>
      </c>
      <c r="AY129">
        <f t="shared" si="172"/>
        <v>0</v>
      </c>
      <c r="AZ129">
        <f t="shared" si="172"/>
        <v>0</v>
      </c>
      <c r="BA129">
        <f t="shared" si="173"/>
        <v>0</v>
      </c>
      <c r="BB129">
        <f t="shared" si="173"/>
        <v>0</v>
      </c>
      <c r="BC129">
        <f t="shared" si="173"/>
        <v>0</v>
      </c>
      <c r="BD129">
        <f t="shared" si="173"/>
        <v>0</v>
      </c>
      <c r="BE129">
        <f t="shared" si="173"/>
        <v>0</v>
      </c>
      <c r="BF129">
        <f t="shared" si="173"/>
        <v>0</v>
      </c>
      <c r="BG129">
        <f t="shared" si="173"/>
        <v>0</v>
      </c>
      <c r="BH129">
        <f t="shared" si="173"/>
        <v>0</v>
      </c>
      <c r="BI129">
        <f t="shared" si="173"/>
        <v>0</v>
      </c>
      <c r="BJ129">
        <f t="shared" si="173"/>
        <v>0</v>
      </c>
      <c r="BK129">
        <f t="shared" si="174"/>
        <v>0</v>
      </c>
      <c r="BL129">
        <f t="shared" si="174"/>
        <v>0</v>
      </c>
      <c r="BM129">
        <f t="shared" si="174"/>
        <v>0</v>
      </c>
      <c r="BN129">
        <f t="shared" si="174"/>
        <v>0</v>
      </c>
      <c r="BO129">
        <f t="shared" si="174"/>
        <v>0</v>
      </c>
      <c r="BP129">
        <f t="shared" si="174"/>
        <v>0</v>
      </c>
      <c r="BQ129">
        <f t="shared" si="174"/>
        <v>0</v>
      </c>
      <c r="BR129">
        <f t="shared" si="174"/>
        <v>0</v>
      </c>
      <c r="BS129">
        <f t="shared" si="174"/>
        <v>0</v>
      </c>
      <c r="BT129">
        <f t="shared" si="174"/>
        <v>0</v>
      </c>
      <c r="BU129">
        <f t="shared" si="175"/>
        <v>0</v>
      </c>
      <c r="BV129">
        <f t="shared" si="175"/>
        <v>0</v>
      </c>
      <c r="BW129">
        <f t="shared" si="175"/>
        <v>0</v>
      </c>
      <c r="BX129">
        <f t="shared" si="175"/>
        <v>0</v>
      </c>
      <c r="BY129">
        <f t="shared" si="175"/>
        <v>0</v>
      </c>
      <c r="BZ129">
        <f t="shared" si="175"/>
        <v>0</v>
      </c>
      <c r="CA129">
        <f t="shared" si="175"/>
        <v>0</v>
      </c>
      <c r="CB129">
        <f t="shared" si="175"/>
        <v>0</v>
      </c>
      <c r="CC129">
        <f t="shared" si="175"/>
        <v>0</v>
      </c>
      <c r="CD129">
        <f t="shared" si="175"/>
        <v>0</v>
      </c>
      <c r="CE129">
        <f t="shared" si="176"/>
        <v>0</v>
      </c>
      <c r="CF129">
        <f t="shared" si="176"/>
        <v>0</v>
      </c>
      <c r="CG129">
        <f t="shared" si="176"/>
        <v>0</v>
      </c>
      <c r="CH129">
        <f t="shared" si="176"/>
        <v>0</v>
      </c>
      <c r="CI129">
        <f t="shared" si="176"/>
        <v>0</v>
      </c>
      <c r="CJ129">
        <f t="shared" si="176"/>
        <v>0</v>
      </c>
      <c r="CK129">
        <f t="shared" si="176"/>
        <v>0</v>
      </c>
      <c r="CL129">
        <f t="shared" si="176"/>
        <v>0</v>
      </c>
      <c r="CM129">
        <f t="shared" si="176"/>
        <v>0</v>
      </c>
      <c r="CN129">
        <f t="shared" si="176"/>
        <v>0</v>
      </c>
      <c r="CO129">
        <f t="shared" si="177"/>
        <v>0</v>
      </c>
      <c r="CP129">
        <f t="shared" si="177"/>
        <v>0</v>
      </c>
      <c r="CQ129">
        <f t="shared" si="177"/>
        <v>0</v>
      </c>
      <c r="CR129">
        <f t="shared" si="177"/>
        <v>0</v>
      </c>
      <c r="CS129">
        <f t="shared" si="177"/>
        <v>0</v>
      </c>
      <c r="CT129">
        <f t="shared" si="177"/>
        <v>0</v>
      </c>
      <c r="CU129">
        <f t="shared" si="177"/>
        <v>0</v>
      </c>
      <c r="CV129">
        <f t="shared" si="177"/>
        <v>0</v>
      </c>
      <c r="CW129">
        <f t="shared" si="177"/>
        <v>0</v>
      </c>
      <c r="CX129">
        <f t="shared" si="177"/>
        <v>0</v>
      </c>
      <c r="CY129">
        <f t="shared" si="178"/>
        <v>0</v>
      </c>
      <c r="CZ129">
        <f t="shared" si="178"/>
        <v>0</v>
      </c>
      <c r="DA129">
        <f t="shared" si="178"/>
        <v>0</v>
      </c>
      <c r="DB129">
        <f t="shared" si="178"/>
        <v>0</v>
      </c>
      <c r="DC129">
        <f t="shared" si="178"/>
        <v>0</v>
      </c>
      <c r="DD129">
        <f t="shared" si="178"/>
        <v>0</v>
      </c>
      <c r="DE129">
        <f t="shared" si="178"/>
        <v>0</v>
      </c>
      <c r="DF129">
        <f t="shared" si="178"/>
        <v>0</v>
      </c>
      <c r="DG129">
        <f t="shared" si="178"/>
        <v>0</v>
      </c>
      <c r="DH129">
        <f t="shared" si="178"/>
        <v>0</v>
      </c>
      <c r="DI129">
        <f t="shared" si="179"/>
        <v>0</v>
      </c>
      <c r="DJ129">
        <f t="shared" si="179"/>
        <v>0</v>
      </c>
      <c r="DK129">
        <f t="shared" si="179"/>
        <v>0</v>
      </c>
      <c r="DL129">
        <f t="shared" si="179"/>
        <v>0</v>
      </c>
      <c r="DM129">
        <f t="shared" si="179"/>
        <v>0</v>
      </c>
      <c r="DN129">
        <f t="shared" si="179"/>
        <v>0</v>
      </c>
      <c r="DO129">
        <f t="shared" si="179"/>
        <v>0</v>
      </c>
      <c r="DP129">
        <f t="shared" si="179"/>
        <v>0</v>
      </c>
      <c r="DQ129">
        <f t="shared" si="179"/>
        <v>0</v>
      </c>
      <c r="DR129">
        <f t="shared" si="179"/>
        <v>0</v>
      </c>
      <c r="DS129">
        <f t="shared" si="180"/>
        <v>0</v>
      </c>
      <c r="DT129">
        <f t="shared" si="180"/>
        <v>0</v>
      </c>
      <c r="DU129">
        <f t="shared" si="180"/>
        <v>0</v>
      </c>
      <c r="DV129">
        <f t="shared" si="180"/>
        <v>0</v>
      </c>
      <c r="DW129">
        <f t="shared" si="180"/>
        <v>0</v>
      </c>
      <c r="DX129">
        <f t="shared" si="180"/>
        <v>0</v>
      </c>
      <c r="DY129">
        <f t="shared" si="180"/>
        <v>0</v>
      </c>
      <c r="DZ129">
        <f t="shared" si="180"/>
        <v>0</v>
      </c>
      <c r="EA129">
        <f t="shared" si="180"/>
        <v>0</v>
      </c>
      <c r="EB129">
        <f t="shared" si="180"/>
        <v>0</v>
      </c>
      <c r="EC129">
        <f t="shared" si="181"/>
        <v>0</v>
      </c>
      <c r="ED129">
        <f t="shared" si="181"/>
        <v>0</v>
      </c>
      <c r="EE129">
        <f t="shared" si="181"/>
        <v>0</v>
      </c>
      <c r="EF129">
        <f t="shared" si="181"/>
        <v>0</v>
      </c>
      <c r="EG129">
        <f t="shared" si="181"/>
        <v>0</v>
      </c>
      <c r="EH129">
        <f t="shared" si="181"/>
        <v>0</v>
      </c>
      <c r="EI129">
        <f t="shared" si="181"/>
        <v>0</v>
      </c>
      <c r="EJ129">
        <f t="shared" si="181"/>
        <v>0</v>
      </c>
      <c r="EK129">
        <f t="shared" si="181"/>
        <v>0</v>
      </c>
      <c r="EL129">
        <f t="shared" si="181"/>
        <v>0</v>
      </c>
      <c r="EM129">
        <f t="shared" si="182"/>
        <v>0</v>
      </c>
      <c r="EN129">
        <f t="shared" si="182"/>
        <v>0</v>
      </c>
      <c r="EO129">
        <f t="shared" si="182"/>
        <v>0</v>
      </c>
      <c r="EP129">
        <f t="shared" si="182"/>
        <v>0</v>
      </c>
      <c r="EQ129">
        <f t="shared" si="182"/>
        <v>0</v>
      </c>
      <c r="ER129">
        <f t="shared" si="182"/>
        <v>0</v>
      </c>
      <c r="ES129">
        <f t="shared" si="182"/>
        <v>0</v>
      </c>
      <c r="ET129">
        <f t="shared" si="182"/>
        <v>0</v>
      </c>
      <c r="EU129">
        <f t="shared" si="182"/>
        <v>0</v>
      </c>
      <c r="EV129">
        <f t="shared" si="182"/>
        <v>0</v>
      </c>
      <c r="EW129">
        <f t="shared" si="182"/>
        <v>0</v>
      </c>
      <c r="EX129">
        <f t="shared" si="182"/>
        <v>0</v>
      </c>
      <c r="EY129">
        <f t="shared" si="182"/>
        <v>0</v>
      </c>
      <c r="EZ129">
        <f t="shared" si="182"/>
        <v>0</v>
      </c>
      <c r="FA129">
        <f t="shared" si="157"/>
        <v>0</v>
      </c>
      <c r="FB129" s="16">
        <f t="shared" si="158"/>
        <v>1278</v>
      </c>
    </row>
    <row r="130" spans="1:158">
      <c r="A130" s="112" t="s">
        <v>500</v>
      </c>
      <c r="B130" s="121">
        <v>45433</v>
      </c>
      <c r="C130" s="112" t="s">
        <v>17</v>
      </c>
      <c r="D130" s="122"/>
      <c r="E130" s="122">
        <v>0.64236111111111105</v>
      </c>
      <c r="F130" s="122">
        <v>0.64374999999999993</v>
      </c>
      <c r="G130" s="116" t="str">
        <f t="shared" si="95"/>
        <v/>
      </c>
      <c r="H130" s="116" t="str">
        <f>IF(D130&gt;0,VLOOKUP(D130,Kwadranse!$B$5:$J$100,6,1),"")</f>
        <v/>
      </c>
      <c r="I130" s="116">
        <f t="shared" si="96"/>
        <v>15</v>
      </c>
      <c r="J130" s="116" t="str">
        <f>IF(F130&gt;0,VLOOKUP(F130,Kwadranse!$B$5:$J$100,6,1),"")</f>
        <v>15:16 - 15:30</v>
      </c>
      <c r="K130" s="112" t="s">
        <v>15</v>
      </c>
      <c r="L130" s="112" t="s">
        <v>161</v>
      </c>
      <c r="M130" s="112" t="s">
        <v>175</v>
      </c>
      <c r="N130" s="112">
        <v>66842</v>
      </c>
      <c r="O130" s="116" t="s">
        <v>456</v>
      </c>
      <c r="P130" s="120">
        <v>260</v>
      </c>
      <c r="Q130" s="120">
        <v>0</v>
      </c>
      <c r="R130" s="112"/>
      <c r="AF130" s="23" t="s">
        <v>570</v>
      </c>
      <c r="AG130">
        <f t="shared" si="171"/>
        <v>0</v>
      </c>
      <c r="AH130">
        <f t="shared" si="171"/>
        <v>0</v>
      </c>
      <c r="AI130">
        <f t="shared" si="171"/>
        <v>0</v>
      </c>
      <c r="AJ130">
        <f t="shared" si="171"/>
        <v>0</v>
      </c>
      <c r="AK130">
        <f t="shared" si="171"/>
        <v>0</v>
      </c>
      <c r="AL130">
        <f t="shared" si="171"/>
        <v>0</v>
      </c>
      <c r="AM130">
        <f t="shared" si="171"/>
        <v>0</v>
      </c>
      <c r="AN130">
        <f t="shared" si="171"/>
        <v>0</v>
      </c>
      <c r="AO130">
        <f t="shared" si="171"/>
        <v>0</v>
      </c>
      <c r="AP130">
        <f t="shared" si="171"/>
        <v>0</v>
      </c>
      <c r="AQ130">
        <f t="shared" si="172"/>
        <v>0</v>
      </c>
      <c r="AR130">
        <f t="shared" si="172"/>
        <v>0</v>
      </c>
      <c r="AS130">
        <f t="shared" si="172"/>
        <v>0</v>
      </c>
      <c r="AT130">
        <f t="shared" si="172"/>
        <v>0</v>
      </c>
      <c r="AU130">
        <f t="shared" si="172"/>
        <v>0</v>
      </c>
      <c r="AV130">
        <f t="shared" si="172"/>
        <v>0</v>
      </c>
      <c r="AW130">
        <f t="shared" si="172"/>
        <v>0</v>
      </c>
      <c r="AX130">
        <f t="shared" si="172"/>
        <v>0</v>
      </c>
      <c r="AY130">
        <f t="shared" si="172"/>
        <v>0</v>
      </c>
      <c r="AZ130">
        <f t="shared" si="172"/>
        <v>0</v>
      </c>
      <c r="BA130">
        <f t="shared" si="173"/>
        <v>0</v>
      </c>
      <c r="BB130">
        <f t="shared" si="173"/>
        <v>0</v>
      </c>
      <c r="BC130">
        <f t="shared" si="173"/>
        <v>0</v>
      </c>
      <c r="BD130">
        <f t="shared" si="173"/>
        <v>0</v>
      </c>
      <c r="BE130">
        <f t="shared" si="173"/>
        <v>0</v>
      </c>
      <c r="BF130">
        <f t="shared" si="173"/>
        <v>0</v>
      </c>
      <c r="BG130">
        <f t="shared" si="173"/>
        <v>0</v>
      </c>
      <c r="BH130">
        <f t="shared" si="173"/>
        <v>0</v>
      </c>
      <c r="BI130">
        <f t="shared" si="173"/>
        <v>0</v>
      </c>
      <c r="BJ130">
        <f t="shared" si="173"/>
        <v>0</v>
      </c>
      <c r="BK130">
        <f t="shared" si="174"/>
        <v>0</v>
      </c>
      <c r="BL130">
        <f t="shared" si="174"/>
        <v>0</v>
      </c>
      <c r="BM130">
        <f t="shared" si="174"/>
        <v>0</v>
      </c>
      <c r="BN130">
        <f t="shared" si="174"/>
        <v>0</v>
      </c>
      <c r="BO130">
        <f t="shared" si="174"/>
        <v>0</v>
      </c>
      <c r="BP130">
        <f t="shared" si="174"/>
        <v>0</v>
      </c>
      <c r="BQ130">
        <f t="shared" si="174"/>
        <v>0</v>
      </c>
      <c r="BR130">
        <f t="shared" si="174"/>
        <v>0</v>
      </c>
      <c r="BS130">
        <f t="shared" si="174"/>
        <v>0</v>
      </c>
      <c r="BT130">
        <f t="shared" si="174"/>
        <v>0</v>
      </c>
      <c r="BU130">
        <f t="shared" si="175"/>
        <v>0</v>
      </c>
      <c r="BV130">
        <f t="shared" si="175"/>
        <v>0</v>
      </c>
      <c r="BW130">
        <f t="shared" si="175"/>
        <v>0</v>
      </c>
      <c r="BX130">
        <f t="shared" si="175"/>
        <v>0</v>
      </c>
      <c r="BY130">
        <f t="shared" si="175"/>
        <v>0</v>
      </c>
      <c r="BZ130">
        <f t="shared" si="175"/>
        <v>0</v>
      </c>
      <c r="CA130">
        <f t="shared" si="175"/>
        <v>0</v>
      </c>
      <c r="CB130">
        <f t="shared" si="175"/>
        <v>0</v>
      </c>
      <c r="CC130">
        <f t="shared" si="175"/>
        <v>0</v>
      </c>
      <c r="CD130">
        <f t="shared" si="175"/>
        <v>0</v>
      </c>
      <c r="CE130">
        <f t="shared" si="176"/>
        <v>0</v>
      </c>
      <c r="CF130">
        <f t="shared" si="176"/>
        <v>0</v>
      </c>
      <c r="CG130">
        <f t="shared" si="176"/>
        <v>0</v>
      </c>
      <c r="CH130">
        <f t="shared" si="176"/>
        <v>0</v>
      </c>
      <c r="CI130">
        <f t="shared" si="176"/>
        <v>0</v>
      </c>
      <c r="CJ130">
        <f t="shared" si="176"/>
        <v>0</v>
      </c>
      <c r="CK130">
        <f t="shared" si="176"/>
        <v>0</v>
      </c>
      <c r="CL130">
        <f t="shared" si="176"/>
        <v>0</v>
      </c>
      <c r="CM130">
        <f t="shared" si="176"/>
        <v>0</v>
      </c>
      <c r="CN130">
        <f t="shared" si="176"/>
        <v>0</v>
      </c>
      <c r="CO130">
        <f t="shared" si="177"/>
        <v>0</v>
      </c>
      <c r="CP130">
        <f t="shared" si="177"/>
        <v>0</v>
      </c>
      <c r="CQ130">
        <f t="shared" si="177"/>
        <v>0</v>
      </c>
      <c r="CR130">
        <f t="shared" si="177"/>
        <v>0</v>
      </c>
      <c r="CS130">
        <f t="shared" si="177"/>
        <v>0</v>
      </c>
      <c r="CT130">
        <f t="shared" si="177"/>
        <v>0</v>
      </c>
      <c r="CU130">
        <f t="shared" si="177"/>
        <v>0</v>
      </c>
      <c r="CV130">
        <f t="shared" si="177"/>
        <v>0</v>
      </c>
      <c r="CW130">
        <f t="shared" si="177"/>
        <v>0</v>
      </c>
      <c r="CX130">
        <f t="shared" si="177"/>
        <v>0</v>
      </c>
      <c r="CY130">
        <f t="shared" si="178"/>
        <v>0</v>
      </c>
      <c r="CZ130">
        <f t="shared" si="178"/>
        <v>0</v>
      </c>
      <c r="DA130">
        <f t="shared" si="178"/>
        <v>0</v>
      </c>
      <c r="DB130">
        <f t="shared" si="178"/>
        <v>0</v>
      </c>
      <c r="DC130">
        <f t="shared" si="178"/>
        <v>0</v>
      </c>
      <c r="DD130">
        <f t="shared" si="178"/>
        <v>0</v>
      </c>
      <c r="DE130">
        <f t="shared" si="178"/>
        <v>0</v>
      </c>
      <c r="DF130">
        <f t="shared" si="178"/>
        <v>0</v>
      </c>
      <c r="DG130">
        <f t="shared" si="178"/>
        <v>0</v>
      </c>
      <c r="DH130">
        <f t="shared" si="178"/>
        <v>0</v>
      </c>
      <c r="DI130">
        <f t="shared" si="179"/>
        <v>0</v>
      </c>
      <c r="DJ130">
        <f t="shared" si="179"/>
        <v>0</v>
      </c>
      <c r="DK130">
        <f t="shared" si="179"/>
        <v>0</v>
      </c>
      <c r="DL130">
        <f t="shared" si="179"/>
        <v>0</v>
      </c>
      <c r="DM130">
        <f t="shared" si="179"/>
        <v>0</v>
      </c>
      <c r="DN130">
        <f t="shared" si="179"/>
        <v>0</v>
      </c>
      <c r="DO130">
        <f t="shared" si="179"/>
        <v>0</v>
      </c>
      <c r="DP130">
        <f t="shared" si="179"/>
        <v>0</v>
      </c>
      <c r="DQ130">
        <f t="shared" si="179"/>
        <v>0</v>
      </c>
      <c r="DR130">
        <f t="shared" si="179"/>
        <v>0</v>
      </c>
      <c r="DS130">
        <f t="shared" si="180"/>
        <v>0</v>
      </c>
      <c r="DT130">
        <f t="shared" si="180"/>
        <v>0</v>
      </c>
      <c r="DU130">
        <f t="shared" si="180"/>
        <v>0</v>
      </c>
      <c r="DV130">
        <f t="shared" si="180"/>
        <v>0</v>
      </c>
      <c r="DW130">
        <f t="shared" si="180"/>
        <v>0</v>
      </c>
      <c r="DX130">
        <f t="shared" si="180"/>
        <v>0</v>
      </c>
      <c r="DY130">
        <f t="shared" si="180"/>
        <v>0</v>
      </c>
      <c r="DZ130">
        <f t="shared" si="180"/>
        <v>0</v>
      </c>
      <c r="EA130">
        <f t="shared" si="180"/>
        <v>0</v>
      </c>
      <c r="EB130">
        <f t="shared" si="180"/>
        <v>0</v>
      </c>
      <c r="EC130">
        <f t="shared" si="181"/>
        <v>0</v>
      </c>
      <c r="ED130">
        <f t="shared" si="181"/>
        <v>0</v>
      </c>
      <c r="EE130">
        <f t="shared" si="181"/>
        <v>0</v>
      </c>
      <c r="EF130">
        <f t="shared" si="181"/>
        <v>0</v>
      </c>
      <c r="EG130">
        <f t="shared" si="181"/>
        <v>0</v>
      </c>
      <c r="EH130">
        <f t="shared" si="181"/>
        <v>0</v>
      </c>
      <c r="EI130">
        <f t="shared" si="181"/>
        <v>0</v>
      </c>
      <c r="EJ130">
        <f t="shared" si="181"/>
        <v>0</v>
      </c>
      <c r="EK130">
        <f t="shared" si="181"/>
        <v>0</v>
      </c>
      <c r="EL130">
        <f t="shared" si="181"/>
        <v>0</v>
      </c>
      <c r="EM130">
        <f t="shared" si="182"/>
        <v>0</v>
      </c>
      <c r="EN130">
        <f t="shared" si="182"/>
        <v>0</v>
      </c>
      <c r="EO130">
        <f t="shared" si="182"/>
        <v>0</v>
      </c>
      <c r="EP130">
        <f t="shared" si="182"/>
        <v>0</v>
      </c>
      <c r="EQ130">
        <f t="shared" si="182"/>
        <v>0</v>
      </c>
      <c r="ER130">
        <f t="shared" si="182"/>
        <v>0</v>
      </c>
      <c r="ES130">
        <f t="shared" si="182"/>
        <v>0</v>
      </c>
      <c r="ET130">
        <f t="shared" si="182"/>
        <v>0</v>
      </c>
      <c r="EU130">
        <f t="shared" si="182"/>
        <v>0</v>
      </c>
      <c r="EV130">
        <f t="shared" si="182"/>
        <v>0</v>
      </c>
      <c r="EW130">
        <f t="shared" si="182"/>
        <v>0</v>
      </c>
      <c r="EX130">
        <f t="shared" si="182"/>
        <v>0</v>
      </c>
      <c r="EY130">
        <f t="shared" si="182"/>
        <v>0</v>
      </c>
      <c r="EZ130">
        <f t="shared" si="182"/>
        <v>0</v>
      </c>
      <c r="FA130">
        <f t="shared" si="157"/>
        <v>0</v>
      </c>
      <c r="FB130" s="16">
        <f t="shared" si="158"/>
        <v>2445</v>
      </c>
    </row>
    <row r="131" spans="1:158">
      <c r="A131" s="112" t="s">
        <v>500</v>
      </c>
      <c r="B131" s="121">
        <v>45433</v>
      </c>
      <c r="C131" s="112" t="s">
        <v>17</v>
      </c>
      <c r="D131" s="122">
        <v>0.64722222222222225</v>
      </c>
      <c r="E131" s="122">
        <v>0.6479166666666667</v>
      </c>
      <c r="F131" s="122">
        <v>0.66041666666666665</v>
      </c>
      <c r="G131" s="116">
        <f t="shared" ref="G131:G192" si="183">IF(D131&gt;0,HOUR(D131),"")</f>
        <v>15</v>
      </c>
      <c r="H131" s="116" t="str">
        <f>IF(D131&gt;0,VLOOKUP(D131,Kwadranse!$B$5:$J$100,6,1),"")</f>
        <v>15:31 - 15:45</v>
      </c>
      <c r="I131" s="116">
        <f t="shared" ref="I131:I192" si="184">IF(F131&gt;0,HOUR(F131),"")</f>
        <v>15</v>
      </c>
      <c r="J131" s="116" t="str">
        <f>IF(F131&gt;0,VLOOKUP(F131,Kwadranse!$B$5:$J$100,6,1),"")</f>
        <v>15:46 - 16:00</v>
      </c>
      <c r="K131" s="112" t="s">
        <v>15</v>
      </c>
      <c r="L131" s="112" t="s">
        <v>487</v>
      </c>
      <c r="M131" s="112" t="s">
        <v>481</v>
      </c>
      <c r="N131" s="112">
        <v>5314</v>
      </c>
      <c r="O131" s="116" t="s">
        <v>188</v>
      </c>
      <c r="P131" s="120">
        <v>403</v>
      </c>
      <c r="Q131" s="120">
        <v>153</v>
      </c>
      <c r="R131" s="112"/>
      <c r="AF131" s="23" t="s">
        <v>571</v>
      </c>
      <c r="AG131">
        <f t="shared" si="171"/>
        <v>185</v>
      </c>
      <c r="AH131">
        <f t="shared" si="171"/>
        <v>0</v>
      </c>
      <c r="AI131">
        <f t="shared" si="171"/>
        <v>32</v>
      </c>
      <c r="AJ131">
        <f t="shared" si="171"/>
        <v>0</v>
      </c>
      <c r="AK131">
        <f t="shared" si="171"/>
        <v>0</v>
      </c>
      <c r="AL131">
        <f t="shared" si="171"/>
        <v>0</v>
      </c>
      <c r="AM131">
        <f t="shared" si="171"/>
        <v>0</v>
      </c>
      <c r="AN131">
        <f t="shared" si="171"/>
        <v>0</v>
      </c>
      <c r="AO131">
        <f t="shared" si="171"/>
        <v>0</v>
      </c>
      <c r="AP131">
        <f t="shared" si="171"/>
        <v>0</v>
      </c>
      <c r="AQ131">
        <f t="shared" si="172"/>
        <v>0</v>
      </c>
      <c r="AR131">
        <f t="shared" si="172"/>
        <v>0</v>
      </c>
      <c r="AS131">
        <f t="shared" si="172"/>
        <v>0</v>
      </c>
      <c r="AT131">
        <f t="shared" si="172"/>
        <v>0</v>
      </c>
      <c r="AU131">
        <f t="shared" si="172"/>
        <v>0</v>
      </c>
      <c r="AV131">
        <f t="shared" si="172"/>
        <v>0</v>
      </c>
      <c r="AW131">
        <f t="shared" si="172"/>
        <v>0</v>
      </c>
      <c r="AX131">
        <f t="shared" si="172"/>
        <v>0</v>
      </c>
      <c r="AY131">
        <f t="shared" si="172"/>
        <v>0</v>
      </c>
      <c r="AZ131">
        <f t="shared" si="172"/>
        <v>0</v>
      </c>
      <c r="BA131">
        <f t="shared" si="173"/>
        <v>0</v>
      </c>
      <c r="BB131">
        <f t="shared" si="173"/>
        <v>0</v>
      </c>
      <c r="BC131">
        <f t="shared" si="173"/>
        <v>0</v>
      </c>
      <c r="BD131">
        <f t="shared" si="173"/>
        <v>0</v>
      </c>
      <c r="BE131">
        <f t="shared" si="173"/>
        <v>0</v>
      </c>
      <c r="BF131">
        <f t="shared" si="173"/>
        <v>0</v>
      </c>
      <c r="BG131">
        <f t="shared" si="173"/>
        <v>0</v>
      </c>
      <c r="BH131">
        <f t="shared" si="173"/>
        <v>0</v>
      </c>
      <c r="BI131">
        <f t="shared" si="173"/>
        <v>354</v>
      </c>
      <c r="BJ131">
        <f t="shared" si="173"/>
        <v>0</v>
      </c>
      <c r="BK131">
        <f t="shared" si="174"/>
        <v>0</v>
      </c>
      <c r="BL131">
        <f t="shared" si="174"/>
        <v>0</v>
      </c>
      <c r="BM131">
        <f t="shared" si="174"/>
        <v>0</v>
      </c>
      <c r="BN131">
        <f t="shared" si="174"/>
        <v>42</v>
      </c>
      <c r="BO131">
        <f t="shared" si="174"/>
        <v>0</v>
      </c>
      <c r="BP131">
        <f t="shared" si="174"/>
        <v>0</v>
      </c>
      <c r="BQ131">
        <f t="shared" si="174"/>
        <v>0</v>
      </c>
      <c r="BR131">
        <f t="shared" si="174"/>
        <v>0</v>
      </c>
      <c r="BS131">
        <f t="shared" si="174"/>
        <v>0</v>
      </c>
      <c r="BT131">
        <f t="shared" si="174"/>
        <v>0</v>
      </c>
      <c r="BU131">
        <f t="shared" si="175"/>
        <v>0</v>
      </c>
      <c r="BV131">
        <f t="shared" si="175"/>
        <v>0</v>
      </c>
      <c r="BW131">
        <f t="shared" si="175"/>
        <v>0</v>
      </c>
      <c r="BX131">
        <f t="shared" si="175"/>
        <v>0</v>
      </c>
      <c r="BY131">
        <f t="shared" si="175"/>
        <v>0</v>
      </c>
      <c r="BZ131">
        <f t="shared" si="175"/>
        <v>0</v>
      </c>
      <c r="CA131">
        <f t="shared" si="175"/>
        <v>165</v>
      </c>
      <c r="CB131">
        <f t="shared" si="175"/>
        <v>0</v>
      </c>
      <c r="CC131">
        <f t="shared" si="175"/>
        <v>0</v>
      </c>
      <c r="CD131">
        <f t="shared" si="175"/>
        <v>0</v>
      </c>
      <c r="CE131">
        <f t="shared" si="176"/>
        <v>0</v>
      </c>
      <c r="CF131">
        <f t="shared" si="176"/>
        <v>0</v>
      </c>
      <c r="CG131">
        <f t="shared" si="176"/>
        <v>0</v>
      </c>
      <c r="CH131">
        <f t="shared" si="176"/>
        <v>0</v>
      </c>
      <c r="CI131">
        <f t="shared" si="176"/>
        <v>0</v>
      </c>
      <c r="CJ131">
        <f t="shared" si="176"/>
        <v>0</v>
      </c>
      <c r="CK131">
        <f t="shared" si="176"/>
        <v>0</v>
      </c>
      <c r="CL131">
        <f t="shared" si="176"/>
        <v>136</v>
      </c>
      <c r="CM131">
        <f t="shared" si="176"/>
        <v>0</v>
      </c>
      <c r="CN131">
        <f t="shared" si="176"/>
        <v>0</v>
      </c>
      <c r="CO131">
        <f t="shared" si="177"/>
        <v>0</v>
      </c>
      <c r="CP131">
        <f t="shared" si="177"/>
        <v>0</v>
      </c>
      <c r="CQ131">
        <f t="shared" si="177"/>
        <v>0</v>
      </c>
      <c r="CR131">
        <f t="shared" si="177"/>
        <v>0</v>
      </c>
      <c r="CS131">
        <f t="shared" si="177"/>
        <v>0</v>
      </c>
      <c r="CT131">
        <f t="shared" si="177"/>
        <v>0</v>
      </c>
      <c r="CU131">
        <f t="shared" si="177"/>
        <v>0</v>
      </c>
      <c r="CV131">
        <f t="shared" si="177"/>
        <v>0</v>
      </c>
      <c r="CW131">
        <f t="shared" si="177"/>
        <v>0</v>
      </c>
      <c r="CX131">
        <f t="shared" si="177"/>
        <v>0</v>
      </c>
      <c r="CY131">
        <f t="shared" si="178"/>
        <v>0</v>
      </c>
      <c r="CZ131">
        <f t="shared" si="178"/>
        <v>0</v>
      </c>
      <c r="DA131">
        <f t="shared" si="178"/>
        <v>0</v>
      </c>
      <c r="DB131">
        <f t="shared" si="178"/>
        <v>0</v>
      </c>
      <c r="DC131">
        <f t="shared" si="178"/>
        <v>0</v>
      </c>
      <c r="DD131">
        <f t="shared" si="178"/>
        <v>0</v>
      </c>
      <c r="DE131">
        <f t="shared" si="178"/>
        <v>0</v>
      </c>
      <c r="DF131">
        <f t="shared" si="178"/>
        <v>0</v>
      </c>
      <c r="DG131">
        <f t="shared" si="178"/>
        <v>0</v>
      </c>
      <c r="DH131">
        <f t="shared" si="178"/>
        <v>0</v>
      </c>
      <c r="DI131">
        <f t="shared" si="179"/>
        <v>0</v>
      </c>
      <c r="DJ131">
        <f t="shared" si="179"/>
        <v>0</v>
      </c>
      <c r="DK131">
        <f t="shared" si="179"/>
        <v>0</v>
      </c>
      <c r="DL131">
        <f t="shared" si="179"/>
        <v>0</v>
      </c>
      <c r="DM131">
        <f t="shared" si="179"/>
        <v>0</v>
      </c>
      <c r="DN131">
        <f t="shared" si="179"/>
        <v>0</v>
      </c>
      <c r="DO131">
        <f t="shared" si="179"/>
        <v>0</v>
      </c>
      <c r="DP131">
        <f t="shared" si="179"/>
        <v>0</v>
      </c>
      <c r="DQ131">
        <f t="shared" si="179"/>
        <v>0</v>
      </c>
      <c r="DR131">
        <f t="shared" si="179"/>
        <v>0</v>
      </c>
      <c r="DS131">
        <f t="shared" si="180"/>
        <v>43</v>
      </c>
      <c r="DT131">
        <f t="shared" si="180"/>
        <v>0</v>
      </c>
      <c r="DU131">
        <f t="shared" si="180"/>
        <v>0</v>
      </c>
      <c r="DV131">
        <f t="shared" si="180"/>
        <v>0</v>
      </c>
      <c r="DW131">
        <f t="shared" si="180"/>
        <v>0</v>
      </c>
      <c r="DX131">
        <f t="shared" si="180"/>
        <v>135</v>
      </c>
      <c r="DY131">
        <f t="shared" si="180"/>
        <v>0</v>
      </c>
      <c r="DZ131">
        <f t="shared" si="180"/>
        <v>0</v>
      </c>
      <c r="EA131">
        <f t="shared" si="180"/>
        <v>0</v>
      </c>
      <c r="EB131">
        <f t="shared" si="180"/>
        <v>0</v>
      </c>
      <c r="EC131">
        <f t="shared" si="181"/>
        <v>0</v>
      </c>
      <c r="ED131">
        <f t="shared" si="181"/>
        <v>0</v>
      </c>
      <c r="EE131">
        <f t="shared" si="181"/>
        <v>0</v>
      </c>
      <c r="EF131">
        <f t="shared" si="181"/>
        <v>0</v>
      </c>
      <c r="EG131">
        <f t="shared" si="181"/>
        <v>0</v>
      </c>
      <c r="EH131">
        <f t="shared" si="181"/>
        <v>0</v>
      </c>
      <c r="EI131">
        <f t="shared" si="181"/>
        <v>0</v>
      </c>
      <c r="EJ131">
        <f t="shared" si="181"/>
        <v>0</v>
      </c>
      <c r="EK131">
        <f t="shared" si="181"/>
        <v>0</v>
      </c>
      <c r="EL131">
        <f t="shared" si="181"/>
        <v>0</v>
      </c>
      <c r="EM131">
        <f t="shared" si="182"/>
        <v>0</v>
      </c>
      <c r="EN131">
        <f t="shared" si="182"/>
        <v>0</v>
      </c>
      <c r="EO131">
        <f t="shared" si="182"/>
        <v>0</v>
      </c>
      <c r="EP131">
        <f t="shared" si="182"/>
        <v>0</v>
      </c>
      <c r="EQ131">
        <f t="shared" si="182"/>
        <v>0</v>
      </c>
      <c r="ER131">
        <f t="shared" si="182"/>
        <v>0</v>
      </c>
      <c r="ES131">
        <f t="shared" si="182"/>
        <v>0</v>
      </c>
      <c r="ET131">
        <f t="shared" si="182"/>
        <v>0</v>
      </c>
      <c r="EU131">
        <f t="shared" si="182"/>
        <v>0</v>
      </c>
      <c r="EV131">
        <f t="shared" si="182"/>
        <v>0</v>
      </c>
      <c r="EW131">
        <f t="shared" si="182"/>
        <v>0</v>
      </c>
      <c r="EX131">
        <f t="shared" si="182"/>
        <v>0</v>
      </c>
      <c r="EY131">
        <f t="shared" si="182"/>
        <v>0</v>
      </c>
      <c r="EZ131">
        <f t="shared" si="182"/>
        <v>0</v>
      </c>
      <c r="FA131">
        <f t="shared" si="157"/>
        <v>1092</v>
      </c>
      <c r="FB131" s="16">
        <f t="shared" si="158"/>
        <v>3101</v>
      </c>
    </row>
    <row r="132" spans="1:158">
      <c r="A132" s="112" t="s">
        <v>500</v>
      </c>
      <c r="B132" s="121">
        <v>45433</v>
      </c>
      <c r="C132" s="112" t="s">
        <v>17</v>
      </c>
      <c r="D132" s="122"/>
      <c r="E132" s="122">
        <v>0.66180555555555554</v>
      </c>
      <c r="F132" s="122">
        <v>0.66180555555555554</v>
      </c>
      <c r="G132" s="116" t="str">
        <f t="shared" si="183"/>
        <v/>
      </c>
      <c r="H132" s="116" t="str">
        <f>IF(D132&gt;0,VLOOKUP(D132,Kwadranse!$B$5:$J$100,6,1),"")</f>
        <v/>
      </c>
      <c r="I132" s="116">
        <f t="shared" si="184"/>
        <v>15</v>
      </c>
      <c r="J132" s="116" t="str">
        <f>IF(F132&gt;0,VLOOKUP(F132,Kwadranse!$B$5:$J$100,6,1),"")</f>
        <v>15:46 - 16:00</v>
      </c>
      <c r="K132" s="112" t="s">
        <v>15</v>
      </c>
      <c r="L132" s="112" t="s">
        <v>23</v>
      </c>
      <c r="M132" s="112" t="s">
        <v>28</v>
      </c>
      <c r="N132" s="112">
        <v>67405</v>
      </c>
      <c r="O132" s="116" t="s">
        <v>18</v>
      </c>
      <c r="P132" s="120">
        <v>178</v>
      </c>
      <c r="Q132" s="120">
        <v>0</v>
      </c>
      <c r="R132" s="112"/>
      <c r="AF132" s="23" t="s">
        <v>572</v>
      </c>
      <c r="AG132">
        <f t="shared" si="171"/>
        <v>0</v>
      </c>
      <c r="AH132">
        <f t="shared" si="171"/>
        <v>0</v>
      </c>
      <c r="AI132">
        <f t="shared" si="171"/>
        <v>0</v>
      </c>
      <c r="AJ132">
        <f t="shared" si="171"/>
        <v>0</v>
      </c>
      <c r="AK132">
        <f t="shared" si="171"/>
        <v>0</v>
      </c>
      <c r="AL132">
        <f t="shared" si="171"/>
        <v>0</v>
      </c>
      <c r="AM132">
        <f t="shared" si="171"/>
        <v>0</v>
      </c>
      <c r="AN132">
        <f t="shared" si="171"/>
        <v>0</v>
      </c>
      <c r="AO132">
        <f t="shared" si="171"/>
        <v>0</v>
      </c>
      <c r="AP132">
        <f t="shared" si="171"/>
        <v>0</v>
      </c>
      <c r="AQ132">
        <f t="shared" si="172"/>
        <v>0</v>
      </c>
      <c r="AR132">
        <f t="shared" si="172"/>
        <v>0</v>
      </c>
      <c r="AS132">
        <f t="shared" si="172"/>
        <v>0</v>
      </c>
      <c r="AT132">
        <f t="shared" si="172"/>
        <v>0</v>
      </c>
      <c r="AU132">
        <f t="shared" si="172"/>
        <v>0</v>
      </c>
      <c r="AV132">
        <f t="shared" si="172"/>
        <v>0</v>
      </c>
      <c r="AW132">
        <f t="shared" si="172"/>
        <v>36</v>
      </c>
      <c r="AX132">
        <f t="shared" si="172"/>
        <v>0</v>
      </c>
      <c r="AY132">
        <f t="shared" si="172"/>
        <v>0</v>
      </c>
      <c r="AZ132">
        <f t="shared" si="172"/>
        <v>0</v>
      </c>
      <c r="BA132">
        <f t="shared" si="173"/>
        <v>0</v>
      </c>
      <c r="BB132">
        <f t="shared" si="173"/>
        <v>0</v>
      </c>
      <c r="BC132">
        <f t="shared" si="173"/>
        <v>0</v>
      </c>
      <c r="BD132">
        <f t="shared" si="173"/>
        <v>0</v>
      </c>
      <c r="BE132">
        <f t="shared" si="173"/>
        <v>0</v>
      </c>
      <c r="BF132">
        <f t="shared" si="173"/>
        <v>0</v>
      </c>
      <c r="BG132">
        <f t="shared" si="173"/>
        <v>0</v>
      </c>
      <c r="BH132">
        <f t="shared" si="173"/>
        <v>0</v>
      </c>
      <c r="BI132">
        <f t="shared" si="173"/>
        <v>0</v>
      </c>
      <c r="BJ132">
        <f t="shared" si="173"/>
        <v>0</v>
      </c>
      <c r="BK132">
        <f t="shared" si="174"/>
        <v>72</v>
      </c>
      <c r="BL132">
        <f t="shared" si="174"/>
        <v>0</v>
      </c>
      <c r="BM132">
        <f t="shared" si="174"/>
        <v>0</v>
      </c>
      <c r="BN132">
        <f t="shared" si="174"/>
        <v>0</v>
      </c>
      <c r="BO132">
        <f t="shared" si="174"/>
        <v>0</v>
      </c>
      <c r="BP132">
        <f t="shared" si="174"/>
        <v>0</v>
      </c>
      <c r="BQ132">
        <f t="shared" si="174"/>
        <v>0</v>
      </c>
      <c r="BR132">
        <f t="shared" si="174"/>
        <v>0</v>
      </c>
      <c r="BS132">
        <f t="shared" si="174"/>
        <v>0</v>
      </c>
      <c r="BT132">
        <f t="shared" si="174"/>
        <v>0</v>
      </c>
      <c r="BU132">
        <f t="shared" si="175"/>
        <v>0</v>
      </c>
      <c r="BV132">
        <f t="shared" si="175"/>
        <v>0</v>
      </c>
      <c r="BW132">
        <f t="shared" si="175"/>
        <v>0</v>
      </c>
      <c r="BX132">
        <f t="shared" si="175"/>
        <v>0</v>
      </c>
      <c r="BY132">
        <f t="shared" si="175"/>
        <v>0</v>
      </c>
      <c r="BZ132">
        <f t="shared" si="175"/>
        <v>0</v>
      </c>
      <c r="CA132">
        <f t="shared" si="175"/>
        <v>0</v>
      </c>
      <c r="CB132">
        <f t="shared" si="175"/>
        <v>0</v>
      </c>
      <c r="CC132">
        <f t="shared" si="175"/>
        <v>0</v>
      </c>
      <c r="CD132">
        <f t="shared" si="175"/>
        <v>0</v>
      </c>
      <c r="CE132">
        <f t="shared" si="176"/>
        <v>0</v>
      </c>
      <c r="CF132">
        <f t="shared" si="176"/>
        <v>0</v>
      </c>
      <c r="CG132">
        <f t="shared" si="176"/>
        <v>0</v>
      </c>
      <c r="CH132">
        <f t="shared" si="176"/>
        <v>0</v>
      </c>
      <c r="CI132">
        <f t="shared" si="176"/>
        <v>0</v>
      </c>
      <c r="CJ132">
        <f t="shared" si="176"/>
        <v>0</v>
      </c>
      <c r="CK132">
        <f t="shared" si="176"/>
        <v>0</v>
      </c>
      <c r="CL132">
        <f t="shared" si="176"/>
        <v>0</v>
      </c>
      <c r="CM132">
        <f t="shared" si="176"/>
        <v>0</v>
      </c>
      <c r="CN132">
        <f t="shared" si="176"/>
        <v>0</v>
      </c>
      <c r="CO132">
        <f t="shared" si="177"/>
        <v>0</v>
      </c>
      <c r="CP132">
        <f t="shared" si="177"/>
        <v>0</v>
      </c>
      <c r="CQ132">
        <f t="shared" si="177"/>
        <v>0</v>
      </c>
      <c r="CR132">
        <f t="shared" si="177"/>
        <v>0</v>
      </c>
      <c r="CS132">
        <f t="shared" si="177"/>
        <v>0</v>
      </c>
      <c r="CT132">
        <f t="shared" si="177"/>
        <v>0</v>
      </c>
      <c r="CU132">
        <f t="shared" si="177"/>
        <v>0</v>
      </c>
      <c r="CV132">
        <f t="shared" si="177"/>
        <v>0</v>
      </c>
      <c r="CW132">
        <f t="shared" si="177"/>
        <v>0</v>
      </c>
      <c r="CX132">
        <f t="shared" si="177"/>
        <v>0</v>
      </c>
      <c r="CY132">
        <f t="shared" si="178"/>
        <v>0</v>
      </c>
      <c r="CZ132">
        <f t="shared" si="178"/>
        <v>0</v>
      </c>
      <c r="DA132">
        <f t="shared" si="178"/>
        <v>0</v>
      </c>
      <c r="DB132">
        <f t="shared" si="178"/>
        <v>0</v>
      </c>
      <c r="DC132">
        <f t="shared" si="178"/>
        <v>0</v>
      </c>
      <c r="DD132">
        <f t="shared" si="178"/>
        <v>0</v>
      </c>
      <c r="DE132">
        <f t="shared" si="178"/>
        <v>0</v>
      </c>
      <c r="DF132">
        <f t="shared" si="178"/>
        <v>0</v>
      </c>
      <c r="DG132">
        <f t="shared" si="178"/>
        <v>0</v>
      </c>
      <c r="DH132">
        <f t="shared" si="178"/>
        <v>0</v>
      </c>
      <c r="DI132">
        <f t="shared" si="179"/>
        <v>0</v>
      </c>
      <c r="DJ132">
        <f t="shared" si="179"/>
        <v>0</v>
      </c>
      <c r="DK132">
        <f t="shared" si="179"/>
        <v>0</v>
      </c>
      <c r="DL132">
        <f t="shared" si="179"/>
        <v>0</v>
      </c>
      <c r="DM132">
        <f t="shared" si="179"/>
        <v>0</v>
      </c>
      <c r="DN132">
        <f t="shared" si="179"/>
        <v>0</v>
      </c>
      <c r="DO132">
        <f t="shared" si="179"/>
        <v>0</v>
      </c>
      <c r="DP132">
        <f t="shared" si="179"/>
        <v>0</v>
      </c>
      <c r="DQ132">
        <f t="shared" si="179"/>
        <v>0</v>
      </c>
      <c r="DR132">
        <f t="shared" si="179"/>
        <v>0</v>
      </c>
      <c r="DS132">
        <f t="shared" si="180"/>
        <v>0</v>
      </c>
      <c r="DT132">
        <f t="shared" si="180"/>
        <v>0</v>
      </c>
      <c r="DU132">
        <f t="shared" si="180"/>
        <v>0</v>
      </c>
      <c r="DV132">
        <f t="shared" si="180"/>
        <v>0</v>
      </c>
      <c r="DW132">
        <f t="shared" si="180"/>
        <v>0</v>
      </c>
      <c r="DX132">
        <f t="shared" si="180"/>
        <v>0</v>
      </c>
      <c r="DY132">
        <f t="shared" si="180"/>
        <v>0</v>
      </c>
      <c r="DZ132">
        <f t="shared" si="180"/>
        <v>0</v>
      </c>
      <c r="EA132">
        <f t="shared" si="180"/>
        <v>0</v>
      </c>
      <c r="EB132">
        <f t="shared" si="180"/>
        <v>0</v>
      </c>
      <c r="EC132">
        <f t="shared" si="181"/>
        <v>0</v>
      </c>
      <c r="ED132">
        <f t="shared" si="181"/>
        <v>0</v>
      </c>
      <c r="EE132">
        <f t="shared" si="181"/>
        <v>0</v>
      </c>
      <c r="EF132">
        <f t="shared" si="181"/>
        <v>0</v>
      </c>
      <c r="EG132">
        <f t="shared" si="181"/>
        <v>0</v>
      </c>
      <c r="EH132">
        <f t="shared" si="181"/>
        <v>0</v>
      </c>
      <c r="EI132">
        <f t="shared" si="181"/>
        <v>0</v>
      </c>
      <c r="EJ132">
        <f t="shared" si="181"/>
        <v>0</v>
      </c>
      <c r="EK132">
        <f t="shared" si="181"/>
        <v>0</v>
      </c>
      <c r="EL132">
        <f t="shared" si="181"/>
        <v>0</v>
      </c>
      <c r="EM132">
        <f t="shared" si="182"/>
        <v>78</v>
      </c>
      <c r="EN132">
        <f t="shared" si="182"/>
        <v>0</v>
      </c>
      <c r="EO132">
        <f t="shared" si="182"/>
        <v>0</v>
      </c>
      <c r="EP132">
        <f t="shared" si="182"/>
        <v>0</v>
      </c>
      <c r="EQ132">
        <f t="shared" si="182"/>
        <v>0</v>
      </c>
      <c r="ER132">
        <f t="shared" si="182"/>
        <v>0</v>
      </c>
      <c r="ES132">
        <f t="shared" si="182"/>
        <v>0</v>
      </c>
      <c r="ET132">
        <f t="shared" si="182"/>
        <v>0</v>
      </c>
      <c r="EU132">
        <f t="shared" si="182"/>
        <v>0</v>
      </c>
      <c r="EV132">
        <f t="shared" si="182"/>
        <v>0</v>
      </c>
      <c r="EW132">
        <f t="shared" si="182"/>
        <v>0</v>
      </c>
      <c r="EX132">
        <f t="shared" si="182"/>
        <v>0</v>
      </c>
      <c r="EY132">
        <f t="shared" si="182"/>
        <v>0</v>
      </c>
      <c r="EZ132">
        <f t="shared" si="182"/>
        <v>0</v>
      </c>
      <c r="FA132">
        <f t="shared" si="157"/>
        <v>186</v>
      </c>
      <c r="FB132" s="16">
        <f t="shared" si="158"/>
        <v>3263</v>
      </c>
    </row>
    <row r="133" spans="1:158">
      <c r="A133" s="112" t="s">
        <v>500</v>
      </c>
      <c r="B133" s="121">
        <v>45433</v>
      </c>
      <c r="C133" s="112" t="s">
        <v>17</v>
      </c>
      <c r="D133" s="122"/>
      <c r="E133" s="122">
        <v>0.6694444444444444</v>
      </c>
      <c r="F133" s="122">
        <v>0.67083333333333339</v>
      </c>
      <c r="G133" s="116" t="str">
        <f t="shared" si="183"/>
        <v/>
      </c>
      <c r="H133" s="116" t="str">
        <f>IF(D133&gt;0,VLOOKUP(D133,Kwadranse!$B$5:$J$100,6,1),"")</f>
        <v/>
      </c>
      <c r="I133" s="116">
        <f t="shared" si="184"/>
        <v>16</v>
      </c>
      <c r="J133" s="116" t="str">
        <f>IF(F133&gt;0,VLOOKUP(F133,Kwadranse!$B$5:$J$100,6,1),"")</f>
        <v>16:01 - 16:15</v>
      </c>
      <c r="K133" s="112" t="s">
        <v>15</v>
      </c>
      <c r="L133" s="112" t="s">
        <v>161</v>
      </c>
      <c r="M133" s="112" t="s">
        <v>175</v>
      </c>
      <c r="N133" s="112">
        <v>66456</v>
      </c>
      <c r="O133" s="116" t="s">
        <v>456</v>
      </c>
      <c r="P133" s="120">
        <v>46</v>
      </c>
      <c r="Q133" s="120">
        <v>0</v>
      </c>
      <c r="R133" s="112"/>
      <c r="AF133" s="23" t="s">
        <v>573</v>
      </c>
      <c r="AG133">
        <f t="shared" si="171"/>
        <v>0</v>
      </c>
      <c r="AH133">
        <f t="shared" si="171"/>
        <v>0</v>
      </c>
      <c r="AI133">
        <f t="shared" si="171"/>
        <v>286</v>
      </c>
      <c r="AJ133">
        <f t="shared" si="171"/>
        <v>0</v>
      </c>
      <c r="AK133">
        <f t="shared" si="171"/>
        <v>0</v>
      </c>
      <c r="AL133">
        <f t="shared" si="171"/>
        <v>0</v>
      </c>
      <c r="AM133">
        <f t="shared" si="171"/>
        <v>0</v>
      </c>
      <c r="AN133">
        <f t="shared" si="171"/>
        <v>0</v>
      </c>
      <c r="AO133">
        <f t="shared" si="171"/>
        <v>0</v>
      </c>
      <c r="AP133">
        <f t="shared" si="171"/>
        <v>0</v>
      </c>
      <c r="AQ133">
        <f t="shared" si="172"/>
        <v>0</v>
      </c>
      <c r="AR133">
        <f t="shared" si="172"/>
        <v>0</v>
      </c>
      <c r="AS133">
        <f t="shared" si="172"/>
        <v>0</v>
      </c>
      <c r="AT133">
        <f t="shared" si="172"/>
        <v>0</v>
      </c>
      <c r="AU133">
        <f t="shared" si="172"/>
        <v>0</v>
      </c>
      <c r="AV133">
        <f t="shared" si="172"/>
        <v>0</v>
      </c>
      <c r="AW133">
        <f t="shared" si="172"/>
        <v>0</v>
      </c>
      <c r="AX133">
        <f t="shared" si="172"/>
        <v>0</v>
      </c>
      <c r="AY133">
        <f t="shared" si="172"/>
        <v>0</v>
      </c>
      <c r="AZ133">
        <f t="shared" si="172"/>
        <v>0</v>
      </c>
      <c r="BA133">
        <f t="shared" si="173"/>
        <v>0</v>
      </c>
      <c r="BB133">
        <f t="shared" si="173"/>
        <v>0</v>
      </c>
      <c r="BC133">
        <f t="shared" si="173"/>
        <v>0</v>
      </c>
      <c r="BD133">
        <f t="shared" si="173"/>
        <v>0</v>
      </c>
      <c r="BE133">
        <f t="shared" si="173"/>
        <v>0</v>
      </c>
      <c r="BF133">
        <f t="shared" si="173"/>
        <v>0</v>
      </c>
      <c r="BG133">
        <f t="shared" si="173"/>
        <v>0</v>
      </c>
      <c r="BH133">
        <f t="shared" si="173"/>
        <v>0</v>
      </c>
      <c r="BI133">
        <f t="shared" si="173"/>
        <v>0</v>
      </c>
      <c r="BJ133">
        <f t="shared" si="173"/>
        <v>0</v>
      </c>
      <c r="BK133">
        <f t="shared" si="174"/>
        <v>0</v>
      </c>
      <c r="BL133">
        <f t="shared" si="174"/>
        <v>0</v>
      </c>
      <c r="BM133">
        <f t="shared" si="174"/>
        <v>0</v>
      </c>
      <c r="BN133">
        <f t="shared" si="174"/>
        <v>0</v>
      </c>
      <c r="BO133">
        <f t="shared" si="174"/>
        <v>0</v>
      </c>
      <c r="BP133">
        <f t="shared" si="174"/>
        <v>0</v>
      </c>
      <c r="BQ133">
        <f t="shared" si="174"/>
        <v>0</v>
      </c>
      <c r="BR133">
        <f t="shared" si="174"/>
        <v>0</v>
      </c>
      <c r="BS133">
        <f t="shared" si="174"/>
        <v>0</v>
      </c>
      <c r="BT133">
        <f t="shared" si="174"/>
        <v>0</v>
      </c>
      <c r="BU133">
        <f t="shared" si="175"/>
        <v>0</v>
      </c>
      <c r="BV133">
        <f t="shared" si="175"/>
        <v>0</v>
      </c>
      <c r="BW133">
        <f t="shared" si="175"/>
        <v>0</v>
      </c>
      <c r="BX133">
        <f t="shared" si="175"/>
        <v>0</v>
      </c>
      <c r="BY133">
        <f t="shared" si="175"/>
        <v>0</v>
      </c>
      <c r="BZ133">
        <f t="shared" si="175"/>
        <v>0</v>
      </c>
      <c r="CA133">
        <f t="shared" si="175"/>
        <v>0</v>
      </c>
      <c r="CB133">
        <f t="shared" si="175"/>
        <v>0</v>
      </c>
      <c r="CC133">
        <f t="shared" si="175"/>
        <v>0</v>
      </c>
      <c r="CD133">
        <f t="shared" si="175"/>
        <v>0</v>
      </c>
      <c r="CE133">
        <f t="shared" si="176"/>
        <v>0</v>
      </c>
      <c r="CF133">
        <f t="shared" si="176"/>
        <v>0</v>
      </c>
      <c r="CG133">
        <f t="shared" si="176"/>
        <v>0</v>
      </c>
      <c r="CH133">
        <f t="shared" si="176"/>
        <v>0</v>
      </c>
      <c r="CI133">
        <f t="shared" si="176"/>
        <v>0</v>
      </c>
      <c r="CJ133">
        <f t="shared" si="176"/>
        <v>0</v>
      </c>
      <c r="CK133">
        <f t="shared" si="176"/>
        <v>0</v>
      </c>
      <c r="CL133">
        <f t="shared" si="176"/>
        <v>217</v>
      </c>
      <c r="CM133">
        <f t="shared" si="176"/>
        <v>0</v>
      </c>
      <c r="CN133">
        <f t="shared" si="176"/>
        <v>151</v>
      </c>
      <c r="CO133">
        <f t="shared" si="177"/>
        <v>0</v>
      </c>
      <c r="CP133">
        <f t="shared" si="177"/>
        <v>0</v>
      </c>
      <c r="CQ133">
        <f t="shared" si="177"/>
        <v>0</v>
      </c>
      <c r="CR133">
        <f t="shared" si="177"/>
        <v>0</v>
      </c>
      <c r="CS133">
        <f t="shared" si="177"/>
        <v>0</v>
      </c>
      <c r="CT133">
        <f t="shared" si="177"/>
        <v>0</v>
      </c>
      <c r="CU133">
        <f t="shared" si="177"/>
        <v>155</v>
      </c>
      <c r="CV133">
        <f t="shared" si="177"/>
        <v>0</v>
      </c>
      <c r="CW133">
        <f t="shared" si="177"/>
        <v>0</v>
      </c>
      <c r="CX133">
        <f t="shared" si="177"/>
        <v>0</v>
      </c>
      <c r="CY133">
        <f t="shared" si="178"/>
        <v>0</v>
      </c>
      <c r="CZ133">
        <f t="shared" si="178"/>
        <v>0</v>
      </c>
      <c r="DA133">
        <f t="shared" si="178"/>
        <v>0</v>
      </c>
      <c r="DB133">
        <f t="shared" si="178"/>
        <v>0</v>
      </c>
      <c r="DC133">
        <f t="shared" si="178"/>
        <v>0</v>
      </c>
      <c r="DD133">
        <f t="shared" si="178"/>
        <v>0</v>
      </c>
      <c r="DE133">
        <f t="shared" si="178"/>
        <v>0</v>
      </c>
      <c r="DF133">
        <f t="shared" si="178"/>
        <v>0</v>
      </c>
      <c r="DG133">
        <f t="shared" si="178"/>
        <v>0</v>
      </c>
      <c r="DH133">
        <f t="shared" si="178"/>
        <v>0</v>
      </c>
      <c r="DI133">
        <f t="shared" si="179"/>
        <v>0</v>
      </c>
      <c r="DJ133">
        <f t="shared" si="179"/>
        <v>0</v>
      </c>
      <c r="DK133">
        <f t="shared" si="179"/>
        <v>0</v>
      </c>
      <c r="DL133">
        <f t="shared" si="179"/>
        <v>0</v>
      </c>
      <c r="DM133">
        <f t="shared" si="179"/>
        <v>0</v>
      </c>
      <c r="DN133">
        <f t="shared" si="179"/>
        <v>0</v>
      </c>
      <c r="DO133">
        <f t="shared" si="179"/>
        <v>0</v>
      </c>
      <c r="DP133">
        <f t="shared" si="179"/>
        <v>0</v>
      </c>
      <c r="DQ133">
        <f t="shared" si="179"/>
        <v>168</v>
      </c>
      <c r="DR133">
        <f t="shared" si="179"/>
        <v>0</v>
      </c>
      <c r="DS133">
        <f t="shared" si="180"/>
        <v>0</v>
      </c>
      <c r="DT133">
        <f t="shared" si="180"/>
        <v>0</v>
      </c>
      <c r="DU133">
        <f t="shared" si="180"/>
        <v>0</v>
      </c>
      <c r="DV133">
        <f t="shared" si="180"/>
        <v>0</v>
      </c>
      <c r="DW133">
        <f t="shared" si="180"/>
        <v>0</v>
      </c>
      <c r="DX133">
        <f t="shared" si="180"/>
        <v>0</v>
      </c>
      <c r="DY133">
        <f t="shared" si="180"/>
        <v>0</v>
      </c>
      <c r="DZ133">
        <f t="shared" si="180"/>
        <v>0</v>
      </c>
      <c r="EA133">
        <f t="shared" si="180"/>
        <v>0</v>
      </c>
      <c r="EB133">
        <f t="shared" si="180"/>
        <v>0</v>
      </c>
      <c r="EC133">
        <f t="shared" si="181"/>
        <v>0</v>
      </c>
      <c r="ED133">
        <f t="shared" si="181"/>
        <v>0</v>
      </c>
      <c r="EE133">
        <f t="shared" si="181"/>
        <v>0</v>
      </c>
      <c r="EF133">
        <f t="shared" si="181"/>
        <v>0</v>
      </c>
      <c r="EG133">
        <f t="shared" si="181"/>
        <v>0</v>
      </c>
      <c r="EH133">
        <f t="shared" si="181"/>
        <v>0</v>
      </c>
      <c r="EI133">
        <f t="shared" si="181"/>
        <v>0</v>
      </c>
      <c r="EJ133">
        <f t="shared" si="181"/>
        <v>0</v>
      </c>
      <c r="EK133">
        <f t="shared" si="181"/>
        <v>0</v>
      </c>
      <c r="EL133">
        <f t="shared" si="181"/>
        <v>0</v>
      </c>
      <c r="EM133">
        <f t="shared" si="182"/>
        <v>0</v>
      </c>
      <c r="EN133">
        <f t="shared" si="182"/>
        <v>0</v>
      </c>
      <c r="EO133">
        <f t="shared" si="182"/>
        <v>0</v>
      </c>
      <c r="EP133">
        <f t="shared" si="182"/>
        <v>0</v>
      </c>
      <c r="EQ133">
        <f t="shared" si="182"/>
        <v>0</v>
      </c>
      <c r="ER133">
        <f t="shared" si="182"/>
        <v>0</v>
      </c>
      <c r="ES133">
        <f t="shared" si="182"/>
        <v>0</v>
      </c>
      <c r="ET133">
        <f t="shared" si="182"/>
        <v>0</v>
      </c>
      <c r="EU133">
        <f t="shared" si="182"/>
        <v>0</v>
      </c>
      <c r="EV133">
        <f t="shared" si="182"/>
        <v>0</v>
      </c>
      <c r="EW133">
        <f t="shared" si="182"/>
        <v>190</v>
      </c>
      <c r="EX133">
        <f t="shared" si="182"/>
        <v>0</v>
      </c>
      <c r="EY133">
        <f t="shared" si="182"/>
        <v>0</v>
      </c>
      <c r="EZ133">
        <f t="shared" si="182"/>
        <v>0</v>
      </c>
      <c r="FA133">
        <f t="shared" si="157"/>
        <v>1167</v>
      </c>
      <c r="FB133" s="16">
        <f t="shared" si="158"/>
        <v>4853</v>
      </c>
    </row>
    <row r="134" spans="1:158">
      <c r="A134" s="112" t="s">
        <v>500</v>
      </c>
      <c r="B134" s="121">
        <v>45433</v>
      </c>
      <c r="C134" s="112" t="s">
        <v>17</v>
      </c>
      <c r="D134" s="122">
        <v>0.67499999999999993</v>
      </c>
      <c r="E134" s="122">
        <v>0.68888888888888899</v>
      </c>
      <c r="F134" s="122">
        <v>0.68888888888888899</v>
      </c>
      <c r="G134" s="116">
        <f t="shared" si="183"/>
        <v>16</v>
      </c>
      <c r="H134" s="116" t="str">
        <f>IF(D134&gt;0,VLOOKUP(D134,Kwadranse!$B$5:$J$100,6,1),"")</f>
        <v>16:01 - 16:15</v>
      </c>
      <c r="I134" s="116">
        <f t="shared" si="184"/>
        <v>16</v>
      </c>
      <c r="J134" s="116" t="str">
        <f>IF(F134&gt;0,VLOOKUP(F134,Kwadranse!$B$5:$J$100,6,1),"")</f>
        <v>16:31 - 16:45</v>
      </c>
      <c r="K134" s="112" t="s">
        <v>15</v>
      </c>
      <c r="L134" s="112" t="s">
        <v>184</v>
      </c>
      <c r="M134" s="112" t="s">
        <v>88</v>
      </c>
      <c r="N134" s="112">
        <v>69732</v>
      </c>
      <c r="O134" s="116" t="s">
        <v>18</v>
      </c>
      <c r="P134" s="120">
        <v>388</v>
      </c>
      <c r="Q134" s="120">
        <v>97</v>
      </c>
      <c r="R134" s="112"/>
      <c r="AF134" s="26" t="s">
        <v>574</v>
      </c>
      <c r="AG134" s="27">
        <f t="shared" si="171"/>
        <v>0</v>
      </c>
      <c r="AH134" s="27">
        <f t="shared" si="171"/>
        <v>0</v>
      </c>
      <c r="AI134" s="27">
        <f t="shared" si="171"/>
        <v>0</v>
      </c>
      <c r="AJ134" s="27">
        <f t="shared" si="171"/>
        <v>0</v>
      </c>
      <c r="AK134" s="27">
        <f t="shared" si="171"/>
        <v>0</v>
      </c>
      <c r="AL134" s="27">
        <f t="shared" si="171"/>
        <v>0</v>
      </c>
      <c r="AM134" s="27">
        <f t="shared" si="171"/>
        <v>0</v>
      </c>
      <c r="AN134" s="27">
        <f t="shared" si="171"/>
        <v>0</v>
      </c>
      <c r="AO134" s="27">
        <f t="shared" si="171"/>
        <v>0</v>
      </c>
      <c r="AP134" s="27">
        <f t="shared" si="171"/>
        <v>0</v>
      </c>
      <c r="AQ134" s="27">
        <f t="shared" si="172"/>
        <v>0</v>
      </c>
      <c r="AR134" s="27">
        <f t="shared" si="172"/>
        <v>0</v>
      </c>
      <c r="AS134" s="27">
        <f t="shared" si="172"/>
        <v>0</v>
      </c>
      <c r="AT134" s="27">
        <f t="shared" si="172"/>
        <v>0</v>
      </c>
      <c r="AU134" s="27">
        <f t="shared" si="172"/>
        <v>0</v>
      </c>
      <c r="AV134" s="27">
        <f t="shared" si="172"/>
        <v>0</v>
      </c>
      <c r="AW134" s="27">
        <f t="shared" si="172"/>
        <v>0</v>
      </c>
      <c r="AX134" s="27">
        <f t="shared" si="172"/>
        <v>0</v>
      </c>
      <c r="AY134" s="27">
        <f t="shared" si="172"/>
        <v>0</v>
      </c>
      <c r="AZ134" s="27">
        <f t="shared" si="172"/>
        <v>0</v>
      </c>
      <c r="BA134" s="27">
        <f t="shared" si="173"/>
        <v>0</v>
      </c>
      <c r="BB134" s="27">
        <f t="shared" si="173"/>
        <v>0</v>
      </c>
      <c r="BC134" s="27">
        <f t="shared" si="173"/>
        <v>0</v>
      </c>
      <c r="BD134" s="27">
        <f t="shared" si="173"/>
        <v>0</v>
      </c>
      <c r="BE134" s="27">
        <f t="shared" si="173"/>
        <v>0</v>
      </c>
      <c r="BF134" s="27">
        <f t="shared" si="173"/>
        <v>0</v>
      </c>
      <c r="BG134" s="27">
        <f t="shared" si="173"/>
        <v>0</v>
      </c>
      <c r="BH134" s="27">
        <f t="shared" si="173"/>
        <v>0</v>
      </c>
      <c r="BI134" s="27">
        <f t="shared" si="173"/>
        <v>0</v>
      </c>
      <c r="BJ134" s="27">
        <f t="shared" si="173"/>
        <v>0</v>
      </c>
      <c r="BK134" s="27">
        <f t="shared" si="174"/>
        <v>0</v>
      </c>
      <c r="BL134" s="27">
        <f t="shared" si="174"/>
        <v>0</v>
      </c>
      <c r="BM134" s="27">
        <f t="shared" si="174"/>
        <v>187</v>
      </c>
      <c r="BN134" s="27">
        <f t="shared" si="174"/>
        <v>130</v>
      </c>
      <c r="BO134" s="27">
        <f t="shared" si="174"/>
        <v>0</v>
      </c>
      <c r="BP134" s="27">
        <f t="shared" si="174"/>
        <v>0</v>
      </c>
      <c r="BQ134" s="27">
        <f t="shared" si="174"/>
        <v>0</v>
      </c>
      <c r="BR134" s="27">
        <f t="shared" si="174"/>
        <v>0</v>
      </c>
      <c r="BS134" s="27">
        <f t="shared" si="174"/>
        <v>0</v>
      </c>
      <c r="BT134" s="27">
        <f t="shared" si="174"/>
        <v>0</v>
      </c>
      <c r="BU134" s="27">
        <f t="shared" si="175"/>
        <v>0</v>
      </c>
      <c r="BV134" s="27">
        <f t="shared" si="175"/>
        <v>0</v>
      </c>
      <c r="BW134" s="27">
        <f t="shared" si="175"/>
        <v>0</v>
      </c>
      <c r="BX134" s="27">
        <f t="shared" si="175"/>
        <v>0</v>
      </c>
      <c r="BY134" s="27">
        <f t="shared" si="175"/>
        <v>0</v>
      </c>
      <c r="BZ134" s="27">
        <f t="shared" si="175"/>
        <v>0</v>
      </c>
      <c r="CA134" s="27">
        <f t="shared" si="175"/>
        <v>0</v>
      </c>
      <c r="CB134" s="27">
        <f t="shared" si="175"/>
        <v>0</v>
      </c>
      <c r="CC134" s="27">
        <f t="shared" si="175"/>
        <v>0</v>
      </c>
      <c r="CD134" s="27">
        <f t="shared" si="175"/>
        <v>0</v>
      </c>
      <c r="CE134" s="27">
        <f t="shared" si="176"/>
        <v>0</v>
      </c>
      <c r="CF134" s="27">
        <f t="shared" si="176"/>
        <v>0</v>
      </c>
      <c r="CG134" s="27">
        <f t="shared" si="176"/>
        <v>0</v>
      </c>
      <c r="CH134" s="27">
        <f t="shared" si="176"/>
        <v>0</v>
      </c>
      <c r="CI134" s="27">
        <f t="shared" si="176"/>
        <v>0</v>
      </c>
      <c r="CJ134" s="27">
        <f t="shared" si="176"/>
        <v>0</v>
      </c>
      <c r="CK134" s="27">
        <f t="shared" si="176"/>
        <v>0</v>
      </c>
      <c r="CL134" s="27">
        <f t="shared" si="176"/>
        <v>0</v>
      </c>
      <c r="CM134" s="27">
        <f t="shared" si="176"/>
        <v>0</v>
      </c>
      <c r="CN134" s="27">
        <f t="shared" si="176"/>
        <v>0</v>
      </c>
      <c r="CO134" s="27">
        <f t="shared" si="177"/>
        <v>0</v>
      </c>
      <c r="CP134" s="27">
        <f t="shared" si="177"/>
        <v>89</v>
      </c>
      <c r="CQ134" s="27">
        <f t="shared" si="177"/>
        <v>69</v>
      </c>
      <c r="CR134" s="27">
        <f t="shared" si="177"/>
        <v>0</v>
      </c>
      <c r="CS134" s="27">
        <f t="shared" si="177"/>
        <v>0</v>
      </c>
      <c r="CT134" s="27">
        <f t="shared" si="177"/>
        <v>0</v>
      </c>
      <c r="CU134" s="27">
        <f t="shared" si="177"/>
        <v>0</v>
      </c>
      <c r="CV134" s="27">
        <f t="shared" si="177"/>
        <v>0</v>
      </c>
      <c r="CW134" s="27">
        <f t="shared" si="177"/>
        <v>0</v>
      </c>
      <c r="CX134" s="27">
        <f t="shared" si="177"/>
        <v>0</v>
      </c>
      <c r="CY134" s="27">
        <f t="shared" si="178"/>
        <v>0</v>
      </c>
      <c r="CZ134" s="27">
        <f t="shared" si="178"/>
        <v>0</v>
      </c>
      <c r="DA134" s="27">
        <f t="shared" si="178"/>
        <v>0</v>
      </c>
      <c r="DB134" s="27">
        <f t="shared" si="178"/>
        <v>0</v>
      </c>
      <c r="DC134" s="27">
        <f t="shared" si="178"/>
        <v>0</v>
      </c>
      <c r="DD134" s="27">
        <f t="shared" si="178"/>
        <v>0</v>
      </c>
      <c r="DE134" s="27">
        <f t="shared" si="178"/>
        <v>0</v>
      </c>
      <c r="DF134" s="27">
        <f t="shared" si="178"/>
        <v>0</v>
      </c>
      <c r="DG134" s="27">
        <f t="shared" si="178"/>
        <v>0</v>
      </c>
      <c r="DH134" s="27">
        <f t="shared" si="178"/>
        <v>0</v>
      </c>
      <c r="DI134" s="27">
        <f t="shared" si="179"/>
        <v>0</v>
      </c>
      <c r="DJ134" s="27">
        <f t="shared" si="179"/>
        <v>0</v>
      </c>
      <c r="DK134" s="27">
        <f t="shared" si="179"/>
        <v>0</v>
      </c>
      <c r="DL134" s="27">
        <f t="shared" si="179"/>
        <v>0</v>
      </c>
      <c r="DM134" s="27">
        <f t="shared" si="179"/>
        <v>0</v>
      </c>
      <c r="DN134" s="27">
        <f t="shared" si="179"/>
        <v>0</v>
      </c>
      <c r="DO134" s="27">
        <f t="shared" si="179"/>
        <v>0</v>
      </c>
      <c r="DP134" s="27">
        <f t="shared" si="179"/>
        <v>0</v>
      </c>
      <c r="DQ134" s="27">
        <f t="shared" si="179"/>
        <v>0</v>
      </c>
      <c r="DR134" s="27">
        <f t="shared" si="179"/>
        <v>0</v>
      </c>
      <c r="DS134" s="27">
        <f t="shared" si="180"/>
        <v>0</v>
      </c>
      <c r="DT134" s="27">
        <f t="shared" si="180"/>
        <v>0</v>
      </c>
      <c r="DU134" s="27">
        <f t="shared" si="180"/>
        <v>0</v>
      </c>
      <c r="DV134" s="27">
        <f t="shared" si="180"/>
        <v>0</v>
      </c>
      <c r="DW134" s="27">
        <f t="shared" si="180"/>
        <v>0</v>
      </c>
      <c r="DX134" s="27">
        <f t="shared" si="180"/>
        <v>0</v>
      </c>
      <c r="DY134" s="27">
        <f t="shared" si="180"/>
        <v>0</v>
      </c>
      <c r="DZ134" s="27">
        <f t="shared" si="180"/>
        <v>181</v>
      </c>
      <c r="EA134" s="27">
        <f t="shared" si="180"/>
        <v>0</v>
      </c>
      <c r="EB134" s="27">
        <f t="shared" si="180"/>
        <v>0</v>
      </c>
      <c r="EC134" s="27">
        <f t="shared" si="181"/>
        <v>0</v>
      </c>
      <c r="ED134" s="27">
        <f t="shared" si="181"/>
        <v>0</v>
      </c>
      <c r="EE134" s="27">
        <f t="shared" si="181"/>
        <v>0</v>
      </c>
      <c r="EF134" s="27">
        <f t="shared" si="181"/>
        <v>0</v>
      </c>
      <c r="EG134" s="27">
        <f t="shared" si="181"/>
        <v>0</v>
      </c>
      <c r="EH134" s="27">
        <f t="shared" si="181"/>
        <v>0</v>
      </c>
      <c r="EI134" s="27">
        <f t="shared" si="181"/>
        <v>0</v>
      </c>
      <c r="EJ134" s="27">
        <f t="shared" si="181"/>
        <v>0</v>
      </c>
      <c r="EK134" s="27">
        <f t="shared" si="181"/>
        <v>0</v>
      </c>
      <c r="EL134" s="27">
        <f t="shared" si="181"/>
        <v>0</v>
      </c>
      <c r="EM134" s="27">
        <f t="shared" si="182"/>
        <v>0</v>
      </c>
      <c r="EN134" s="27">
        <f t="shared" si="182"/>
        <v>0</v>
      </c>
      <c r="EO134" s="27">
        <f t="shared" si="182"/>
        <v>0</v>
      </c>
      <c r="EP134" s="27">
        <f t="shared" si="182"/>
        <v>0</v>
      </c>
      <c r="EQ134" s="27">
        <f t="shared" si="182"/>
        <v>0</v>
      </c>
      <c r="ER134" s="27">
        <f t="shared" si="182"/>
        <v>0</v>
      </c>
      <c r="ES134" s="27">
        <f t="shared" si="182"/>
        <v>0</v>
      </c>
      <c r="ET134" s="27">
        <f t="shared" si="182"/>
        <v>0</v>
      </c>
      <c r="EU134" s="27">
        <f t="shared" si="182"/>
        <v>0</v>
      </c>
      <c r="EV134" s="27">
        <f t="shared" si="182"/>
        <v>0</v>
      </c>
      <c r="EW134" s="27">
        <f t="shared" si="182"/>
        <v>0</v>
      </c>
      <c r="EX134" s="27">
        <f t="shared" si="182"/>
        <v>0</v>
      </c>
      <c r="EY134" s="27">
        <f t="shared" si="182"/>
        <v>0</v>
      </c>
      <c r="EZ134" s="27">
        <f t="shared" si="182"/>
        <v>0</v>
      </c>
      <c r="FA134" s="27">
        <f t="shared" si="157"/>
        <v>656</v>
      </c>
      <c r="FB134" s="28">
        <f t="shared" si="158"/>
        <v>5310</v>
      </c>
    </row>
    <row r="135" spans="1:158">
      <c r="A135" s="112" t="s">
        <v>500</v>
      </c>
      <c r="B135" s="121">
        <v>45433</v>
      </c>
      <c r="C135" s="112" t="s">
        <v>17</v>
      </c>
      <c r="D135" s="122">
        <v>0.68055555555555547</v>
      </c>
      <c r="E135" s="122">
        <v>0.6743055555555556</v>
      </c>
      <c r="F135" s="122">
        <v>0.68125000000000002</v>
      </c>
      <c r="G135" s="116">
        <f t="shared" si="183"/>
        <v>16</v>
      </c>
      <c r="H135" s="116" t="str">
        <f>IF(D135&gt;0,VLOOKUP(D135,Kwadranse!$B$5:$J$100,6,1),"")</f>
        <v>16:16 - 16:30</v>
      </c>
      <c r="I135" s="116">
        <f t="shared" si="184"/>
        <v>16</v>
      </c>
      <c r="J135" s="116" t="str">
        <f>IF(F135&gt;0,VLOOKUP(F135,Kwadranse!$B$5:$J$100,6,1),"")</f>
        <v>16:16 - 16:30</v>
      </c>
      <c r="K135" s="112" t="s">
        <v>15</v>
      </c>
      <c r="L135" s="112" t="s">
        <v>152</v>
      </c>
      <c r="M135" s="112" t="s">
        <v>139</v>
      </c>
      <c r="N135" s="112">
        <v>69575</v>
      </c>
      <c r="O135" s="116" t="s">
        <v>18</v>
      </c>
      <c r="P135" s="120">
        <v>212</v>
      </c>
      <c r="Q135" s="120">
        <v>62</v>
      </c>
      <c r="R135" s="112"/>
      <c r="AF135" s="26" t="s">
        <v>575</v>
      </c>
      <c r="AG135" s="27">
        <f t="shared" si="171"/>
        <v>0</v>
      </c>
      <c r="AH135" s="27">
        <f t="shared" si="171"/>
        <v>0</v>
      </c>
      <c r="AI135" s="27">
        <f t="shared" si="171"/>
        <v>0</v>
      </c>
      <c r="AJ135" s="27">
        <f t="shared" si="171"/>
        <v>0</v>
      </c>
      <c r="AK135" s="27">
        <f t="shared" si="171"/>
        <v>230</v>
      </c>
      <c r="AL135" s="27">
        <f t="shared" si="171"/>
        <v>0</v>
      </c>
      <c r="AM135" s="27">
        <f t="shared" si="171"/>
        <v>0</v>
      </c>
      <c r="AN135" s="27">
        <f t="shared" si="171"/>
        <v>0</v>
      </c>
      <c r="AO135" s="27">
        <f t="shared" si="171"/>
        <v>0</v>
      </c>
      <c r="AP135" s="27">
        <f t="shared" si="171"/>
        <v>0</v>
      </c>
      <c r="AQ135" s="27">
        <f t="shared" si="172"/>
        <v>0</v>
      </c>
      <c r="AR135" s="27">
        <f t="shared" si="172"/>
        <v>0</v>
      </c>
      <c r="AS135" s="27">
        <f t="shared" si="172"/>
        <v>0</v>
      </c>
      <c r="AT135" s="27">
        <f t="shared" si="172"/>
        <v>0</v>
      </c>
      <c r="AU135" s="27">
        <f t="shared" si="172"/>
        <v>0</v>
      </c>
      <c r="AV135" s="27">
        <f t="shared" si="172"/>
        <v>0</v>
      </c>
      <c r="AW135" s="27">
        <f t="shared" si="172"/>
        <v>263</v>
      </c>
      <c r="AX135" s="27">
        <f t="shared" si="172"/>
        <v>0</v>
      </c>
      <c r="AY135" s="27">
        <f t="shared" si="172"/>
        <v>0</v>
      </c>
      <c r="AZ135" s="27">
        <f t="shared" si="172"/>
        <v>0</v>
      </c>
      <c r="BA135" s="27">
        <f t="shared" si="173"/>
        <v>0</v>
      </c>
      <c r="BB135" s="27">
        <f t="shared" si="173"/>
        <v>0</v>
      </c>
      <c r="BC135" s="27">
        <f t="shared" si="173"/>
        <v>0</v>
      </c>
      <c r="BD135" s="27">
        <f t="shared" si="173"/>
        <v>0</v>
      </c>
      <c r="BE135" s="27">
        <f t="shared" si="173"/>
        <v>0</v>
      </c>
      <c r="BF135" s="27">
        <f t="shared" si="173"/>
        <v>0</v>
      </c>
      <c r="BG135" s="27">
        <f t="shared" si="173"/>
        <v>0</v>
      </c>
      <c r="BH135" s="27">
        <f t="shared" si="173"/>
        <v>0</v>
      </c>
      <c r="BI135" s="27">
        <f t="shared" si="173"/>
        <v>0</v>
      </c>
      <c r="BJ135" s="27">
        <f t="shared" si="173"/>
        <v>0</v>
      </c>
      <c r="BK135" s="27">
        <f t="shared" si="174"/>
        <v>0</v>
      </c>
      <c r="BL135" s="27">
        <f t="shared" si="174"/>
        <v>0</v>
      </c>
      <c r="BM135" s="27">
        <f t="shared" si="174"/>
        <v>0</v>
      </c>
      <c r="BN135" s="27">
        <f t="shared" si="174"/>
        <v>0</v>
      </c>
      <c r="BO135" s="27">
        <f t="shared" si="174"/>
        <v>237</v>
      </c>
      <c r="BP135" s="27">
        <f t="shared" si="174"/>
        <v>0</v>
      </c>
      <c r="BQ135" s="27">
        <f t="shared" si="174"/>
        <v>0</v>
      </c>
      <c r="BR135" s="27">
        <f t="shared" si="174"/>
        <v>0</v>
      </c>
      <c r="BS135" s="27">
        <f t="shared" si="174"/>
        <v>0</v>
      </c>
      <c r="BT135" s="27">
        <f t="shared" si="174"/>
        <v>0</v>
      </c>
      <c r="BU135" s="27">
        <f t="shared" si="175"/>
        <v>0</v>
      </c>
      <c r="BV135" s="27">
        <f t="shared" si="175"/>
        <v>0</v>
      </c>
      <c r="BW135" s="27">
        <f t="shared" si="175"/>
        <v>0</v>
      </c>
      <c r="BX135" s="27">
        <f t="shared" si="175"/>
        <v>0</v>
      </c>
      <c r="BY135" s="27">
        <f t="shared" si="175"/>
        <v>0</v>
      </c>
      <c r="BZ135" s="27">
        <f t="shared" si="175"/>
        <v>0</v>
      </c>
      <c r="CA135" s="27">
        <f t="shared" si="175"/>
        <v>0</v>
      </c>
      <c r="CB135" s="27">
        <f t="shared" si="175"/>
        <v>0</v>
      </c>
      <c r="CC135" s="27">
        <f t="shared" si="175"/>
        <v>0</v>
      </c>
      <c r="CD135" s="27">
        <f t="shared" si="175"/>
        <v>0</v>
      </c>
      <c r="CE135" s="27">
        <f t="shared" si="176"/>
        <v>0</v>
      </c>
      <c r="CF135" s="27">
        <f t="shared" si="176"/>
        <v>0</v>
      </c>
      <c r="CG135" s="27">
        <f t="shared" si="176"/>
        <v>0</v>
      </c>
      <c r="CH135" s="27">
        <f t="shared" si="176"/>
        <v>0</v>
      </c>
      <c r="CI135" s="27">
        <f t="shared" si="176"/>
        <v>0</v>
      </c>
      <c r="CJ135" s="27">
        <f t="shared" si="176"/>
        <v>0</v>
      </c>
      <c r="CK135" s="27">
        <f t="shared" si="176"/>
        <v>0</v>
      </c>
      <c r="CL135" s="27">
        <f t="shared" si="176"/>
        <v>0</v>
      </c>
      <c r="CM135" s="27">
        <f t="shared" si="176"/>
        <v>0</v>
      </c>
      <c r="CN135" s="27">
        <f t="shared" si="176"/>
        <v>0</v>
      </c>
      <c r="CO135" s="27">
        <f t="shared" si="177"/>
        <v>0</v>
      </c>
      <c r="CP135" s="27">
        <f t="shared" si="177"/>
        <v>0</v>
      </c>
      <c r="CQ135" s="27">
        <f t="shared" si="177"/>
        <v>0</v>
      </c>
      <c r="CR135" s="27">
        <f t="shared" si="177"/>
        <v>0</v>
      </c>
      <c r="CS135" s="27">
        <f t="shared" si="177"/>
        <v>0</v>
      </c>
      <c r="CT135" s="27">
        <f t="shared" si="177"/>
        <v>0</v>
      </c>
      <c r="CU135" s="27">
        <f t="shared" si="177"/>
        <v>0</v>
      </c>
      <c r="CV135" s="27">
        <f t="shared" si="177"/>
        <v>0</v>
      </c>
      <c r="CW135" s="27">
        <f t="shared" si="177"/>
        <v>0</v>
      </c>
      <c r="CX135" s="27">
        <f t="shared" si="177"/>
        <v>0</v>
      </c>
      <c r="CY135" s="27">
        <f t="shared" si="178"/>
        <v>0</v>
      </c>
      <c r="CZ135" s="27">
        <f t="shared" si="178"/>
        <v>0</v>
      </c>
      <c r="DA135" s="27">
        <f t="shared" si="178"/>
        <v>0</v>
      </c>
      <c r="DB135" s="27">
        <f t="shared" si="178"/>
        <v>0</v>
      </c>
      <c r="DC135" s="27">
        <f t="shared" si="178"/>
        <v>0</v>
      </c>
      <c r="DD135" s="27">
        <f t="shared" si="178"/>
        <v>0</v>
      </c>
      <c r="DE135" s="27">
        <f t="shared" si="178"/>
        <v>0</v>
      </c>
      <c r="DF135" s="27">
        <f t="shared" si="178"/>
        <v>0</v>
      </c>
      <c r="DG135" s="27">
        <f t="shared" si="178"/>
        <v>0</v>
      </c>
      <c r="DH135" s="27">
        <f t="shared" si="178"/>
        <v>0</v>
      </c>
      <c r="DI135" s="27">
        <f t="shared" si="179"/>
        <v>0</v>
      </c>
      <c r="DJ135" s="27">
        <f t="shared" si="179"/>
        <v>0</v>
      </c>
      <c r="DK135" s="27">
        <f t="shared" si="179"/>
        <v>0</v>
      </c>
      <c r="DL135" s="27">
        <f t="shared" si="179"/>
        <v>0</v>
      </c>
      <c r="DM135" s="27">
        <f t="shared" si="179"/>
        <v>0</v>
      </c>
      <c r="DN135" s="27">
        <f t="shared" si="179"/>
        <v>0</v>
      </c>
      <c r="DO135" s="27">
        <f t="shared" si="179"/>
        <v>0</v>
      </c>
      <c r="DP135" s="27">
        <f t="shared" si="179"/>
        <v>0</v>
      </c>
      <c r="DQ135" s="27">
        <f t="shared" si="179"/>
        <v>0</v>
      </c>
      <c r="DR135" s="27">
        <f t="shared" si="179"/>
        <v>0</v>
      </c>
      <c r="DS135" s="27">
        <f t="shared" si="180"/>
        <v>292</v>
      </c>
      <c r="DT135" s="27">
        <f t="shared" si="180"/>
        <v>0</v>
      </c>
      <c r="DU135" s="27">
        <f t="shared" si="180"/>
        <v>0</v>
      </c>
      <c r="DV135" s="27">
        <f t="shared" si="180"/>
        <v>0</v>
      </c>
      <c r="DW135" s="27">
        <f t="shared" si="180"/>
        <v>0</v>
      </c>
      <c r="DX135" s="27">
        <f t="shared" si="180"/>
        <v>232</v>
      </c>
      <c r="DY135" s="27">
        <f t="shared" si="180"/>
        <v>0</v>
      </c>
      <c r="DZ135" s="27">
        <f t="shared" si="180"/>
        <v>0</v>
      </c>
      <c r="EA135" s="27">
        <f t="shared" si="180"/>
        <v>0</v>
      </c>
      <c r="EB135" s="27">
        <f t="shared" si="180"/>
        <v>0</v>
      </c>
      <c r="EC135" s="27">
        <f t="shared" si="181"/>
        <v>0</v>
      </c>
      <c r="ED135" s="27">
        <f t="shared" si="181"/>
        <v>0</v>
      </c>
      <c r="EE135" s="27">
        <f t="shared" si="181"/>
        <v>0</v>
      </c>
      <c r="EF135" s="27">
        <f t="shared" si="181"/>
        <v>0</v>
      </c>
      <c r="EG135" s="27">
        <f t="shared" si="181"/>
        <v>0</v>
      </c>
      <c r="EH135" s="27">
        <f t="shared" si="181"/>
        <v>0</v>
      </c>
      <c r="EI135" s="27">
        <f t="shared" si="181"/>
        <v>0</v>
      </c>
      <c r="EJ135" s="27">
        <f t="shared" si="181"/>
        <v>0</v>
      </c>
      <c r="EK135" s="27">
        <f t="shared" si="181"/>
        <v>0</v>
      </c>
      <c r="EL135" s="27">
        <f t="shared" si="181"/>
        <v>0</v>
      </c>
      <c r="EM135" s="27">
        <f t="shared" si="182"/>
        <v>0</v>
      </c>
      <c r="EN135" s="27">
        <f t="shared" si="182"/>
        <v>0</v>
      </c>
      <c r="EO135" s="27">
        <f t="shared" si="182"/>
        <v>0</v>
      </c>
      <c r="EP135" s="27">
        <f t="shared" si="182"/>
        <v>0</v>
      </c>
      <c r="EQ135" s="27">
        <f t="shared" si="182"/>
        <v>0</v>
      </c>
      <c r="ER135" s="27">
        <f t="shared" si="182"/>
        <v>0</v>
      </c>
      <c r="ES135" s="27">
        <f t="shared" si="182"/>
        <v>0</v>
      </c>
      <c r="ET135" s="27">
        <f t="shared" si="182"/>
        <v>0</v>
      </c>
      <c r="EU135" s="27">
        <f t="shared" si="182"/>
        <v>0</v>
      </c>
      <c r="EV135" s="27">
        <f t="shared" si="182"/>
        <v>0</v>
      </c>
      <c r="EW135" s="27">
        <f t="shared" si="182"/>
        <v>0</v>
      </c>
      <c r="EX135" s="27">
        <f t="shared" si="182"/>
        <v>0</v>
      </c>
      <c r="EY135" s="27">
        <f t="shared" si="182"/>
        <v>0</v>
      </c>
      <c r="EZ135" s="27">
        <f t="shared" si="182"/>
        <v>0</v>
      </c>
      <c r="FA135" s="27">
        <f t="shared" si="157"/>
        <v>1254</v>
      </c>
      <c r="FB135" s="28">
        <f t="shared" si="158"/>
        <v>5188</v>
      </c>
    </row>
    <row r="136" spans="1:158" ht="15">
      <c r="A136" s="112" t="s">
        <v>500</v>
      </c>
      <c r="B136" s="121">
        <v>45433</v>
      </c>
      <c r="C136" s="112" t="s">
        <v>17</v>
      </c>
      <c r="D136" s="122">
        <v>0.68888888888888899</v>
      </c>
      <c r="E136" s="122">
        <v>0.6972222222222223</v>
      </c>
      <c r="F136" s="122">
        <v>0.6972222222222223</v>
      </c>
      <c r="G136" s="116">
        <f t="shared" si="183"/>
        <v>16</v>
      </c>
      <c r="H136" s="116" t="str">
        <f>IF(D136&gt;0,VLOOKUP(D136,Kwadranse!$B$5:$J$100,6,1),"")</f>
        <v>16:31 - 16:45</v>
      </c>
      <c r="I136" s="116">
        <f t="shared" si="184"/>
        <v>16</v>
      </c>
      <c r="J136" s="116" t="str">
        <f>IF(F136&gt;0,VLOOKUP(F136,Kwadranse!$B$5:$J$100,6,1),"")</f>
        <v>16:31 - 16:45</v>
      </c>
      <c r="K136" s="112" t="s">
        <v>15</v>
      </c>
      <c r="L136" s="112" t="s">
        <v>252</v>
      </c>
      <c r="M136" s="112" t="s">
        <v>260</v>
      </c>
      <c r="N136" s="112">
        <v>84102</v>
      </c>
      <c r="O136" s="116" t="s">
        <v>188</v>
      </c>
      <c r="P136" s="120">
        <v>106</v>
      </c>
      <c r="Q136" s="120">
        <v>124</v>
      </c>
      <c r="R136" s="112"/>
      <c r="AF136" s="29" t="s">
        <v>576</v>
      </c>
      <c r="AG136" s="30">
        <f t="shared" si="171"/>
        <v>118</v>
      </c>
      <c r="AH136" s="30">
        <f t="shared" si="171"/>
        <v>0</v>
      </c>
      <c r="AI136" s="30">
        <f t="shared" si="171"/>
        <v>0</v>
      </c>
      <c r="AJ136" s="30">
        <f t="shared" si="171"/>
        <v>0</v>
      </c>
      <c r="AK136" s="30">
        <f t="shared" si="171"/>
        <v>0</v>
      </c>
      <c r="AL136" s="30">
        <f t="shared" si="171"/>
        <v>129</v>
      </c>
      <c r="AM136" s="30">
        <f t="shared" si="171"/>
        <v>0</v>
      </c>
      <c r="AN136" s="30">
        <f t="shared" si="171"/>
        <v>0</v>
      </c>
      <c r="AO136" s="30">
        <f t="shared" si="171"/>
        <v>0</v>
      </c>
      <c r="AP136" s="30">
        <f t="shared" si="171"/>
        <v>0</v>
      </c>
      <c r="AQ136" s="30">
        <f t="shared" si="172"/>
        <v>0</v>
      </c>
      <c r="AR136" s="30">
        <f t="shared" si="172"/>
        <v>0</v>
      </c>
      <c r="AS136" s="30">
        <f t="shared" si="172"/>
        <v>0</v>
      </c>
      <c r="AT136" s="30">
        <f t="shared" si="172"/>
        <v>0</v>
      </c>
      <c r="AU136" s="30">
        <f t="shared" si="172"/>
        <v>0</v>
      </c>
      <c r="AV136" s="30">
        <f t="shared" si="172"/>
        <v>0</v>
      </c>
      <c r="AW136" s="30">
        <f t="shared" si="172"/>
        <v>0</v>
      </c>
      <c r="AX136" s="30">
        <f t="shared" si="172"/>
        <v>0</v>
      </c>
      <c r="AY136" s="30">
        <f t="shared" si="172"/>
        <v>0</v>
      </c>
      <c r="AZ136" s="30">
        <f t="shared" si="172"/>
        <v>0</v>
      </c>
      <c r="BA136" s="30">
        <f t="shared" si="173"/>
        <v>0</v>
      </c>
      <c r="BB136" s="30">
        <f t="shared" si="173"/>
        <v>0</v>
      </c>
      <c r="BC136" s="30">
        <f t="shared" si="173"/>
        <v>0</v>
      </c>
      <c r="BD136" s="30">
        <f t="shared" si="173"/>
        <v>0</v>
      </c>
      <c r="BE136" s="30">
        <f t="shared" si="173"/>
        <v>0</v>
      </c>
      <c r="BF136" s="30">
        <f t="shared" si="173"/>
        <v>0</v>
      </c>
      <c r="BG136" s="30">
        <f t="shared" si="173"/>
        <v>0</v>
      </c>
      <c r="BH136" s="30">
        <f t="shared" si="173"/>
        <v>0</v>
      </c>
      <c r="BI136" s="30">
        <f t="shared" si="173"/>
        <v>0</v>
      </c>
      <c r="BJ136" s="30">
        <f t="shared" si="173"/>
        <v>0</v>
      </c>
      <c r="BK136" s="30">
        <f t="shared" si="174"/>
        <v>0</v>
      </c>
      <c r="BL136" s="30">
        <f t="shared" si="174"/>
        <v>0</v>
      </c>
      <c r="BM136" s="30">
        <f t="shared" si="174"/>
        <v>0</v>
      </c>
      <c r="BN136" s="30">
        <f t="shared" si="174"/>
        <v>0</v>
      </c>
      <c r="BO136" s="30">
        <f t="shared" si="174"/>
        <v>0</v>
      </c>
      <c r="BP136" s="30">
        <f t="shared" si="174"/>
        <v>0</v>
      </c>
      <c r="BQ136" s="30">
        <f t="shared" si="174"/>
        <v>268</v>
      </c>
      <c r="BR136" s="30">
        <f t="shared" si="174"/>
        <v>0</v>
      </c>
      <c r="BS136" s="30">
        <f t="shared" si="174"/>
        <v>0</v>
      </c>
      <c r="BT136" s="30">
        <f t="shared" si="174"/>
        <v>0</v>
      </c>
      <c r="BU136" s="30">
        <f t="shared" si="175"/>
        <v>0</v>
      </c>
      <c r="BV136" s="30">
        <f t="shared" si="175"/>
        <v>0</v>
      </c>
      <c r="BW136" s="30">
        <f t="shared" si="175"/>
        <v>0</v>
      </c>
      <c r="BX136" s="30">
        <f t="shared" si="175"/>
        <v>0</v>
      </c>
      <c r="BY136" s="30">
        <f t="shared" si="175"/>
        <v>0</v>
      </c>
      <c r="BZ136" s="30">
        <f t="shared" si="175"/>
        <v>0</v>
      </c>
      <c r="CA136" s="30">
        <f t="shared" si="175"/>
        <v>257</v>
      </c>
      <c r="CB136" s="30">
        <f t="shared" si="175"/>
        <v>0</v>
      </c>
      <c r="CC136" s="30">
        <f t="shared" si="175"/>
        <v>0</v>
      </c>
      <c r="CD136" s="30">
        <f t="shared" si="175"/>
        <v>0</v>
      </c>
      <c r="CE136" s="30">
        <f t="shared" si="176"/>
        <v>0</v>
      </c>
      <c r="CF136" s="30">
        <f t="shared" si="176"/>
        <v>0</v>
      </c>
      <c r="CG136" s="30">
        <f t="shared" si="176"/>
        <v>0</v>
      </c>
      <c r="CH136" s="30">
        <f t="shared" si="176"/>
        <v>0</v>
      </c>
      <c r="CI136" s="30">
        <f t="shared" si="176"/>
        <v>0</v>
      </c>
      <c r="CJ136" s="30">
        <f t="shared" si="176"/>
        <v>0</v>
      </c>
      <c r="CK136" s="30">
        <f t="shared" si="176"/>
        <v>0</v>
      </c>
      <c r="CL136" s="30">
        <f t="shared" si="176"/>
        <v>198</v>
      </c>
      <c r="CM136" s="30">
        <f t="shared" si="176"/>
        <v>0</v>
      </c>
      <c r="CN136" s="30">
        <f t="shared" si="176"/>
        <v>0</v>
      </c>
      <c r="CO136" s="30">
        <f t="shared" si="177"/>
        <v>0</v>
      </c>
      <c r="CP136" s="30">
        <f t="shared" si="177"/>
        <v>0</v>
      </c>
      <c r="CQ136" s="30">
        <f t="shared" si="177"/>
        <v>0</v>
      </c>
      <c r="CR136" s="30">
        <f t="shared" si="177"/>
        <v>0</v>
      </c>
      <c r="CS136" s="30">
        <f t="shared" si="177"/>
        <v>95</v>
      </c>
      <c r="CT136" s="30">
        <f t="shared" si="177"/>
        <v>221</v>
      </c>
      <c r="CU136" s="30">
        <f t="shared" si="177"/>
        <v>0</v>
      </c>
      <c r="CV136" s="30">
        <f t="shared" si="177"/>
        <v>0</v>
      </c>
      <c r="CW136" s="30">
        <f t="shared" si="177"/>
        <v>0</v>
      </c>
      <c r="CX136" s="30">
        <f t="shared" si="177"/>
        <v>0</v>
      </c>
      <c r="CY136" s="30">
        <f t="shared" si="178"/>
        <v>0</v>
      </c>
      <c r="CZ136" s="30">
        <f t="shared" si="178"/>
        <v>0</v>
      </c>
      <c r="DA136" s="30">
        <f t="shared" si="178"/>
        <v>0</v>
      </c>
      <c r="DB136" s="30">
        <f t="shared" si="178"/>
        <v>0</v>
      </c>
      <c r="DC136" s="30">
        <f t="shared" si="178"/>
        <v>0</v>
      </c>
      <c r="DD136" s="30">
        <f t="shared" si="178"/>
        <v>0</v>
      </c>
      <c r="DE136" s="30">
        <f t="shared" si="178"/>
        <v>0</v>
      </c>
      <c r="DF136" s="30">
        <f t="shared" si="178"/>
        <v>0</v>
      </c>
      <c r="DG136" s="30">
        <f t="shared" si="178"/>
        <v>0</v>
      </c>
      <c r="DH136" s="30">
        <f t="shared" si="178"/>
        <v>0</v>
      </c>
      <c r="DI136" s="30">
        <f t="shared" si="179"/>
        <v>0</v>
      </c>
      <c r="DJ136" s="30">
        <f t="shared" si="179"/>
        <v>0</v>
      </c>
      <c r="DK136" s="30">
        <f t="shared" si="179"/>
        <v>0</v>
      </c>
      <c r="DL136" s="30">
        <f t="shared" si="179"/>
        <v>0</v>
      </c>
      <c r="DM136" s="30">
        <f t="shared" si="179"/>
        <v>0</v>
      </c>
      <c r="DN136" s="30">
        <f t="shared" si="179"/>
        <v>0</v>
      </c>
      <c r="DO136" s="30">
        <f t="shared" si="179"/>
        <v>0</v>
      </c>
      <c r="DP136" s="30">
        <f t="shared" si="179"/>
        <v>226</v>
      </c>
      <c r="DQ136" s="30">
        <f t="shared" si="179"/>
        <v>0</v>
      </c>
      <c r="DR136" s="30">
        <f t="shared" si="179"/>
        <v>0</v>
      </c>
      <c r="DS136" s="30">
        <f t="shared" si="180"/>
        <v>0</v>
      </c>
      <c r="DT136" s="30">
        <f t="shared" si="180"/>
        <v>0</v>
      </c>
      <c r="DU136" s="30">
        <f t="shared" si="180"/>
        <v>0</v>
      </c>
      <c r="DV136" s="30">
        <f t="shared" si="180"/>
        <v>0</v>
      </c>
      <c r="DW136" s="30">
        <f t="shared" si="180"/>
        <v>0</v>
      </c>
      <c r="DX136" s="30">
        <f t="shared" si="180"/>
        <v>0</v>
      </c>
      <c r="DY136" s="30">
        <f t="shared" si="180"/>
        <v>0</v>
      </c>
      <c r="DZ136" s="30">
        <f t="shared" si="180"/>
        <v>0</v>
      </c>
      <c r="EA136" s="30">
        <f t="shared" si="180"/>
        <v>0</v>
      </c>
      <c r="EB136" s="30">
        <f t="shared" si="180"/>
        <v>0</v>
      </c>
      <c r="EC136" s="30">
        <f t="shared" si="181"/>
        <v>0</v>
      </c>
      <c r="ED136" s="30">
        <f t="shared" si="181"/>
        <v>0</v>
      </c>
      <c r="EE136" s="30">
        <f t="shared" si="181"/>
        <v>0</v>
      </c>
      <c r="EF136" s="30">
        <f t="shared" si="181"/>
        <v>0</v>
      </c>
      <c r="EG136" s="30">
        <f t="shared" si="181"/>
        <v>0</v>
      </c>
      <c r="EH136" s="30">
        <f t="shared" si="181"/>
        <v>0</v>
      </c>
      <c r="EI136" s="30">
        <f t="shared" si="181"/>
        <v>0</v>
      </c>
      <c r="EJ136" s="30">
        <f t="shared" si="181"/>
        <v>0</v>
      </c>
      <c r="EK136" s="30">
        <f t="shared" si="181"/>
        <v>0</v>
      </c>
      <c r="EL136" s="30">
        <f t="shared" si="181"/>
        <v>0</v>
      </c>
      <c r="EM136" s="30">
        <f t="shared" si="182"/>
        <v>101</v>
      </c>
      <c r="EN136" s="30">
        <f t="shared" si="182"/>
        <v>0</v>
      </c>
      <c r="EO136" s="30">
        <f t="shared" si="182"/>
        <v>163</v>
      </c>
      <c r="EP136" s="30">
        <f t="shared" si="182"/>
        <v>0</v>
      </c>
      <c r="EQ136" s="30">
        <f t="shared" si="182"/>
        <v>0</v>
      </c>
      <c r="ER136" s="30">
        <f t="shared" si="182"/>
        <v>0</v>
      </c>
      <c r="ES136" s="30">
        <f t="shared" si="182"/>
        <v>0</v>
      </c>
      <c r="ET136" s="30">
        <f t="shared" si="182"/>
        <v>0</v>
      </c>
      <c r="EU136" s="30">
        <f t="shared" si="182"/>
        <v>0</v>
      </c>
      <c r="EV136" s="30">
        <f t="shared" si="182"/>
        <v>0</v>
      </c>
      <c r="EW136" s="30">
        <f t="shared" si="182"/>
        <v>0</v>
      </c>
      <c r="EX136" s="30">
        <f t="shared" si="182"/>
        <v>0</v>
      </c>
      <c r="EY136" s="30">
        <f t="shared" si="182"/>
        <v>0</v>
      </c>
      <c r="EZ136" s="30">
        <f t="shared" si="182"/>
        <v>0</v>
      </c>
      <c r="FA136" s="30">
        <f t="shared" si="157"/>
        <v>1776</v>
      </c>
      <c r="FB136" s="18">
        <f t="shared" si="158"/>
        <v>5495</v>
      </c>
    </row>
    <row r="137" spans="1:158" ht="15">
      <c r="A137" s="112" t="s">
        <v>500</v>
      </c>
      <c r="B137" s="121">
        <v>45433</v>
      </c>
      <c r="C137" s="112" t="s">
        <v>17</v>
      </c>
      <c r="D137" s="122"/>
      <c r="E137" s="122">
        <v>0.7006944444444444</v>
      </c>
      <c r="F137" s="122">
        <v>0.7006944444444444</v>
      </c>
      <c r="G137" s="116" t="str">
        <f t="shared" si="183"/>
        <v/>
      </c>
      <c r="H137" s="116" t="str">
        <f>IF(D137&gt;0,VLOOKUP(D137,Kwadranse!$B$5:$J$100,6,1),"")</f>
        <v/>
      </c>
      <c r="I137" s="116">
        <f t="shared" si="184"/>
        <v>16</v>
      </c>
      <c r="J137" s="116" t="str">
        <f>IF(F137&gt;0,VLOOKUP(F137,Kwadranse!$B$5:$J$100,6,1),"")</f>
        <v>16:46 - 17:00</v>
      </c>
      <c r="K137" s="112" t="s">
        <v>15</v>
      </c>
      <c r="L137" s="112" t="s">
        <v>103</v>
      </c>
      <c r="M137" s="112" t="s">
        <v>105</v>
      </c>
      <c r="N137" s="112">
        <v>64551</v>
      </c>
      <c r="O137" s="116" t="s">
        <v>456</v>
      </c>
      <c r="P137" s="120">
        <v>254</v>
      </c>
      <c r="Q137" s="120">
        <v>0</v>
      </c>
      <c r="R137" s="112"/>
      <c r="AF137" s="29" t="s">
        <v>577</v>
      </c>
      <c r="AG137" s="30">
        <f t="shared" ref="AG137:AP146" si="185">SUMIFS($Q$5:$Q$259,$L$5:$L$259,AG$106,$H$5:$H$259,$AF137)</f>
        <v>465</v>
      </c>
      <c r="AH137" s="30">
        <f t="shared" si="185"/>
        <v>0</v>
      </c>
      <c r="AI137" s="30">
        <f t="shared" si="185"/>
        <v>267</v>
      </c>
      <c r="AJ137" s="30">
        <f t="shared" si="185"/>
        <v>0</v>
      </c>
      <c r="AK137" s="30">
        <f t="shared" si="185"/>
        <v>0</v>
      </c>
      <c r="AL137" s="30">
        <f t="shared" si="185"/>
        <v>0</v>
      </c>
      <c r="AM137" s="30">
        <f t="shared" si="185"/>
        <v>139</v>
      </c>
      <c r="AN137" s="30">
        <f t="shared" si="185"/>
        <v>0</v>
      </c>
      <c r="AO137" s="30">
        <f t="shared" si="185"/>
        <v>0</v>
      </c>
      <c r="AP137" s="30">
        <f t="shared" si="185"/>
        <v>0</v>
      </c>
      <c r="AQ137" s="30">
        <f t="shared" ref="AQ137:AZ146" si="186">SUMIFS($Q$5:$Q$259,$L$5:$L$259,AQ$106,$H$5:$H$259,$AF137)</f>
        <v>0</v>
      </c>
      <c r="AR137" s="30">
        <f t="shared" si="186"/>
        <v>0</v>
      </c>
      <c r="AS137" s="30">
        <f t="shared" si="186"/>
        <v>0</v>
      </c>
      <c r="AT137" s="30">
        <f t="shared" si="186"/>
        <v>0</v>
      </c>
      <c r="AU137" s="30">
        <f t="shared" si="186"/>
        <v>0</v>
      </c>
      <c r="AV137" s="30">
        <f t="shared" si="186"/>
        <v>0</v>
      </c>
      <c r="AW137" s="30">
        <f t="shared" si="186"/>
        <v>0</v>
      </c>
      <c r="AX137" s="30">
        <f t="shared" si="186"/>
        <v>0</v>
      </c>
      <c r="AY137" s="30">
        <f t="shared" si="186"/>
        <v>0</v>
      </c>
      <c r="AZ137" s="30">
        <f t="shared" si="186"/>
        <v>0</v>
      </c>
      <c r="BA137" s="30">
        <f t="shared" ref="BA137:BJ146" si="187">SUMIFS($Q$5:$Q$259,$L$5:$L$259,BA$106,$H$5:$H$259,$AF137)</f>
        <v>0</v>
      </c>
      <c r="BB137" s="30">
        <f t="shared" si="187"/>
        <v>0</v>
      </c>
      <c r="BC137" s="30">
        <f t="shared" si="187"/>
        <v>0</v>
      </c>
      <c r="BD137" s="30">
        <f t="shared" si="187"/>
        <v>0</v>
      </c>
      <c r="BE137" s="30">
        <f t="shared" si="187"/>
        <v>0</v>
      </c>
      <c r="BF137" s="30">
        <f t="shared" si="187"/>
        <v>0</v>
      </c>
      <c r="BG137" s="30">
        <f t="shared" si="187"/>
        <v>0</v>
      </c>
      <c r="BH137" s="30">
        <f t="shared" si="187"/>
        <v>0</v>
      </c>
      <c r="BI137" s="30">
        <f t="shared" si="187"/>
        <v>0</v>
      </c>
      <c r="BJ137" s="30">
        <f t="shared" si="187"/>
        <v>0</v>
      </c>
      <c r="BK137" s="30">
        <f t="shared" ref="BK137:BT146" si="188">SUMIFS($Q$5:$Q$259,$L$5:$L$259,BK$106,$H$5:$H$259,$AF137)</f>
        <v>0</v>
      </c>
      <c r="BL137" s="30">
        <f t="shared" si="188"/>
        <v>0</v>
      </c>
      <c r="BM137" s="30">
        <f t="shared" si="188"/>
        <v>0</v>
      </c>
      <c r="BN137" s="30">
        <f t="shared" si="188"/>
        <v>0</v>
      </c>
      <c r="BO137" s="30">
        <f t="shared" si="188"/>
        <v>0</v>
      </c>
      <c r="BP137" s="30">
        <f t="shared" si="188"/>
        <v>0</v>
      </c>
      <c r="BQ137" s="30">
        <f t="shared" si="188"/>
        <v>0</v>
      </c>
      <c r="BR137" s="30">
        <f t="shared" si="188"/>
        <v>0</v>
      </c>
      <c r="BS137" s="30">
        <f t="shared" si="188"/>
        <v>0</v>
      </c>
      <c r="BT137" s="30">
        <f t="shared" si="188"/>
        <v>0</v>
      </c>
      <c r="BU137" s="30">
        <f t="shared" ref="BU137:CD146" si="189">SUMIFS($Q$5:$Q$259,$L$5:$L$259,BU$106,$H$5:$H$259,$AF137)</f>
        <v>0</v>
      </c>
      <c r="BV137" s="30">
        <f t="shared" si="189"/>
        <v>0</v>
      </c>
      <c r="BW137" s="30">
        <f t="shared" si="189"/>
        <v>0</v>
      </c>
      <c r="BX137" s="30">
        <f t="shared" si="189"/>
        <v>0</v>
      </c>
      <c r="BY137" s="30">
        <f t="shared" si="189"/>
        <v>0</v>
      </c>
      <c r="BZ137" s="30">
        <f t="shared" si="189"/>
        <v>0</v>
      </c>
      <c r="CA137" s="30">
        <f t="shared" si="189"/>
        <v>0</v>
      </c>
      <c r="CB137" s="30">
        <f t="shared" si="189"/>
        <v>0</v>
      </c>
      <c r="CC137" s="30">
        <f t="shared" si="189"/>
        <v>0</v>
      </c>
      <c r="CD137" s="30">
        <f t="shared" si="189"/>
        <v>0</v>
      </c>
      <c r="CE137" s="30">
        <f t="shared" ref="CE137:CN146" si="190">SUMIFS($Q$5:$Q$259,$L$5:$L$259,CE$106,$H$5:$H$259,$AF137)</f>
        <v>0</v>
      </c>
      <c r="CF137" s="30">
        <f t="shared" si="190"/>
        <v>0</v>
      </c>
      <c r="CG137" s="30">
        <f t="shared" si="190"/>
        <v>0</v>
      </c>
      <c r="CH137" s="30">
        <f t="shared" si="190"/>
        <v>0</v>
      </c>
      <c r="CI137" s="30">
        <f t="shared" si="190"/>
        <v>0</v>
      </c>
      <c r="CJ137" s="30">
        <f t="shared" si="190"/>
        <v>0</v>
      </c>
      <c r="CK137" s="30">
        <f t="shared" si="190"/>
        <v>0</v>
      </c>
      <c r="CL137" s="30">
        <f t="shared" si="190"/>
        <v>0</v>
      </c>
      <c r="CM137" s="30">
        <f t="shared" si="190"/>
        <v>0</v>
      </c>
      <c r="CN137" s="30">
        <f t="shared" si="190"/>
        <v>0</v>
      </c>
      <c r="CO137" s="30">
        <f t="shared" ref="CO137:CX146" si="191">SUMIFS($Q$5:$Q$259,$L$5:$L$259,CO$106,$H$5:$H$259,$AF137)</f>
        <v>0</v>
      </c>
      <c r="CP137" s="30">
        <f t="shared" si="191"/>
        <v>0</v>
      </c>
      <c r="CQ137" s="30">
        <f t="shared" si="191"/>
        <v>0</v>
      </c>
      <c r="CR137" s="30">
        <f t="shared" si="191"/>
        <v>0</v>
      </c>
      <c r="CS137" s="30">
        <f t="shared" si="191"/>
        <v>0</v>
      </c>
      <c r="CT137" s="30">
        <f t="shared" si="191"/>
        <v>0</v>
      </c>
      <c r="CU137" s="30">
        <f t="shared" si="191"/>
        <v>227</v>
      </c>
      <c r="CV137" s="30">
        <f t="shared" si="191"/>
        <v>0</v>
      </c>
      <c r="CW137" s="30">
        <f t="shared" si="191"/>
        <v>0</v>
      </c>
      <c r="CX137" s="30">
        <f t="shared" si="191"/>
        <v>0</v>
      </c>
      <c r="CY137" s="30">
        <f t="shared" ref="CY137:DH146" si="192">SUMIFS($Q$5:$Q$259,$L$5:$L$259,CY$106,$H$5:$H$259,$AF137)</f>
        <v>0</v>
      </c>
      <c r="CZ137" s="30">
        <f t="shared" si="192"/>
        <v>0</v>
      </c>
      <c r="DA137" s="30">
        <f t="shared" si="192"/>
        <v>0</v>
      </c>
      <c r="DB137" s="30">
        <f t="shared" si="192"/>
        <v>0</v>
      </c>
      <c r="DC137" s="30">
        <f t="shared" si="192"/>
        <v>0</v>
      </c>
      <c r="DD137" s="30">
        <f t="shared" si="192"/>
        <v>0</v>
      </c>
      <c r="DE137" s="30">
        <f t="shared" si="192"/>
        <v>0</v>
      </c>
      <c r="DF137" s="30">
        <f t="shared" si="192"/>
        <v>0</v>
      </c>
      <c r="DG137" s="30">
        <f t="shared" si="192"/>
        <v>0</v>
      </c>
      <c r="DH137" s="30">
        <f t="shared" si="192"/>
        <v>0</v>
      </c>
      <c r="DI137" s="30">
        <f t="shared" ref="DI137:DR146" si="193">SUMIFS($Q$5:$Q$259,$L$5:$L$259,DI$106,$H$5:$H$259,$AF137)</f>
        <v>0</v>
      </c>
      <c r="DJ137" s="30">
        <f t="shared" si="193"/>
        <v>0</v>
      </c>
      <c r="DK137" s="30">
        <f t="shared" si="193"/>
        <v>0</v>
      </c>
      <c r="DL137" s="30">
        <f t="shared" si="193"/>
        <v>0</v>
      </c>
      <c r="DM137" s="30">
        <f t="shared" si="193"/>
        <v>0</v>
      </c>
      <c r="DN137" s="30">
        <f t="shared" si="193"/>
        <v>0</v>
      </c>
      <c r="DO137" s="30">
        <f t="shared" si="193"/>
        <v>0</v>
      </c>
      <c r="DP137" s="30">
        <f t="shared" si="193"/>
        <v>0</v>
      </c>
      <c r="DQ137" s="30">
        <f t="shared" si="193"/>
        <v>0</v>
      </c>
      <c r="DR137" s="30">
        <f t="shared" si="193"/>
        <v>0</v>
      </c>
      <c r="DS137" s="30">
        <f t="shared" ref="DS137:EB146" si="194">SUMIFS($Q$5:$Q$259,$L$5:$L$259,DS$106,$H$5:$H$259,$AF137)</f>
        <v>0</v>
      </c>
      <c r="DT137" s="30">
        <f t="shared" si="194"/>
        <v>0</v>
      </c>
      <c r="DU137" s="30">
        <f t="shared" si="194"/>
        <v>0</v>
      </c>
      <c r="DV137" s="30">
        <f t="shared" si="194"/>
        <v>201</v>
      </c>
      <c r="DW137" s="30">
        <f t="shared" si="194"/>
        <v>0</v>
      </c>
      <c r="DX137" s="30">
        <f t="shared" si="194"/>
        <v>0</v>
      </c>
      <c r="DY137" s="30">
        <f t="shared" si="194"/>
        <v>0</v>
      </c>
      <c r="DZ137" s="30">
        <f t="shared" si="194"/>
        <v>0</v>
      </c>
      <c r="EA137" s="30">
        <f t="shared" si="194"/>
        <v>0</v>
      </c>
      <c r="EB137" s="30">
        <f t="shared" si="194"/>
        <v>0</v>
      </c>
      <c r="EC137" s="30">
        <f t="shared" ref="EC137:EL146" si="195">SUMIFS($Q$5:$Q$259,$L$5:$L$259,EC$106,$H$5:$H$259,$AF137)</f>
        <v>0</v>
      </c>
      <c r="ED137" s="30">
        <f t="shared" si="195"/>
        <v>0</v>
      </c>
      <c r="EE137" s="30">
        <f t="shared" si="195"/>
        <v>0</v>
      </c>
      <c r="EF137" s="30">
        <f t="shared" si="195"/>
        <v>0</v>
      </c>
      <c r="EG137" s="30">
        <f t="shared" si="195"/>
        <v>0</v>
      </c>
      <c r="EH137" s="30">
        <f t="shared" si="195"/>
        <v>0</v>
      </c>
      <c r="EI137" s="30">
        <f t="shared" si="195"/>
        <v>0</v>
      </c>
      <c r="EJ137" s="30">
        <f t="shared" si="195"/>
        <v>0</v>
      </c>
      <c r="EK137" s="30">
        <f t="shared" si="195"/>
        <v>0</v>
      </c>
      <c r="EL137" s="30">
        <f t="shared" si="195"/>
        <v>0</v>
      </c>
      <c r="EM137" s="30">
        <f t="shared" ref="EM137:EZ146" si="196">SUMIFS($Q$5:$Q$259,$L$5:$L$259,EM$106,$H$5:$H$259,$AF137)</f>
        <v>0</v>
      </c>
      <c r="EN137" s="30">
        <f t="shared" si="196"/>
        <v>0</v>
      </c>
      <c r="EO137" s="30">
        <f t="shared" si="196"/>
        <v>0</v>
      </c>
      <c r="EP137" s="30">
        <f t="shared" si="196"/>
        <v>0</v>
      </c>
      <c r="EQ137" s="30">
        <f t="shared" si="196"/>
        <v>0</v>
      </c>
      <c r="ER137" s="30">
        <f t="shared" si="196"/>
        <v>0</v>
      </c>
      <c r="ES137" s="30">
        <f t="shared" si="196"/>
        <v>0</v>
      </c>
      <c r="ET137" s="30">
        <f t="shared" si="196"/>
        <v>0</v>
      </c>
      <c r="EU137" s="30">
        <f t="shared" si="196"/>
        <v>0</v>
      </c>
      <c r="EV137" s="30">
        <f t="shared" si="196"/>
        <v>0</v>
      </c>
      <c r="EW137" s="30">
        <f t="shared" si="196"/>
        <v>325</v>
      </c>
      <c r="EX137" s="30">
        <f t="shared" si="196"/>
        <v>0</v>
      </c>
      <c r="EY137" s="30">
        <f t="shared" si="196"/>
        <v>0</v>
      </c>
      <c r="EZ137" s="30">
        <f t="shared" si="196"/>
        <v>0</v>
      </c>
      <c r="FA137" s="30">
        <f t="shared" si="157"/>
        <v>1624</v>
      </c>
      <c r="FB137" s="28">
        <f t="shared" si="158"/>
        <v>4379</v>
      </c>
    </row>
    <row r="138" spans="1:158" ht="15">
      <c r="A138" s="112" t="s">
        <v>500</v>
      </c>
      <c r="B138" s="121">
        <v>45433</v>
      </c>
      <c r="C138" s="112" t="s">
        <v>17</v>
      </c>
      <c r="D138" s="122">
        <v>0.69930555555555562</v>
      </c>
      <c r="E138" s="122">
        <v>0.70277777777777783</v>
      </c>
      <c r="F138" s="122">
        <v>0.70277777777777783</v>
      </c>
      <c r="G138" s="116">
        <f t="shared" si="183"/>
        <v>16</v>
      </c>
      <c r="H138" s="116" t="str">
        <f>IF(D138&gt;0,VLOOKUP(D138,Kwadranse!$B$5:$J$100,6,1),"")</f>
        <v>16:46 - 17:00</v>
      </c>
      <c r="I138" s="116">
        <f t="shared" si="184"/>
        <v>16</v>
      </c>
      <c r="J138" s="116" t="str">
        <f>IF(F138&gt;0,VLOOKUP(F138,Kwadranse!$B$5:$J$100,6,1),"")</f>
        <v>16:46 - 17:00</v>
      </c>
      <c r="K138" s="112" t="s">
        <v>15</v>
      </c>
      <c r="L138" s="112" t="s">
        <v>42</v>
      </c>
      <c r="M138" s="112" t="s">
        <v>48</v>
      </c>
      <c r="N138" s="112">
        <v>69641</v>
      </c>
      <c r="O138" s="116" t="s">
        <v>18</v>
      </c>
      <c r="P138" s="120">
        <v>196</v>
      </c>
      <c r="Q138" s="120">
        <v>49</v>
      </c>
      <c r="R138" s="112"/>
      <c r="AF138" s="24" t="s">
        <v>578</v>
      </c>
      <c r="AG138" s="19">
        <f t="shared" si="185"/>
        <v>0</v>
      </c>
      <c r="AH138" s="19">
        <f t="shared" si="185"/>
        <v>0</v>
      </c>
      <c r="AI138" s="19">
        <f t="shared" si="185"/>
        <v>0</v>
      </c>
      <c r="AJ138" s="19">
        <f t="shared" si="185"/>
        <v>0</v>
      </c>
      <c r="AK138" s="19">
        <f t="shared" si="185"/>
        <v>0</v>
      </c>
      <c r="AL138" s="19">
        <f t="shared" si="185"/>
        <v>0</v>
      </c>
      <c r="AM138" s="19">
        <f t="shared" si="185"/>
        <v>0</v>
      </c>
      <c r="AN138" s="19">
        <f t="shared" si="185"/>
        <v>226</v>
      </c>
      <c r="AO138" s="19">
        <f t="shared" si="185"/>
        <v>0</v>
      </c>
      <c r="AP138" s="19">
        <f t="shared" si="185"/>
        <v>0</v>
      </c>
      <c r="AQ138" s="19">
        <f t="shared" si="186"/>
        <v>0</v>
      </c>
      <c r="AR138" s="19">
        <f t="shared" si="186"/>
        <v>0</v>
      </c>
      <c r="AS138" s="19">
        <f t="shared" si="186"/>
        <v>0</v>
      </c>
      <c r="AT138" s="19">
        <f t="shared" si="186"/>
        <v>0</v>
      </c>
      <c r="AU138" s="19">
        <f t="shared" si="186"/>
        <v>0</v>
      </c>
      <c r="AV138" s="19">
        <f t="shared" si="186"/>
        <v>0</v>
      </c>
      <c r="AW138" s="19">
        <f t="shared" si="186"/>
        <v>0</v>
      </c>
      <c r="AX138" s="19">
        <f t="shared" si="186"/>
        <v>0</v>
      </c>
      <c r="AY138" s="19">
        <f t="shared" si="186"/>
        <v>0</v>
      </c>
      <c r="AZ138" s="19">
        <f t="shared" si="186"/>
        <v>0</v>
      </c>
      <c r="BA138" s="19">
        <f t="shared" si="187"/>
        <v>0</v>
      </c>
      <c r="BB138" s="19">
        <f t="shared" si="187"/>
        <v>0</v>
      </c>
      <c r="BC138" s="19">
        <f t="shared" si="187"/>
        <v>0</v>
      </c>
      <c r="BD138" s="19">
        <f t="shared" si="187"/>
        <v>0</v>
      </c>
      <c r="BE138" s="19">
        <f t="shared" si="187"/>
        <v>0</v>
      </c>
      <c r="BF138" s="19">
        <f t="shared" si="187"/>
        <v>0</v>
      </c>
      <c r="BG138" s="19">
        <f t="shared" si="187"/>
        <v>0</v>
      </c>
      <c r="BH138" s="19">
        <f t="shared" si="187"/>
        <v>0</v>
      </c>
      <c r="BI138" s="19">
        <f t="shared" si="187"/>
        <v>0</v>
      </c>
      <c r="BJ138" s="19">
        <f t="shared" si="187"/>
        <v>0</v>
      </c>
      <c r="BK138" s="19">
        <f t="shared" si="188"/>
        <v>0</v>
      </c>
      <c r="BL138" s="19">
        <f t="shared" si="188"/>
        <v>0</v>
      </c>
      <c r="BM138" s="19">
        <f t="shared" si="188"/>
        <v>0</v>
      </c>
      <c r="BN138" s="19">
        <f t="shared" si="188"/>
        <v>0</v>
      </c>
      <c r="BO138" s="19">
        <f t="shared" si="188"/>
        <v>0</v>
      </c>
      <c r="BP138" s="19">
        <f t="shared" si="188"/>
        <v>0</v>
      </c>
      <c r="BQ138" s="19">
        <f t="shared" si="188"/>
        <v>0</v>
      </c>
      <c r="BR138" s="19">
        <f t="shared" si="188"/>
        <v>0</v>
      </c>
      <c r="BS138" s="19">
        <f t="shared" si="188"/>
        <v>0</v>
      </c>
      <c r="BT138" s="19">
        <f t="shared" si="188"/>
        <v>0</v>
      </c>
      <c r="BU138" s="19">
        <f t="shared" si="189"/>
        <v>0</v>
      </c>
      <c r="BV138" s="19">
        <f t="shared" si="189"/>
        <v>0</v>
      </c>
      <c r="BW138" s="19">
        <f t="shared" si="189"/>
        <v>0</v>
      </c>
      <c r="BX138" s="19">
        <f t="shared" si="189"/>
        <v>0</v>
      </c>
      <c r="BY138" s="19">
        <f t="shared" si="189"/>
        <v>0</v>
      </c>
      <c r="BZ138" s="19">
        <f t="shared" si="189"/>
        <v>0</v>
      </c>
      <c r="CA138" s="19">
        <f t="shared" si="189"/>
        <v>0</v>
      </c>
      <c r="CB138" s="19">
        <f t="shared" si="189"/>
        <v>0</v>
      </c>
      <c r="CC138" s="19">
        <f t="shared" si="189"/>
        <v>0</v>
      </c>
      <c r="CD138" s="19">
        <f t="shared" si="189"/>
        <v>0</v>
      </c>
      <c r="CE138" s="19">
        <f t="shared" si="190"/>
        <v>0</v>
      </c>
      <c r="CF138" s="19">
        <f t="shared" si="190"/>
        <v>0</v>
      </c>
      <c r="CG138" s="19">
        <f t="shared" si="190"/>
        <v>0</v>
      </c>
      <c r="CH138" s="19">
        <f t="shared" si="190"/>
        <v>0</v>
      </c>
      <c r="CI138" s="19">
        <f t="shared" si="190"/>
        <v>0</v>
      </c>
      <c r="CJ138" s="19">
        <f t="shared" si="190"/>
        <v>0</v>
      </c>
      <c r="CK138" s="19">
        <f t="shared" si="190"/>
        <v>0</v>
      </c>
      <c r="CL138" s="19">
        <f t="shared" si="190"/>
        <v>0</v>
      </c>
      <c r="CM138" s="19">
        <f t="shared" si="190"/>
        <v>0</v>
      </c>
      <c r="CN138" s="19">
        <f t="shared" si="190"/>
        <v>0</v>
      </c>
      <c r="CO138" s="19">
        <f t="shared" si="191"/>
        <v>0</v>
      </c>
      <c r="CP138" s="19">
        <f t="shared" si="191"/>
        <v>0</v>
      </c>
      <c r="CQ138" s="19">
        <f t="shared" si="191"/>
        <v>0</v>
      </c>
      <c r="CR138" s="19">
        <f t="shared" si="191"/>
        <v>0</v>
      </c>
      <c r="CS138" s="19">
        <f t="shared" si="191"/>
        <v>0</v>
      </c>
      <c r="CT138" s="19">
        <f t="shared" si="191"/>
        <v>0</v>
      </c>
      <c r="CU138" s="19">
        <f t="shared" si="191"/>
        <v>0</v>
      </c>
      <c r="CV138" s="19">
        <f t="shared" si="191"/>
        <v>128</v>
      </c>
      <c r="CW138" s="19">
        <f t="shared" si="191"/>
        <v>0</v>
      </c>
      <c r="CX138" s="19">
        <f t="shared" si="191"/>
        <v>0</v>
      </c>
      <c r="CY138" s="19">
        <f t="shared" si="192"/>
        <v>0</v>
      </c>
      <c r="CZ138" s="19">
        <f t="shared" si="192"/>
        <v>0</v>
      </c>
      <c r="DA138" s="19">
        <f t="shared" si="192"/>
        <v>0</v>
      </c>
      <c r="DB138" s="19">
        <f t="shared" si="192"/>
        <v>0</v>
      </c>
      <c r="DC138" s="19">
        <f t="shared" si="192"/>
        <v>0</v>
      </c>
      <c r="DD138" s="19">
        <f t="shared" si="192"/>
        <v>0</v>
      </c>
      <c r="DE138" s="19">
        <f t="shared" si="192"/>
        <v>0</v>
      </c>
      <c r="DF138" s="19">
        <f t="shared" si="192"/>
        <v>0</v>
      </c>
      <c r="DG138" s="19">
        <f t="shared" si="192"/>
        <v>0</v>
      </c>
      <c r="DH138" s="19">
        <f t="shared" si="192"/>
        <v>0</v>
      </c>
      <c r="DI138" s="19">
        <f t="shared" si="193"/>
        <v>0</v>
      </c>
      <c r="DJ138" s="19">
        <f t="shared" si="193"/>
        <v>0</v>
      </c>
      <c r="DK138" s="19">
        <f t="shared" si="193"/>
        <v>0</v>
      </c>
      <c r="DL138" s="19">
        <f t="shared" si="193"/>
        <v>0</v>
      </c>
      <c r="DM138" s="19">
        <f t="shared" si="193"/>
        <v>0</v>
      </c>
      <c r="DN138" s="19">
        <f t="shared" si="193"/>
        <v>0</v>
      </c>
      <c r="DO138" s="19">
        <f t="shared" si="193"/>
        <v>0</v>
      </c>
      <c r="DP138" s="19">
        <f t="shared" si="193"/>
        <v>0</v>
      </c>
      <c r="DQ138" s="19">
        <f t="shared" si="193"/>
        <v>0</v>
      </c>
      <c r="DR138" s="19">
        <f t="shared" si="193"/>
        <v>0</v>
      </c>
      <c r="DS138" s="19">
        <f t="shared" si="194"/>
        <v>0</v>
      </c>
      <c r="DT138" s="19">
        <f t="shared" si="194"/>
        <v>0</v>
      </c>
      <c r="DU138" s="19">
        <f t="shared" si="194"/>
        <v>0</v>
      </c>
      <c r="DV138" s="19">
        <f t="shared" si="194"/>
        <v>0</v>
      </c>
      <c r="DW138" s="19">
        <f t="shared" si="194"/>
        <v>0</v>
      </c>
      <c r="DX138" s="19">
        <f t="shared" si="194"/>
        <v>0</v>
      </c>
      <c r="DY138" s="19">
        <f t="shared" si="194"/>
        <v>0</v>
      </c>
      <c r="DZ138" s="19">
        <f t="shared" si="194"/>
        <v>0</v>
      </c>
      <c r="EA138" s="19">
        <f t="shared" si="194"/>
        <v>0</v>
      </c>
      <c r="EB138" s="19">
        <f t="shared" si="194"/>
        <v>0</v>
      </c>
      <c r="EC138" s="19">
        <f t="shared" si="195"/>
        <v>0</v>
      </c>
      <c r="ED138" s="19">
        <f t="shared" si="195"/>
        <v>0</v>
      </c>
      <c r="EE138" s="19">
        <f t="shared" si="195"/>
        <v>0</v>
      </c>
      <c r="EF138" s="19">
        <f t="shared" si="195"/>
        <v>0</v>
      </c>
      <c r="EG138" s="19">
        <f t="shared" si="195"/>
        <v>0</v>
      </c>
      <c r="EH138" s="19">
        <f t="shared" si="195"/>
        <v>0</v>
      </c>
      <c r="EI138" s="19">
        <f t="shared" si="195"/>
        <v>0</v>
      </c>
      <c r="EJ138" s="19">
        <f t="shared" si="195"/>
        <v>0</v>
      </c>
      <c r="EK138" s="19">
        <f t="shared" si="195"/>
        <v>0</v>
      </c>
      <c r="EL138" s="19">
        <f t="shared" si="195"/>
        <v>0</v>
      </c>
      <c r="EM138" s="19">
        <f t="shared" si="196"/>
        <v>0</v>
      </c>
      <c r="EN138" s="19">
        <f t="shared" si="196"/>
        <v>140</v>
      </c>
      <c r="EO138" s="19">
        <f t="shared" si="196"/>
        <v>0</v>
      </c>
      <c r="EP138" s="19">
        <f t="shared" si="196"/>
        <v>0</v>
      </c>
      <c r="EQ138" s="19">
        <f t="shared" si="196"/>
        <v>0</v>
      </c>
      <c r="ER138" s="19">
        <f t="shared" si="196"/>
        <v>0</v>
      </c>
      <c r="ES138" s="19">
        <f t="shared" si="196"/>
        <v>0</v>
      </c>
      <c r="ET138" s="19">
        <f t="shared" si="196"/>
        <v>0</v>
      </c>
      <c r="EU138" s="19">
        <f t="shared" si="196"/>
        <v>0</v>
      </c>
      <c r="EV138" s="19">
        <f t="shared" si="196"/>
        <v>0</v>
      </c>
      <c r="EW138" s="19">
        <f t="shared" si="196"/>
        <v>0</v>
      </c>
      <c r="EX138" s="19">
        <f t="shared" si="196"/>
        <v>0</v>
      </c>
      <c r="EY138" s="19">
        <f t="shared" si="196"/>
        <v>0</v>
      </c>
      <c r="EZ138" s="19">
        <f t="shared" si="196"/>
        <v>40</v>
      </c>
      <c r="FA138" s="19">
        <f t="shared" si="157"/>
        <v>534</v>
      </c>
      <c r="FB138" s="16">
        <f t="shared" si="158"/>
        <v>3735</v>
      </c>
    </row>
    <row r="139" spans="1:158" ht="15">
      <c r="A139" s="112" t="s">
        <v>500</v>
      </c>
      <c r="B139" s="121">
        <v>45433</v>
      </c>
      <c r="C139" s="112" t="s">
        <v>17</v>
      </c>
      <c r="D139" s="122">
        <v>0.70416666666666661</v>
      </c>
      <c r="E139" s="122"/>
      <c r="F139" s="112"/>
      <c r="G139" s="116">
        <f t="shared" si="183"/>
        <v>16</v>
      </c>
      <c r="H139" s="116" t="str">
        <f>IF(D139&gt;0,VLOOKUP(D139,Kwadranse!$B$5:$J$100,6,1),"")</f>
        <v>16:46 - 17:00</v>
      </c>
      <c r="I139" s="116" t="str">
        <f t="shared" si="184"/>
        <v/>
      </c>
      <c r="J139" s="116" t="str">
        <f>IF(F139&gt;0,VLOOKUP(F139,Kwadranse!$B$5:$J$100,6,1),"")</f>
        <v/>
      </c>
      <c r="K139" s="112" t="s">
        <v>15</v>
      </c>
      <c r="L139" s="112" t="s">
        <v>167</v>
      </c>
      <c r="M139" s="112" t="s">
        <v>17</v>
      </c>
      <c r="N139" s="112">
        <v>66453</v>
      </c>
      <c r="O139" s="116" t="s">
        <v>456</v>
      </c>
      <c r="P139" s="120">
        <v>0</v>
      </c>
      <c r="Q139" s="120">
        <v>67</v>
      </c>
      <c r="R139" s="112"/>
      <c r="AF139" s="24" t="s">
        <v>579</v>
      </c>
      <c r="AG139" s="19">
        <f t="shared" si="185"/>
        <v>208</v>
      </c>
      <c r="AH139" s="19">
        <f t="shared" si="185"/>
        <v>0</v>
      </c>
      <c r="AI139" s="19">
        <f t="shared" si="185"/>
        <v>0</v>
      </c>
      <c r="AJ139" s="19">
        <f t="shared" si="185"/>
        <v>0</v>
      </c>
      <c r="AK139" s="19">
        <f t="shared" si="185"/>
        <v>0</v>
      </c>
      <c r="AL139" s="19">
        <f t="shared" si="185"/>
        <v>0</v>
      </c>
      <c r="AM139" s="19">
        <f t="shared" si="185"/>
        <v>0</v>
      </c>
      <c r="AN139" s="19">
        <f t="shared" si="185"/>
        <v>0</v>
      </c>
      <c r="AO139" s="19">
        <f t="shared" si="185"/>
        <v>0</v>
      </c>
      <c r="AP139" s="19">
        <f t="shared" si="185"/>
        <v>0</v>
      </c>
      <c r="AQ139" s="19">
        <f t="shared" si="186"/>
        <v>0</v>
      </c>
      <c r="AR139" s="19">
        <f t="shared" si="186"/>
        <v>0</v>
      </c>
      <c r="AS139" s="19">
        <f t="shared" si="186"/>
        <v>0</v>
      </c>
      <c r="AT139" s="19">
        <f t="shared" si="186"/>
        <v>0</v>
      </c>
      <c r="AU139" s="19">
        <f t="shared" si="186"/>
        <v>0</v>
      </c>
      <c r="AV139" s="19">
        <f t="shared" si="186"/>
        <v>0</v>
      </c>
      <c r="AW139" s="19">
        <f t="shared" si="186"/>
        <v>0</v>
      </c>
      <c r="AX139" s="19">
        <f t="shared" si="186"/>
        <v>0</v>
      </c>
      <c r="AY139" s="19">
        <f t="shared" si="186"/>
        <v>0</v>
      </c>
      <c r="AZ139" s="19">
        <f t="shared" si="186"/>
        <v>0</v>
      </c>
      <c r="BA139" s="19">
        <f t="shared" si="187"/>
        <v>0</v>
      </c>
      <c r="BB139" s="19">
        <f t="shared" si="187"/>
        <v>0</v>
      </c>
      <c r="BC139" s="19">
        <f t="shared" si="187"/>
        <v>0</v>
      </c>
      <c r="BD139" s="19">
        <f t="shared" si="187"/>
        <v>0</v>
      </c>
      <c r="BE139" s="19">
        <f t="shared" si="187"/>
        <v>0</v>
      </c>
      <c r="BF139" s="19">
        <f t="shared" si="187"/>
        <v>0</v>
      </c>
      <c r="BG139" s="19">
        <f t="shared" si="187"/>
        <v>0</v>
      </c>
      <c r="BH139" s="19">
        <f t="shared" si="187"/>
        <v>0</v>
      </c>
      <c r="BI139" s="19">
        <f t="shared" si="187"/>
        <v>0</v>
      </c>
      <c r="BJ139" s="19">
        <f t="shared" si="187"/>
        <v>0</v>
      </c>
      <c r="BK139" s="19">
        <f t="shared" si="188"/>
        <v>201</v>
      </c>
      <c r="BL139" s="19">
        <f t="shared" si="188"/>
        <v>0</v>
      </c>
      <c r="BM139" s="19">
        <f t="shared" si="188"/>
        <v>0</v>
      </c>
      <c r="BN139" s="19">
        <f t="shared" si="188"/>
        <v>119</v>
      </c>
      <c r="BO139" s="19">
        <f t="shared" si="188"/>
        <v>143</v>
      </c>
      <c r="BP139" s="19">
        <f t="shared" si="188"/>
        <v>0</v>
      </c>
      <c r="BQ139" s="19">
        <f t="shared" si="188"/>
        <v>0</v>
      </c>
      <c r="BR139" s="19">
        <f t="shared" si="188"/>
        <v>0</v>
      </c>
      <c r="BS139" s="19">
        <f t="shared" si="188"/>
        <v>0</v>
      </c>
      <c r="BT139" s="19">
        <f t="shared" si="188"/>
        <v>0</v>
      </c>
      <c r="BU139" s="19">
        <f t="shared" si="189"/>
        <v>0</v>
      </c>
      <c r="BV139" s="19">
        <f t="shared" si="189"/>
        <v>0</v>
      </c>
      <c r="BW139" s="19">
        <f t="shared" si="189"/>
        <v>0</v>
      </c>
      <c r="BX139" s="19">
        <f t="shared" si="189"/>
        <v>0</v>
      </c>
      <c r="BY139" s="19">
        <f t="shared" si="189"/>
        <v>0</v>
      </c>
      <c r="BZ139" s="19">
        <f t="shared" si="189"/>
        <v>0</v>
      </c>
      <c r="CA139" s="19">
        <f t="shared" si="189"/>
        <v>0</v>
      </c>
      <c r="CB139" s="19">
        <f t="shared" si="189"/>
        <v>0</v>
      </c>
      <c r="CC139" s="19">
        <f t="shared" si="189"/>
        <v>0</v>
      </c>
      <c r="CD139" s="19">
        <f t="shared" si="189"/>
        <v>0</v>
      </c>
      <c r="CE139" s="19">
        <f t="shared" si="190"/>
        <v>0</v>
      </c>
      <c r="CF139" s="19">
        <f t="shared" si="190"/>
        <v>0</v>
      </c>
      <c r="CG139" s="19">
        <f t="shared" si="190"/>
        <v>0</v>
      </c>
      <c r="CH139" s="19">
        <f t="shared" si="190"/>
        <v>0</v>
      </c>
      <c r="CI139" s="19">
        <f t="shared" si="190"/>
        <v>0</v>
      </c>
      <c r="CJ139" s="19">
        <f t="shared" si="190"/>
        <v>0</v>
      </c>
      <c r="CK139" s="19">
        <f t="shared" si="190"/>
        <v>0</v>
      </c>
      <c r="CL139" s="19">
        <f t="shared" si="190"/>
        <v>0</v>
      </c>
      <c r="CM139" s="19">
        <f t="shared" si="190"/>
        <v>0</v>
      </c>
      <c r="CN139" s="19">
        <f t="shared" si="190"/>
        <v>0</v>
      </c>
      <c r="CO139" s="19">
        <f t="shared" si="191"/>
        <v>0</v>
      </c>
      <c r="CP139" s="19">
        <f t="shared" si="191"/>
        <v>0</v>
      </c>
      <c r="CQ139" s="19">
        <f t="shared" si="191"/>
        <v>0</v>
      </c>
      <c r="CR139" s="19">
        <f t="shared" si="191"/>
        <v>0</v>
      </c>
      <c r="CS139" s="19">
        <f t="shared" si="191"/>
        <v>0</v>
      </c>
      <c r="CT139" s="19">
        <f t="shared" si="191"/>
        <v>0</v>
      </c>
      <c r="CU139" s="19">
        <f t="shared" si="191"/>
        <v>0</v>
      </c>
      <c r="CV139" s="19">
        <f t="shared" si="191"/>
        <v>0</v>
      </c>
      <c r="CW139" s="19">
        <f t="shared" si="191"/>
        <v>0</v>
      </c>
      <c r="CX139" s="19">
        <f t="shared" si="191"/>
        <v>161</v>
      </c>
      <c r="CY139" s="19">
        <f t="shared" si="192"/>
        <v>0</v>
      </c>
      <c r="CZ139" s="19">
        <f t="shared" si="192"/>
        <v>0</v>
      </c>
      <c r="DA139" s="19">
        <f t="shared" si="192"/>
        <v>0</v>
      </c>
      <c r="DB139" s="19">
        <f t="shared" si="192"/>
        <v>0</v>
      </c>
      <c r="DC139" s="19">
        <f t="shared" si="192"/>
        <v>0</v>
      </c>
      <c r="DD139" s="19">
        <f t="shared" si="192"/>
        <v>0</v>
      </c>
      <c r="DE139" s="19">
        <f t="shared" si="192"/>
        <v>0</v>
      </c>
      <c r="DF139" s="19">
        <f t="shared" si="192"/>
        <v>0</v>
      </c>
      <c r="DG139" s="19">
        <f t="shared" si="192"/>
        <v>0</v>
      </c>
      <c r="DH139" s="19">
        <f t="shared" si="192"/>
        <v>0</v>
      </c>
      <c r="DI139" s="19">
        <f t="shared" si="193"/>
        <v>189</v>
      </c>
      <c r="DJ139" s="19">
        <f t="shared" si="193"/>
        <v>0</v>
      </c>
      <c r="DK139" s="19">
        <f t="shared" si="193"/>
        <v>0</v>
      </c>
      <c r="DL139" s="19">
        <f t="shared" si="193"/>
        <v>0</v>
      </c>
      <c r="DM139" s="19">
        <f t="shared" si="193"/>
        <v>0</v>
      </c>
      <c r="DN139" s="19">
        <f t="shared" si="193"/>
        <v>0</v>
      </c>
      <c r="DO139" s="19">
        <f t="shared" si="193"/>
        <v>0</v>
      </c>
      <c r="DP139" s="19">
        <f t="shared" si="193"/>
        <v>0</v>
      </c>
      <c r="DQ139" s="19">
        <f t="shared" si="193"/>
        <v>0</v>
      </c>
      <c r="DR139" s="19">
        <f t="shared" si="193"/>
        <v>0</v>
      </c>
      <c r="DS139" s="19">
        <f t="shared" si="194"/>
        <v>0</v>
      </c>
      <c r="DT139" s="19">
        <f t="shared" si="194"/>
        <v>0</v>
      </c>
      <c r="DU139" s="19">
        <f t="shared" si="194"/>
        <v>0</v>
      </c>
      <c r="DV139" s="19">
        <f t="shared" si="194"/>
        <v>0</v>
      </c>
      <c r="DW139" s="19">
        <f t="shared" si="194"/>
        <v>0</v>
      </c>
      <c r="DX139" s="19">
        <f t="shared" si="194"/>
        <v>422</v>
      </c>
      <c r="DY139" s="19">
        <f t="shared" si="194"/>
        <v>0</v>
      </c>
      <c r="DZ139" s="19">
        <f t="shared" si="194"/>
        <v>0</v>
      </c>
      <c r="EA139" s="19">
        <f t="shared" si="194"/>
        <v>0</v>
      </c>
      <c r="EB139" s="19">
        <f t="shared" si="194"/>
        <v>0</v>
      </c>
      <c r="EC139" s="19">
        <f t="shared" si="195"/>
        <v>0</v>
      </c>
      <c r="ED139" s="19">
        <f t="shared" si="195"/>
        <v>0</v>
      </c>
      <c r="EE139" s="19">
        <f t="shared" si="195"/>
        <v>0</v>
      </c>
      <c r="EF139" s="19">
        <f t="shared" si="195"/>
        <v>0</v>
      </c>
      <c r="EG139" s="19">
        <f t="shared" si="195"/>
        <v>0</v>
      </c>
      <c r="EH139" s="19">
        <f t="shared" si="195"/>
        <v>0</v>
      </c>
      <c r="EI139" s="19">
        <f t="shared" si="195"/>
        <v>0</v>
      </c>
      <c r="EJ139" s="19">
        <f t="shared" si="195"/>
        <v>0</v>
      </c>
      <c r="EK139" s="19">
        <f t="shared" si="195"/>
        <v>0</v>
      </c>
      <c r="EL139" s="19">
        <f t="shared" si="195"/>
        <v>0</v>
      </c>
      <c r="EM139" s="19">
        <f t="shared" si="196"/>
        <v>0</v>
      </c>
      <c r="EN139" s="19">
        <f t="shared" si="196"/>
        <v>0</v>
      </c>
      <c r="EO139" s="19">
        <f t="shared" si="196"/>
        <v>118</v>
      </c>
      <c r="EP139" s="19">
        <f t="shared" si="196"/>
        <v>0</v>
      </c>
      <c r="EQ139" s="19">
        <f t="shared" si="196"/>
        <v>0</v>
      </c>
      <c r="ER139" s="19">
        <f t="shared" si="196"/>
        <v>0</v>
      </c>
      <c r="ES139" s="19">
        <f t="shared" si="196"/>
        <v>0</v>
      </c>
      <c r="ET139" s="19">
        <f t="shared" si="196"/>
        <v>0</v>
      </c>
      <c r="EU139" s="19">
        <f t="shared" si="196"/>
        <v>0</v>
      </c>
      <c r="EV139" s="19">
        <f t="shared" si="196"/>
        <v>0</v>
      </c>
      <c r="EW139" s="19">
        <f t="shared" si="196"/>
        <v>0</v>
      </c>
      <c r="EX139" s="19">
        <f t="shared" si="196"/>
        <v>0</v>
      </c>
      <c r="EY139" s="19">
        <f t="shared" si="196"/>
        <v>0</v>
      </c>
      <c r="EZ139" s="19">
        <f t="shared" si="196"/>
        <v>0</v>
      </c>
      <c r="FA139" s="19">
        <f t="shared" si="157"/>
        <v>1561</v>
      </c>
      <c r="FB139" s="16">
        <f t="shared" si="158"/>
        <v>3687</v>
      </c>
    </row>
    <row r="140" spans="1:158">
      <c r="A140" s="112" t="s">
        <v>500</v>
      </c>
      <c r="B140" s="121">
        <v>45433</v>
      </c>
      <c r="C140" s="112" t="s">
        <v>17</v>
      </c>
      <c r="D140" s="122">
        <v>0.71666666666666667</v>
      </c>
      <c r="E140" s="122">
        <v>0.71805555555555556</v>
      </c>
      <c r="F140" s="122">
        <v>0.71944444444444444</v>
      </c>
      <c r="G140" s="116">
        <f t="shared" si="183"/>
        <v>17</v>
      </c>
      <c r="H140" s="116" t="str">
        <f>IF(D140&gt;0,VLOOKUP(D140,Kwadranse!$B$5:$J$100,6,1),"")</f>
        <v>17:01 - 17:15</v>
      </c>
      <c r="I140" s="116">
        <f t="shared" si="184"/>
        <v>17</v>
      </c>
      <c r="J140" s="116" t="str">
        <f>IF(F140&gt;0,VLOOKUP(F140,Kwadranse!$B$5:$J$100,6,1),"")</f>
        <v>17:16 - 17:30</v>
      </c>
      <c r="K140" s="112" t="s">
        <v>15</v>
      </c>
      <c r="L140" s="112" t="s">
        <v>538</v>
      </c>
      <c r="M140" s="112" t="s">
        <v>465</v>
      </c>
      <c r="N140" s="112">
        <v>6501</v>
      </c>
      <c r="O140" s="116" t="s">
        <v>188</v>
      </c>
      <c r="P140" s="120">
        <v>0</v>
      </c>
      <c r="Q140" s="120">
        <v>22</v>
      </c>
      <c r="R140" s="112"/>
      <c r="AF140" s="23" t="s">
        <v>580</v>
      </c>
      <c r="AG140">
        <f t="shared" si="185"/>
        <v>0</v>
      </c>
      <c r="AH140">
        <f t="shared" si="185"/>
        <v>0</v>
      </c>
      <c r="AI140">
        <f t="shared" si="185"/>
        <v>0</v>
      </c>
      <c r="AJ140">
        <f t="shared" si="185"/>
        <v>0</v>
      </c>
      <c r="AK140">
        <f t="shared" si="185"/>
        <v>0</v>
      </c>
      <c r="AL140">
        <f t="shared" si="185"/>
        <v>0</v>
      </c>
      <c r="AM140">
        <f t="shared" si="185"/>
        <v>0</v>
      </c>
      <c r="AN140">
        <f t="shared" si="185"/>
        <v>0</v>
      </c>
      <c r="AO140">
        <f t="shared" si="185"/>
        <v>0</v>
      </c>
      <c r="AP140">
        <f t="shared" si="185"/>
        <v>0</v>
      </c>
      <c r="AQ140">
        <f t="shared" si="186"/>
        <v>0</v>
      </c>
      <c r="AR140">
        <f t="shared" si="186"/>
        <v>0</v>
      </c>
      <c r="AS140">
        <f t="shared" si="186"/>
        <v>0</v>
      </c>
      <c r="AT140">
        <f t="shared" si="186"/>
        <v>0</v>
      </c>
      <c r="AU140">
        <f t="shared" si="186"/>
        <v>0</v>
      </c>
      <c r="AV140">
        <f t="shared" si="186"/>
        <v>0</v>
      </c>
      <c r="AW140">
        <f t="shared" si="186"/>
        <v>0</v>
      </c>
      <c r="AX140">
        <f t="shared" si="186"/>
        <v>0</v>
      </c>
      <c r="AY140">
        <f t="shared" si="186"/>
        <v>0</v>
      </c>
      <c r="AZ140">
        <f t="shared" si="186"/>
        <v>0</v>
      </c>
      <c r="BA140">
        <f t="shared" si="187"/>
        <v>0</v>
      </c>
      <c r="BB140">
        <f t="shared" si="187"/>
        <v>0</v>
      </c>
      <c r="BC140">
        <f t="shared" si="187"/>
        <v>0</v>
      </c>
      <c r="BD140">
        <f t="shared" si="187"/>
        <v>0</v>
      </c>
      <c r="BE140">
        <f t="shared" si="187"/>
        <v>0</v>
      </c>
      <c r="BF140">
        <f t="shared" si="187"/>
        <v>269</v>
      </c>
      <c r="BG140">
        <f t="shared" si="187"/>
        <v>0</v>
      </c>
      <c r="BH140">
        <f t="shared" si="187"/>
        <v>0</v>
      </c>
      <c r="BI140">
        <f t="shared" si="187"/>
        <v>0</v>
      </c>
      <c r="BJ140">
        <f t="shared" si="187"/>
        <v>0</v>
      </c>
      <c r="BK140">
        <f t="shared" si="188"/>
        <v>0</v>
      </c>
      <c r="BL140">
        <f t="shared" si="188"/>
        <v>0</v>
      </c>
      <c r="BM140">
        <f t="shared" si="188"/>
        <v>0</v>
      </c>
      <c r="BN140">
        <f t="shared" si="188"/>
        <v>0</v>
      </c>
      <c r="BO140">
        <f t="shared" si="188"/>
        <v>0</v>
      </c>
      <c r="BP140">
        <f t="shared" si="188"/>
        <v>0</v>
      </c>
      <c r="BQ140">
        <f t="shared" si="188"/>
        <v>391</v>
      </c>
      <c r="BR140">
        <f t="shared" si="188"/>
        <v>0</v>
      </c>
      <c r="BS140">
        <f t="shared" si="188"/>
        <v>0</v>
      </c>
      <c r="BT140">
        <f t="shared" si="188"/>
        <v>0</v>
      </c>
      <c r="BU140">
        <f t="shared" si="189"/>
        <v>0</v>
      </c>
      <c r="BV140">
        <f t="shared" si="189"/>
        <v>0</v>
      </c>
      <c r="BW140">
        <f t="shared" si="189"/>
        <v>0</v>
      </c>
      <c r="BX140">
        <f t="shared" si="189"/>
        <v>0</v>
      </c>
      <c r="BY140">
        <f t="shared" si="189"/>
        <v>0</v>
      </c>
      <c r="BZ140">
        <f t="shared" si="189"/>
        <v>0</v>
      </c>
      <c r="CA140">
        <f t="shared" si="189"/>
        <v>0</v>
      </c>
      <c r="CB140">
        <f t="shared" si="189"/>
        <v>0</v>
      </c>
      <c r="CC140">
        <f t="shared" si="189"/>
        <v>0</v>
      </c>
      <c r="CD140">
        <f t="shared" si="189"/>
        <v>0</v>
      </c>
      <c r="CE140">
        <f t="shared" si="190"/>
        <v>0</v>
      </c>
      <c r="CF140">
        <f t="shared" si="190"/>
        <v>0</v>
      </c>
      <c r="CG140">
        <f t="shared" si="190"/>
        <v>0</v>
      </c>
      <c r="CH140">
        <f t="shared" si="190"/>
        <v>0</v>
      </c>
      <c r="CI140">
        <f t="shared" si="190"/>
        <v>0</v>
      </c>
      <c r="CJ140">
        <f t="shared" si="190"/>
        <v>0</v>
      </c>
      <c r="CK140">
        <f t="shared" si="190"/>
        <v>0</v>
      </c>
      <c r="CL140">
        <f t="shared" si="190"/>
        <v>0</v>
      </c>
      <c r="CM140">
        <f t="shared" si="190"/>
        <v>0</v>
      </c>
      <c r="CN140">
        <f t="shared" si="190"/>
        <v>0</v>
      </c>
      <c r="CO140">
        <f t="shared" si="191"/>
        <v>0</v>
      </c>
      <c r="CP140">
        <f t="shared" si="191"/>
        <v>0</v>
      </c>
      <c r="CQ140">
        <f t="shared" si="191"/>
        <v>0</v>
      </c>
      <c r="CR140">
        <f t="shared" si="191"/>
        <v>0</v>
      </c>
      <c r="CS140">
        <f t="shared" si="191"/>
        <v>0</v>
      </c>
      <c r="CT140">
        <f t="shared" si="191"/>
        <v>0</v>
      </c>
      <c r="CU140">
        <f t="shared" si="191"/>
        <v>0</v>
      </c>
      <c r="CV140">
        <f t="shared" si="191"/>
        <v>0</v>
      </c>
      <c r="CW140">
        <f t="shared" si="191"/>
        <v>0</v>
      </c>
      <c r="CX140">
        <f t="shared" si="191"/>
        <v>0</v>
      </c>
      <c r="CY140">
        <f t="shared" si="192"/>
        <v>0</v>
      </c>
      <c r="CZ140">
        <f t="shared" si="192"/>
        <v>0</v>
      </c>
      <c r="DA140">
        <f t="shared" si="192"/>
        <v>0</v>
      </c>
      <c r="DB140">
        <f t="shared" si="192"/>
        <v>0</v>
      </c>
      <c r="DC140">
        <f t="shared" si="192"/>
        <v>0</v>
      </c>
      <c r="DD140">
        <f t="shared" si="192"/>
        <v>0</v>
      </c>
      <c r="DE140">
        <f t="shared" si="192"/>
        <v>0</v>
      </c>
      <c r="DF140">
        <f t="shared" si="192"/>
        <v>0</v>
      </c>
      <c r="DG140">
        <f t="shared" si="192"/>
        <v>0</v>
      </c>
      <c r="DH140">
        <f t="shared" si="192"/>
        <v>0</v>
      </c>
      <c r="DI140">
        <f t="shared" si="193"/>
        <v>0</v>
      </c>
      <c r="DJ140">
        <f t="shared" si="193"/>
        <v>0</v>
      </c>
      <c r="DK140">
        <f t="shared" si="193"/>
        <v>0</v>
      </c>
      <c r="DL140">
        <f t="shared" si="193"/>
        <v>0</v>
      </c>
      <c r="DM140">
        <f t="shared" si="193"/>
        <v>0</v>
      </c>
      <c r="DN140">
        <f t="shared" si="193"/>
        <v>0</v>
      </c>
      <c r="DO140">
        <f t="shared" si="193"/>
        <v>0</v>
      </c>
      <c r="DP140">
        <f t="shared" si="193"/>
        <v>0</v>
      </c>
      <c r="DQ140">
        <f t="shared" si="193"/>
        <v>0</v>
      </c>
      <c r="DR140">
        <f t="shared" si="193"/>
        <v>0</v>
      </c>
      <c r="DS140">
        <f t="shared" si="194"/>
        <v>0</v>
      </c>
      <c r="DT140">
        <f t="shared" si="194"/>
        <v>0</v>
      </c>
      <c r="DU140">
        <f t="shared" si="194"/>
        <v>0</v>
      </c>
      <c r="DV140">
        <f t="shared" si="194"/>
        <v>0</v>
      </c>
      <c r="DW140">
        <f t="shared" si="194"/>
        <v>0</v>
      </c>
      <c r="DX140">
        <f t="shared" si="194"/>
        <v>0</v>
      </c>
      <c r="DY140">
        <f t="shared" si="194"/>
        <v>0</v>
      </c>
      <c r="DZ140">
        <f t="shared" si="194"/>
        <v>0</v>
      </c>
      <c r="EA140">
        <f t="shared" si="194"/>
        <v>0</v>
      </c>
      <c r="EB140">
        <f t="shared" si="194"/>
        <v>0</v>
      </c>
      <c r="EC140">
        <f t="shared" si="195"/>
        <v>0</v>
      </c>
      <c r="ED140">
        <f t="shared" si="195"/>
        <v>0</v>
      </c>
      <c r="EE140">
        <f t="shared" si="195"/>
        <v>0</v>
      </c>
      <c r="EF140">
        <f t="shared" si="195"/>
        <v>0</v>
      </c>
      <c r="EG140">
        <f t="shared" si="195"/>
        <v>0</v>
      </c>
      <c r="EH140">
        <f t="shared" si="195"/>
        <v>0</v>
      </c>
      <c r="EI140">
        <f t="shared" si="195"/>
        <v>0</v>
      </c>
      <c r="EJ140">
        <f t="shared" si="195"/>
        <v>0</v>
      </c>
      <c r="EK140">
        <f t="shared" si="195"/>
        <v>0</v>
      </c>
      <c r="EL140">
        <f t="shared" si="195"/>
        <v>0</v>
      </c>
      <c r="EM140">
        <f t="shared" si="196"/>
        <v>0</v>
      </c>
      <c r="EN140">
        <f t="shared" si="196"/>
        <v>0</v>
      </c>
      <c r="EO140">
        <f t="shared" si="196"/>
        <v>0</v>
      </c>
      <c r="EP140">
        <f t="shared" si="196"/>
        <v>0</v>
      </c>
      <c r="EQ140">
        <f t="shared" si="196"/>
        <v>0</v>
      </c>
      <c r="ER140">
        <f t="shared" si="196"/>
        <v>0</v>
      </c>
      <c r="ES140">
        <f t="shared" si="196"/>
        <v>0</v>
      </c>
      <c r="ET140">
        <f t="shared" si="196"/>
        <v>0</v>
      </c>
      <c r="EU140">
        <f t="shared" si="196"/>
        <v>0</v>
      </c>
      <c r="EV140">
        <f t="shared" si="196"/>
        <v>0</v>
      </c>
      <c r="EW140">
        <f t="shared" si="196"/>
        <v>0</v>
      </c>
      <c r="EX140">
        <f t="shared" si="196"/>
        <v>0</v>
      </c>
      <c r="EY140">
        <f t="shared" si="196"/>
        <v>0</v>
      </c>
      <c r="EZ140">
        <f t="shared" si="196"/>
        <v>0</v>
      </c>
      <c r="FA140">
        <f t="shared" si="157"/>
        <v>660</v>
      </c>
      <c r="FB140" s="16">
        <f t="shared" si="158"/>
        <v>2126</v>
      </c>
    </row>
    <row r="141" spans="1:158">
      <c r="A141" s="112" t="s">
        <v>500</v>
      </c>
      <c r="B141" s="113">
        <v>45433</v>
      </c>
      <c r="C141" s="114" t="s">
        <v>17</v>
      </c>
      <c r="D141" s="115">
        <v>0.72013888888888899</v>
      </c>
      <c r="E141" s="114"/>
      <c r="F141" s="114"/>
      <c r="G141" s="116">
        <f t="shared" si="183"/>
        <v>17</v>
      </c>
      <c r="H141" s="116" t="str">
        <f>IF(D141&gt;0,VLOOKUP(D141,Kwadranse!$B$5:$J$100,6,1),"")</f>
        <v>17:16 - 17:30</v>
      </c>
      <c r="I141" s="116" t="str">
        <f t="shared" si="184"/>
        <v/>
      </c>
      <c r="J141" s="116" t="str">
        <f>IF(F141&gt;0,VLOOKUP(F141,Kwadranse!$B$5:$J$100,6,1),"")</f>
        <v/>
      </c>
      <c r="K141" s="114" t="s">
        <v>15</v>
      </c>
      <c r="L141" s="114" t="s">
        <v>45</v>
      </c>
      <c r="M141" s="114" t="s">
        <v>17</v>
      </c>
      <c r="N141" s="114">
        <v>66374</v>
      </c>
      <c r="O141" s="119" t="s">
        <v>456</v>
      </c>
      <c r="P141" s="120">
        <v>0</v>
      </c>
      <c r="Q141" s="120">
        <v>19</v>
      </c>
      <c r="R141" s="112"/>
      <c r="AF141" s="23" t="s">
        <v>581</v>
      </c>
      <c r="AG141">
        <f t="shared" si="185"/>
        <v>89</v>
      </c>
      <c r="AH141">
        <f t="shared" si="185"/>
        <v>0</v>
      </c>
      <c r="AI141">
        <f t="shared" si="185"/>
        <v>0</v>
      </c>
      <c r="AJ141">
        <f t="shared" si="185"/>
        <v>0</v>
      </c>
      <c r="AK141">
        <f t="shared" si="185"/>
        <v>0</v>
      </c>
      <c r="AL141">
        <f t="shared" si="185"/>
        <v>0</v>
      </c>
      <c r="AM141">
        <f t="shared" si="185"/>
        <v>0</v>
      </c>
      <c r="AN141">
        <f t="shared" si="185"/>
        <v>0</v>
      </c>
      <c r="AO141">
        <f t="shared" si="185"/>
        <v>0</v>
      </c>
      <c r="AP141">
        <f t="shared" si="185"/>
        <v>221</v>
      </c>
      <c r="AQ141">
        <f t="shared" si="186"/>
        <v>0</v>
      </c>
      <c r="AR141">
        <f t="shared" si="186"/>
        <v>0</v>
      </c>
      <c r="AS141">
        <f t="shared" si="186"/>
        <v>0</v>
      </c>
      <c r="AT141">
        <f t="shared" si="186"/>
        <v>0</v>
      </c>
      <c r="AU141">
        <f t="shared" si="186"/>
        <v>0</v>
      </c>
      <c r="AV141">
        <f t="shared" si="186"/>
        <v>0</v>
      </c>
      <c r="AW141">
        <f t="shared" si="186"/>
        <v>0</v>
      </c>
      <c r="AX141">
        <f t="shared" si="186"/>
        <v>0</v>
      </c>
      <c r="AY141">
        <f t="shared" si="186"/>
        <v>0</v>
      </c>
      <c r="AZ141">
        <f t="shared" si="186"/>
        <v>0</v>
      </c>
      <c r="BA141">
        <f t="shared" si="187"/>
        <v>0</v>
      </c>
      <c r="BB141">
        <f t="shared" si="187"/>
        <v>0</v>
      </c>
      <c r="BC141">
        <f t="shared" si="187"/>
        <v>0</v>
      </c>
      <c r="BD141">
        <f t="shared" si="187"/>
        <v>0</v>
      </c>
      <c r="BE141">
        <f t="shared" si="187"/>
        <v>0</v>
      </c>
      <c r="BF141">
        <f t="shared" si="187"/>
        <v>0</v>
      </c>
      <c r="BG141">
        <f t="shared" si="187"/>
        <v>0</v>
      </c>
      <c r="BH141">
        <f t="shared" si="187"/>
        <v>0</v>
      </c>
      <c r="BI141">
        <f t="shared" si="187"/>
        <v>0</v>
      </c>
      <c r="BJ141">
        <f t="shared" si="187"/>
        <v>0</v>
      </c>
      <c r="BK141">
        <f t="shared" si="188"/>
        <v>0</v>
      </c>
      <c r="BL141">
        <f t="shared" si="188"/>
        <v>0</v>
      </c>
      <c r="BM141">
        <f t="shared" si="188"/>
        <v>0</v>
      </c>
      <c r="BN141">
        <f t="shared" si="188"/>
        <v>0</v>
      </c>
      <c r="BO141">
        <f t="shared" si="188"/>
        <v>0</v>
      </c>
      <c r="BP141">
        <f t="shared" si="188"/>
        <v>0</v>
      </c>
      <c r="BQ141">
        <f t="shared" si="188"/>
        <v>0</v>
      </c>
      <c r="BR141">
        <f t="shared" si="188"/>
        <v>0</v>
      </c>
      <c r="BS141">
        <f t="shared" si="188"/>
        <v>0</v>
      </c>
      <c r="BT141">
        <f t="shared" si="188"/>
        <v>0</v>
      </c>
      <c r="BU141">
        <f t="shared" si="189"/>
        <v>0</v>
      </c>
      <c r="BV141">
        <f t="shared" si="189"/>
        <v>85</v>
      </c>
      <c r="BW141">
        <f t="shared" si="189"/>
        <v>0</v>
      </c>
      <c r="BX141">
        <f t="shared" si="189"/>
        <v>0</v>
      </c>
      <c r="BY141">
        <f t="shared" si="189"/>
        <v>0</v>
      </c>
      <c r="BZ141">
        <f t="shared" si="189"/>
        <v>0</v>
      </c>
      <c r="CA141">
        <f t="shared" si="189"/>
        <v>0</v>
      </c>
      <c r="CB141">
        <f t="shared" si="189"/>
        <v>0</v>
      </c>
      <c r="CC141">
        <f t="shared" si="189"/>
        <v>0</v>
      </c>
      <c r="CD141">
        <f t="shared" si="189"/>
        <v>0</v>
      </c>
      <c r="CE141">
        <f t="shared" si="190"/>
        <v>0</v>
      </c>
      <c r="CF141">
        <f t="shared" si="190"/>
        <v>0</v>
      </c>
      <c r="CG141">
        <f t="shared" si="190"/>
        <v>0</v>
      </c>
      <c r="CH141">
        <f t="shared" si="190"/>
        <v>0</v>
      </c>
      <c r="CI141">
        <f t="shared" si="190"/>
        <v>0</v>
      </c>
      <c r="CJ141">
        <f t="shared" si="190"/>
        <v>0</v>
      </c>
      <c r="CK141">
        <f t="shared" si="190"/>
        <v>0</v>
      </c>
      <c r="CL141">
        <f t="shared" si="190"/>
        <v>0</v>
      </c>
      <c r="CM141">
        <f t="shared" si="190"/>
        <v>0</v>
      </c>
      <c r="CN141">
        <f t="shared" si="190"/>
        <v>0</v>
      </c>
      <c r="CO141">
        <f t="shared" si="191"/>
        <v>0</v>
      </c>
      <c r="CP141">
        <f t="shared" si="191"/>
        <v>0</v>
      </c>
      <c r="CQ141">
        <f t="shared" si="191"/>
        <v>0</v>
      </c>
      <c r="CR141">
        <f t="shared" si="191"/>
        <v>0</v>
      </c>
      <c r="CS141">
        <f t="shared" si="191"/>
        <v>0</v>
      </c>
      <c r="CT141">
        <f t="shared" si="191"/>
        <v>0</v>
      </c>
      <c r="CU141">
        <f t="shared" si="191"/>
        <v>0</v>
      </c>
      <c r="CV141">
        <f t="shared" si="191"/>
        <v>0</v>
      </c>
      <c r="CW141">
        <f t="shared" si="191"/>
        <v>0</v>
      </c>
      <c r="CX141">
        <f t="shared" si="191"/>
        <v>0</v>
      </c>
      <c r="CY141">
        <f t="shared" si="192"/>
        <v>186</v>
      </c>
      <c r="CZ141">
        <f t="shared" si="192"/>
        <v>0</v>
      </c>
      <c r="DA141">
        <f t="shared" si="192"/>
        <v>0</v>
      </c>
      <c r="DB141">
        <f t="shared" si="192"/>
        <v>0</v>
      </c>
      <c r="DC141">
        <f t="shared" si="192"/>
        <v>0</v>
      </c>
      <c r="DD141">
        <f t="shared" si="192"/>
        <v>0</v>
      </c>
      <c r="DE141">
        <f t="shared" si="192"/>
        <v>0</v>
      </c>
      <c r="DF141">
        <f t="shared" si="192"/>
        <v>0</v>
      </c>
      <c r="DG141">
        <f t="shared" si="192"/>
        <v>0</v>
      </c>
      <c r="DH141">
        <f t="shared" si="192"/>
        <v>0</v>
      </c>
      <c r="DI141">
        <f t="shared" si="193"/>
        <v>0</v>
      </c>
      <c r="DJ141">
        <f t="shared" si="193"/>
        <v>0</v>
      </c>
      <c r="DK141">
        <f t="shared" si="193"/>
        <v>142</v>
      </c>
      <c r="DL141">
        <f t="shared" si="193"/>
        <v>0</v>
      </c>
      <c r="DM141">
        <f t="shared" si="193"/>
        <v>0</v>
      </c>
      <c r="DN141">
        <f t="shared" si="193"/>
        <v>0</v>
      </c>
      <c r="DO141">
        <f t="shared" si="193"/>
        <v>0</v>
      </c>
      <c r="DP141">
        <f t="shared" si="193"/>
        <v>0</v>
      </c>
      <c r="DQ141">
        <f t="shared" si="193"/>
        <v>0</v>
      </c>
      <c r="DR141">
        <f t="shared" si="193"/>
        <v>0</v>
      </c>
      <c r="DS141">
        <f t="shared" si="194"/>
        <v>0</v>
      </c>
      <c r="DT141">
        <f t="shared" si="194"/>
        <v>0</v>
      </c>
      <c r="DU141">
        <f t="shared" si="194"/>
        <v>0</v>
      </c>
      <c r="DV141">
        <f t="shared" si="194"/>
        <v>0</v>
      </c>
      <c r="DW141">
        <f t="shared" si="194"/>
        <v>0</v>
      </c>
      <c r="DX141">
        <f t="shared" si="194"/>
        <v>0</v>
      </c>
      <c r="DY141">
        <f t="shared" si="194"/>
        <v>0</v>
      </c>
      <c r="DZ141">
        <f t="shared" si="194"/>
        <v>257</v>
      </c>
      <c r="EA141">
        <f t="shared" si="194"/>
        <v>0</v>
      </c>
      <c r="EB141">
        <f t="shared" si="194"/>
        <v>0</v>
      </c>
      <c r="EC141">
        <f t="shared" si="195"/>
        <v>0</v>
      </c>
      <c r="ED141">
        <f t="shared" si="195"/>
        <v>0</v>
      </c>
      <c r="EE141">
        <f t="shared" si="195"/>
        <v>0</v>
      </c>
      <c r="EF141">
        <f t="shared" si="195"/>
        <v>0</v>
      </c>
      <c r="EG141">
        <f t="shared" si="195"/>
        <v>0</v>
      </c>
      <c r="EH141">
        <f t="shared" si="195"/>
        <v>0</v>
      </c>
      <c r="EI141">
        <f t="shared" si="195"/>
        <v>0</v>
      </c>
      <c r="EJ141">
        <f t="shared" si="195"/>
        <v>0</v>
      </c>
      <c r="EK141">
        <f t="shared" si="195"/>
        <v>0</v>
      </c>
      <c r="EL141">
        <f t="shared" si="195"/>
        <v>0</v>
      </c>
      <c r="EM141">
        <f t="shared" si="196"/>
        <v>0</v>
      </c>
      <c r="EN141">
        <f t="shared" si="196"/>
        <v>0</v>
      </c>
      <c r="EO141">
        <f t="shared" si="196"/>
        <v>0</v>
      </c>
      <c r="EP141">
        <f t="shared" si="196"/>
        <v>0</v>
      </c>
      <c r="EQ141">
        <f t="shared" si="196"/>
        <v>0</v>
      </c>
      <c r="ER141">
        <f t="shared" si="196"/>
        <v>0</v>
      </c>
      <c r="ES141">
        <f t="shared" si="196"/>
        <v>0</v>
      </c>
      <c r="ET141">
        <f t="shared" si="196"/>
        <v>0</v>
      </c>
      <c r="EU141">
        <f t="shared" si="196"/>
        <v>0</v>
      </c>
      <c r="EV141">
        <f t="shared" si="196"/>
        <v>0</v>
      </c>
      <c r="EW141">
        <f t="shared" si="196"/>
        <v>0</v>
      </c>
      <c r="EX141">
        <f t="shared" si="196"/>
        <v>0</v>
      </c>
      <c r="EY141">
        <f t="shared" si="196"/>
        <v>0</v>
      </c>
      <c r="EZ141">
        <f t="shared" si="196"/>
        <v>0</v>
      </c>
      <c r="FA141">
        <f t="shared" si="157"/>
        <v>980</v>
      </c>
      <c r="FB141" s="16">
        <f t="shared" si="158"/>
        <v>1466</v>
      </c>
    </row>
    <row r="142" spans="1:158">
      <c r="A142" s="112" t="s">
        <v>500</v>
      </c>
      <c r="B142" s="113">
        <v>45433</v>
      </c>
      <c r="C142" s="114" t="s">
        <v>17</v>
      </c>
      <c r="D142" s="115"/>
      <c r="E142" s="115">
        <v>0.7402777777777777</v>
      </c>
      <c r="F142" s="115">
        <v>0.7402777777777777</v>
      </c>
      <c r="G142" s="116" t="str">
        <f t="shared" si="183"/>
        <v/>
      </c>
      <c r="H142" s="116" t="str">
        <f>IF(D142&gt;0,VLOOKUP(D142,Kwadranse!$B$5:$J$100,6,1),"")</f>
        <v/>
      </c>
      <c r="I142" s="116">
        <f t="shared" si="184"/>
        <v>17</v>
      </c>
      <c r="J142" s="116" t="str">
        <f>IF(F142&gt;0,VLOOKUP(F142,Kwadranse!$B$5:$J$100,6,1),"")</f>
        <v>17:46 - 18:00</v>
      </c>
      <c r="K142" s="114" t="s">
        <v>15</v>
      </c>
      <c r="L142" s="117" t="s">
        <v>86</v>
      </c>
      <c r="M142" s="114" t="s">
        <v>88</v>
      </c>
      <c r="N142" s="114">
        <v>66464</v>
      </c>
      <c r="O142" s="119" t="s">
        <v>456</v>
      </c>
      <c r="P142" s="120">
        <v>130</v>
      </c>
      <c r="Q142" s="120">
        <v>0</v>
      </c>
      <c r="R142" s="112"/>
      <c r="AF142" s="23" t="s">
        <v>582</v>
      </c>
      <c r="AG142">
        <f t="shared" si="185"/>
        <v>0</v>
      </c>
      <c r="AH142">
        <f t="shared" si="185"/>
        <v>0</v>
      </c>
      <c r="AI142">
        <f t="shared" si="185"/>
        <v>0</v>
      </c>
      <c r="AJ142">
        <f t="shared" si="185"/>
        <v>0</v>
      </c>
      <c r="AK142">
        <f t="shared" si="185"/>
        <v>0</v>
      </c>
      <c r="AL142">
        <f t="shared" si="185"/>
        <v>0</v>
      </c>
      <c r="AM142">
        <f t="shared" si="185"/>
        <v>0</v>
      </c>
      <c r="AN142">
        <f t="shared" si="185"/>
        <v>0</v>
      </c>
      <c r="AO142">
        <f t="shared" si="185"/>
        <v>0</v>
      </c>
      <c r="AP142">
        <f t="shared" si="185"/>
        <v>0</v>
      </c>
      <c r="AQ142">
        <f t="shared" si="186"/>
        <v>124</v>
      </c>
      <c r="AR142">
        <f t="shared" si="186"/>
        <v>0</v>
      </c>
      <c r="AS142">
        <f t="shared" si="186"/>
        <v>0</v>
      </c>
      <c r="AT142">
        <f t="shared" si="186"/>
        <v>0</v>
      </c>
      <c r="AU142">
        <f t="shared" si="186"/>
        <v>0</v>
      </c>
      <c r="AV142">
        <f t="shared" si="186"/>
        <v>0</v>
      </c>
      <c r="AW142">
        <f t="shared" si="186"/>
        <v>0</v>
      </c>
      <c r="AX142">
        <f t="shared" si="186"/>
        <v>0</v>
      </c>
      <c r="AY142">
        <f t="shared" si="186"/>
        <v>0</v>
      </c>
      <c r="AZ142">
        <f t="shared" si="186"/>
        <v>0</v>
      </c>
      <c r="BA142">
        <f t="shared" si="187"/>
        <v>0</v>
      </c>
      <c r="BB142">
        <f t="shared" si="187"/>
        <v>0</v>
      </c>
      <c r="BC142">
        <f t="shared" si="187"/>
        <v>0</v>
      </c>
      <c r="BD142">
        <f t="shared" si="187"/>
        <v>0</v>
      </c>
      <c r="BE142">
        <f t="shared" si="187"/>
        <v>0</v>
      </c>
      <c r="BF142">
        <f t="shared" si="187"/>
        <v>0</v>
      </c>
      <c r="BG142">
        <f t="shared" si="187"/>
        <v>0</v>
      </c>
      <c r="BH142">
        <f t="shared" si="187"/>
        <v>0</v>
      </c>
      <c r="BI142">
        <f t="shared" si="187"/>
        <v>0</v>
      </c>
      <c r="BJ142">
        <f t="shared" si="187"/>
        <v>0</v>
      </c>
      <c r="BK142">
        <f t="shared" si="188"/>
        <v>0</v>
      </c>
      <c r="BL142">
        <f t="shared" si="188"/>
        <v>0</v>
      </c>
      <c r="BM142">
        <f t="shared" si="188"/>
        <v>0</v>
      </c>
      <c r="BN142">
        <f t="shared" si="188"/>
        <v>0</v>
      </c>
      <c r="BO142">
        <f t="shared" si="188"/>
        <v>0</v>
      </c>
      <c r="BP142">
        <f t="shared" si="188"/>
        <v>0</v>
      </c>
      <c r="BQ142">
        <f t="shared" si="188"/>
        <v>0</v>
      </c>
      <c r="BR142">
        <f t="shared" si="188"/>
        <v>0</v>
      </c>
      <c r="BS142">
        <f t="shared" si="188"/>
        <v>55</v>
      </c>
      <c r="BT142">
        <f t="shared" si="188"/>
        <v>0</v>
      </c>
      <c r="BU142">
        <f t="shared" si="189"/>
        <v>0</v>
      </c>
      <c r="BV142">
        <f t="shared" si="189"/>
        <v>0</v>
      </c>
      <c r="BW142">
        <f t="shared" si="189"/>
        <v>0</v>
      </c>
      <c r="BX142">
        <f t="shared" si="189"/>
        <v>0</v>
      </c>
      <c r="BY142">
        <f t="shared" si="189"/>
        <v>0</v>
      </c>
      <c r="BZ142">
        <f t="shared" si="189"/>
        <v>0</v>
      </c>
      <c r="CA142">
        <f t="shared" si="189"/>
        <v>0</v>
      </c>
      <c r="CB142">
        <f t="shared" si="189"/>
        <v>0</v>
      </c>
      <c r="CC142">
        <f t="shared" si="189"/>
        <v>0</v>
      </c>
      <c r="CD142">
        <f t="shared" si="189"/>
        <v>0</v>
      </c>
      <c r="CE142">
        <f t="shared" si="190"/>
        <v>0</v>
      </c>
      <c r="CF142">
        <f t="shared" si="190"/>
        <v>0</v>
      </c>
      <c r="CG142">
        <f t="shared" si="190"/>
        <v>0</v>
      </c>
      <c r="CH142">
        <f t="shared" si="190"/>
        <v>0</v>
      </c>
      <c r="CI142">
        <f t="shared" si="190"/>
        <v>0</v>
      </c>
      <c r="CJ142">
        <f t="shared" si="190"/>
        <v>0</v>
      </c>
      <c r="CK142">
        <f t="shared" si="190"/>
        <v>0</v>
      </c>
      <c r="CL142">
        <f t="shared" si="190"/>
        <v>0</v>
      </c>
      <c r="CM142">
        <f t="shared" si="190"/>
        <v>0</v>
      </c>
      <c r="CN142">
        <f t="shared" si="190"/>
        <v>0</v>
      </c>
      <c r="CO142">
        <f t="shared" si="191"/>
        <v>0</v>
      </c>
      <c r="CP142">
        <f t="shared" si="191"/>
        <v>0</v>
      </c>
      <c r="CQ142">
        <f t="shared" si="191"/>
        <v>0</v>
      </c>
      <c r="CR142">
        <f t="shared" si="191"/>
        <v>0</v>
      </c>
      <c r="CS142">
        <f t="shared" si="191"/>
        <v>0</v>
      </c>
      <c r="CT142">
        <f t="shared" si="191"/>
        <v>0</v>
      </c>
      <c r="CU142">
        <f t="shared" si="191"/>
        <v>0</v>
      </c>
      <c r="CV142">
        <f t="shared" si="191"/>
        <v>0</v>
      </c>
      <c r="CW142">
        <f t="shared" si="191"/>
        <v>0</v>
      </c>
      <c r="CX142">
        <f t="shared" si="191"/>
        <v>0</v>
      </c>
      <c r="CY142">
        <f t="shared" si="192"/>
        <v>0</v>
      </c>
      <c r="CZ142">
        <f t="shared" si="192"/>
        <v>0</v>
      </c>
      <c r="DA142">
        <f t="shared" si="192"/>
        <v>0</v>
      </c>
      <c r="DB142">
        <f t="shared" si="192"/>
        <v>0</v>
      </c>
      <c r="DC142">
        <f t="shared" si="192"/>
        <v>0</v>
      </c>
      <c r="DD142">
        <f t="shared" si="192"/>
        <v>0</v>
      </c>
      <c r="DE142">
        <f t="shared" si="192"/>
        <v>0</v>
      </c>
      <c r="DF142">
        <f t="shared" si="192"/>
        <v>0</v>
      </c>
      <c r="DG142">
        <f t="shared" si="192"/>
        <v>0</v>
      </c>
      <c r="DH142">
        <f t="shared" si="192"/>
        <v>0</v>
      </c>
      <c r="DI142">
        <f t="shared" si="193"/>
        <v>0</v>
      </c>
      <c r="DJ142">
        <f t="shared" si="193"/>
        <v>0</v>
      </c>
      <c r="DK142">
        <f t="shared" si="193"/>
        <v>0</v>
      </c>
      <c r="DL142">
        <f t="shared" si="193"/>
        <v>0</v>
      </c>
      <c r="DM142">
        <f t="shared" si="193"/>
        <v>0</v>
      </c>
      <c r="DN142">
        <f t="shared" si="193"/>
        <v>0</v>
      </c>
      <c r="DO142">
        <f t="shared" si="193"/>
        <v>0</v>
      </c>
      <c r="DP142">
        <f t="shared" si="193"/>
        <v>0</v>
      </c>
      <c r="DQ142">
        <f t="shared" si="193"/>
        <v>0</v>
      </c>
      <c r="DR142">
        <f t="shared" si="193"/>
        <v>0</v>
      </c>
      <c r="DS142">
        <f t="shared" si="194"/>
        <v>0</v>
      </c>
      <c r="DT142">
        <f t="shared" si="194"/>
        <v>0</v>
      </c>
      <c r="DU142">
        <f t="shared" si="194"/>
        <v>0</v>
      </c>
      <c r="DV142">
        <f t="shared" si="194"/>
        <v>0</v>
      </c>
      <c r="DW142">
        <f t="shared" si="194"/>
        <v>0</v>
      </c>
      <c r="DX142">
        <f t="shared" si="194"/>
        <v>0</v>
      </c>
      <c r="DY142">
        <f t="shared" si="194"/>
        <v>0</v>
      </c>
      <c r="DZ142">
        <f t="shared" si="194"/>
        <v>0</v>
      </c>
      <c r="EA142">
        <f t="shared" si="194"/>
        <v>0</v>
      </c>
      <c r="EB142">
        <f t="shared" si="194"/>
        <v>0</v>
      </c>
      <c r="EC142">
        <f t="shared" si="195"/>
        <v>0</v>
      </c>
      <c r="ED142">
        <f t="shared" si="195"/>
        <v>0</v>
      </c>
      <c r="EE142">
        <f t="shared" si="195"/>
        <v>0</v>
      </c>
      <c r="EF142">
        <f t="shared" si="195"/>
        <v>0</v>
      </c>
      <c r="EG142">
        <f t="shared" si="195"/>
        <v>0</v>
      </c>
      <c r="EH142">
        <f t="shared" si="195"/>
        <v>0</v>
      </c>
      <c r="EI142">
        <f t="shared" si="195"/>
        <v>0</v>
      </c>
      <c r="EJ142">
        <f t="shared" si="195"/>
        <v>0</v>
      </c>
      <c r="EK142">
        <f t="shared" si="195"/>
        <v>0</v>
      </c>
      <c r="EL142">
        <f t="shared" si="195"/>
        <v>0</v>
      </c>
      <c r="EM142">
        <f t="shared" si="196"/>
        <v>0</v>
      </c>
      <c r="EN142">
        <f t="shared" si="196"/>
        <v>0</v>
      </c>
      <c r="EO142">
        <f t="shared" si="196"/>
        <v>0</v>
      </c>
      <c r="EP142">
        <f t="shared" si="196"/>
        <v>0</v>
      </c>
      <c r="EQ142">
        <f t="shared" si="196"/>
        <v>114</v>
      </c>
      <c r="ER142">
        <f t="shared" si="196"/>
        <v>0</v>
      </c>
      <c r="ES142">
        <f t="shared" si="196"/>
        <v>0</v>
      </c>
      <c r="ET142">
        <f t="shared" si="196"/>
        <v>0</v>
      </c>
      <c r="EU142">
        <f t="shared" si="196"/>
        <v>0</v>
      </c>
      <c r="EV142">
        <f t="shared" si="196"/>
        <v>0</v>
      </c>
      <c r="EW142">
        <f t="shared" si="196"/>
        <v>0</v>
      </c>
      <c r="EX142">
        <f t="shared" si="196"/>
        <v>193</v>
      </c>
      <c r="EY142">
        <f t="shared" si="196"/>
        <v>0</v>
      </c>
      <c r="EZ142">
        <f t="shared" si="196"/>
        <v>0</v>
      </c>
      <c r="FA142">
        <f t="shared" si="157"/>
        <v>486</v>
      </c>
      <c r="FB142" s="16">
        <f t="shared" si="158"/>
        <v>486</v>
      </c>
    </row>
    <row r="143" spans="1:158">
      <c r="A143" s="112" t="s">
        <v>500</v>
      </c>
      <c r="B143" s="121">
        <v>45433</v>
      </c>
      <c r="C143" s="112" t="s">
        <v>17</v>
      </c>
      <c r="D143" s="122">
        <v>0.71805555555555556</v>
      </c>
      <c r="E143" s="112"/>
      <c r="F143" s="112"/>
      <c r="G143" s="116">
        <f t="shared" si="183"/>
        <v>17</v>
      </c>
      <c r="H143" s="116" t="str">
        <f>IF(D143&gt;0,VLOOKUP(D143,Kwadranse!$B$5:$J$100,6,1),"")</f>
        <v>17:01 - 17:15</v>
      </c>
      <c r="I143" s="116" t="str">
        <f t="shared" si="184"/>
        <v/>
      </c>
      <c r="J143" s="116" t="str">
        <f>IF(F143&gt;0,VLOOKUP(F143,Kwadranse!$B$5:$J$100,6,1),"")</f>
        <v/>
      </c>
      <c r="K143" s="112" t="s">
        <v>15</v>
      </c>
      <c r="L143" s="112" t="s">
        <v>80</v>
      </c>
      <c r="M143" s="123" t="s">
        <v>17</v>
      </c>
      <c r="N143" s="112">
        <v>76537</v>
      </c>
      <c r="O143" s="116" t="s">
        <v>456</v>
      </c>
      <c r="P143" s="120">
        <v>0</v>
      </c>
      <c r="Q143" s="120">
        <v>27</v>
      </c>
      <c r="R143" s="112"/>
      <c r="AF143" s="23" t="s">
        <v>583</v>
      </c>
      <c r="AG143">
        <f t="shared" si="185"/>
        <v>0</v>
      </c>
      <c r="AH143">
        <f t="shared" si="185"/>
        <v>0</v>
      </c>
      <c r="AI143">
        <f t="shared" si="185"/>
        <v>0</v>
      </c>
      <c r="AJ143">
        <f t="shared" si="185"/>
        <v>0</v>
      </c>
      <c r="AK143">
        <f t="shared" si="185"/>
        <v>0</v>
      </c>
      <c r="AL143">
        <f t="shared" si="185"/>
        <v>0</v>
      </c>
      <c r="AM143">
        <f t="shared" si="185"/>
        <v>0</v>
      </c>
      <c r="AN143">
        <f t="shared" si="185"/>
        <v>0</v>
      </c>
      <c r="AO143">
        <f t="shared" si="185"/>
        <v>0</v>
      </c>
      <c r="AP143">
        <f t="shared" si="185"/>
        <v>0</v>
      </c>
      <c r="AQ143">
        <f t="shared" si="186"/>
        <v>0</v>
      </c>
      <c r="AR143">
        <f t="shared" si="186"/>
        <v>0</v>
      </c>
      <c r="AS143">
        <f t="shared" si="186"/>
        <v>0</v>
      </c>
      <c r="AT143">
        <f t="shared" si="186"/>
        <v>0</v>
      </c>
      <c r="AU143">
        <f t="shared" si="186"/>
        <v>0</v>
      </c>
      <c r="AV143">
        <f t="shared" si="186"/>
        <v>0</v>
      </c>
      <c r="AW143">
        <f t="shared" si="186"/>
        <v>0</v>
      </c>
      <c r="AX143">
        <f t="shared" si="186"/>
        <v>0</v>
      </c>
      <c r="AY143">
        <f t="shared" si="186"/>
        <v>0</v>
      </c>
      <c r="AZ143">
        <f t="shared" si="186"/>
        <v>0</v>
      </c>
      <c r="BA143">
        <f t="shared" si="187"/>
        <v>0</v>
      </c>
      <c r="BB143">
        <f t="shared" si="187"/>
        <v>0</v>
      </c>
      <c r="BC143">
        <f t="shared" si="187"/>
        <v>0</v>
      </c>
      <c r="BD143">
        <f t="shared" si="187"/>
        <v>0</v>
      </c>
      <c r="BE143">
        <f t="shared" si="187"/>
        <v>0</v>
      </c>
      <c r="BF143">
        <f t="shared" si="187"/>
        <v>0</v>
      </c>
      <c r="BG143">
        <f t="shared" si="187"/>
        <v>0</v>
      </c>
      <c r="BH143">
        <f t="shared" si="187"/>
        <v>0</v>
      </c>
      <c r="BI143">
        <f t="shared" si="187"/>
        <v>0</v>
      </c>
      <c r="BJ143">
        <f t="shared" si="187"/>
        <v>0</v>
      </c>
      <c r="BK143">
        <f t="shared" si="188"/>
        <v>0</v>
      </c>
      <c r="BL143">
        <f t="shared" si="188"/>
        <v>0</v>
      </c>
      <c r="BM143">
        <f t="shared" si="188"/>
        <v>0</v>
      </c>
      <c r="BN143">
        <f t="shared" si="188"/>
        <v>0</v>
      </c>
      <c r="BO143">
        <f t="shared" si="188"/>
        <v>0</v>
      </c>
      <c r="BP143">
        <f t="shared" si="188"/>
        <v>0</v>
      </c>
      <c r="BQ143">
        <f t="shared" si="188"/>
        <v>0</v>
      </c>
      <c r="BR143">
        <f t="shared" si="188"/>
        <v>0</v>
      </c>
      <c r="BS143">
        <f t="shared" si="188"/>
        <v>0</v>
      </c>
      <c r="BT143">
        <f t="shared" si="188"/>
        <v>0</v>
      </c>
      <c r="BU143">
        <f t="shared" si="189"/>
        <v>0</v>
      </c>
      <c r="BV143">
        <f t="shared" si="189"/>
        <v>0</v>
      </c>
      <c r="BW143">
        <f t="shared" si="189"/>
        <v>0</v>
      </c>
      <c r="BX143">
        <f t="shared" si="189"/>
        <v>0</v>
      </c>
      <c r="BY143">
        <f t="shared" si="189"/>
        <v>0</v>
      </c>
      <c r="BZ143">
        <f t="shared" si="189"/>
        <v>0</v>
      </c>
      <c r="CA143">
        <f t="shared" si="189"/>
        <v>0</v>
      </c>
      <c r="CB143">
        <f t="shared" si="189"/>
        <v>0</v>
      </c>
      <c r="CC143">
        <f t="shared" si="189"/>
        <v>0</v>
      </c>
      <c r="CD143">
        <f t="shared" si="189"/>
        <v>0</v>
      </c>
      <c r="CE143">
        <f t="shared" si="190"/>
        <v>0</v>
      </c>
      <c r="CF143">
        <f t="shared" si="190"/>
        <v>0</v>
      </c>
      <c r="CG143">
        <f t="shared" si="190"/>
        <v>0</v>
      </c>
      <c r="CH143">
        <f t="shared" si="190"/>
        <v>0</v>
      </c>
      <c r="CI143">
        <f t="shared" si="190"/>
        <v>0</v>
      </c>
      <c r="CJ143">
        <f t="shared" si="190"/>
        <v>0</v>
      </c>
      <c r="CK143">
        <f t="shared" si="190"/>
        <v>0</v>
      </c>
      <c r="CL143">
        <f t="shared" si="190"/>
        <v>0</v>
      </c>
      <c r="CM143">
        <f t="shared" si="190"/>
        <v>0</v>
      </c>
      <c r="CN143">
        <f t="shared" si="190"/>
        <v>0</v>
      </c>
      <c r="CO143">
        <f t="shared" si="191"/>
        <v>0</v>
      </c>
      <c r="CP143">
        <f t="shared" si="191"/>
        <v>0</v>
      </c>
      <c r="CQ143">
        <f t="shared" si="191"/>
        <v>0</v>
      </c>
      <c r="CR143">
        <f t="shared" si="191"/>
        <v>0</v>
      </c>
      <c r="CS143">
        <f t="shared" si="191"/>
        <v>0</v>
      </c>
      <c r="CT143">
        <f t="shared" si="191"/>
        <v>0</v>
      </c>
      <c r="CU143">
        <f t="shared" si="191"/>
        <v>0</v>
      </c>
      <c r="CV143">
        <f t="shared" si="191"/>
        <v>0</v>
      </c>
      <c r="CW143">
        <f t="shared" si="191"/>
        <v>0</v>
      </c>
      <c r="CX143">
        <f t="shared" si="191"/>
        <v>0</v>
      </c>
      <c r="CY143">
        <f t="shared" si="192"/>
        <v>0</v>
      </c>
      <c r="CZ143">
        <f t="shared" si="192"/>
        <v>0</v>
      </c>
      <c r="DA143">
        <f t="shared" si="192"/>
        <v>0</v>
      </c>
      <c r="DB143">
        <f t="shared" si="192"/>
        <v>0</v>
      </c>
      <c r="DC143">
        <f t="shared" si="192"/>
        <v>0</v>
      </c>
      <c r="DD143">
        <f t="shared" si="192"/>
        <v>0</v>
      </c>
      <c r="DE143">
        <f t="shared" si="192"/>
        <v>0</v>
      </c>
      <c r="DF143">
        <f t="shared" si="192"/>
        <v>0</v>
      </c>
      <c r="DG143">
        <f t="shared" si="192"/>
        <v>0</v>
      </c>
      <c r="DH143">
        <f t="shared" si="192"/>
        <v>0</v>
      </c>
      <c r="DI143">
        <f t="shared" si="193"/>
        <v>0</v>
      </c>
      <c r="DJ143">
        <f t="shared" si="193"/>
        <v>0</v>
      </c>
      <c r="DK143">
        <f t="shared" si="193"/>
        <v>0</v>
      </c>
      <c r="DL143">
        <f t="shared" si="193"/>
        <v>0</v>
      </c>
      <c r="DM143">
        <f t="shared" si="193"/>
        <v>0</v>
      </c>
      <c r="DN143">
        <f t="shared" si="193"/>
        <v>0</v>
      </c>
      <c r="DO143">
        <f t="shared" si="193"/>
        <v>0</v>
      </c>
      <c r="DP143">
        <f t="shared" si="193"/>
        <v>0</v>
      </c>
      <c r="DQ143">
        <f t="shared" si="193"/>
        <v>0</v>
      </c>
      <c r="DR143">
        <f t="shared" si="193"/>
        <v>0</v>
      </c>
      <c r="DS143">
        <f t="shared" si="194"/>
        <v>0</v>
      </c>
      <c r="DT143">
        <f t="shared" si="194"/>
        <v>0</v>
      </c>
      <c r="DU143">
        <f t="shared" si="194"/>
        <v>0</v>
      </c>
      <c r="DV143">
        <f t="shared" si="194"/>
        <v>0</v>
      </c>
      <c r="DW143">
        <f t="shared" si="194"/>
        <v>0</v>
      </c>
      <c r="DX143">
        <f t="shared" si="194"/>
        <v>0</v>
      </c>
      <c r="DY143">
        <f t="shared" si="194"/>
        <v>0</v>
      </c>
      <c r="DZ143">
        <f t="shared" si="194"/>
        <v>0</v>
      </c>
      <c r="EA143">
        <f t="shared" si="194"/>
        <v>0</v>
      </c>
      <c r="EB143">
        <f t="shared" si="194"/>
        <v>0</v>
      </c>
      <c r="EC143">
        <f t="shared" si="195"/>
        <v>0</v>
      </c>
      <c r="ED143">
        <f t="shared" si="195"/>
        <v>0</v>
      </c>
      <c r="EE143">
        <f t="shared" si="195"/>
        <v>0</v>
      </c>
      <c r="EF143">
        <f t="shared" si="195"/>
        <v>0</v>
      </c>
      <c r="EG143">
        <f t="shared" si="195"/>
        <v>0</v>
      </c>
      <c r="EH143">
        <f t="shared" si="195"/>
        <v>0</v>
      </c>
      <c r="EI143">
        <f t="shared" si="195"/>
        <v>0</v>
      </c>
      <c r="EJ143">
        <f t="shared" si="195"/>
        <v>0</v>
      </c>
      <c r="EK143">
        <f t="shared" si="195"/>
        <v>0</v>
      </c>
      <c r="EL143">
        <f t="shared" si="195"/>
        <v>0</v>
      </c>
      <c r="EM143">
        <f t="shared" si="196"/>
        <v>0</v>
      </c>
      <c r="EN143">
        <f t="shared" si="196"/>
        <v>0</v>
      </c>
      <c r="EO143">
        <f t="shared" si="196"/>
        <v>0</v>
      </c>
      <c r="EP143">
        <f t="shared" si="196"/>
        <v>0</v>
      </c>
      <c r="EQ143">
        <f t="shared" si="196"/>
        <v>0</v>
      </c>
      <c r="ER143">
        <f t="shared" si="196"/>
        <v>0</v>
      </c>
      <c r="ES143">
        <f t="shared" si="196"/>
        <v>0</v>
      </c>
      <c r="ET143">
        <f t="shared" si="196"/>
        <v>0</v>
      </c>
      <c r="EU143">
        <f t="shared" si="196"/>
        <v>0</v>
      </c>
      <c r="EV143">
        <f t="shared" si="196"/>
        <v>0</v>
      </c>
      <c r="EW143">
        <f t="shared" si="196"/>
        <v>0</v>
      </c>
      <c r="EX143">
        <f t="shared" si="196"/>
        <v>0</v>
      </c>
      <c r="EY143">
        <f t="shared" si="196"/>
        <v>0</v>
      </c>
      <c r="EZ143">
        <f t="shared" si="196"/>
        <v>0</v>
      </c>
      <c r="FA143">
        <f t="shared" si="157"/>
        <v>0</v>
      </c>
      <c r="FB143" s="16">
        <f t="shared" si="158"/>
        <v>0</v>
      </c>
    </row>
    <row r="144" spans="1:158">
      <c r="A144" s="112" t="s">
        <v>500</v>
      </c>
      <c r="B144" s="121">
        <v>45433</v>
      </c>
      <c r="C144" s="112" t="s">
        <v>17</v>
      </c>
      <c r="D144" s="122"/>
      <c r="E144" s="122">
        <v>0.73611111111111116</v>
      </c>
      <c r="F144" s="122">
        <v>0.73749999999999993</v>
      </c>
      <c r="G144" s="116" t="str">
        <f t="shared" si="183"/>
        <v/>
      </c>
      <c r="H144" s="116" t="str">
        <f>IF(D144&gt;0,VLOOKUP(D144,Kwadranse!$B$5:$J$100,6,1),"")</f>
        <v/>
      </c>
      <c r="I144" s="116">
        <f t="shared" si="184"/>
        <v>17</v>
      </c>
      <c r="J144" s="116" t="str">
        <f>IF(F144&gt;0,VLOOKUP(F144,Kwadranse!$B$5:$J$100,6,1),"")</f>
        <v>17:31 - 17:45</v>
      </c>
      <c r="K144" s="112" t="s">
        <v>15</v>
      </c>
      <c r="L144" s="112" t="s">
        <v>484</v>
      </c>
      <c r="M144" s="112" t="s">
        <v>465</v>
      </c>
      <c r="N144" s="112">
        <v>6500</v>
      </c>
      <c r="O144" s="116" t="s">
        <v>188</v>
      </c>
      <c r="P144" s="120">
        <v>343</v>
      </c>
      <c r="Q144" s="120">
        <v>0</v>
      </c>
      <c r="R144" s="112"/>
      <c r="AF144" s="23" t="s">
        <v>584</v>
      </c>
      <c r="AG144">
        <f t="shared" si="185"/>
        <v>0</v>
      </c>
      <c r="AH144">
        <f t="shared" si="185"/>
        <v>0</v>
      </c>
      <c r="AI144">
        <f t="shared" si="185"/>
        <v>0</v>
      </c>
      <c r="AJ144">
        <f t="shared" si="185"/>
        <v>0</v>
      </c>
      <c r="AK144">
        <f t="shared" si="185"/>
        <v>0</v>
      </c>
      <c r="AL144">
        <f t="shared" si="185"/>
        <v>0</v>
      </c>
      <c r="AM144">
        <f t="shared" si="185"/>
        <v>0</v>
      </c>
      <c r="AN144">
        <f t="shared" si="185"/>
        <v>0</v>
      </c>
      <c r="AO144">
        <f t="shared" si="185"/>
        <v>0</v>
      </c>
      <c r="AP144">
        <f t="shared" si="185"/>
        <v>0</v>
      </c>
      <c r="AQ144">
        <f t="shared" si="186"/>
        <v>0</v>
      </c>
      <c r="AR144">
        <f t="shared" si="186"/>
        <v>0</v>
      </c>
      <c r="AS144">
        <f t="shared" si="186"/>
        <v>0</v>
      </c>
      <c r="AT144">
        <f t="shared" si="186"/>
        <v>0</v>
      </c>
      <c r="AU144">
        <f t="shared" si="186"/>
        <v>0</v>
      </c>
      <c r="AV144">
        <f t="shared" si="186"/>
        <v>0</v>
      </c>
      <c r="AW144">
        <f t="shared" si="186"/>
        <v>0</v>
      </c>
      <c r="AX144">
        <f t="shared" si="186"/>
        <v>0</v>
      </c>
      <c r="AY144">
        <f t="shared" si="186"/>
        <v>0</v>
      </c>
      <c r="AZ144">
        <f t="shared" si="186"/>
        <v>0</v>
      </c>
      <c r="BA144">
        <f t="shared" si="187"/>
        <v>0</v>
      </c>
      <c r="BB144">
        <f t="shared" si="187"/>
        <v>0</v>
      </c>
      <c r="BC144">
        <f t="shared" si="187"/>
        <v>0</v>
      </c>
      <c r="BD144">
        <f t="shared" si="187"/>
        <v>0</v>
      </c>
      <c r="BE144">
        <f t="shared" si="187"/>
        <v>0</v>
      </c>
      <c r="BF144">
        <f t="shared" si="187"/>
        <v>0</v>
      </c>
      <c r="BG144">
        <f t="shared" si="187"/>
        <v>0</v>
      </c>
      <c r="BH144">
        <f t="shared" si="187"/>
        <v>0</v>
      </c>
      <c r="BI144">
        <f t="shared" si="187"/>
        <v>0</v>
      </c>
      <c r="BJ144">
        <f t="shared" si="187"/>
        <v>0</v>
      </c>
      <c r="BK144">
        <f t="shared" si="188"/>
        <v>0</v>
      </c>
      <c r="BL144">
        <f t="shared" si="188"/>
        <v>0</v>
      </c>
      <c r="BM144">
        <f t="shared" si="188"/>
        <v>0</v>
      </c>
      <c r="BN144">
        <f t="shared" si="188"/>
        <v>0</v>
      </c>
      <c r="BO144">
        <f t="shared" si="188"/>
        <v>0</v>
      </c>
      <c r="BP144">
        <f t="shared" si="188"/>
        <v>0</v>
      </c>
      <c r="BQ144">
        <f t="shared" si="188"/>
        <v>0</v>
      </c>
      <c r="BR144">
        <f t="shared" si="188"/>
        <v>0</v>
      </c>
      <c r="BS144">
        <f t="shared" si="188"/>
        <v>0</v>
      </c>
      <c r="BT144">
        <f t="shared" si="188"/>
        <v>0</v>
      </c>
      <c r="BU144">
        <f t="shared" si="189"/>
        <v>0</v>
      </c>
      <c r="BV144">
        <f t="shared" si="189"/>
        <v>0</v>
      </c>
      <c r="BW144">
        <f t="shared" si="189"/>
        <v>0</v>
      </c>
      <c r="BX144">
        <f t="shared" si="189"/>
        <v>0</v>
      </c>
      <c r="BY144">
        <f t="shared" si="189"/>
        <v>0</v>
      </c>
      <c r="BZ144">
        <f t="shared" si="189"/>
        <v>0</v>
      </c>
      <c r="CA144">
        <f t="shared" si="189"/>
        <v>0</v>
      </c>
      <c r="CB144">
        <f t="shared" si="189"/>
        <v>0</v>
      </c>
      <c r="CC144">
        <f t="shared" si="189"/>
        <v>0</v>
      </c>
      <c r="CD144">
        <f t="shared" si="189"/>
        <v>0</v>
      </c>
      <c r="CE144">
        <f t="shared" si="190"/>
        <v>0</v>
      </c>
      <c r="CF144">
        <f t="shared" si="190"/>
        <v>0</v>
      </c>
      <c r="CG144">
        <f t="shared" si="190"/>
        <v>0</v>
      </c>
      <c r="CH144">
        <f t="shared" si="190"/>
        <v>0</v>
      </c>
      <c r="CI144">
        <f t="shared" si="190"/>
        <v>0</v>
      </c>
      <c r="CJ144">
        <f t="shared" si="190"/>
        <v>0</v>
      </c>
      <c r="CK144">
        <f t="shared" si="190"/>
        <v>0</v>
      </c>
      <c r="CL144">
        <f t="shared" si="190"/>
        <v>0</v>
      </c>
      <c r="CM144">
        <f t="shared" si="190"/>
        <v>0</v>
      </c>
      <c r="CN144">
        <f t="shared" si="190"/>
        <v>0</v>
      </c>
      <c r="CO144">
        <f t="shared" si="191"/>
        <v>0</v>
      </c>
      <c r="CP144">
        <f t="shared" si="191"/>
        <v>0</v>
      </c>
      <c r="CQ144">
        <f t="shared" si="191"/>
        <v>0</v>
      </c>
      <c r="CR144">
        <f t="shared" si="191"/>
        <v>0</v>
      </c>
      <c r="CS144">
        <f t="shared" si="191"/>
        <v>0</v>
      </c>
      <c r="CT144">
        <f t="shared" si="191"/>
        <v>0</v>
      </c>
      <c r="CU144">
        <f t="shared" si="191"/>
        <v>0</v>
      </c>
      <c r="CV144">
        <f t="shared" si="191"/>
        <v>0</v>
      </c>
      <c r="CW144">
        <f t="shared" si="191"/>
        <v>0</v>
      </c>
      <c r="CX144">
        <f t="shared" si="191"/>
        <v>0</v>
      </c>
      <c r="CY144">
        <f t="shared" si="192"/>
        <v>0</v>
      </c>
      <c r="CZ144">
        <f t="shared" si="192"/>
        <v>0</v>
      </c>
      <c r="DA144">
        <f t="shared" si="192"/>
        <v>0</v>
      </c>
      <c r="DB144">
        <f t="shared" si="192"/>
        <v>0</v>
      </c>
      <c r="DC144">
        <f t="shared" si="192"/>
        <v>0</v>
      </c>
      <c r="DD144">
        <f t="shared" si="192"/>
        <v>0</v>
      </c>
      <c r="DE144">
        <f t="shared" si="192"/>
        <v>0</v>
      </c>
      <c r="DF144">
        <f t="shared" si="192"/>
        <v>0</v>
      </c>
      <c r="DG144">
        <f t="shared" si="192"/>
        <v>0</v>
      </c>
      <c r="DH144">
        <f t="shared" si="192"/>
        <v>0</v>
      </c>
      <c r="DI144">
        <f t="shared" si="193"/>
        <v>0</v>
      </c>
      <c r="DJ144">
        <f t="shared" si="193"/>
        <v>0</v>
      </c>
      <c r="DK144">
        <f t="shared" si="193"/>
        <v>0</v>
      </c>
      <c r="DL144">
        <f t="shared" si="193"/>
        <v>0</v>
      </c>
      <c r="DM144">
        <f t="shared" si="193"/>
        <v>0</v>
      </c>
      <c r="DN144">
        <f t="shared" si="193"/>
        <v>0</v>
      </c>
      <c r="DO144">
        <f t="shared" si="193"/>
        <v>0</v>
      </c>
      <c r="DP144">
        <f t="shared" si="193"/>
        <v>0</v>
      </c>
      <c r="DQ144">
        <f t="shared" si="193"/>
        <v>0</v>
      </c>
      <c r="DR144">
        <f t="shared" si="193"/>
        <v>0</v>
      </c>
      <c r="DS144">
        <f t="shared" si="194"/>
        <v>0</v>
      </c>
      <c r="DT144">
        <f t="shared" si="194"/>
        <v>0</v>
      </c>
      <c r="DU144">
        <f t="shared" si="194"/>
        <v>0</v>
      </c>
      <c r="DV144">
        <f t="shared" si="194"/>
        <v>0</v>
      </c>
      <c r="DW144">
        <f t="shared" si="194"/>
        <v>0</v>
      </c>
      <c r="DX144">
        <f t="shared" si="194"/>
        <v>0</v>
      </c>
      <c r="DY144">
        <f t="shared" si="194"/>
        <v>0</v>
      </c>
      <c r="DZ144">
        <f t="shared" si="194"/>
        <v>0</v>
      </c>
      <c r="EA144">
        <f t="shared" si="194"/>
        <v>0</v>
      </c>
      <c r="EB144">
        <f t="shared" si="194"/>
        <v>0</v>
      </c>
      <c r="EC144">
        <f t="shared" si="195"/>
        <v>0</v>
      </c>
      <c r="ED144">
        <f t="shared" si="195"/>
        <v>0</v>
      </c>
      <c r="EE144">
        <f t="shared" si="195"/>
        <v>0</v>
      </c>
      <c r="EF144">
        <f t="shared" si="195"/>
        <v>0</v>
      </c>
      <c r="EG144">
        <f t="shared" si="195"/>
        <v>0</v>
      </c>
      <c r="EH144">
        <f t="shared" si="195"/>
        <v>0</v>
      </c>
      <c r="EI144">
        <f t="shared" si="195"/>
        <v>0</v>
      </c>
      <c r="EJ144">
        <f t="shared" si="195"/>
        <v>0</v>
      </c>
      <c r="EK144">
        <f t="shared" si="195"/>
        <v>0</v>
      </c>
      <c r="EL144">
        <f t="shared" si="195"/>
        <v>0</v>
      </c>
      <c r="EM144">
        <f t="shared" si="196"/>
        <v>0</v>
      </c>
      <c r="EN144">
        <f t="shared" si="196"/>
        <v>0</v>
      </c>
      <c r="EO144">
        <f t="shared" si="196"/>
        <v>0</v>
      </c>
      <c r="EP144">
        <f t="shared" si="196"/>
        <v>0</v>
      </c>
      <c r="EQ144">
        <f t="shared" si="196"/>
        <v>0</v>
      </c>
      <c r="ER144">
        <f t="shared" si="196"/>
        <v>0</v>
      </c>
      <c r="ES144">
        <f t="shared" si="196"/>
        <v>0</v>
      </c>
      <c r="ET144">
        <f t="shared" si="196"/>
        <v>0</v>
      </c>
      <c r="EU144">
        <f t="shared" si="196"/>
        <v>0</v>
      </c>
      <c r="EV144">
        <f t="shared" si="196"/>
        <v>0</v>
      </c>
      <c r="EW144">
        <f t="shared" si="196"/>
        <v>0</v>
      </c>
      <c r="EX144">
        <f t="shared" si="196"/>
        <v>0</v>
      </c>
      <c r="EY144">
        <f t="shared" si="196"/>
        <v>0</v>
      </c>
      <c r="EZ144">
        <f t="shared" si="196"/>
        <v>0</v>
      </c>
      <c r="FA144">
        <f t="shared" si="157"/>
        <v>0</v>
      </c>
      <c r="FB144" s="16">
        <f t="shared" si="158"/>
        <v>0</v>
      </c>
    </row>
    <row r="145" spans="1:158">
      <c r="A145" s="112" t="s">
        <v>500</v>
      </c>
      <c r="B145" s="121">
        <v>45433</v>
      </c>
      <c r="C145" s="112" t="s">
        <v>17</v>
      </c>
      <c r="D145" s="122">
        <v>0.73888888888888893</v>
      </c>
      <c r="E145" s="122"/>
      <c r="F145" s="112"/>
      <c r="G145" s="116">
        <f t="shared" si="183"/>
        <v>17</v>
      </c>
      <c r="H145" s="116" t="str">
        <f>IF(D145&gt;0,VLOOKUP(D145,Kwadranse!$B$5:$J$100,6,1),"")</f>
        <v>17:31 - 17:45</v>
      </c>
      <c r="I145" s="116" t="str">
        <f t="shared" si="184"/>
        <v/>
      </c>
      <c r="J145" s="116" t="str">
        <f>IF(F145&gt;0,VLOOKUP(F145,Kwadranse!$B$5:$J$100,6,1),"")</f>
        <v/>
      </c>
      <c r="K145" s="112" t="s">
        <v>15</v>
      </c>
      <c r="L145" s="112" t="s">
        <v>222</v>
      </c>
      <c r="M145" s="123" t="s">
        <v>17</v>
      </c>
      <c r="N145" s="112">
        <v>60522</v>
      </c>
      <c r="O145" s="116" t="s">
        <v>456</v>
      </c>
      <c r="P145" s="120">
        <v>0</v>
      </c>
      <c r="Q145" s="120">
        <v>48</v>
      </c>
      <c r="R145" s="112"/>
      <c r="AF145" s="23" t="s">
        <v>585</v>
      </c>
      <c r="AG145">
        <f t="shared" si="185"/>
        <v>0</v>
      </c>
      <c r="AH145">
        <f t="shared" si="185"/>
        <v>0</v>
      </c>
      <c r="AI145">
        <f t="shared" si="185"/>
        <v>0</v>
      </c>
      <c r="AJ145">
        <f t="shared" si="185"/>
        <v>0</v>
      </c>
      <c r="AK145">
        <f t="shared" si="185"/>
        <v>0</v>
      </c>
      <c r="AL145">
        <f t="shared" si="185"/>
        <v>0</v>
      </c>
      <c r="AM145">
        <f t="shared" si="185"/>
        <v>0</v>
      </c>
      <c r="AN145">
        <f t="shared" si="185"/>
        <v>0</v>
      </c>
      <c r="AO145">
        <f t="shared" si="185"/>
        <v>0</v>
      </c>
      <c r="AP145">
        <f t="shared" si="185"/>
        <v>0</v>
      </c>
      <c r="AQ145">
        <f t="shared" si="186"/>
        <v>0</v>
      </c>
      <c r="AR145">
        <f t="shared" si="186"/>
        <v>0</v>
      </c>
      <c r="AS145">
        <f t="shared" si="186"/>
        <v>0</v>
      </c>
      <c r="AT145">
        <f t="shared" si="186"/>
        <v>0</v>
      </c>
      <c r="AU145">
        <f t="shared" si="186"/>
        <v>0</v>
      </c>
      <c r="AV145">
        <f t="shared" si="186"/>
        <v>0</v>
      </c>
      <c r="AW145">
        <f t="shared" si="186"/>
        <v>0</v>
      </c>
      <c r="AX145">
        <f t="shared" si="186"/>
        <v>0</v>
      </c>
      <c r="AY145">
        <f t="shared" si="186"/>
        <v>0</v>
      </c>
      <c r="AZ145">
        <f t="shared" si="186"/>
        <v>0</v>
      </c>
      <c r="BA145">
        <f t="shared" si="187"/>
        <v>0</v>
      </c>
      <c r="BB145">
        <f t="shared" si="187"/>
        <v>0</v>
      </c>
      <c r="BC145">
        <f t="shared" si="187"/>
        <v>0</v>
      </c>
      <c r="BD145">
        <f t="shared" si="187"/>
        <v>0</v>
      </c>
      <c r="BE145">
        <f t="shared" si="187"/>
        <v>0</v>
      </c>
      <c r="BF145">
        <f t="shared" si="187"/>
        <v>0</v>
      </c>
      <c r="BG145">
        <f t="shared" si="187"/>
        <v>0</v>
      </c>
      <c r="BH145">
        <f t="shared" si="187"/>
        <v>0</v>
      </c>
      <c r="BI145">
        <f t="shared" si="187"/>
        <v>0</v>
      </c>
      <c r="BJ145">
        <f t="shared" si="187"/>
        <v>0</v>
      </c>
      <c r="BK145">
        <f t="shared" si="188"/>
        <v>0</v>
      </c>
      <c r="BL145">
        <f t="shared" si="188"/>
        <v>0</v>
      </c>
      <c r="BM145">
        <f t="shared" si="188"/>
        <v>0</v>
      </c>
      <c r="BN145">
        <f t="shared" si="188"/>
        <v>0</v>
      </c>
      <c r="BO145">
        <f t="shared" si="188"/>
        <v>0</v>
      </c>
      <c r="BP145">
        <f t="shared" si="188"/>
        <v>0</v>
      </c>
      <c r="BQ145">
        <f t="shared" si="188"/>
        <v>0</v>
      </c>
      <c r="BR145">
        <f t="shared" si="188"/>
        <v>0</v>
      </c>
      <c r="BS145">
        <f t="shared" si="188"/>
        <v>0</v>
      </c>
      <c r="BT145">
        <f t="shared" si="188"/>
        <v>0</v>
      </c>
      <c r="BU145">
        <f t="shared" si="189"/>
        <v>0</v>
      </c>
      <c r="BV145">
        <f t="shared" si="189"/>
        <v>0</v>
      </c>
      <c r="BW145">
        <f t="shared" si="189"/>
        <v>0</v>
      </c>
      <c r="BX145">
        <f t="shared" si="189"/>
        <v>0</v>
      </c>
      <c r="BY145">
        <f t="shared" si="189"/>
        <v>0</v>
      </c>
      <c r="BZ145">
        <f t="shared" si="189"/>
        <v>0</v>
      </c>
      <c r="CA145">
        <f t="shared" si="189"/>
        <v>0</v>
      </c>
      <c r="CB145">
        <f t="shared" si="189"/>
        <v>0</v>
      </c>
      <c r="CC145">
        <f t="shared" si="189"/>
        <v>0</v>
      </c>
      <c r="CD145">
        <f t="shared" si="189"/>
        <v>0</v>
      </c>
      <c r="CE145">
        <f t="shared" si="190"/>
        <v>0</v>
      </c>
      <c r="CF145">
        <f t="shared" si="190"/>
        <v>0</v>
      </c>
      <c r="CG145">
        <f t="shared" si="190"/>
        <v>0</v>
      </c>
      <c r="CH145">
        <f t="shared" si="190"/>
        <v>0</v>
      </c>
      <c r="CI145">
        <f t="shared" si="190"/>
        <v>0</v>
      </c>
      <c r="CJ145">
        <f t="shared" si="190"/>
        <v>0</v>
      </c>
      <c r="CK145">
        <f t="shared" si="190"/>
        <v>0</v>
      </c>
      <c r="CL145">
        <f t="shared" si="190"/>
        <v>0</v>
      </c>
      <c r="CM145">
        <f t="shared" si="190"/>
        <v>0</v>
      </c>
      <c r="CN145">
        <f t="shared" si="190"/>
        <v>0</v>
      </c>
      <c r="CO145">
        <f t="shared" si="191"/>
        <v>0</v>
      </c>
      <c r="CP145">
        <f t="shared" si="191"/>
        <v>0</v>
      </c>
      <c r="CQ145">
        <f t="shared" si="191"/>
        <v>0</v>
      </c>
      <c r="CR145">
        <f t="shared" si="191"/>
        <v>0</v>
      </c>
      <c r="CS145">
        <f t="shared" si="191"/>
        <v>0</v>
      </c>
      <c r="CT145">
        <f t="shared" si="191"/>
        <v>0</v>
      </c>
      <c r="CU145">
        <f t="shared" si="191"/>
        <v>0</v>
      </c>
      <c r="CV145">
        <f t="shared" si="191"/>
        <v>0</v>
      </c>
      <c r="CW145">
        <f t="shared" si="191"/>
        <v>0</v>
      </c>
      <c r="CX145">
        <f t="shared" si="191"/>
        <v>0</v>
      </c>
      <c r="CY145">
        <f t="shared" si="192"/>
        <v>0</v>
      </c>
      <c r="CZ145">
        <f t="shared" si="192"/>
        <v>0</v>
      </c>
      <c r="DA145">
        <f t="shared" si="192"/>
        <v>0</v>
      </c>
      <c r="DB145">
        <f t="shared" si="192"/>
        <v>0</v>
      </c>
      <c r="DC145">
        <f t="shared" si="192"/>
        <v>0</v>
      </c>
      <c r="DD145">
        <f t="shared" si="192"/>
        <v>0</v>
      </c>
      <c r="DE145">
        <f t="shared" si="192"/>
        <v>0</v>
      </c>
      <c r="DF145">
        <f t="shared" si="192"/>
        <v>0</v>
      </c>
      <c r="DG145">
        <f t="shared" si="192"/>
        <v>0</v>
      </c>
      <c r="DH145">
        <f t="shared" si="192"/>
        <v>0</v>
      </c>
      <c r="DI145">
        <f t="shared" si="193"/>
        <v>0</v>
      </c>
      <c r="DJ145">
        <f t="shared" si="193"/>
        <v>0</v>
      </c>
      <c r="DK145">
        <f t="shared" si="193"/>
        <v>0</v>
      </c>
      <c r="DL145">
        <f t="shared" si="193"/>
        <v>0</v>
      </c>
      <c r="DM145">
        <f t="shared" si="193"/>
        <v>0</v>
      </c>
      <c r="DN145">
        <f t="shared" si="193"/>
        <v>0</v>
      </c>
      <c r="DO145">
        <f t="shared" si="193"/>
        <v>0</v>
      </c>
      <c r="DP145">
        <f t="shared" si="193"/>
        <v>0</v>
      </c>
      <c r="DQ145">
        <f t="shared" si="193"/>
        <v>0</v>
      </c>
      <c r="DR145">
        <f t="shared" si="193"/>
        <v>0</v>
      </c>
      <c r="DS145">
        <f t="shared" si="194"/>
        <v>0</v>
      </c>
      <c r="DT145">
        <f t="shared" si="194"/>
        <v>0</v>
      </c>
      <c r="DU145">
        <f t="shared" si="194"/>
        <v>0</v>
      </c>
      <c r="DV145">
        <f t="shared" si="194"/>
        <v>0</v>
      </c>
      <c r="DW145">
        <f t="shared" si="194"/>
        <v>0</v>
      </c>
      <c r="DX145">
        <f t="shared" si="194"/>
        <v>0</v>
      </c>
      <c r="DY145">
        <f t="shared" si="194"/>
        <v>0</v>
      </c>
      <c r="DZ145">
        <f t="shared" si="194"/>
        <v>0</v>
      </c>
      <c r="EA145">
        <f t="shared" si="194"/>
        <v>0</v>
      </c>
      <c r="EB145">
        <f t="shared" si="194"/>
        <v>0</v>
      </c>
      <c r="EC145">
        <f t="shared" si="195"/>
        <v>0</v>
      </c>
      <c r="ED145">
        <f t="shared" si="195"/>
        <v>0</v>
      </c>
      <c r="EE145">
        <f t="shared" si="195"/>
        <v>0</v>
      </c>
      <c r="EF145">
        <f t="shared" si="195"/>
        <v>0</v>
      </c>
      <c r="EG145">
        <f t="shared" si="195"/>
        <v>0</v>
      </c>
      <c r="EH145">
        <f t="shared" si="195"/>
        <v>0</v>
      </c>
      <c r="EI145">
        <f t="shared" si="195"/>
        <v>0</v>
      </c>
      <c r="EJ145">
        <f t="shared" si="195"/>
        <v>0</v>
      </c>
      <c r="EK145">
        <f t="shared" si="195"/>
        <v>0</v>
      </c>
      <c r="EL145">
        <f t="shared" si="195"/>
        <v>0</v>
      </c>
      <c r="EM145">
        <f t="shared" si="196"/>
        <v>0</v>
      </c>
      <c r="EN145">
        <f t="shared" si="196"/>
        <v>0</v>
      </c>
      <c r="EO145">
        <f t="shared" si="196"/>
        <v>0</v>
      </c>
      <c r="EP145">
        <f t="shared" si="196"/>
        <v>0</v>
      </c>
      <c r="EQ145">
        <f t="shared" si="196"/>
        <v>0</v>
      </c>
      <c r="ER145">
        <f t="shared" si="196"/>
        <v>0</v>
      </c>
      <c r="ES145">
        <f t="shared" si="196"/>
        <v>0</v>
      </c>
      <c r="ET145">
        <f t="shared" si="196"/>
        <v>0</v>
      </c>
      <c r="EU145">
        <f t="shared" si="196"/>
        <v>0</v>
      </c>
      <c r="EV145">
        <f t="shared" si="196"/>
        <v>0</v>
      </c>
      <c r="EW145">
        <f t="shared" si="196"/>
        <v>0</v>
      </c>
      <c r="EX145">
        <f t="shared" si="196"/>
        <v>0</v>
      </c>
      <c r="EY145">
        <f t="shared" si="196"/>
        <v>0</v>
      </c>
      <c r="EZ145">
        <f t="shared" si="196"/>
        <v>0</v>
      </c>
      <c r="FA145">
        <f t="shared" si="157"/>
        <v>0</v>
      </c>
      <c r="FB145" s="16">
        <f t="shared" si="158"/>
        <v>0</v>
      </c>
    </row>
    <row r="146" spans="1:158">
      <c r="A146" s="112" t="s">
        <v>500</v>
      </c>
      <c r="B146" s="121">
        <v>45433</v>
      </c>
      <c r="C146" s="112" t="s">
        <v>17</v>
      </c>
      <c r="D146" s="122"/>
      <c r="E146" s="122">
        <v>0.25763888888888892</v>
      </c>
      <c r="F146" s="122">
        <v>0.25833333333333336</v>
      </c>
      <c r="G146" s="116" t="str">
        <f t="shared" si="183"/>
        <v/>
      </c>
      <c r="H146" s="116" t="str">
        <f>IF(D146&gt;0,VLOOKUP(D146,Kwadranse!$B$5:$J$100,6,1),"")</f>
        <v/>
      </c>
      <c r="I146" s="116">
        <f t="shared" si="184"/>
        <v>6</v>
      </c>
      <c r="J146" s="116" t="str">
        <f>IF(F146&gt;0,VLOOKUP(F146,Kwadranse!$B$5:$J$100,6,1),"")</f>
        <v>06:01 - 06:15</v>
      </c>
      <c r="K146" s="112" t="s">
        <v>15</v>
      </c>
      <c r="L146" s="112" t="s">
        <v>488</v>
      </c>
      <c r="M146" s="112" t="s">
        <v>48</v>
      </c>
      <c r="N146" s="112">
        <v>69613</v>
      </c>
      <c r="O146" s="116" t="s">
        <v>18</v>
      </c>
      <c r="P146" s="120">
        <v>51</v>
      </c>
      <c r="Q146" s="120">
        <v>0</v>
      </c>
      <c r="R146" s="112"/>
      <c r="AF146" s="23" t="s">
        <v>586</v>
      </c>
      <c r="AG146">
        <f t="shared" si="185"/>
        <v>0</v>
      </c>
      <c r="AH146">
        <f t="shared" si="185"/>
        <v>0</v>
      </c>
      <c r="AI146">
        <f t="shared" si="185"/>
        <v>0</v>
      </c>
      <c r="AJ146">
        <f t="shared" si="185"/>
        <v>0</v>
      </c>
      <c r="AK146">
        <f t="shared" si="185"/>
        <v>0</v>
      </c>
      <c r="AL146">
        <f t="shared" si="185"/>
        <v>0</v>
      </c>
      <c r="AM146">
        <f t="shared" si="185"/>
        <v>0</v>
      </c>
      <c r="AN146">
        <f t="shared" si="185"/>
        <v>0</v>
      </c>
      <c r="AO146">
        <f t="shared" si="185"/>
        <v>0</v>
      </c>
      <c r="AP146">
        <f t="shared" si="185"/>
        <v>0</v>
      </c>
      <c r="AQ146">
        <f t="shared" si="186"/>
        <v>0</v>
      </c>
      <c r="AR146">
        <f t="shared" si="186"/>
        <v>0</v>
      </c>
      <c r="AS146">
        <f t="shared" si="186"/>
        <v>0</v>
      </c>
      <c r="AT146">
        <f t="shared" si="186"/>
        <v>0</v>
      </c>
      <c r="AU146">
        <f t="shared" si="186"/>
        <v>0</v>
      </c>
      <c r="AV146">
        <f t="shared" si="186"/>
        <v>0</v>
      </c>
      <c r="AW146">
        <f t="shared" si="186"/>
        <v>0</v>
      </c>
      <c r="AX146">
        <f t="shared" si="186"/>
        <v>0</v>
      </c>
      <c r="AY146">
        <f t="shared" si="186"/>
        <v>0</v>
      </c>
      <c r="AZ146">
        <f t="shared" si="186"/>
        <v>0</v>
      </c>
      <c r="BA146">
        <f t="shared" si="187"/>
        <v>0</v>
      </c>
      <c r="BB146">
        <f t="shared" si="187"/>
        <v>0</v>
      </c>
      <c r="BC146">
        <f t="shared" si="187"/>
        <v>0</v>
      </c>
      <c r="BD146">
        <f t="shared" si="187"/>
        <v>0</v>
      </c>
      <c r="BE146">
        <f t="shared" si="187"/>
        <v>0</v>
      </c>
      <c r="BF146">
        <f t="shared" si="187"/>
        <v>0</v>
      </c>
      <c r="BG146">
        <f t="shared" si="187"/>
        <v>0</v>
      </c>
      <c r="BH146">
        <f t="shared" si="187"/>
        <v>0</v>
      </c>
      <c r="BI146">
        <f t="shared" si="187"/>
        <v>0</v>
      </c>
      <c r="BJ146">
        <f t="shared" si="187"/>
        <v>0</v>
      </c>
      <c r="BK146">
        <f t="shared" si="188"/>
        <v>0</v>
      </c>
      <c r="BL146">
        <f t="shared" si="188"/>
        <v>0</v>
      </c>
      <c r="BM146">
        <f t="shared" si="188"/>
        <v>0</v>
      </c>
      <c r="BN146">
        <f t="shared" si="188"/>
        <v>0</v>
      </c>
      <c r="BO146">
        <f t="shared" si="188"/>
        <v>0</v>
      </c>
      <c r="BP146">
        <f t="shared" si="188"/>
        <v>0</v>
      </c>
      <c r="BQ146">
        <f t="shared" si="188"/>
        <v>0</v>
      </c>
      <c r="BR146">
        <f t="shared" si="188"/>
        <v>0</v>
      </c>
      <c r="BS146">
        <f t="shared" si="188"/>
        <v>0</v>
      </c>
      <c r="BT146">
        <f t="shared" si="188"/>
        <v>0</v>
      </c>
      <c r="BU146">
        <f t="shared" si="189"/>
        <v>0</v>
      </c>
      <c r="BV146">
        <f t="shared" si="189"/>
        <v>0</v>
      </c>
      <c r="BW146">
        <f t="shared" si="189"/>
        <v>0</v>
      </c>
      <c r="BX146">
        <f t="shared" si="189"/>
        <v>0</v>
      </c>
      <c r="BY146">
        <f t="shared" si="189"/>
        <v>0</v>
      </c>
      <c r="BZ146">
        <f t="shared" si="189"/>
        <v>0</v>
      </c>
      <c r="CA146">
        <f t="shared" si="189"/>
        <v>0</v>
      </c>
      <c r="CB146">
        <f t="shared" si="189"/>
        <v>0</v>
      </c>
      <c r="CC146">
        <f t="shared" si="189"/>
        <v>0</v>
      </c>
      <c r="CD146">
        <f t="shared" si="189"/>
        <v>0</v>
      </c>
      <c r="CE146">
        <f t="shared" si="190"/>
        <v>0</v>
      </c>
      <c r="CF146">
        <f t="shared" si="190"/>
        <v>0</v>
      </c>
      <c r="CG146">
        <f t="shared" si="190"/>
        <v>0</v>
      </c>
      <c r="CH146">
        <f t="shared" si="190"/>
        <v>0</v>
      </c>
      <c r="CI146">
        <f t="shared" si="190"/>
        <v>0</v>
      </c>
      <c r="CJ146">
        <f t="shared" si="190"/>
        <v>0</v>
      </c>
      <c r="CK146">
        <f t="shared" si="190"/>
        <v>0</v>
      </c>
      <c r="CL146">
        <f t="shared" si="190"/>
        <v>0</v>
      </c>
      <c r="CM146">
        <f t="shared" si="190"/>
        <v>0</v>
      </c>
      <c r="CN146">
        <f t="shared" si="190"/>
        <v>0</v>
      </c>
      <c r="CO146">
        <f t="shared" si="191"/>
        <v>0</v>
      </c>
      <c r="CP146">
        <f t="shared" si="191"/>
        <v>0</v>
      </c>
      <c r="CQ146">
        <f t="shared" si="191"/>
        <v>0</v>
      </c>
      <c r="CR146">
        <f t="shared" si="191"/>
        <v>0</v>
      </c>
      <c r="CS146">
        <f t="shared" si="191"/>
        <v>0</v>
      </c>
      <c r="CT146">
        <f t="shared" si="191"/>
        <v>0</v>
      </c>
      <c r="CU146">
        <f t="shared" si="191"/>
        <v>0</v>
      </c>
      <c r="CV146">
        <f t="shared" si="191"/>
        <v>0</v>
      </c>
      <c r="CW146">
        <f t="shared" si="191"/>
        <v>0</v>
      </c>
      <c r="CX146">
        <f t="shared" si="191"/>
        <v>0</v>
      </c>
      <c r="CY146">
        <f t="shared" si="192"/>
        <v>0</v>
      </c>
      <c r="CZ146">
        <f t="shared" si="192"/>
        <v>0</v>
      </c>
      <c r="DA146">
        <f t="shared" si="192"/>
        <v>0</v>
      </c>
      <c r="DB146">
        <f t="shared" si="192"/>
        <v>0</v>
      </c>
      <c r="DC146">
        <f t="shared" si="192"/>
        <v>0</v>
      </c>
      <c r="DD146">
        <f t="shared" si="192"/>
        <v>0</v>
      </c>
      <c r="DE146">
        <f t="shared" si="192"/>
        <v>0</v>
      </c>
      <c r="DF146">
        <f t="shared" si="192"/>
        <v>0</v>
      </c>
      <c r="DG146">
        <f t="shared" si="192"/>
        <v>0</v>
      </c>
      <c r="DH146">
        <f t="shared" si="192"/>
        <v>0</v>
      </c>
      <c r="DI146">
        <f t="shared" si="193"/>
        <v>0</v>
      </c>
      <c r="DJ146">
        <f t="shared" si="193"/>
        <v>0</v>
      </c>
      <c r="DK146">
        <f t="shared" si="193"/>
        <v>0</v>
      </c>
      <c r="DL146">
        <f t="shared" si="193"/>
        <v>0</v>
      </c>
      <c r="DM146">
        <f t="shared" si="193"/>
        <v>0</v>
      </c>
      <c r="DN146">
        <f t="shared" si="193"/>
        <v>0</v>
      </c>
      <c r="DO146">
        <f t="shared" si="193"/>
        <v>0</v>
      </c>
      <c r="DP146">
        <f t="shared" si="193"/>
        <v>0</v>
      </c>
      <c r="DQ146">
        <f t="shared" si="193"/>
        <v>0</v>
      </c>
      <c r="DR146">
        <f t="shared" si="193"/>
        <v>0</v>
      </c>
      <c r="DS146">
        <f t="shared" si="194"/>
        <v>0</v>
      </c>
      <c r="DT146">
        <f t="shared" si="194"/>
        <v>0</v>
      </c>
      <c r="DU146">
        <f t="shared" si="194"/>
        <v>0</v>
      </c>
      <c r="DV146">
        <f t="shared" si="194"/>
        <v>0</v>
      </c>
      <c r="DW146">
        <f t="shared" si="194"/>
        <v>0</v>
      </c>
      <c r="DX146">
        <f t="shared" si="194"/>
        <v>0</v>
      </c>
      <c r="DY146">
        <f t="shared" si="194"/>
        <v>0</v>
      </c>
      <c r="DZ146">
        <f t="shared" si="194"/>
        <v>0</v>
      </c>
      <c r="EA146">
        <f t="shared" si="194"/>
        <v>0</v>
      </c>
      <c r="EB146">
        <f t="shared" si="194"/>
        <v>0</v>
      </c>
      <c r="EC146">
        <f t="shared" si="195"/>
        <v>0</v>
      </c>
      <c r="ED146">
        <f t="shared" si="195"/>
        <v>0</v>
      </c>
      <c r="EE146">
        <f t="shared" si="195"/>
        <v>0</v>
      </c>
      <c r="EF146">
        <f t="shared" si="195"/>
        <v>0</v>
      </c>
      <c r="EG146">
        <f t="shared" si="195"/>
        <v>0</v>
      </c>
      <c r="EH146">
        <f t="shared" si="195"/>
        <v>0</v>
      </c>
      <c r="EI146">
        <f t="shared" si="195"/>
        <v>0</v>
      </c>
      <c r="EJ146">
        <f t="shared" si="195"/>
        <v>0</v>
      </c>
      <c r="EK146">
        <f t="shared" si="195"/>
        <v>0</v>
      </c>
      <c r="EL146">
        <f t="shared" si="195"/>
        <v>0</v>
      </c>
      <c r="EM146">
        <f t="shared" si="196"/>
        <v>0</v>
      </c>
      <c r="EN146">
        <f t="shared" si="196"/>
        <v>0</v>
      </c>
      <c r="EO146">
        <f t="shared" si="196"/>
        <v>0</v>
      </c>
      <c r="EP146">
        <f t="shared" si="196"/>
        <v>0</v>
      </c>
      <c r="EQ146">
        <f t="shared" si="196"/>
        <v>0</v>
      </c>
      <c r="ER146">
        <f t="shared" si="196"/>
        <v>0</v>
      </c>
      <c r="ES146">
        <f t="shared" si="196"/>
        <v>0</v>
      </c>
      <c r="ET146">
        <f t="shared" si="196"/>
        <v>0</v>
      </c>
      <c r="EU146">
        <f t="shared" si="196"/>
        <v>0</v>
      </c>
      <c r="EV146">
        <f t="shared" si="196"/>
        <v>0</v>
      </c>
      <c r="EW146">
        <f t="shared" si="196"/>
        <v>0</v>
      </c>
      <c r="EX146">
        <f t="shared" si="196"/>
        <v>0</v>
      </c>
      <c r="EY146">
        <f t="shared" si="196"/>
        <v>0</v>
      </c>
      <c r="EZ146">
        <f t="shared" si="196"/>
        <v>0</v>
      </c>
      <c r="FA146">
        <f t="shared" si="157"/>
        <v>0</v>
      </c>
      <c r="FB146" s="16">
        <f t="shared" si="158"/>
        <v>0</v>
      </c>
    </row>
    <row r="147" spans="1:158">
      <c r="A147" s="112" t="s">
        <v>500</v>
      </c>
      <c r="B147" s="121">
        <v>45433</v>
      </c>
      <c r="C147" s="112" t="s">
        <v>17</v>
      </c>
      <c r="D147" s="122"/>
      <c r="E147" s="122">
        <v>0.25763888888888892</v>
      </c>
      <c r="F147" s="122">
        <v>0.25833333333333336</v>
      </c>
      <c r="G147" s="116" t="str">
        <f t="shared" si="183"/>
        <v/>
      </c>
      <c r="H147" s="116" t="str">
        <f>IF(D147&gt;0,VLOOKUP(D147,Kwadranse!$B$5:$J$100,6,1),"")</f>
        <v/>
      </c>
      <c r="I147" s="116">
        <f t="shared" si="184"/>
        <v>6</v>
      </c>
      <c r="J147" s="116" t="str">
        <f>IF(F147&gt;0,VLOOKUP(F147,Kwadranse!$B$5:$J$100,6,1),"")</f>
        <v>06:01 - 06:15</v>
      </c>
      <c r="K147" s="112" t="s">
        <v>15</v>
      </c>
      <c r="L147" s="112" t="s">
        <v>150</v>
      </c>
      <c r="M147" s="112" t="s">
        <v>137</v>
      </c>
      <c r="N147" s="112">
        <v>69151</v>
      </c>
      <c r="O147" s="116" t="s">
        <v>18</v>
      </c>
      <c r="P147" s="120">
        <v>79</v>
      </c>
      <c r="Q147" s="120">
        <v>0</v>
      </c>
      <c r="R147" s="112"/>
      <c r="AF147" s="23" t="s">
        <v>587</v>
      </c>
      <c r="AG147">
        <f t="shared" ref="AG147:AP156" si="197">SUMIFS($Q$5:$Q$259,$L$5:$L$259,AG$106,$H$5:$H$259,$AF147)</f>
        <v>0</v>
      </c>
      <c r="AH147">
        <f t="shared" si="197"/>
        <v>0</v>
      </c>
      <c r="AI147">
        <f t="shared" si="197"/>
        <v>0</v>
      </c>
      <c r="AJ147">
        <f t="shared" si="197"/>
        <v>0</v>
      </c>
      <c r="AK147">
        <f t="shared" si="197"/>
        <v>0</v>
      </c>
      <c r="AL147">
        <f t="shared" si="197"/>
        <v>0</v>
      </c>
      <c r="AM147">
        <f t="shared" si="197"/>
        <v>0</v>
      </c>
      <c r="AN147">
        <f t="shared" si="197"/>
        <v>0</v>
      </c>
      <c r="AO147">
        <f t="shared" si="197"/>
        <v>0</v>
      </c>
      <c r="AP147">
        <f t="shared" si="197"/>
        <v>0</v>
      </c>
      <c r="AQ147">
        <f t="shared" ref="AQ147:AZ156" si="198">SUMIFS($Q$5:$Q$259,$L$5:$L$259,AQ$106,$H$5:$H$259,$AF147)</f>
        <v>0</v>
      </c>
      <c r="AR147">
        <f t="shared" si="198"/>
        <v>0</v>
      </c>
      <c r="AS147">
        <f t="shared" si="198"/>
        <v>0</v>
      </c>
      <c r="AT147">
        <f t="shared" si="198"/>
        <v>0</v>
      </c>
      <c r="AU147">
        <f t="shared" si="198"/>
        <v>0</v>
      </c>
      <c r="AV147">
        <f t="shared" si="198"/>
        <v>0</v>
      </c>
      <c r="AW147">
        <f t="shared" si="198"/>
        <v>0</v>
      </c>
      <c r="AX147">
        <f t="shared" si="198"/>
        <v>0</v>
      </c>
      <c r="AY147">
        <f t="shared" si="198"/>
        <v>0</v>
      </c>
      <c r="AZ147">
        <f t="shared" si="198"/>
        <v>0</v>
      </c>
      <c r="BA147">
        <f t="shared" ref="BA147:BJ156" si="199">SUMIFS($Q$5:$Q$259,$L$5:$L$259,BA$106,$H$5:$H$259,$AF147)</f>
        <v>0</v>
      </c>
      <c r="BB147">
        <f t="shared" si="199"/>
        <v>0</v>
      </c>
      <c r="BC147">
        <f t="shared" si="199"/>
        <v>0</v>
      </c>
      <c r="BD147">
        <f t="shared" si="199"/>
        <v>0</v>
      </c>
      <c r="BE147">
        <f t="shared" si="199"/>
        <v>0</v>
      </c>
      <c r="BF147">
        <f t="shared" si="199"/>
        <v>0</v>
      </c>
      <c r="BG147">
        <f t="shared" si="199"/>
        <v>0</v>
      </c>
      <c r="BH147">
        <f t="shared" si="199"/>
        <v>0</v>
      </c>
      <c r="BI147">
        <f t="shared" si="199"/>
        <v>0</v>
      </c>
      <c r="BJ147">
        <f t="shared" si="199"/>
        <v>0</v>
      </c>
      <c r="BK147">
        <f t="shared" ref="BK147:BT156" si="200">SUMIFS($Q$5:$Q$259,$L$5:$L$259,BK$106,$H$5:$H$259,$AF147)</f>
        <v>0</v>
      </c>
      <c r="BL147">
        <f t="shared" si="200"/>
        <v>0</v>
      </c>
      <c r="BM147">
        <f t="shared" si="200"/>
        <v>0</v>
      </c>
      <c r="BN147">
        <f t="shared" si="200"/>
        <v>0</v>
      </c>
      <c r="BO147">
        <f t="shared" si="200"/>
        <v>0</v>
      </c>
      <c r="BP147">
        <f t="shared" si="200"/>
        <v>0</v>
      </c>
      <c r="BQ147">
        <f t="shared" si="200"/>
        <v>0</v>
      </c>
      <c r="BR147">
        <f t="shared" si="200"/>
        <v>0</v>
      </c>
      <c r="BS147">
        <f t="shared" si="200"/>
        <v>0</v>
      </c>
      <c r="BT147">
        <f t="shared" si="200"/>
        <v>0</v>
      </c>
      <c r="BU147">
        <f t="shared" ref="BU147:CD156" si="201">SUMIFS($Q$5:$Q$259,$L$5:$L$259,BU$106,$H$5:$H$259,$AF147)</f>
        <v>0</v>
      </c>
      <c r="BV147">
        <f t="shared" si="201"/>
        <v>0</v>
      </c>
      <c r="BW147">
        <f t="shared" si="201"/>
        <v>0</v>
      </c>
      <c r="BX147">
        <f t="shared" si="201"/>
        <v>0</v>
      </c>
      <c r="BY147">
        <f t="shared" si="201"/>
        <v>0</v>
      </c>
      <c r="BZ147">
        <f t="shared" si="201"/>
        <v>0</v>
      </c>
      <c r="CA147">
        <f t="shared" si="201"/>
        <v>0</v>
      </c>
      <c r="CB147">
        <f t="shared" si="201"/>
        <v>0</v>
      </c>
      <c r="CC147">
        <f t="shared" si="201"/>
        <v>0</v>
      </c>
      <c r="CD147">
        <f t="shared" si="201"/>
        <v>0</v>
      </c>
      <c r="CE147">
        <f t="shared" ref="CE147:CN156" si="202">SUMIFS($Q$5:$Q$259,$L$5:$L$259,CE$106,$H$5:$H$259,$AF147)</f>
        <v>0</v>
      </c>
      <c r="CF147">
        <f t="shared" si="202"/>
        <v>0</v>
      </c>
      <c r="CG147">
        <f t="shared" si="202"/>
        <v>0</v>
      </c>
      <c r="CH147">
        <f t="shared" si="202"/>
        <v>0</v>
      </c>
      <c r="CI147">
        <f t="shared" si="202"/>
        <v>0</v>
      </c>
      <c r="CJ147">
        <f t="shared" si="202"/>
        <v>0</v>
      </c>
      <c r="CK147">
        <f t="shared" si="202"/>
        <v>0</v>
      </c>
      <c r="CL147">
        <f t="shared" si="202"/>
        <v>0</v>
      </c>
      <c r="CM147">
        <f t="shared" si="202"/>
        <v>0</v>
      </c>
      <c r="CN147">
        <f t="shared" si="202"/>
        <v>0</v>
      </c>
      <c r="CO147">
        <f t="shared" ref="CO147:CX156" si="203">SUMIFS($Q$5:$Q$259,$L$5:$L$259,CO$106,$H$5:$H$259,$AF147)</f>
        <v>0</v>
      </c>
      <c r="CP147">
        <f t="shared" si="203"/>
        <v>0</v>
      </c>
      <c r="CQ147">
        <f t="shared" si="203"/>
        <v>0</v>
      </c>
      <c r="CR147">
        <f t="shared" si="203"/>
        <v>0</v>
      </c>
      <c r="CS147">
        <f t="shared" si="203"/>
        <v>0</v>
      </c>
      <c r="CT147">
        <f t="shared" si="203"/>
        <v>0</v>
      </c>
      <c r="CU147">
        <f t="shared" si="203"/>
        <v>0</v>
      </c>
      <c r="CV147">
        <f t="shared" si="203"/>
        <v>0</v>
      </c>
      <c r="CW147">
        <f t="shared" si="203"/>
        <v>0</v>
      </c>
      <c r="CX147">
        <f t="shared" si="203"/>
        <v>0</v>
      </c>
      <c r="CY147">
        <f t="shared" ref="CY147:DH156" si="204">SUMIFS($Q$5:$Q$259,$L$5:$L$259,CY$106,$H$5:$H$259,$AF147)</f>
        <v>0</v>
      </c>
      <c r="CZ147">
        <f t="shared" si="204"/>
        <v>0</v>
      </c>
      <c r="DA147">
        <f t="shared" si="204"/>
        <v>0</v>
      </c>
      <c r="DB147">
        <f t="shared" si="204"/>
        <v>0</v>
      </c>
      <c r="DC147">
        <f t="shared" si="204"/>
        <v>0</v>
      </c>
      <c r="DD147">
        <f t="shared" si="204"/>
        <v>0</v>
      </c>
      <c r="DE147">
        <f t="shared" si="204"/>
        <v>0</v>
      </c>
      <c r="DF147">
        <f t="shared" si="204"/>
        <v>0</v>
      </c>
      <c r="DG147">
        <f t="shared" si="204"/>
        <v>0</v>
      </c>
      <c r="DH147">
        <f t="shared" si="204"/>
        <v>0</v>
      </c>
      <c r="DI147">
        <f t="shared" ref="DI147:DR156" si="205">SUMIFS($Q$5:$Q$259,$L$5:$L$259,DI$106,$H$5:$H$259,$AF147)</f>
        <v>0</v>
      </c>
      <c r="DJ147">
        <f t="shared" si="205"/>
        <v>0</v>
      </c>
      <c r="DK147">
        <f t="shared" si="205"/>
        <v>0</v>
      </c>
      <c r="DL147">
        <f t="shared" si="205"/>
        <v>0</v>
      </c>
      <c r="DM147">
        <f t="shared" si="205"/>
        <v>0</v>
      </c>
      <c r="DN147">
        <f t="shared" si="205"/>
        <v>0</v>
      </c>
      <c r="DO147">
        <f t="shared" si="205"/>
        <v>0</v>
      </c>
      <c r="DP147">
        <f t="shared" si="205"/>
        <v>0</v>
      </c>
      <c r="DQ147">
        <f t="shared" si="205"/>
        <v>0</v>
      </c>
      <c r="DR147">
        <f t="shared" si="205"/>
        <v>0</v>
      </c>
      <c r="DS147">
        <f t="shared" ref="DS147:EB156" si="206">SUMIFS($Q$5:$Q$259,$L$5:$L$259,DS$106,$H$5:$H$259,$AF147)</f>
        <v>0</v>
      </c>
      <c r="DT147">
        <f t="shared" si="206"/>
        <v>0</v>
      </c>
      <c r="DU147">
        <f t="shared" si="206"/>
        <v>0</v>
      </c>
      <c r="DV147">
        <f t="shared" si="206"/>
        <v>0</v>
      </c>
      <c r="DW147">
        <f t="shared" si="206"/>
        <v>0</v>
      </c>
      <c r="DX147">
        <f t="shared" si="206"/>
        <v>0</v>
      </c>
      <c r="DY147">
        <f t="shared" si="206"/>
        <v>0</v>
      </c>
      <c r="DZ147">
        <f t="shared" si="206"/>
        <v>0</v>
      </c>
      <c r="EA147">
        <f t="shared" si="206"/>
        <v>0</v>
      </c>
      <c r="EB147">
        <f t="shared" si="206"/>
        <v>0</v>
      </c>
      <c r="EC147">
        <f t="shared" ref="EC147:EL156" si="207">SUMIFS($Q$5:$Q$259,$L$5:$L$259,EC$106,$H$5:$H$259,$AF147)</f>
        <v>0</v>
      </c>
      <c r="ED147">
        <f t="shared" si="207"/>
        <v>0</v>
      </c>
      <c r="EE147">
        <f t="shared" si="207"/>
        <v>0</v>
      </c>
      <c r="EF147">
        <f t="shared" si="207"/>
        <v>0</v>
      </c>
      <c r="EG147">
        <f t="shared" si="207"/>
        <v>0</v>
      </c>
      <c r="EH147">
        <f t="shared" si="207"/>
        <v>0</v>
      </c>
      <c r="EI147">
        <f t="shared" si="207"/>
        <v>0</v>
      </c>
      <c r="EJ147">
        <f t="shared" si="207"/>
        <v>0</v>
      </c>
      <c r="EK147">
        <f t="shared" si="207"/>
        <v>0</v>
      </c>
      <c r="EL147">
        <f t="shared" si="207"/>
        <v>0</v>
      </c>
      <c r="EM147">
        <f t="shared" ref="EM147:EZ156" si="208">SUMIFS($Q$5:$Q$259,$L$5:$L$259,EM$106,$H$5:$H$259,$AF147)</f>
        <v>0</v>
      </c>
      <c r="EN147">
        <f t="shared" si="208"/>
        <v>0</v>
      </c>
      <c r="EO147">
        <f t="shared" si="208"/>
        <v>0</v>
      </c>
      <c r="EP147">
        <f t="shared" si="208"/>
        <v>0</v>
      </c>
      <c r="EQ147">
        <f t="shared" si="208"/>
        <v>0</v>
      </c>
      <c r="ER147">
        <f t="shared" si="208"/>
        <v>0</v>
      </c>
      <c r="ES147">
        <f t="shared" si="208"/>
        <v>0</v>
      </c>
      <c r="ET147">
        <f t="shared" si="208"/>
        <v>0</v>
      </c>
      <c r="EU147">
        <f t="shared" si="208"/>
        <v>0</v>
      </c>
      <c r="EV147">
        <f t="shared" si="208"/>
        <v>0</v>
      </c>
      <c r="EW147">
        <f t="shared" si="208"/>
        <v>0</v>
      </c>
      <c r="EX147">
        <f t="shared" si="208"/>
        <v>0</v>
      </c>
      <c r="EY147">
        <f t="shared" si="208"/>
        <v>0</v>
      </c>
      <c r="EZ147">
        <f t="shared" si="208"/>
        <v>0</v>
      </c>
      <c r="FA147">
        <f t="shared" si="157"/>
        <v>0</v>
      </c>
      <c r="FB147" s="16">
        <f t="shared" si="158"/>
        <v>0</v>
      </c>
    </row>
    <row r="148" spans="1:158">
      <c r="A148" s="112" t="s">
        <v>500</v>
      </c>
      <c r="B148" s="121">
        <v>45433</v>
      </c>
      <c r="C148" s="112" t="s">
        <v>17</v>
      </c>
      <c r="D148" s="122"/>
      <c r="E148" s="122">
        <v>0.2673611111111111</v>
      </c>
      <c r="F148" s="122">
        <v>0.27013888888888887</v>
      </c>
      <c r="G148" s="116" t="str">
        <f t="shared" si="183"/>
        <v/>
      </c>
      <c r="H148" s="116" t="str">
        <f>IF(D148&gt;0,VLOOKUP(D148,Kwadranse!$B$5:$J$100,6,1),"")</f>
        <v/>
      </c>
      <c r="I148" s="116">
        <f t="shared" si="184"/>
        <v>6</v>
      </c>
      <c r="J148" s="116" t="str">
        <f>IF(F148&gt;0,VLOOKUP(F148,Kwadranse!$B$5:$J$100,6,1),"")</f>
        <v>06:16 - 06:30</v>
      </c>
      <c r="K148" s="112" t="s">
        <v>15</v>
      </c>
      <c r="L148" s="112" t="s">
        <v>144</v>
      </c>
      <c r="M148" s="112" t="s">
        <v>138</v>
      </c>
      <c r="N148" s="112">
        <v>66539</v>
      </c>
      <c r="O148" s="116" t="s">
        <v>18</v>
      </c>
      <c r="P148" s="120">
        <v>75</v>
      </c>
      <c r="Q148" s="120">
        <v>0</v>
      </c>
      <c r="R148" s="112"/>
      <c r="AF148" s="23" t="s">
        <v>588</v>
      </c>
      <c r="AG148">
        <f t="shared" si="197"/>
        <v>0</v>
      </c>
      <c r="AH148">
        <f t="shared" si="197"/>
        <v>0</v>
      </c>
      <c r="AI148">
        <f t="shared" si="197"/>
        <v>0</v>
      </c>
      <c r="AJ148">
        <f t="shared" si="197"/>
        <v>0</v>
      </c>
      <c r="AK148">
        <f t="shared" si="197"/>
        <v>0</v>
      </c>
      <c r="AL148">
        <f t="shared" si="197"/>
        <v>0</v>
      </c>
      <c r="AM148">
        <f t="shared" si="197"/>
        <v>0</v>
      </c>
      <c r="AN148">
        <f t="shared" si="197"/>
        <v>0</v>
      </c>
      <c r="AO148">
        <f t="shared" si="197"/>
        <v>0</v>
      </c>
      <c r="AP148">
        <f t="shared" si="197"/>
        <v>0</v>
      </c>
      <c r="AQ148">
        <f t="shared" si="198"/>
        <v>0</v>
      </c>
      <c r="AR148">
        <f t="shared" si="198"/>
        <v>0</v>
      </c>
      <c r="AS148">
        <f t="shared" si="198"/>
        <v>0</v>
      </c>
      <c r="AT148">
        <f t="shared" si="198"/>
        <v>0</v>
      </c>
      <c r="AU148">
        <f t="shared" si="198"/>
        <v>0</v>
      </c>
      <c r="AV148">
        <f t="shared" si="198"/>
        <v>0</v>
      </c>
      <c r="AW148">
        <f t="shared" si="198"/>
        <v>0</v>
      </c>
      <c r="AX148">
        <f t="shared" si="198"/>
        <v>0</v>
      </c>
      <c r="AY148">
        <f t="shared" si="198"/>
        <v>0</v>
      </c>
      <c r="AZ148">
        <f t="shared" si="198"/>
        <v>0</v>
      </c>
      <c r="BA148">
        <f t="shared" si="199"/>
        <v>0</v>
      </c>
      <c r="BB148">
        <f t="shared" si="199"/>
        <v>0</v>
      </c>
      <c r="BC148">
        <f t="shared" si="199"/>
        <v>0</v>
      </c>
      <c r="BD148">
        <f t="shared" si="199"/>
        <v>0</v>
      </c>
      <c r="BE148">
        <f t="shared" si="199"/>
        <v>0</v>
      </c>
      <c r="BF148">
        <f t="shared" si="199"/>
        <v>0</v>
      </c>
      <c r="BG148">
        <f t="shared" si="199"/>
        <v>0</v>
      </c>
      <c r="BH148">
        <f t="shared" si="199"/>
        <v>0</v>
      </c>
      <c r="BI148">
        <f t="shared" si="199"/>
        <v>0</v>
      </c>
      <c r="BJ148">
        <f t="shared" si="199"/>
        <v>0</v>
      </c>
      <c r="BK148">
        <f t="shared" si="200"/>
        <v>0</v>
      </c>
      <c r="BL148">
        <f t="shared" si="200"/>
        <v>0</v>
      </c>
      <c r="BM148">
        <f t="shared" si="200"/>
        <v>0</v>
      </c>
      <c r="BN148">
        <f t="shared" si="200"/>
        <v>0</v>
      </c>
      <c r="BO148">
        <f t="shared" si="200"/>
        <v>0</v>
      </c>
      <c r="BP148">
        <f t="shared" si="200"/>
        <v>0</v>
      </c>
      <c r="BQ148">
        <f t="shared" si="200"/>
        <v>0</v>
      </c>
      <c r="BR148">
        <f t="shared" si="200"/>
        <v>0</v>
      </c>
      <c r="BS148">
        <f t="shared" si="200"/>
        <v>0</v>
      </c>
      <c r="BT148">
        <f t="shared" si="200"/>
        <v>0</v>
      </c>
      <c r="BU148">
        <f t="shared" si="201"/>
        <v>0</v>
      </c>
      <c r="BV148">
        <f t="shared" si="201"/>
        <v>0</v>
      </c>
      <c r="BW148">
        <f t="shared" si="201"/>
        <v>0</v>
      </c>
      <c r="BX148">
        <f t="shared" si="201"/>
        <v>0</v>
      </c>
      <c r="BY148">
        <f t="shared" si="201"/>
        <v>0</v>
      </c>
      <c r="BZ148">
        <f t="shared" si="201"/>
        <v>0</v>
      </c>
      <c r="CA148">
        <f t="shared" si="201"/>
        <v>0</v>
      </c>
      <c r="CB148">
        <f t="shared" si="201"/>
        <v>0</v>
      </c>
      <c r="CC148">
        <f t="shared" si="201"/>
        <v>0</v>
      </c>
      <c r="CD148">
        <f t="shared" si="201"/>
        <v>0</v>
      </c>
      <c r="CE148">
        <f t="shared" si="202"/>
        <v>0</v>
      </c>
      <c r="CF148">
        <f t="shared" si="202"/>
        <v>0</v>
      </c>
      <c r="CG148">
        <f t="shared" si="202"/>
        <v>0</v>
      </c>
      <c r="CH148">
        <f t="shared" si="202"/>
        <v>0</v>
      </c>
      <c r="CI148">
        <f t="shared" si="202"/>
        <v>0</v>
      </c>
      <c r="CJ148">
        <f t="shared" si="202"/>
        <v>0</v>
      </c>
      <c r="CK148">
        <f t="shared" si="202"/>
        <v>0</v>
      </c>
      <c r="CL148">
        <f t="shared" si="202"/>
        <v>0</v>
      </c>
      <c r="CM148">
        <f t="shared" si="202"/>
        <v>0</v>
      </c>
      <c r="CN148">
        <f t="shared" si="202"/>
        <v>0</v>
      </c>
      <c r="CO148">
        <f t="shared" si="203"/>
        <v>0</v>
      </c>
      <c r="CP148">
        <f t="shared" si="203"/>
        <v>0</v>
      </c>
      <c r="CQ148">
        <f t="shared" si="203"/>
        <v>0</v>
      </c>
      <c r="CR148">
        <f t="shared" si="203"/>
        <v>0</v>
      </c>
      <c r="CS148">
        <f t="shared" si="203"/>
        <v>0</v>
      </c>
      <c r="CT148">
        <f t="shared" si="203"/>
        <v>0</v>
      </c>
      <c r="CU148">
        <f t="shared" si="203"/>
        <v>0</v>
      </c>
      <c r="CV148">
        <f t="shared" si="203"/>
        <v>0</v>
      </c>
      <c r="CW148">
        <f t="shared" si="203"/>
        <v>0</v>
      </c>
      <c r="CX148">
        <f t="shared" si="203"/>
        <v>0</v>
      </c>
      <c r="CY148">
        <f t="shared" si="204"/>
        <v>0</v>
      </c>
      <c r="CZ148">
        <f t="shared" si="204"/>
        <v>0</v>
      </c>
      <c r="DA148">
        <f t="shared" si="204"/>
        <v>0</v>
      </c>
      <c r="DB148">
        <f t="shared" si="204"/>
        <v>0</v>
      </c>
      <c r="DC148">
        <f t="shared" si="204"/>
        <v>0</v>
      </c>
      <c r="DD148">
        <f t="shared" si="204"/>
        <v>0</v>
      </c>
      <c r="DE148">
        <f t="shared" si="204"/>
        <v>0</v>
      </c>
      <c r="DF148">
        <f t="shared" si="204"/>
        <v>0</v>
      </c>
      <c r="DG148">
        <f t="shared" si="204"/>
        <v>0</v>
      </c>
      <c r="DH148">
        <f t="shared" si="204"/>
        <v>0</v>
      </c>
      <c r="DI148">
        <f t="shared" si="205"/>
        <v>0</v>
      </c>
      <c r="DJ148">
        <f t="shared" si="205"/>
        <v>0</v>
      </c>
      <c r="DK148">
        <f t="shared" si="205"/>
        <v>0</v>
      </c>
      <c r="DL148">
        <f t="shared" si="205"/>
        <v>0</v>
      </c>
      <c r="DM148">
        <f t="shared" si="205"/>
        <v>0</v>
      </c>
      <c r="DN148">
        <f t="shared" si="205"/>
        <v>0</v>
      </c>
      <c r="DO148">
        <f t="shared" si="205"/>
        <v>0</v>
      </c>
      <c r="DP148">
        <f t="shared" si="205"/>
        <v>0</v>
      </c>
      <c r="DQ148">
        <f t="shared" si="205"/>
        <v>0</v>
      </c>
      <c r="DR148">
        <f t="shared" si="205"/>
        <v>0</v>
      </c>
      <c r="DS148">
        <f t="shared" si="206"/>
        <v>0</v>
      </c>
      <c r="DT148">
        <f t="shared" si="206"/>
        <v>0</v>
      </c>
      <c r="DU148">
        <f t="shared" si="206"/>
        <v>0</v>
      </c>
      <c r="DV148">
        <f t="shared" si="206"/>
        <v>0</v>
      </c>
      <c r="DW148">
        <f t="shared" si="206"/>
        <v>0</v>
      </c>
      <c r="DX148">
        <f t="shared" si="206"/>
        <v>0</v>
      </c>
      <c r="DY148">
        <f t="shared" si="206"/>
        <v>0</v>
      </c>
      <c r="DZ148">
        <f t="shared" si="206"/>
        <v>0</v>
      </c>
      <c r="EA148">
        <f t="shared" si="206"/>
        <v>0</v>
      </c>
      <c r="EB148">
        <f t="shared" si="206"/>
        <v>0</v>
      </c>
      <c r="EC148">
        <f t="shared" si="207"/>
        <v>0</v>
      </c>
      <c r="ED148">
        <f t="shared" si="207"/>
        <v>0</v>
      </c>
      <c r="EE148">
        <f t="shared" si="207"/>
        <v>0</v>
      </c>
      <c r="EF148">
        <f t="shared" si="207"/>
        <v>0</v>
      </c>
      <c r="EG148">
        <f t="shared" si="207"/>
        <v>0</v>
      </c>
      <c r="EH148">
        <f t="shared" si="207"/>
        <v>0</v>
      </c>
      <c r="EI148">
        <f t="shared" si="207"/>
        <v>0</v>
      </c>
      <c r="EJ148">
        <f t="shared" si="207"/>
        <v>0</v>
      </c>
      <c r="EK148">
        <f t="shared" si="207"/>
        <v>0</v>
      </c>
      <c r="EL148">
        <f t="shared" si="207"/>
        <v>0</v>
      </c>
      <c r="EM148">
        <f t="shared" si="208"/>
        <v>0</v>
      </c>
      <c r="EN148">
        <f t="shared" si="208"/>
        <v>0</v>
      </c>
      <c r="EO148">
        <f t="shared" si="208"/>
        <v>0</v>
      </c>
      <c r="EP148">
        <f t="shared" si="208"/>
        <v>0</v>
      </c>
      <c r="EQ148">
        <f t="shared" si="208"/>
        <v>0</v>
      </c>
      <c r="ER148">
        <f t="shared" si="208"/>
        <v>0</v>
      </c>
      <c r="ES148">
        <f t="shared" si="208"/>
        <v>0</v>
      </c>
      <c r="ET148">
        <f t="shared" si="208"/>
        <v>0</v>
      </c>
      <c r="EU148">
        <f t="shared" si="208"/>
        <v>0</v>
      </c>
      <c r="EV148">
        <f t="shared" si="208"/>
        <v>0</v>
      </c>
      <c r="EW148">
        <f t="shared" si="208"/>
        <v>0</v>
      </c>
      <c r="EX148">
        <f t="shared" si="208"/>
        <v>0</v>
      </c>
      <c r="EY148">
        <f t="shared" si="208"/>
        <v>0</v>
      </c>
      <c r="EZ148">
        <f t="shared" si="208"/>
        <v>0</v>
      </c>
      <c r="FA148">
        <f t="shared" si="157"/>
        <v>0</v>
      </c>
      <c r="FB148" s="16">
        <f t="shared" si="158"/>
        <v>0</v>
      </c>
    </row>
    <row r="149" spans="1:158">
      <c r="A149" s="112" t="s">
        <v>500</v>
      </c>
      <c r="B149" s="121">
        <v>45433</v>
      </c>
      <c r="C149" s="112" t="s">
        <v>17</v>
      </c>
      <c r="D149" s="122">
        <v>0.27361111111111108</v>
      </c>
      <c r="E149" s="122"/>
      <c r="F149" s="122"/>
      <c r="G149" s="116">
        <f t="shared" si="183"/>
        <v>6</v>
      </c>
      <c r="H149" s="116" t="str">
        <f>IF(D149&gt;0,VLOOKUP(D149,Kwadranse!$B$5:$J$100,6,1),"")</f>
        <v>06:31 - 06:45</v>
      </c>
      <c r="I149" s="116" t="str">
        <f t="shared" si="184"/>
        <v/>
      </c>
      <c r="J149" s="116" t="str">
        <f>IF(F149&gt;0,VLOOKUP(F149,Kwadranse!$B$5:$J$100,6,1),"")</f>
        <v/>
      </c>
      <c r="K149" s="112" t="s">
        <v>15</v>
      </c>
      <c r="L149" s="123" t="s">
        <v>16</v>
      </c>
      <c r="M149" s="123" t="s">
        <v>17</v>
      </c>
      <c r="N149" s="112">
        <v>69404</v>
      </c>
      <c r="O149" s="116" t="s">
        <v>18</v>
      </c>
      <c r="P149" s="120">
        <v>0</v>
      </c>
      <c r="Q149" s="120">
        <v>155</v>
      </c>
      <c r="R149" s="112"/>
      <c r="AF149" s="23" t="s">
        <v>589</v>
      </c>
      <c r="AG149">
        <f t="shared" si="197"/>
        <v>0</v>
      </c>
      <c r="AH149">
        <f t="shared" si="197"/>
        <v>0</v>
      </c>
      <c r="AI149">
        <f t="shared" si="197"/>
        <v>0</v>
      </c>
      <c r="AJ149">
        <f t="shared" si="197"/>
        <v>0</v>
      </c>
      <c r="AK149">
        <f t="shared" si="197"/>
        <v>0</v>
      </c>
      <c r="AL149">
        <f t="shared" si="197"/>
        <v>0</v>
      </c>
      <c r="AM149">
        <f t="shared" si="197"/>
        <v>0</v>
      </c>
      <c r="AN149">
        <f t="shared" si="197"/>
        <v>0</v>
      </c>
      <c r="AO149">
        <f t="shared" si="197"/>
        <v>0</v>
      </c>
      <c r="AP149">
        <f t="shared" si="197"/>
        <v>0</v>
      </c>
      <c r="AQ149">
        <f t="shared" si="198"/>
        <v>0</v>
      </c>
      <c r="AR149">
        <f t="shared" si="198"/>
        <v>0</v>
      </c>
      <c r="AS149">
        <f t="shared" si="198"/>
        <v>0</v>
      </c>
      <c r="AT149">
        <f t="shared" si="198"/>
        <v>0</v>
      </c>
      <c r="AU149">
        <f t="shared" si="198"/>
        <v>0</v>
      </c>
      <c r="AV149">
        <f t="shared" si="198"/>
        <v>0</v>
      </c>
      <c r="AW149">
        <f t="shared" si="198"/>
        <v>0</v>
      </c>
      <c r="AX149">
        <f t="shared" si="198"/>
        <v>0</v>
      </c>
      <c r="AY149">
        <f t="shared" si="198"/>
        <v>0</v>
      </c>
      <c r="AZ149">
        <f t="shared" si="198"/>
        <v>0</v>
      </c>
      <c r="BA149">
        <f t="shared" si="199"/>
        <v>0</v>
      </c>
      <c r="BB149">
        <f t="shared" si="199"/>
        <v>0</v>
      </c>
      <c r="BC149">
        <f t="shared" si="199"/>
        <v>0</v>
      </c>
      <c r="BD149">
        <f t="shared" si="199"/>
        <v>0</v>
      </c>
      <c r="BE149">
        <f t="shared" si="199"/>
        <v>0</v>
      </c>
      <c r="BF149">
        <f t="shared" si="199"/>
        <v>0</v>
      </c>
      <c r="BG149">
        <f t="shared" si="199"/>
        <v>0</v>
      </c>
      <c r="BH149">
        <f t="shared" si="199"/>
        <v>0</v>
      </c>
      <c r="BI149">
        <f t="shared" si="199"/>
        <v>0</v>
      </c>
      <c r="BJ149">
        <f t="shared" si="199"/>
        <v>0</v>
      </c>
      <c r="BK149">
        <f t="shared" si="200"/>
        <v>0</v>
      </c>
      <c r="BL149">
        <f t="shared" si="200"/>
        <v>0</v>
      </c>
      <c r="BM149">
        <f t="shared" si="200"/>
        <v>0</v>
      </c>
      <c r="BN149">
        <f t="shared" si="200"/>
        <v>0</v>
      </c>
      <c r="BO149">
        <f t="shared" si="200"/>
        <v>0</v>
      </c>
      <c r="BP149">
        <f t="shared" si="200"/>
        <v>0</v>
      </c>
      <c r="BQ149">
        <f t="shared" si="200"/>
        <v>0</v>
      </c>
      <c r="BR149">
        <f t="shared" si="200"/>
        <v>0</v>
      </c>
      <c r="BS149">
        <f t="shared" si="200"/>
        <v>0</v>
      </c>
      <c r="BT149">
        <f t="shared" si="200"/>
        <v>0</v>
      </c>
      <c r="BU149">
        <f t="shared" si="201"/>
        <v>0</v>
      </c>
      <c r="BV149">
        <f t="shared" si="201"/>
        <v>0</v>
      </c>
      <c r="BW149">
        <f t="shared" si="201"/>
        <v>0</v>
      </c>
      <c r="BX149">
        <f t="shared" si="201"/>
        <v>0</v>
      </c>
      <c r="BY149">
        <f t="shared" si="201"/>
        <v>0</v>
      </c>
      <c r="BZ149">
        <f t="shared" si="201"/>
        <v>0</v>
      </c>
      <c r="CA149">
        <f t="shared" si="201"/>
        <v>0</v>
      </c>
      <c r="CB149">
        <f t="shared" si="201"/>
        <v>0</v>
      </c>
      <c r="CC149">
        <f t="shared" si="201"/>
        <v>0</v>
      </c>
      <c r="CD149">
        <f t="shared" si="201"/>
        <v>0</v>
      </c>
      <c r="CE149">
        <f t="shared" si="202"/>
        <v>0</v>
      </c>
      <c r="CF149">
        <f t="shared" si="202"/>
        <v>0</v>
      </c>
      <c r="CG149">
        <f t="shared" si="202"/>
        <v>0</v>
      </c>
      <c r="CH149">
        <f t="shared" si="202"/>
        <v>0</v>
      </c>
      <c r="CI149">
        <f t="shared" si="202"/>
        <v>0</v>
      </c>
      <c r="CJ149">
        <f t="shared" si="202"/>
        <v>0</v>
      </c>
      <c r="CK149">
        <f t="shared" si="202"/>
        <v>0</v>
      </c>
      <c r="CL149">
        <f t="shared" si="202"/>
        <v>0</v>
      </c>
      <c r="CM149">
        <f t="shared" si="202"/>
        <v>0</v>
      </c>
      <c r="CN149">
        <f t="shared" si="202"/>
        <v>0</v>
      </c>
      <c r="CO149">
        <f t="shared" si="203"/>
        <v>0</v>
      </c>
      <c r="CP149">
        <f t="shared" si="203"/>
        <v>0</v>
      </c>
      <c r="CQ149">
        <f t="shared" si="203"/>
        <v>0</v>
      </c>
      <c r="CR149">
        <f t="shared" si="203"/>
        <v>0</v>
      </c>
      <c r="CS149">
        <f t="shared" si="203"/>
        <v>0</v>
      </c>
      <c r="CT149">
        <f t="shared" si="203"/>
        <v>0</v>
      </c>
      <c r="CU149">
        <f t="shared" si="203"/>
        <v>0</v>
      </c>
      <c r="CV149">
        <f t="shared" si="203"/>
        <v>0</v>
      </c>
      <c r="CW149">
        <f t="shared" si="203"/>
        <v>0</v>
      </c>
      <c r="CX149">
        <f t="shared" si="203"/>
        <v>0</v>
      </c>
      <c r="CY149">
        <f t="shared" si="204"/>
        <v>0</v>
      </c>
      <c r="CZ149">
        <f t="shared" si="204"/>
        <v>0</v>
      </c>
      <c r="DA149">
        <f t="shared" si="204"/>
        <v>0</v>
      </c>
      <c r="DB149">
        <f t="shared" si="204"/>
        <v>0</v>
      </c>
      <c r="DC149">
        <f t="shared" si="204"/>
        <v>0</v>
      </c>
      <c r="DD149">
        <f t="shared" si="204"/>
        <v>0</v>
      </c>
      <c r="DE149">
        <f t="shared" si="204"/>
        <v>0</v>
      </c>
      <c r="DF149">
        <f t="shared" si="204"/>
        <v>0</v>
      </c>
      <c r="DG149">
        <f t="shared" si="204"/>
        <v>0</v>
      </c>
      <c r="DH149">
        <f t="shared" si="204"/>
        <v>0</v>
      </c>
      <c r="DI149">
        <f t="shared" si="205"/>
        <v>0</v>
      </c>
      <c r="DJ149">
        <f t="shared" si="205"/>
        <v>0</v>
      </c>
      <c r="DK149">
        <f t="shared" si="205"/>
        <v>0</v>
      </c>
      <c r="DL149">
        <f t="shared" si="205"/>
        <v>0</v>
      </c>
      <c r="DM149">
        <f t="shared" si="205"/>
        <v>0</v>
      </c>
      <c r="DN149">
        <f t="shared" si="205"/>
        <v>0</v>
      </c>
      <c r="DO149">
        <f t="shared" si="205"/>
        <v>0</v>
      </c>
      <c r="DP149">
        <f t="shared" si="205"/>
        <v>0</v>
      </c>
      <c r="DQ149">
        <f t="shared" si="205"/>
        <v>0</v>
      </c>
      <c r="DR149">
        <f t="shared" si="205"/>
        <v>0</v>
      </c>
      <c r="DS149">
        <f t="shared" si="206"/>
        <v>0</v>
      </c>
      <c r="DT149">
        <f t="shared" si="206"/>
        <v>0</v>
      </c>
      <c r="DU149">
        <f t="shared" si="206"/>
        <v>0</v>
      </c>
      <c r="DV149">
        <f t="shared" si="206"/>
        <v>0</v>
      </c>
      <c r="DW149">
        <f t="shared" si="206"/>
        <v>0</v>
      </c>
      <c r="DX149">
        <f t="shared" si="206"/>
        <v>0</v>
      </c>
      <c r="DY149">
        <f t="shared" si="206"/>
        <v>0</v>
      </c>
      <c r="DZ149">
        <f t="shared" si="206"/>
        <v>0</v>
      </c>
      <c r="EA149">
        <f t="shared" si="206"/>
        <v>0</v>
      </c>
      <c r="EB149">
        <f t="shared" si="206"/>
        <v>0</v>
      </c>
      <c r="EC149">
        <f t="shared" si="207"/>
        <v>0</v>
      </c>
      <c r="ED149">
        <f t="shared" si="207"/>
        <v>0</v>
      </c>
      <c r="EE149">
        <f t="shared" si="207"/>
        <v>0</v>
      </c>
      <c r="EF149">
        <f t="shared" si="207"/>
        <v>0</v>
      </c>
      <c r="EG149">
        <f t="shared" si="207"/>
        <v>0</v>
      </c>
      <c r="EH149">
        <f t="shared" si="207"/>
        <v>0</v>
      </c>
      <c r="EI149">
        <f t="shared" si="207"/>
        <v>0</v>
      </c>
      <c r="EJ149">
        <f t="shared" si="207"/>
        <v>0</v>
      </c>
      <c r="EK149">
        <f t="shared" si="207"/>
        <v>0</v>
      </c>
      <c r="EL149">
        <f t="shared" si="207"/>
        <v>0</v>
      </c>
      <c r="EM149">
        <f t="shared" si="208"/>
        <v>0</v>
      </c>
      <c r="EN149">
        <f t="shared" si="208"/>
        <v>0</v>
      </c>
      <c r="EO149">
        <f t="shared" si="208"/>
        <v>0</v>
      </c>
      <c r="EP149">
        <f t="shared" si="208"/>
        <v>0</v>
      </c>
      <c r="EQ149">
        <f t="shared" si="208"/>
        <v>0</v>
      </c>
      <c r="ER149">
        <f t="shared" si="208"/>
        <v>0</v>
      </c>
      <c r="ES149">
        <f t="shared" si="208"/>
        <v>0</v>
      </c>
      <c r="ET149">
        <f t="shared" si="208"/>
        <v>0</v>
      </c>
      <c r="EU149">
        <f t="shared" si="208"/>
        <v>0</v>
      </c>
      <c r="EV149">
        <f t="shared" si="208"/>
        <v>0</v>
      </c>
      <c r="EW149">
        <f t="shared" si="208"/>
        <v>0</v>
      </c>
      <c r="EX149">
        <f t="shared" si="208"/>
        <v>0</v>
      </c>
      <c r="EY149">
        <f t="shared" si="208"/>
        <v>0</v>
      </c>
      <c r="EZ149">
        <f t="shared" si="208"/>
        <v>0</v>
      </c>
      <c r="FA149">
        <f t="shared" si="157"/>
        <v>0</v>
      </c>
      <c r="FB149" s="16">
        <f t="shared" si="158"/>
        <v>0</v>
      </c>
    </row>
    <row r="150" spans="1:158">
      <c r="A150" s="112" t="s">
        <v>500</v>
      </c>
      <c r="B150" s="121">
        <v>45433</v>
      </c>
      <c r="C150" s="112" t="s">
        <v>17</v>
      </c>
      <c r="D150" s="122"/>
      <c r="E150" s="122">
        <v>0.28888888888888892</v>
      </c>
      <c r="F150" s="122">
        <v>0.28888888888888892</v>
      </c>
      <c r="G150" s="116" t="str">
        <f t="shared" si="183"/>
        <v/>
      </c>
      <c r="H150" s="116" t="str">
        <f>IF(D150&gt;0,VLOOKUP(D150,Kwadranse!$B$5:$J$100,6,1),"")</f>
        <v/>
      </c>
      <c r="I150" s="116">
        <f t="shared" si="184"/>
        <v>6</v>
      </c>
      <c r="J150" s="116" t="str">
        <f>IF(F150&gt;0,VLOOKUP(F150,Kwadranse!$B$5:$J$100,6,1),"")</f>
        <v>06:46 - 07:00</v>
      </c>
      <c r="K150" s="112" t="s">
        <v>15</v>
      </c>
      <c r="L150" s="112" t="s">
        <v>21</v>
      </c>
      <c r="M150" s="112" t="s">
        <v>27</v>
      </c>
      <c r="N150" s="112">
        <v>69455</v>
      </c>
      <c r="O150" s="116" t="s">
        <v>18</v>
      </c>
      <c r="P150" s="120">
        <v>68</v>
      </c>
      <c r="Q150" s="120">
        <v>0</v>
      </c>
      <c r="R150" s="112"/>
      <c r="AF150" s="23" t="s">
        <v>590</v>
      </c>
      <c r="AG150">
        <f t="shared" si="197"/>
        <v>0</v>
      </c>
      <c r="AH150">
        <f t="shared" si="197"/>
        <v>0</v>
      </c>
      <c r="AI150">
        <f t="shared" si="197"/>
        <v>0</v>
      </c>
      <c r="AJ150">
        <f t="shared" si="197"/>
        <v>0</v>
      </c>
      <c r="AK150">
        <f t="shared" si="197"/>
        <v>0</v>
      </c>
      <c r="AL150">
        <f t="shared" si="197"/>
        <v>0</v>
      </c>
      <c r="AM150">
        <f t="shared" si="197"/>
        <v>0</v>
      </c>
      <c r="AN150">
        <f t="shared" si="197"/>
        <v>0</v>
      </c>
      <c r="AO150">
        <f t="shared" si="197"/>
        <v>0</v>
      </c>
      <c r="AP150">
        <f t="shared" si="197"/>
        <v>0</v>
      </c>
      <c r="AQ150">
        <f t="shared" si="198"/>
        <v>0</v>
      </c>
      <c r="AR150">
        <f t="shared" si="198"/>
        <v>0</v>
      </c>
      <c r="AS150">
        <f t="shared" si="198"/>
        <v>0</v>
      </c>
      <c r="AT150">
        <f t="shared" si="198"/>
        <v>0</v>
      </c>
      <c r="AU150">
        <f t="shared" si="198"/>
        <v>0</v>
      </c>
      <c r="AV150">
        <f t="shared" si="198"/>
        <v>0</v>
      </c>
      <c r="AW150">
        <f t="shared" si="198"/>
        <v>0</v>
      </c>
      <c r="AX150">
        <f t="shared" si="198"/>
        <v>0</v>
      </c>
      <c r="AY150">
        <f t="shared" si="198"/>
        <v>0</v>
      </c>
      <c r="AZ150">
        <f t="shared" si="198"/>
        <v>0</v>
      </c>
      <c r="BA150">
        <f t="shared" si="199"/>
        <v>0</v>
      </c>
      <c r="BB150">
        <f t="shared" si="199"/>
        <v>0</v>
      </c>
      <c r="BC150">
        <f t="shared" si="199"/>
        <v>0</v>
      </c>
      <c r="BD150">
        <f t="shared" si="199"/>
        <v>0</v>
      </c>
      <c r="BE150">
        <f t="shared" si="199"/>
        <v>0</v>
      </c>
      <c r="BF150">
        <f t="shared" si="199"/>
        <v>0</v>
      </c>
      <c r="BG150">
        <f t="shared" si="199"/>
        <v>0</v>
      </c>
      <c r="BH150">
        <f t="shared" si="199"/>
        <v>0</v>
      </c>
      <c r="BI150">
        <f t="shared" si="199"/>
        <v>0</v>
      </c>
      <c r="BJ150">
        <f t="shared" si="199"/>
        <v>0</v>
      </c>
      <c r="BK150">
        <f t="shared" si="200"/>
        <v>0</v>
      </c>
      <c r="BL150">
        <f t="shared" si="200"/>
        <v>0</v>
      </c>
      <c r="BM150">
        <f t="shared" si="200"/>
        <v>0</v>
      </c>
      <c r="BN150">
        <f t="shared" si="200"/>
        <v>0</v>
      </c>
      <c r="BO150">
        <f t="shared" si="200"/>
        <v>0</v>
      </c>
      <c r="BP150">
        <f t="shared" si="200"/>
        <v>0</v>
      </c>
      <c r="BQ150">
        <f t="shared" si="200"/>
        <v>0</v>
      </c>
      <c r="BR150">
        <f t="shared" si="200"/>
        <v>0</v>
      </c>
      <c r="BS150">
        <f t="shared" si="200"/>
        <v>0</v>
      </c>
      <c r="BT150">
        <f t="shared" si="200"/>
        <v>0</v>
      </c>
      <c r="BU150">
        <f t="shared" si="201"/>
        <v>0</v>
      </c>
      <c r="BV150">
        <f t="shared" si="201"/>
        <v>0</v>
      </c>
      <c r="BW150">
        <f t="shared" si="201"/>
        <v>0</v>
      </c>
      <c r="BX150">
        <f t="shared" si="201"/>
        <v>0</v>
      </c>
      <c r="BY150">
        <f t="shared" si="201"/>
        <v>0</v>
      </c>
      <c r="BZ150">
        <f t="shared" si="201"/>
        <v>0</v>
      </c>
      <c r="CA150">
        <f t="shared" si="201"/>
        <v>0</v>
      </c>
      <c r="CB150">
        <f t="shared" si="201"/>
        <v>0</v>
      </c>
      <c r="CC150">
        <f t="shared" si="201"/>
        <v>0</v>
      </c>
      <c r="CD150">
        <f t="shared" si="201"/>
        <v>0</v>
      </c>
      <c r="CE150">
        <f t="shared" si="202"/>
        <v>0</v>
      </c>
      <c r="CF150">
        <f t="shared" si="202"/>
        <v>0</v>
      </c>
      <c r="CG150">
        <f t="shared" si="202"/>
        <v>0</v>
      </c>
      <c r="CH150">
        <f t="shared" si="202"/>
        <v>0</v>
      </c>
      <c r="CI150">
        <f t="shared" si="202"/>
        <v>0</v>
      </c>
      <c r="CJ150">
        <f t="shared" si="202"/>
        <v>0</v>
      </c>
      <c r="CK150">
        <f t="shared" si="202"/>
        <v>0</v>
      </c>
      <c r="CL150">
        <f t="shared" si="202"/>
        <v>0</v>
      </c>
      <c r="CM150">
        <f t="shared" si="202"/>
        <v>0</v>
      </c>
      <c r="CN150">
        <f t="shared" si="202"/>
        <v>0</v>
      </c>
      <c r="CO150">
        <f t="shared" si="203"/>
        <v>0</v>
      </c>
      <c r="CP150">
        <f t="shared" si="203"/>
        <v>0</v>
      </c>
      <c r="CQ150">
        <f t="shared" si="203"/>
        <v>0</v>
      </c>
      <c r="CR150">
        <f t="shared" si="203"/>
        <v>0</v>
      </c>
      <c r="CS150">
        <f t="shared" si="203"/>
        <v>0</v>
      </c>
      <c r="CT150">
        <f t="shared" si="203"/>
        <v>0</v>
      </c>
      <c r="CU150">
        <f t="shared" si="203"/>
        <v>0</v>
      </c>
      <c r="CV150">
        <f t="shared" si="203"/>
        <v>0</v>
      </c>
      <c r="CW150">
        <f t="shared" si="203"/>
        <v>0</v>
      </c>
      <c r="CX150">
        <f t="shared" si="203"/>
        <v>0</v>
      </c>
      <c r="CY150">
        <f t="shared" si="204"/>
        <v>0</v>
      </c>
      <c r="CZ150">
        <f t="shared" si="204"/>
        <v>0</v>
      </c>
      <c r="DA150">
        <f t="shared" si="204"/>
        <v>0</v>
      </c>
      <c r="DB150">
        <f t="shared" si="204"/>
        <v>0</v>
      </c>
      <c r="DC150">
        <f t="shared" si="204"/>
        <v>0</v>
      </c>
      <c r="DD150">
        <f t="shared" si="204"/>
        <v>0</v>
      </c>
      <c r="DE150">
        <f t="shared" si="204"/>
        <v>0</v>
      </c>
      <c r="DF150">
        <f t="shared" si="204"/>
        <v>0</v>
      </c>
      <c r="DG150">
        <f t="shared" si="204"/>
        <v>0</v>
      </c>
      <c r="DH150">
        <f t="shared" si="204"/>
        <v>0</v>
      </c>
      <c r="DI150">
        <f t="shared" si="205"/>
        <v>0</v>
      </c>
      <c r="DJ150">
        <f t="shared" si="205"/>
        <v>0</v>
      </c>
      <c r="DK150">
        <f t="shared" si="205"/>
        <v>0</v>
      </c>
      <c r="DL150">
        <f t="shared" si="205"/>
        <v>0</v>
      </c>
      <c r="DM150">
        <f t="shared" si="205"/>
        <v>0</v>
      </c>
      <c r="DN150">
        <f t="shared" si="205"/>
        <v>0</v>
      </c>
      <c r="DO150">
        <f t="shared" si="205"/>
        <v>0</v>
      </c>
      <c r="DP150">
        <f t="shared" si="205"/>
        <v>0</v>
      </c>
      <c r="DQ150">
        <f t="shared" si="205"/>
        <v>0</v>
      </c>
      <c r="DR150">
        <f t="shared" si="205"/>
        <v>0</v>
      </c>
      <c r="DS150">
        <f t="shared" si="206"/>
        <v>0</v>
      </c>
      <c r="DT150">
        <f t="shared" si="206"/>
        <v>0</v>
      </c>
      <c r="DU150">
        <f t="shared" si="206"/>
        <v>0</v>
      </c>
      <c r="DV150">
        <f t="shared" si="206"/>
        <v>0</v>
      </c>
      <c r="DW150">
        <f t="shared" si="206"/>
        <v>0</v>
      </c>
      <c r="DX150">
        <f t="shared" si="206"/>
        <v>0</v>
      </c>
      <c r="DY150">
        <f t="shared" si="206"/>
        <v>0</v>
      </c>
      <c r="DZ150">
        <f t="shared" si="206"/>
        <v>0</v>
      </c>
      <c r="EA150">
        <f t="shared" si="206"/>
        <v>0</v>
      </c>
      <c r="EB150">
        <f t="shared" si="206"/>
        <v>0</v>
      </c>
      <c r="EC150">
        <f t="shared" si="207"/>
        <v>0</v>
      </c>
      <c r="ED150">
        <f t="shared" si="207"/>
        <v>0</v>
      </c>
      <c r="EE150">
        <f t="shared" si="207"/>
        <v>0</v>
      </c>
      <c r="EF150">
        <f t="shared" si="207"/>
        <v>0</v>
      </c>
      <c r="EG150">
        <f t="shared" si="207"/>
        <v>0</v>
      </c>
      <c r="EH150">
        <f t="shared" si="207"/>
        <v>0</v>
      </c>
      <c r="EI150">
        <f t="shared" si="207"/>
        <v>0</v>
      </c>
      <c r="EJ150">
        <f t="shared" si="207"/>
        <v>0</v>
      </c>
      <c r="EK150">
        <f t="shared" si="207"/>
        <v>0</v>
      </c>
      <c r="EL150">
        <f t="shared" si="207"/>
        <v>0</v>
      </c>
      <c r="EM150">
        <f t="shared" si="208"/>
        <v>0</v>
      </c>
      <c r="EN150">
        <f t="shared" si="208"/>
        <v>0</v>
      </c>
      <c r="EO150">
        <f t="shared" si="208"/>
        <v>0</v>
      </c>
      <c r="EP150">
        <f t="shared" si="208"/>
        <v>0</v>
      </c>
      <c r="EQ150">
        <f t="shared" si="208"/>
        <v>0</v>
      </c>
      <c r="ER150">
        <f t="shared" si="208"/>
        <v>0</v>
      </c>
      <c r="ES150">
        <f t="shared" si="208"/>
        <v>0</v>
      </c>
      <c r="ET150">
        <f t="shared" si="208"/>
        <v>0</v>
      </c>
      <c r="EU150">
        <f t="shared" si="208"/>
        <v>0</v>
      </c>
      <c r="EV150">
        <f t="shared" si="208"/>
        <v>0</v>
      </c>
      <c r="EW150">
        <f t="shared" si="208"/>
        <v>0</v>
      </c>
      <c r="EX150">
        <f t="shared" si="208"/>
        <v>0</v>
      </c>
      <c r="EY150">
        <f t="shared" si="208"/>
        <v>0</v>
      </c>
      <c r="EZ150">
        <f t="shared" si="208"/>
        <v>0</v>
      </c>
      <c r="FA150">
        <f t="shared" si="157"/>
        <v>0</v>
      </c>
      <c r="FB150" s="16">
        <f t="shared" si="158"/>
        <v>0</v>
      </c>
    </row>
    <row r="151" spans="1:158">
      <c r="A151" s="112" t="s">
        <v>500</v>
      </c>
      <c r="B151" s="125">
        <v>45433</v>
      </c>
      <c r="C151" s="123" t="s">
        <v>17</v>
      </c>
      <c r="D151" s="126">
        <v>0.3125</v>
      </c>
      <c r="E151" s="126"/>
      <c r="F151" s="126"/>
      <c r="G151" s="116">
        <f t="shared" si="183"/>
        <v>7</v>
      </c>
      <c r="H151" s="116" t="str">
        <f>IF(D151&gt;0,VLOOKUP(D151,Kwadranse!$B$5:$J$100,6,1),"")</f>
        <v>07:16 - 07:30</v>
      </c>
      <c r="I151" s="116" t="str">
        <f t="shared" si="184"/>
        <v/>
      </c>
      <c r="J151" s="116" t="str">
        <f>IF(F151&gt;0,VLOOKUP(F151,Kwadranse!$B$5:$J$100,6,1),"")</f>
        <v/>
      </c>
      <c r="K151" s="112" t="s">
        <v>15</v>
      </c>
      <c r="L151" s="123" t="s">
        <v>55</v>
      </c>
      <c r="M151" s="123" t="s">
        <v>17</v>
      </c>
      <c r="N151" s="123">
        <v>60244</v>
      </c>
      <c r="O151" s="124" t="s">
        <v>18</v>
      </c>
      <c r="P151" s="120">
        <v>0</v>
      </c>
      <c r="Q151" s="127">
        <v>226</v>
      </c>
      <c r="R151" s="123"/>
      <c r="AF151" s="23" t="s">
        <v>591</v>
      </c>
      <c r="AG151">
        <f t="shared" si="197"/>
        <v>0</v>
      </c>
      <c r="AH151">
        <f t="shared" si="197"/>
        <v>0</v>
      </c>
      <c r="AI151">
        <f t="shared" si="197"/>
        <v>0</v>
      </c>
      <c r="AJ151">
        <f t="shared" si="197"/>
        <v>0</v>
      </c>
      <c r="AK151">
        <f t="shared" si="197"/>
        <v>0</v>
      </c>
      <c r="AL151">
        <f t="shared" si="197"/>
        <v>0</v>
      </c>
      <c r="AM151">
        <f t="shared" si="197"/>
        <v>0</v>
      </c>
      <c r="AN151">
        <f t="shared" si="197"/>
        <v>0</v>
      </c>
      <c r="AO151">
        <f t="shared" si="197"/>
        <v>0</v>
      </c>
      <c r="AP151">
        <f t="shared" si="197"/>
        <v>0</v>
      </c>
      <c r="AQ151">
        <f t="shared" si="198"/>
        <v>0</v>
      </c>
      <c r="AR151">
        <f t="shared" si="198"/>
        <v>0</v>
      </c>
      <c r="AS151">
        <f t="shared" si="198"/>
        <v>0</v>
      </c>
      <c r="AT151">
        <f t="shared" si="198"/>
        <v>0</v>
      </c>
      <c r="AU151">
        <f t="shared" si="198"/>
        <v>0</v>
      </c>
      <c r="AV151">
        <f t="shared" si="198"/>
        <v>0</v>
      </c>
      <c r="AW151">
        <f t="shared" si="198"/>
        <v>0</v>
      </c>
      <c r="AX151">
        <f t="shared" si="198"/>
        <v>0</v>
      </c>
      <c r="AY151">
        <f t="shared" si="198"/>
        <v>0</v>
      </c>
      <c r="AZ151">
        <f t="shared" si="198"/>
        <v>0</v>
      </c>
      <c r="BA151">
        <f t="shared" si="199"/>
        <v>0</v>
      </c>
      <c r="BB151">
        <f t="shared" si="199"/>
        <v>0</v>
      </c>
      <c r="BC151">
        <f t="shared" si="199"/>
        <v>0</v>
      </c>
      <c r="BD151">
        <f t="shared" si="199"/>
        <v>0</v>
      </c>
      <c r="BE151">
        <f t="shared" si="199"/>
        <v>0</v>
      </c>
      <c r="BF151">
        <f t="shared" si="199"/>
        <v>0</v>
      </c>
      <c r="BG151">
        <f t="shared" si="199"/>
        <v>0</v>
      </c>
      <c r="BH151">
        <f t="shared" si="199"/>
        <v>0</v>
      </c>
      <c r="BI151">
        <f t="shared" si="199"/>
        <v>0</v>
      </c>
      <c r="BJ151">
        <f t="shared" si="199"/>
        <v>0</v>
      </c>
      <c r="BK151">
        <f t="shared" si="200"/>
        <v>0</v>
      </c>
      <c r="BL151">
        <f t="shared" si="200"/>
        <v>0</v>
      </c>
      <c r="BM151">
        <f t="shared" si="200"/>
        <v>0</v>
      </c>
      <c r="BN151">
        <f t="shared" si="200"/>
        <v>0</v>
      </c>
      <c r="BO151">
        <f t="shared" si="200"/>
        <v>0</v>
      </c>
      <c r="BP151">
        <f t="shared" si="200"/>
        <v>0</v>
      </c>
      <c r="BQ151">
        <f t="shared" si="200"/>
        <v>0</v>
      </c>
      <c r="BR151">
        <f t="shared" si="200"/>
        <v>0</v>
      </c>
      <c r="BS151">
        <f t="shared" si="200"/>
        <v>0</v>
      </c>
      <c r="BT151">
        <f t="shared" si="200"/>
        <v>0</v>
      </c>
      <c r="BU151">
        <f t="shared" si="201"/>
        <v>0</v>
      </c>
      <c r="BV151">
        <f t="shared" si="201"/>
        <v>0</v>
      </c>
      <c r="BW151">
        <f t="shared" si="201"/>
        <v>0</v>
      </c>
      <c r="BX151">
        <f t="shared" si="201"/>
        <v>0</v>
      </c>
      <c r="BY151">
        <f t="shared" si="201"/>
        <v>0</v>
      </c>
      <c r="BZ151">
        <f t="shared" si="201"/>
        <v>0</v>
      </c>
      <c r="CA151">
        <f t="shared" si="201"/>
        <v>0</v>
      </c>
      <c r="CB151">
        <f t="shared" si="201"/>
        <v>0</v>
      </c>
      <c r="CC151">
        <f t="shared" si="201"/>
        <v>0</v>
      </c>
      <c r="CD151">
        <f t="shared" si="201"/>
        <v>0</v>
      </c>
      <c r="CE151">
        <f t="shared" si="202"/>
        <v>0</v>
      </c>
      <c r="CF151">
        <f t="shared" si="202"/>
        <v>0</v>
      </c>
      <c r="CG151">
        <f t="shared" si="202"/>
        <v>0</v>
      </c>
      <c r="CH151">
        <f t="shared" si="202"/>
        <v>0</v>
      </c>
      <c r="CI151">
        <f t="shared" si="202"/>
        <v>0</v>
      </c>
      <c r="CJ151">
        <f t="shared" si="202"/>
        <v>0</v>
      </c>
      <c r="CK151">
        <f t="shared" si="202"/>
        <v>0</v>
      </c>
      <c r="CL151">
        <f t="shared" si="202"/>
        <v>0</v>
      </c>
      <c r="CM151">
        <f t="shared" si="202"/>
        <v>0</v>
      </c>
      <c r="CN151">
        <f t="shared" si="202"/>
        <v>0</v>
      </c>
      <c r="CO151">
        <f t="shared" si="203"/>
        <v>0</v>
      </c>
      <c r="CP151">
        <f t="shared" si="203"/>
        <v>0</v>
      </c>
      <c r="CQ151">
        <f t="shared" si="203"/>
        <v>0</v>
      </c>
      <c r="CR151">
        <f t="shared" si="203"/>
        <v>0</v>
      </c>
      <c r="CS151">
        <f t="shared" si="203"/>
        <v>0</v>
      </c>
      <c r="CT151">
        <f t="shared" si="203"/>
        <v>0</v>
      </c>
      <c r="CU151">
        <f t="shared" si="203"/>
        <v>0</v>
      </c>
      <c r="CV151">
        <f t="shared" si="203"/>
        <v>0</v>
      </c>
      <c r="CW151">
        <f t="shared" si="203"/>
        <v>0</v>
      </c>
      <c r="CX151">
        <f t="shared" si="203"/>
        <v>0</v>
      </c>
      <c r="CY151">
        <f t="shared" si="204"/>
        <v>0</v>
      </c>
      <c r="CZ151">
        <f t="shared" si="204"/>
        <v>0</v>
      </c>
      <c r="DA151">
        <f t="shared" si="204"/>
        <v>0</v>
      </c>
      <c r="DB151">
        <f t="shared" si="204"/>
        <v>0</v>
      </c>
      <c r="DC151">
        <f t="shared" si="204"/>
        <v>0</v>
      </c>
      <c r="DD151">
        <f t="shared" si="204"/>
        <v>0</v>
      </c>
      <c r="DE151">
        <f t="shared" si="204"/>
        <v>0</v>
      </c>
      <c r="DF151">
        <f t="shared" si="204"/>
        <v>0</v>
      </c>
      <c r="DG151">
        <f t="shared" si="204"/>
        <v>0</v>
      </c>
      <c r="DH151">
        <f t="shared" si="204"/>
        <v>0</v>
      </c>
      <c r="DI151">
        <f t="shared" si="205"/>
        <v>0</v>
      </c>
      <c r="DJ151">
        <f t="shared" si="205"/>
        <v>0</v>
      </c>
      <c r="DK151">
        <f t="shared" si="205"/>
        <v>0</v>
      </c>
      <c r="DL151">
        <f t="shared" si="205"/>
        <v>0</v>
      </c>
      <c r="DM151">
        <f t="shared" si="205"/>
        <v>0</v>
      </c>
      <c r="DN151">
        <f t="shared" si="205"/>
        <v>0</v>
      </c>
      <c r="DO151">
        <f t="shared" si="205"/>
        <v>0</v>
      </c>
      <c r="DP151">
        <f t="shared" si="205"/>
        <v>0</v>
      </c>
      <c r="DQ151">
        <f t="shared" si="205"/>
        <v>0</v>
      </c>
      <c r="DR151">
        <f t="shared" si="205"/>
        <v>0</v>
      </c>
      <c r="DS151">
        <f t="shared" si="206"/>
        <v>0</v>
      </c>
      <c r="DT151">
        <f t="shared" si="206"/>
        <v>0</v>
      </c>
      <c r="DU151">
        <f t="shared" si="206"/>
        <v>0</v>
      </c>
      <c r="DV151">
        <f t="shared" si="206"/>
        <v>0</v>
      </c>
      <c r="DW151">
        <f t="shared" si="206"/>
        <v>0</v>
      </c>
      <c r="DX151">
        <f t="shared" si="206"/>
        <v>0</v>
      </c>
      <c r="DY151">
        <f t="shared" si="206"/>
        <v>0</v>
      </c>
      <c r="DZ151">
        <f t="shared" si="206"/>
        <v>0</v>
      </c>
      <c r="EA151">
        <f t="shared" si="206"/>
        <v>0</v>
      </c>
      <c r="EB151">
        <f t="shared" si="206"/>
        <v>0</v>
      </c>
      <c r="EC151">
        <f t="shared" si="207"/>
        <v>0</v>
      </c>
      <c r="ED151">
        <f t="shared" si="207"/>
        <v>0</v>
      </c>
      <c r="EE151">
        <f t="shared" si="207"/>
        <v>0</v>
      </c>
      <c r="EF151">
        <f t="shared" si="207"/>
        <v>0</v>
      </c>
      <c r="EG151">
        <f t="shared" si="207"/>
        <v>0</v>
      </c>
      <c r="EH151">
        <f t="shared" si="207"/>
        <v>0</v>
      </c>
      <c r="EI151">
        <f t="shared" si="207"/>
        <v>0</v>
      </c>
      <c r="EJ151">
        <f t="shared" si="207"/>
        <v>0</v>
      </c>
      <c r="EK151">
        <f t="shared" si="207"/>
        <v>0</v>
      </c>
      <c r="EL151">
        <f t="shared" si="207"/>
        <v>0</v>
      </c>
      <c r="EM151">
        <f t="shared" si="208"/>
        <v>0</v>
      </c>
      <c r="EN151">
        <f t="shared" si="208"/>
        <v>0</v>
      </c>
      <c r="EO151">
        <f t="shared" si="208"/>
        <v>0</v>
      </c>
      <c r="EP151">
        <f t="shared" si="208"/>
        <v>0</v>
      </c>
      <c r="EQ151">
        <f t="shared" si="208"/>
        <v>0</v>
      </c>
      <c r="ER151">
        <f t="shared" si="208"/>
        <v>0</v>
      </c>
      <c r="ES151">
        <f t="shared" si="208"/>
        <v>0</v>
      </c>
      <c r="ET151">
        <f t="shared" si="208"/>
        <v>0</v>
      </c>
      <c r="EU151">
        <f t="shared" si="208"/>
        <v>0</v>
      </c>
      <c r="EV151">
        <f t="shared" si="208"/>
        <v>0</v>
      </c>
      <c r="EW151">
        <f t="shared" si="208"/>
        <v>0</v>
      </c>
      <c r="EX151">
        <f t="shared" si="208"/>
        <v>0</v>
      </c>
      <c r="EY151">
        <f t="shared" si="208"/>
        <v>0</v>
      </c>
      <c r="EZ151">
        <f t="shared" si="208"/>
        <v>0</v>
      </c>
      <c r="FA151">
        <f t="shared" si="157"/>
        <v>0</v>
      </c>
      <c r="FB151" s="16">
        <f t="shared" si="158"/>
        <v>0</v>
      </c>
    </row>
    <row r="152" spans="1:158">
      <c r="A152" s="112" t="s">
        <v>500</v>
      </c>
      <c r="B152" s="121">
        <v>45433</v>
      </c>
      <c r="C152" s="112" t="s">
        <v>17</v>
      </c>
      <c r="D152" s="122">
        <v>0.28055555555555556</v>
      </c>
      <c r="E152" s="112"/>
      <c r="F152" s="112"/>
      <c r="G152" s="116">
        <f t="shared" si="183"/>
        <v>6</v>
      </c>
      <c r="H152" s="116" t="str">
        <f>IF(D152&gt;0,VLOOKUP(D152,Kwadranse!$B$5:$J$100,6,1),"")</f>
        <v>06:31 - 06:45</v>
      </c>
      <c r="I152" s="116" t="str">
        <f t="shared" si="184"/>
        <v/>
      </c>
      <c r="J152" s="116" t="str">
        <f>IF(F152&gt;0,VLOOKUP(F152,Kwadranse!$B$5:$J$100,6,1),"")</f>
        <v/>
      </c>
      <c r="K152" s="112" t="s">
        <v>15</v>
      </c>
      <c r="L152" s="112" t="s">
        <v>219</v>
      </c>
      <c r="M152" s="123" t="s">
        <v>17</v>
      </c>
      <c r="N152" s="112">
        <v>60626</v>
      </c>
      <c r="O152" s="116" t="s">
        <v>18</v>
      </c>
      <c r="P152" s="120">
        <v>0</v>
      </c>
      <c r="Q152" s="120">
        <v>168</v>
      </c>
      <c r="R152" s="112"/>
      <c r="AF152" s="23" t="s">
        <v>592</v>
      </c>
      <c r="AG152">
        <f t="shared" si="197"/>
        <v>0</v>
      </c>
      <c r="AH152">
        <f t="shared" si="197"/>
        <v>0</v>
      </c>
      <c r="AI152">
        <f t="shared" si="197"/>
        <v>0</v>
      </c>
      <c r="AJ152">
        <f t="shared" si="197"/>
        <v>0</v>
      </c>
      <c r="AK152">
        <f t="shared" si="197"/>
        <v>0</v>
      </c>
      <c r="AL152">
        <f t="shared" si="197"/>
        <v>0</v>
      </c>
      <c r="AM152">
        <f t="shared" si="197"/>
        <v>0</v>
      </c>
      <c r="AN152">
        <f t="shared" si="197"/>
        <v>0</v>
      </c>
      <c r="AO152">
        <f t="shared" si="197"/>
        <v>0</v>
      </c>
      <c r="AP152">
        <f t="shared" si="197"/>
        <v>0</v>
      </c>
      <c r="AQ152">
        <f t="shared" si="198"/>
        <v>0</v>
      </c>
      <c r="AR152">
        <f t="shared" si="198"/>
        <v>0</v>
      </c>
      <c r="AS152">
        <f t="shared" si="198"/>
        <v>0</v>
      </c>
      <c r="AT152">
        <f t="shared" si="198"/>
        <v>0</v>
      </c>
      <c r="AU152">
        <f t="shared" si="198"/>
        <v>0</v>
      </c>
      <c r="AV152">
        <f t="shared" si="198"/>
        <v>0</v>
      </c>
      <c r="AW152">
        <f t="shared" si="198"/>
        <v>0</v>
      </c>
      <c r="AX152">
        <f t="shared" si="198"/>
        <v>0</v>
      </c>
      <c r="AY152">
        <f t="shared" si="198"/>
        <v>0</v>
      </c>
      <c r="AZ152">
        <f t="shared" si="198"/>
        <v>0</v>
      </c>
      <c r="BA152">
        <f t="shared" si="199"/>
        <v>0</v>
      </c>
      <c r="BB152">
        <f t="shared" si="199"/>
        <v>0</v>
      </c>
      <c r="BC152">
        <f t="shared" si="199"/>
        <v>0</v>
      </c>
      <c r="BD152">
        <f t="shared" si="199"/>
        <v>0</v>
      </c>
      <c r="BE152">
        <f t="shared" si="199"/>
        <v>0</v>
      </c>
      <c r="BF152">
        <f t="shared" si="199"/>
        <v>0</v>
      </c>
      <c r="BG152">
        <f t="shared" si="199"/>
        <v>0</v>
      </c>
      <c r="BH152">
        <f t="shared" si="199"/>
        <v>0</v>
      </c>
      <c r="BI152">
        <f t="shared" si="199"/>
        <v>0</v>
      </c>
      <c r="BJ152">
        <f t="shared" si="199"/>
        <v>0</v>
      </c>
      <c r="BK152">
        <f t="shared" si="200"/>
        <v>0</v>
      </c>
      <c r="BL152">
        <f t="shared" si="200"/>
        <v>0</v>
      </c>
      <c r="BM152">
        <f t="shared" si="200"/>
        <v>0</v>
      </c>
      <c r="BN152">
        <f t="shared" si="200"/>
        <v>0</v>
      </c>
      <c r="BO152">
        <f t="shared" si="200"/>
        <v>0</v>
      </c>
      <c r="BP152">
        <f t="shared" si="200"/>
        <v>0</v>
      </c>
      <c r="BQ152">
        <f t="shared" si="200"/>
        <v>0</v>
      </c>
      <c r="BR152">
        <f t="shared" si="200"/>
        <v>0</v>
      </c>
      <c r="BS152">
        <f t="shared" si="200"/>
        <v>0</v>
      </c>
      <c r="BT152">
        <f t="shared" si="200"/>
        <v>0</v>
      </c>
      <c r="BU152">
        <f t="shared" si="201"/>
        <v>0</v>
      </c>
      <c r="BV152">
        <f t="shared" si="201"/>
        <v>0</v>
      </c>
      <c r="BW152">
        <f t="shared" si="201"/>
        <v>0</v>
      </c>
      <c r="BX152">
        <f t="shared" si="201"/>
        <v>0</v>
      </c>
      <c r="BY152">
        <f t="shared" si="201"/>
        <v>0</v>
      </c>
      <c r="BZ152">
        <f t="shared" si="201"/>
        <v>0</v>
      </c>
      <c r="CA152">
        <f t="shared" si="201"/>
        <v>0</v>
      </c>
      <c r="CB152">
        <f t="shared" si="201"/>
        <v>0</v>
      </c>
      <c r="CC152">
        <f t="shared" si="201"/>
        <v>0</v>
      </c>
      <c r="CD152">
        <f t="shared" si="201"/>
        <v>0</v>
      </c>
      <c r="CE152">
        <f t="shared" si="202"/>
        <v>0</v>
      </c>
      <c r="CF152">
        <f t="shared" si="202"/>
        <v>0</v>
      </c>
      <c r="CG152">
        <f t="shared" si="202"/>
        <v>0</v>
      </c>
      <c r="CH152">
        <f t="shared" si="202"/>
        <v>0</v>
      </c>
      <c r="CI152">
        <f t="shared" si="202"/>
        <v>0</v>
      </c>
      <c r="CJ152">
        <f t="shared" si="202"/>
        <v>0</v>
      </c>
      <c r="CK152">
        <f t="shared" si="202"/>
        <v>0</v>
      </c>
      <c r="CL152">
        <f t="shared" si="202"/>
        <v>0</v>
      </c>
      <c r="CM152">
        <f t="shared" si="202"/>
        <v>0</v>
      </c>
      <c r="CN152">
        <f t="shared" si="202"/>
        <v>0</v>
      </c>
      <c r="CO152">
        <f t="shared" si="203"/>
        <v>0</v>
      </c>
      <c r="CP152">
        <f t="shared" si="203"/>
        <v>0</v>
      </c>
      <c r="CQ152">
        <f t="shared" si="203"/>
        <v>0</v>
      </c>
      <c r="CR152">
        <f t="shared" si="203"/>
        <v>0</v>
      </c>
      <c r="CS152">
        <f t="shared" si="203"/>
        <v>0</v>
      </c>
      <c r="CT152">
        <f t="shared" si="203"/>
        <v>0</v>
      </c>
      <c r="CU152">
        <f t="shared" si="203"/>
        <v>0</v>
      </c>
      <c r="CV152">
        <f t="shared" si="203"/>
        <v>0</v>
      </c>
      <c r="CW152">
        <f t="shared" si="203"/>
        <v>0</v>
      </c>
      <c r="CX152">
        <f t="shared" si="203"/>
        <v>0</v>
      </c>
      <c r="CY152">
        <f t="shared" si="204"/>
        <v>0</v>
      </c>
      <c r="CZ152">
        <f t="shared" si="204"/>
        <v>0</v>
      </c>
      <c r="DA152">
        <f t="shared" si="204"/>
        <v>0</v>
      </c>
      <c r="DB152">
        <f t="shared" si="204"/>
        <v>0</v>
      </c>
      <c r="DC152">
        <f t="shared" si="204"/>
        <v>0</v>
      </c>
      <c r="DD152">
        <f t="shared" si="204"/>
        <v>0</v>
      </c>
      <c r="DE152">
        <f t="shared" si="204"/>
        <v>0</v>
      </c>
      <c r="DF152">
        <f t="shared" si="204"/>
        <v>0</v>
      </c>
      <c r="DG152">
        <f t="shared" si="204"/>
        <v>0</v>
      </c>
      <c r="DH152">
        <f t="shared" si="204"/>
        <v>0</v>
      </c>
      <c r="DI152">
        <f t="shared" si="205"/>
        <v>0</v>
      </c>
      <c r="DJ152">
        <f t="shared" si="205"/>
        <v>0</v>
      </c>
      <c r="DK152">
        <f t="shared" si="205"/>
        <v>0</v>
      </c>
      <c r="DL152">
        <f t="shared" si="205"/>
        <v>0</v>
      </c>
      <c r="DM152">
        <f t="shared" si="205"/>
        <v>0</v>
      </c>
      <c r="DN152">
        <f t="shared" si="205"/>
        <v>0</v>
      </c>
      <c r="DO152">
        <f t="shared" si="205"/>
        <v>0</v>
      </c>
      <c r="DP152">
        <f t="shared" si="205"/>
        <v>0</v>
      </c>
      <c r="DQ152">
        <f t="shared" si="205"/>
        <v>0</v>
      </c>
      <c r="DR152">
        <f t="shared" si="205"/>
        <v>0</v>
      </c>
      <c r="DS152">
        <f t="shared" si="206"/>
        <v>0</v>
      </c>
      <c r="DT152">
        <f t="shared" si="206"/>
        <v>0</v>
      </c>
      <c r="DU152">
        <f t="shared" si="206"/>
        <v>0</v>
      </c>
      <c r="DV152">
        <f t="shared" si="206"/>
        <v>0</v>
      </c>
      <c r="DW152">
        <f t="shared" si="206"/>
        <v>0</v>
      </c>
      <c r="DX152">
        <f t="shared" si="206"/>
        <v>0</v>
      </c>
      <c r="DY152">
        <f t="shared" si="206"/>
        <v>0</v>
      </c>
      <c r="DZ152">
        <f t="shared" si="206"/>
        <v>0</v>
      </c>
      <c r="EA152">
        <f t="shared" si="206"/>
        <v>0</v>
      </c>
      <c r="EB152">
        <f t="shared" si="206"/>
        <v>0</v>
      </c>
      <c r="EC152">
        <f t="shared" si="207"/>
        <v>0</v>
      </c>
      <c r="ED152">
        <f t="shared" si="207"/>
        <v>0</v>
      </c>
      <c r="EE152">
        <f t="shared" si="207"/>
        <v>0</v>
      </c>
      <c r="EF152">
        <f t="shared" si="207"/>
        <v>0</v>
      </c>
      <c r="EG152">
        <f t="shared" si="207"/>
        <v>0</v>
      </c>
      <c r="EH152">
        <f t="shared" si="207"/>
        <v>0</v>
      </c>
      <c r="EI152">
        <f t="shared" si="207"/>
        <v>0</v>
      </c>
      <c r="EJ152">
        <f t="shared" si="207"/>
        <v>0</v>
      </c>
      <c r="EK152">
        <f t="shared" si="207"/>
        <v>0</v>
      </c>
      <c r="EL152">
        <f t="shared" si="207"/>
        <v>0</v>
      </c>
      <c r="EM152">
        <f t="shared" si="208"/>
        <v>0</v>
      </c>
      <c r="EN152">
        <f t="shared" si="208"/>
        <v>0</v>
      </c>
      <c r="EO152">
        <f t="shared" si="208"/>
        <v>0</v>
      </c>
      <c r="EP152">
        <f t="shared" si="208"/>
        <v>0</v>
      </c>
      <c r="EQ152">
        <f t="shared" si="208"/>
        <v>0</v>
      </c>
      <c r="ER152">
        <f t="shared" si="208"/>
        <v>0</v>
      </c>
      <c r="ES152">
        <f t="shared" si="208"/>
        <v>0</v>
      </c>
      <c r="ET152">
        <f t="shared" si="208"/>
        <v>0</v>
      </c>
      <c r="EU152">
        <f t="shared" si="208"/>
        <v>0</v>
      </c>
      <c r="EV152">
        <f t="shared" si="208"/>
        <v>0</v>
      </c>
      <c r="EW152">
        <f t="shared" si="208"/>
        <v>0</v>
      </c>
      <c r="EX152">
        <f t="shared" si="208"/>
        <v>0</v>
      </c>
      <c r="EY152">
        <f t="shared" si="208"/>
        <v>0</v>
      </c>
      <c r="EZ152">
        <f t="shared" si="208"/>
        <v>0</v>
      </c>
      <c r="FA152">
        <f t="shared" si="157"/>
        <v>0</v>
      </c>
      <c r="FB152" s="16">
        <f t="shared" si="158"/>
        <v>0</v>
      </c>
    </row>
    <row r="153" spans="1:158">
      <c r="A153" s="112" t="s">
        <v>500</v>
      </c>
      <c r="B153" s="121">
        <v>45433</v>
      </c>
      <c r="C153" s="112" t="s">
        <v>17</v>
      </c>
      <c r="D153" s="122"/>
      <c r="E153" s="122">
        <v>0.29375000000000001</v>
      </c>
      <c r="F153" s="122">
        <v>0.29375000000000001</v>
      </c>
      <c r="G153" s="116" t="str">
        <f t="shared" si="183"/>
        <v/>
      </c>
      <c r="H153" s="116" t="str">
        <f>IF(D153&gt;0,VLOOKUP(D153,Kwadranse!$B$5:$J$100,6,1),"")</f>
        <v/>
      </c>
      <c r="I153" s="116">
        <f t="shared" si="184"/>
        <v>7</v>
      </c>
      <c r="J153" s="116" t="str">
        <f>IF(F153&gt;0,VLOOKUP(F153,Kwadranse!$B$5:$J$100,6,1),"")</f>
        <v>07:01 - 07:15</v>
      </c>
      <c r="K153" s="112" t="s">
        <v>15</v>
      </c>
      <c r="L153" s="112" t="s">
        <v>220</v>
      </c>
      <c r="M153" s="112" t="s">
        <v>225</v>
      </c>
      <c r="N153" s="112">
        <v>69615</v>
      </c>
      <c r="O153" s="116" t="s">
        <v>18</v>
      </c>
      <c r="P153" s="120">
        <v>39</v>
      </c>
      <c r="Q153" s="120">
        <v>0</v>
      </c>
      <c r="R153" s="112"/>
      <c r="AF153" s="23" t="s">
        <v>593</v>
      </c>
      <c r="AG153">
        <f t="shared" si="197"/>
        <v>0</v>
      </c>
      <c r="AH153">
        <f t="shared" si="197"/>
        <v>0</v>
      </c>
      <c r="AI153">
        <f t="shared" si="197"/>
        <v>0</v>
      </c>
      <c r="AJ153">
        <f t="shared" si="197"/>
        <v>0</v>
      </c>
      <c r="AK153">
        <f t="shared" si="197"/>
        <v>0</v>
      </c>
      <c r="AL153">
        <f t="shared" si="197"/>
        <v>0</v>
      </c>
      <c r="AM153">
        <f t="shared" si="197"/>
        <v>0</v>
      </c>
      <c r="AN153">
        <f t="shared" si="197"/>
        <v>0</v>
      </c>
      <c r="AO153">
        <f t="shared" si="197"/>
        <v>0</v>
      </c>
      <c r="AP153">
        <f t="shared" si="197"/>
        <v>0</v>
      </c>
      <c r="AQ153">
        <f t="shared" si="198"/>
        <v>0</v>
      </c>
      <c r="AR153">
        <f t="shared" si="198"/>
        <v>0</v>
      </c>
      <c r="AS153">
        <f t="shared" si="198"/>
        <v>0</v>
      </c>
      <c r="AT153">
        <f t="shared" si="198"/>
        <v>0</v>
      </c>
      <c r="AU153">
        <f t="shared" si="198"/>
        <v>0</v>
      </c>
      <c r="AV153">
        <f t="shared" si="198"/>
        <v>0</v>
      </c>
      <c r="AW153">
        <f t="shared" si="198"/>
        <v>0</v>
      </c>
      <c r="AX153">
        <f t="shared" si="198"/>
        <v>0</v>
      </c>
      <c r="AY153">
        <f t="shared" si="198"/>
        <v>0</v>
      </c>
      <c r="AZ153">
        <f t="shared" si="198"/>
        <v>0</v>
      </c>
      <c r="BA153">
        <f t="shared" si="199"/>
        <v>0</v>
      </c>
      <c r="BB153">
        <f t="shared" si="199"/>
        <v>0</v>
      </c>
      <c r="BC153">
        <f t="shared" si="199"/>
        <v>0</v>
      </c>
      <c r="BD153">
        <f t="shared" si="199"/>
        <v>0</v>
      </c>
      <c r="BE153">
        <f t="shared" si="199"/>
        <v>0</v>
      </c>
      <c r="BF153">
        <f t="shared" si="199"/>
        <v>0</v>
      </c>
      <c r="BG153">
        <f t="shared" si="199"/>
        <v>0</v>
      </c>
      <c r="BH153">
        <f t="shared" si="199"/>
        <v>0</v>
      </c>
      <c r="BI153">
        <f t="shared" si="199"/>
        <v>0</v>
      </c>
      <c r="BJ153">
        <f t="shared" si="199"/>
        <v>0</v>
      </c>
      <c r="BK153">
        <f t="shared" si="200"/>
        <v>0</v>
      </c>
      <c r="BL153">
        <f t="shared" si="200"/>
        <v>0</v>
      </c>
      <c r="BM153">
        <f t="shared" si="200"/>
        <v>0</v>
      </c>
      <c r="BN153">
        <f t="shared" si="200"/>
        <v>0</v>
      </c>
      <c r="BO153">
        <f t="shared" si="200"/>
        <v>0</v>
      </c>
      <c r="BP153">
        <f t="shared" si="200"/>
        <v>0</v>
      </c>
      <c r="BQ153">
        <f t="shared" si="200"/>
        <v>0</v>
      </c>
      <c r="BR153">
        <f t="shared" si="200"/>
        <v>0</v>
      </c>
      <c r="BS153">
        <f t="shared" si="200"/>
        <v>0</v>
      </c>
      <c r="BT153">
        <f t="shared" si="200"/>
        <v>0</v>
      </c>
      <c r="BU153">
        <f t="shared" si="201"/>
        <v>0</v>
      </c>
      <c r="BV153">
        <f t="shared" si="201"/>
        <v>0</v>
      </c>
      <c r="BW153">
        <f t="shared" si="201"/>
        <v>0</v>
      </c>
      <c r="BX153">
        <f t="shared" si="201"/>
        <v>0</v>
      </c>
      <c r="BY153">
        <f t="shared" si="201"/>
        <v>0</v>
      </c>
      <c r="BZ153">
        <f t="shared" si="201"/>
        <v>0</v>
      </c>
      <c r="CA153">
        <f t="shared" si="201"/>
        <v>0</v>
      </c>
      <c r="CB153">
        <f t="shared" si="201"/>
        <v>0</v>
      </c>
      <c r="CC153">
        <f t="shared" si="201"/>
        <v>0</v>
      </c>
      <c r="CD153">
        <f t="shared" si="201"/>
        <v>0</v>
      </c>
      <c r="CE153">
        <f t="shared" si="202"/>
        <v>0</v>
      </c>
      <c r="CF153">
        <f t="shared" si="202"/>
        <v>0</v>
      </c>
      <c r="CG153">
        <f t="shared" si="202"/>
        <v>0</v>
      </c>
      <c r="CH153">
        <f t="shared" si="202"/>
        <v>0</v>
      </c>
      <c r="CI153">
        <f t="shared" si="202"/>
        <v>0</v>
      </c>
      <c r="CJ153">
        <f t="shared" si="202"/>
        <v>0</v>
      </c>
      <c r="CK153">
        <f t="shared" si="202"/>
        <v>0</v>
      </c>
      <c r="CL153">
        <f t="shared" si="202"/>
        <v>0</v>
      </c>
      <c r="CM153">
        <f t="shared" si="202"/>
        <v>0</v>
      </c>
      <c r="CN153">
        <f t="shared" si="202"/>
        <v>0</v>
      </c>
      <c r="CO153">
        <f t="shared" si="203"/>
        <v>0</v>
      </c>
      <c r="CP153">
        <f t="shared" si="203"/>
        <v>0</v>
      </c>
      <c r="CQ153">
        <f t="shared" si="203"/>
        <v>0</v>
      </c>
      <c r="CR153">
        <f t="shared" si="203"/>
        <v>0</v>
      </c>
      <c r="CS153">
        <f t="shared" si="203"/>
        <v>0</v>
      </c>
      <c r="CT153">
        <f t="shared" si="203"/>
        <v>0</v>
      </c>
      <c r="CU153">
        <f t="shared" si="203"/>
        <v>0</v>
      </c>
      <c r="CV153">
        <f t="shared" si="203"/>
        <v>0</v>
      </c>
      <c r="CW153">
        <f t="shared" si="203"/>
        <v>0</v>
      </c>
      <c r="CX153">
        <f t="shared" si="203"/>
        <v>0</v>
      </c>
      <c r="CY153">
        <f t="shared" si="204"/>
        <v>0</v>
      </c>
      <c r="CZ153">
        <f t="shared" si="204"/>
        <v>0</v>
      </c>
      <c r="DA153">
        <f t="shared" si="204"/>
        <v>0</v>
      </c>
      <c r="DB153">
        <f t="shared" si="204"/>
        <v>0</v>
      </c>
      <c r="DC153">
        <f t="shared" si="204"/>
        <v>0</v>
      </c>
      <c r="DD153">
        <f t="shared" si="204"/>
        <v>0</v>
      </c>
      <c r="DE153">
        <f t="shared" si="204"/>
        <v>0</v>
      </c>
      <c r="DF153">
        <f t="shared" si="204"/>
        <v>0</v>
      </c>
      <c r="DG153">
        <f t="shared" si="204"/>
        <v>0</v>
      </c>
      <c r="DH153">
        <f t="shared" si="204"/>
        <v>0</v>
      </c>
      <c r="DI153">
        <f t="shared" si="205"/>
        <v>0</v>
      </c>
      <c r="DJ153">
        <f t="shared" si="205"/>
        <v>0</v>
      </c>
      <c r="DK153">
        <f t="shared" si="205"/>
        <v>0</v>
      </c>
      <c r="DL153">
        <f t="shared" si="205"/>
        <v>0</v>
      </c>
      <c r="DM153">
        <f t="shared" si="205"/>
        <v>0</v>
      </c>
      <c r="DN153">
        <f t="shared" si="205"/>
        <v>0</v>
      </c>
      <c r="DO153">
        <f t="shared" si="205"/>
        <v>0</v>
      </c>
      <c r="DP153">
        <f t="shared" si="205"/>
        <v>0</v>
      </c>
      <c r="DQ153">
        <f t="shared" si="205"/>
        <v>0</v>
      </c>
      <c r="DR153">
        <f t="shared" si="205"/>
        <v>0</v>
      </c>
      <c r="DS153">
        <f t="shared" si="206"/>
        <v>0</v>
      </c>
      <c r="DT153">
        <f t="shared" si="206"/>
        <v>0</v>
      </c>
      <c r="DU153">
        <f t="shared" si="206"/>
        <v>0</v>
      </c>
      <c r="DV153">
        <f t="shared" si="206"/>
        <v>0</v>
      </c>
      <c r="DW153">
        <f t="shared" si="206"/>
        <v>0</v>
      </c>
      <c r="DX153">
        <f t="shared" si="206"/>
        <v>0</v>
      </c>
      <c r="DY153">
        <f t="shared" si="206"/>
        <v>0</v>
      </c>
      <c r="DZ153">
        <f t="shared" si="206"/>
        <v>0</v>
      </c>
      <c r="EA153">
        <f t="shared" si="206"/>
        <v>0</v>
      </c>
      <c r="EB153">
        <f t="shared" si="206"/>
        <v>0</v>
      </c>
      <c r="EC153">
        <f t="shared" si="207"/>
        <v>0</v>
      </c>
      <c r="ED153">
        <f t="shared" si="207"/>
        <v>0</v>
      </c>
      <c r="EE153">
        <f t="shared" si="207"/>
        <v>0</v>
      </c>
      <c r="EF153">
        <f t="shared" si="207"/>
        <v>0</v>
      </c>
      <c r="EG153">
        <f t="shared" si="207"/>
        <v>0</v>
      </c>
      <c r="EH153">
        <f t="shared" si="207"/>
        <v>0</v>
      </c>
      <c r="EI153">
        <f t="shared" si="207"/>
        <v>0</v>
      </c>
      <c r="EJ153">
        <f t="shared" si="207"/>
        <v>0</v>
      </c>
      <c r="EK153">
        <f t="shared" si="207"/>
        <v>0</v>
      </c>
      <c r="EL153">
        <f t="shared" si="207"/>
        <v>0</v>
      </c>
      <c r="EM153">
        <f t="shared" si="208"/>
        <v>0</v>
      </c>
      <c r="EN153">
        <f t="shared" si="208"/>
        <v>0</v>
      </c>
      <c r="EO153">
        <f t="shared" si="208"/>
        <v>0</v>
      </c>
      <c r="EP153">
        <f t="shared" si="208"/>
        <v>0</v>
      </c>
      <c r="EQ153">
        <f t="shared" si="208"/>
        <v>0</v>
      </c>
      <c r="ER153">
        <f t="shared" si="208"/>
        <v>0</v>
      </c>
      <c r="ES153">
        <f t="shared" si="208"/>
        <v>0</v>
      </c>
      <c r="ET153">
        <f t="shared" si="208"/>
        <v>0</v>
      </c>
      <c r="EU153">
        <f t="shared" si="208"/>
        <v>0</v>
      </c>
      <c r="EV153">
        <f t="shared" si="208"/>
        <v>0</v>
      </c>
      <c r="EW153">
        <f t="shared" si="208"/>
        <v>0</v>
      </c>
      <c r="EX153">
        <f t="shared" si="208"/>
        <v>0</v>
      </c>
      <c r="EY153">
        <f t="shared" si="208"/>
        <v>0</v>
      </c>
      <c r="EZ153">
        <f t="shared" si="208"/>
        <v>0</v>
      </c>
      <c r="FA153">
        <f t="shared" si="157"/>
        <v>0</v>
      </c>
      <c r="FB153" s="16">
        <f t="shared" si="158"/>
        <v>0</v>
      </c>
    </row>
    <row r="154" spans="1:158">
      <c r="A154" s="112" t="s">
        <v>500</v>
      </c>
      <c r="B154" s="121">
        <v>45433</v>
      </c>
      <c r="C154" s="112" t="s">
        <v>17</v>
      </c>
      <c r="D154" s="122">
        <v>0.30069444444444443</v>
      </c>
      <c r="E154" s="112"/>
      <c r="F154" s="112"/>
      <c r="G154" s="116">
        <f t="shared" si="183"/>
        <v>7</v>
      </c>
      <c r="H154" s="116" t="str">
        <f>IF(D154&gt;0,VLOOKUP(D154,Kwadranse!$B$5:$J$100,6,1),"")</f>
        <v>07:01 - 07:15</v>
      </c>
      <c r="I154" s="116" t="str">
        <f t="shared" si="184"/>
        <v/>
      </c>
      <c r="J154" s="116" t="str">
        <f>IF(F154&gt;0,VLOOKUP(F154,Kwadranse!$B$5:$J$100,6,1),"")</f>
        <v/>
      </c>
      <c r="K154" s="112" t="s">
        <v>15</v>
      </c>
      <c r="L154" s="112" t="s">
        <v>115</v>
      </c>
      <c r="M154" s="123" t="s">
        <v>17</v>
      </c>
      <c r="N154" s="112">
        <v>69226</v>
      </c>
      <c r="O154" s="116" t="s">
        <v>18</v>
      </c>
      <c r="P154" s="120">
        <v>0</v>
      </c>
      <c r="Q154" s="120">
        <v>292</v>
      </c>
      <c r="R154" s="112"/>
      <c r="AF154" s="23" t="s">
        <v>594</v>
      </c>
      <c r="AG154">
        <f t="shared" si="197"/>
        <v>0</v>
      </c>
      <c r="AH154">
        <f t="shared" si="197"/>
        <v>0</v>
      </c>
      <c r="AI154">
        <f t="shared" si="197"/>
        <v>0</v>
      </c>
      <c r="AJ154">
        <f t="shared" si="197"/>
        <v>0</v>
      </c>
      <c r="AK154">
        <f t="shared" si="197"/>
        <v>0</v>
      </c>
      <c r="AL154">
        <f t="shared" si="197"/>
        <v>0</v>
      </c>
      <c r="AM154">
        <f t="shared" si="197"/>
        <v>0</v>
      </c>
      <c r="AN154">
        <f t="shared" si="197"/>
        <v>0</v>
      </c>
      <c r="AO154">
        <f t="shared" si="197"/>
        <v>0</v>
      </c>
      <c r="AP154">
        <f t="shared" si="197"/>
        <v>0</v>
      </c>
      <c r="AQ154">
        <f t="shared" si="198"/>
        <v>0</v>
      </c>
      <c r="AR154">
        <f t="shared" si="198"/>
        <v>0</v>
      </c>
      <c r="AS154">
        <f t="shared" si="198"/>
        <v>0</v>
      </c>
      <c r="AT154">
        <f t="shared" si="198"/>
        <v>0</v>
      </c>
      <c r="AU154">
        <f t="shared" si="198"/>
        <v>0</v>
      </c>
      <c r="AV154">
        <f t="shared" si="198"/>
        <v>0</v>
      </c>
      <c r="AW154">
        <f t="shared" si="198"/>
        <v>0</v>
      </c>
      <c r="AX154">
        <f t="shared" si="198"/>
        <v>0</v>
      </c>
      <c r="AY154">
        <f t="shared" si="198"/>
        <v>0</v>
      </c>
      <c r="AZ154">
        <f t="shared" si="198"/>
        <v>0</v>
      </c>
      <c r="BA154">
        <f t="shared" si="199"/>
        <v>0</v>
      </c>
      <c r="BB154">
        <f t="shared" si="199"/>
        <v>0</v>
      </c>
      <c r="BC154">
        <f t="shared" si="199"/>
        <v>0</v>
      </c>
      <c r="BD154">
        <f t="shared" si="199"/>
        <v>0</v>
      </c>
      <c r="BE154">
        <f t="shared" si="199"/>
        <v>0</v>
      </c>
      <c r="BF154">
        <f t="shared" si="199"/>
        <v>0</v>
      </c>
      <c r="BG154">
        <f t="shared" si="199"/>
        <v>0</v>
      </c>
      <c r="BH154">
        <f t="shared" si="199"/>
        <v>0</v>
      </c>
      <c r="BI154">
        <f t="shared" si="199"/>
        <v>0</v>
      </c>
      <c r="BJ154">
        <f t="shared" si="199"/>
        <v>0</v>
      </c>
      <c r="BK154">
        <f t="shared" si="200"/>
        <v>0</v>
      </c>
      <c r="BL154">
        <f t="shared" si="200"/>
        <v>0</v>
      </c>
      <c r="BM154">
        <f t="shared" si="200"/>
        <v>0</v>
      </c>
      <c r="BN154">
        <f t="shared" si="200"/>
        <v>0</v>
      </c>
      <c r="BO154">
        <f t="shared" si="200"/>
        <v>0</v>
      </c>
      <c r="BP154">
        <f t="shared" si="200"/>
        <v>0</v>
      </c>
      <c r="BQ154">
        <f t="shared" si="200"/>
        <v>0</v>
      </c>
      <c r="BR154">
        <f t="shared" si="200"/>
        <v>0</v>
      </c>
      <c r="BS154">
        <f t="shared" si="200"/>
        <v>0</v>
      </c>
      <c r="BT154">
        <f t="shared" si="200"/>
        <v>0</v>
      </c>
      <c r="BU154">
        <f t="shared" si="201"/>
        <v>0</v>
      </c>
      <c r="BV154">
        <f t="shared" si="201"/>
        <v>0</v>
      </c>
      <c r="BW154">
        <f t="shared" si="201"/>
        <v>0</v>
      </c>
      <c r="BX154">
        <f t="shared" si="201"/>
        <v>0</v>
      </c>
      <c r="BY154">
        <f t="shared" si="201"/>
        <v>0</v>
      </c>
      <c r="BZ154">
        <f t="shared" si="201"/>
        <v>0</v>
      </c>
      <c r="CA154">
        <f t="shared" si="201"/>
        <v>0</v>
      </c>
      <c r="CB154">
        <f t="shared" si="201"/>
        <v>0</v>
      </c>
      <c r="CC154">
        <f t="shared" si="201"/>
        <v>0</v>
      </c>
      <c r="CD154">
        <f t="shared" si="201"/>
        <v>0</v>
      </c>
      <c r="CE154">
        <f t="shared" si="202"/>
        <v>0</v>
      </c>
      <c r="CF154">
        <f t="shared" si="202"/>
        <v>0</v>
      </c>
      <c r="CG154">
        <f t="shared" si="202"/>
        <v>0</v>
      </c>
      <c r="CH154">
        <f t="shared" si="202"/>
        <v>0</v>
      </c>
      <c r="CI154">
        <f t="shared" si="202"/>
        <v>0</v>
      </c>
      <c r="CJ154">
        <f t="shared" si="202"/>
        <v>0</v>
      </c>
      <c r="CK154">
        <f t="shared" si="202"/>
        <v>0</v>
      </c>
      <c r="CL154">
        <f t="shared" si="202"/>
        <v>0</v>
      </c>
      <c r="CM154">
        <f t="shared" si="202"/>
        <v>0</v>
      </c>
      <c r="CN154">
        <f t="shared" si="202"/>
        <v>0</v>
      </c>
      <c r="CO154">
        <f t="shared" si="203"/>
        <v>0</v>
      </c>
      <c r="CP154">
        <f t="shared" si="203"/>
        <v>0</v>
      </c>
      <c r="CQ154">
        <f t="shared" si="203"/>
        <v>0</v>
      </c>
      <c r="CR154">
        <f t="shared" si="203"/>
        <v>0</v>
      </c>
      <c r="CS154">
        <f t="shared" si="203"/>
        <v>0</v>
      </c>
      <c r="CT154">
        <f t="shared" si="203"/>
        <v>0</v>
      </c>
      <c r="CU154">
        <f t="shared" si="203"/>
        <v>0</v>
      </c>
      <c r="CV154">
        <f t="shared" si="203"/>
        <v>0</v>
      </c>
      <c r="CW154">
        <f t="shared" si="203"/>
        <v>0</v>
      </c>
      <c r="CX154">
        <f t="shared" si="203"/>
        <v>0</v>
      </c>
      <c r="CY154">
        <f t="shared" si="204"/>
        <v>0</v>
      </c>
      <c r="CZ154">
        <f t="shared" si="204"/>
        <v>0</v>
      </c>
      <c r="DA154">
        <f t="shared" si="204"/>
        <v>0</v>
      </c>
      <c r="DB154">
        <f t="shared" si="204"/>
        <v>0</v>
      </c>
      <c r="DC154">
        <f t="shared" si="204"/>
        <v>0</v>
      </c>
      <c r="DD154">
        <f t="shared" si="204"/>
        <v>0</v>
      </c>
      <c r="DE154">
        <f t="shared" si="204"/>
        <v>0</v>
      </c>
      <c r="DF154">
        <f t="shared" si="204"/>
        <v>0</v>
      </c>
      <c r="DG154">
        <f t="shared" si="204"/>
        <v>0</v>
      </c>
      <c r="DH154">
        <f t="shared" si="204"/>
        <v>0</v>
      </c>
      <c r="DI154">
        <f t="shared" si="205"/>
        <v>0</v>
      </c>
      <c r="DJ154">
        <f t="shared" si="205"/>
        <v>0</v>
      </c>
      <c r="DK154">
        <f t="shared" si="205"/>
        <v>0</v>
      </c>
      <c r="DL154">
        <f t="shared" si="205"/>
        <v>0</v>
      </c>
      <c r="DM154">
        <f t="shared" si="205"/>
        <v>0</v>
      </c>
      <c r="DN154">
        <f t="shared" si="205"/>
        <v>0</v>
      </c>
      <c r="DO154">
        <f t="shared" si="205"/>
        <v>0</v>
      </c>
      <c r="DP154">
        <f t="shared" si="205"/>
        <v>0</v>
      </c>
      <c r="DQ154">
        <f t="shared" si="205"/>
        <v>0</v>
      </c>
      <c r="DR154">
        <f t="shared" si="205"/>
        <v>0</v>
      </c>
      <c r="DS154">
        <f t="shared" si="206"/>
        <v>0</v>
      </c>
      <c r="DT154">
        <f t="shared" si="206"/>
        <v>0</v>
      </c>
      <c r="DU154">
        <f t="shared" si="206"/>
        <v>0</v>
      </c>
      <c r="DV154">
        <f t="shared" si="206"/>
        <v>0</v>
      </c>
      <c r="DW154">
        <f t="shared" si="206"/>
        <v>0</v>
      </c>
      <c r="DX154">
        <f t="shared" si="206"/>
        <v>0</v>
      </c>
      <c r="DY154">
        <f t="shared" si="206"/>
        <v>0</v>
      </c>
      <c r="DZ154">
        <f t="shared" si="206"/>
        <v>0</v>
      </c>
      <c r="EA154">
        <f t="shared" si="206"/>
        <v>0</v>
      </c>
      <c r="EB154">
        <f t="shared" si="206"/>
        <v>0</v>
      </c>
      <c r="EC154">
        <f t="shared" si="207"/>
        <v>0</v>
      </c>
      <c r="ED154">
        <f t="shared" si="207"/>
        <v>0</v>
      </c>
      <c r="EE154">
        <f t="shared" si="207"/>
        <v>0</v>
      </c>
      <c r="EF154">
        <f t="shared" si="207"/>
        <v>0</v>
      </c>
      <c r="EG154">
        <f t="shared" si="207"/>
        <v>0</v>
      </c>
      <c r="EH154">
        <f t="shared" si="207"/>
        <v>0</v>
      </c>
      <c r="EI154">
        <f t="shared" si="207"/>
        <v>0</v>
      </c>
      <c r="EJ154">
        <f t="shared" si="207"/>
        <v>0</v>
      </c>
      <c r="EK154">
        <f t="shared" si="207"/>
        <v>0</v>
      </c>
      <c r="EL154">
        <f t="shared" si="207"/>
        <v>0</v>
      </c>
      <c r="EM154">
        <f t="shared" si="208"/>
        <v>0</v>
      </c>
      <c r="EN154">
        <f t="shared" si="208"/>
        <v>0</v>
      </c>
      <c r="EO154">
        <f t="shared" si="208"/>
        <v>0</v>
      </c>
      <c r="EP154">
        <f t="shared" si="208"/>
        <v>0</v>
      </c>
      <c r="EQ154">
        <f t="shared" si="208"/>
        <v>0</v>
      </c>
      <c r="ER154">
        <f t="shared" si="208"/>
        <v>0</v>
      </c>
      <c r="ES154">
        <f t="shared" si="208"/>
        <v>0</v>
      </c>
      <c r="ET154">
        <f t="shared" si="208"/>
        <v>0</v>
      </c>
      <c r="EU154">
        <f t="shared" si="208"/>
        <v>0</v>
      </c>
      <c r="EV154">
        <f t="shared" si="208"/>
        <v>0</v>
      </c>
      <c r="EW154">
        <f t="shared" si="208"/>
        <v>0</v>
      </c>
      <c r="EX154">
        <f t="shared" si="208"/>
        <v>0</v>
      </c>
      <c r="EY154">
        <f t="shared" si="208"/>
        <v>0</v>
      </c>
      <c r="EZ154">
        <f t="shared" si="208"/>
        <v>0</v>
      </c>
      <c r="FA154">
        <f t="shared" si="157"/>
        <v>0</v>
      </c>
      <c r="FB154" s="16">
        <f t="shared" si="158"/>
        <v>0</v>
      </c>
    </row>
    <row r="155" spans="1:158">
      <c r="A155" s="114" t="s">
        <v>500</v>
      </c>
      <c r="B155" s="113">
        <v>45433</v>
      </c>
      <c r="C155" s="114" t="s">
        <v>17</v>
      </c>
      <c r="D155" s="115"/>
      <c r="E155" s="115">
        <v>0.31111111111111112</v>
      </c>
      <c r="F155" s="115">
        <v>0.31180555555555556</v>
      </c>
      <c r="G155" s="119" t="str">
        <f t="shared" si="183"/>
        <v/>
      </c>
      <c r="H155" s="119" t="str">
        <f>IF(D155&gt;0,VLOOKUP(D155,Kwadranse!$B$5:$J$100,6,1),"")</f>
        <v/>
      </c>
      <c r="I155" s="119">
        <f t="shared" si="184"/>
        <v>7</v>
      </c>
      <c r="J155" s="119" t="str">
        <f>IF(F155&gt;0,VLOOKUP(F155,Kwadranse!$B$5:$J$100,6,1),"")</f>
        <v>07:16 - 07:30</v>
      </c>
      <c r="K155" s="114" t="s">
        <v>15</v>
      </c>
      <c r="L155" s="114" t="s">
        <v>86</v>
      </c>
      <c r="M155" s="114" t="s">
        <v>88</v>
      </c>
      <c r="N155" s="114" t="s">
        <v>489</v>
      </c>
      <c r="O155" s="119" t="s">
        <v>18</v>
      </c>
      <c r="P155" s="135">
        <v>23</v>
      </c>
      <c r="Q155" s="135">
        <v>0</v>
      </c>
      <c r="R155" s="112"/>
      <c r="AF155" s="23" t="s">
        <v>595</v>
      </c>
      <c r="AG155">
        <f t="shared" si="197"/>
        <v>0</v>
      </c>
      <c r="AH155">
        <f t="shared" si="197"/>
        <v>0</v>
      </c>
      <c r="AI155">
        <f t="shared" si="197"/>
        <v>0</v>
      </c>
      <c r="AJ155">
        <f t="shared" si="197"/>
        <v>0</v>
      </c>
      <c r="AK155">
        <f t="shared" si="197"/>
        <v>0</v>
      </c>
      <c r="AL155">
        <f t="shared" si="197"/>
        <v>0</v>
      </c>
      <c r="AM155">
        <f t="shared" si="197"/>
        <v>0</v>
      </c>
      <c r="AN155">
        <f t="shared" si="197"/>
        <v>0</v>
      </c>
      <c r="AO155">
        <f t="shared" si="197"/>
        <v>0</v>
      </c>
      <c r="AP155">
        <f t="shared" si="197"/>
        <v>0</v>
      </c>
      <c r="AQ155">
        <f t="shared" si="198"/>
        <v>0</v>
      </c>
      <c r="AR155">
        <f t="shared" si="198"/>
        <v>0</v>
      </c>
      <c r="AS155">
        <f t="shared" si="198"/>
        <v>0</v>
      </c>
      <c r="AT155">
        <f t="shared" si="198"/>
        <v>0</v>
      </c>
      <c r="AU155">
        <f t="shared" si="198"/>
        <v>0</v>
      </c>
      <c r="AV155">
        <f t="shared" si="198"/>
        <v>0</v>
      </c>
      <c r="AW155">
        <f t="shared" si="198"/>
        <v>0</v>
      </c>
      <c r="AX155">
        <f t="shared" si="198"/>
        <v>0</v>
      </c>
      <c r="AY155">
        <f t="shared" si="198"/>
        <v>0</v>
      </c>
      <c r="AZ155">
        <f t="shared" si="198"/>
        <v>0</v>
      </c>
      <c r="BA155">
        <f t="shared" si="199"/>
        <v>0</v>
      </c>
      <c r="BB155">
        <f t="shared" si="199"/>
        <v>0</v>
      </c>
      <c r="BC155">
        <f t="shared" si="199"/>
        <v>0</v>
      </c>
      <c r="BD155">
        <f t="shared" si="199"/>
        <v>0</v>
      </c>
      <c r="BE155">
        <f t="shared" si="199"/>
        <v>0</v>
      </c>
      <c r="BF155">
        <f t="shared" si="199"/>
        <v>0</v>
      </c>
      <c r="BG155">
        <f t="shared" si="199"/>
        <v>0</v>
      </c>
      <c r="BH155">
        <f t="shared" si="199"/>
        <v>0</v>
      </c>
      <c r="BI155">
        <f t="shared" si="199"/>
        <v>0</v>
      </c>
      <c r="BJ155">
        <f t="shared" si="199"/>
        <v>0</v>
      </c>
      <c r="BK155">
        <f t="shared" si="200"/>
        <v>0</v>
      </c>
      <c r="BL155">
        <f t="shared" si="200"/>
        <v>0</v>
      </c>
      <c r="BM155">
        <f t="shared" si="200"/>
        <v>0</v>
      </c>
      <c r="BN155">
        <f t="shared" si="200"/>
        <v>0</v>
      </c>
      <c r="BO155">
        <f t="shared" si="200"/>
        <v>0</v>
      </c>
      <c r="BP155">
        <f t="shared" si="200"/>
        <v>0</v>
      </c>
      <c r="BQ155">
        <f t="shared" si="200"/>
        <v>0</v>
      </c>
      <c r="BR155">
        <f t="shared" si="200"/>
        <v>0</v>
      </c>
      <c r="BS155">
        <f t="shared" si="200"/>
        <v>0</v>
      </c>
      <c r="BT155">
        <f t="shared" si="200"/>
        <v>0</v>
      </c>
      <c r="BU155">
        <f t="shared" si="201"/>
        <v>0</v>
      </c>
      <c r="BV155">
        <f t="shared" si="201"/>
        <v>0</v>
      </c>
      <c r="BW155">
        <f t="shared" si="201"/>
        <v>0</v>
      </c>
      <c r="BX155">
        <f t="shared" si="201"/>
        <v>0</v>
      </c>
      <c r="BY155">
        <f t="shared" si="201"/>
        <v>0</v>
      </c>
      <c r="BZ155">
        <f t="shared" si="201"/>
        <v>0</v>
      </c>
      <c r="CA155">
        <f t="shared" si="201"/>
        <v>0</v>
      </c>
      <c r="CB155">
        <f t="shared" si="201"/>
        <v>0</v>
      </c>
      <c r="CC155">
        <f t="shared" si="201"/>
        <v>0</v>
      </c>
      <c r="CD155">
        <f t="shared" si="201"/>
        <v>0</v>
      </c>
      <c r="CE155">
        <f t="shared" si="202"/>
        <v>0</v>
      </c>
      <c r="CF155">
        <f t="shared" si="202"/>
        <v>0</v>
      </c>
      <c r="CG155">
        <f t="shared" si="202"/>
        <v>0</v>
      </c>
      <c r="CH155">
        <f t="shared" si="202"/>
        <v>0</v>
      </c>
      <c r="CI155">
        <f t="shared" si="202"/>
        <v>0</v>
      </c>
      <c r="CJ155">
        <f t="shared" si="202"/>
        <v>0</v>
      </c>
      <c r="CK155">
        <f t="shared" si="202"/>
        <v>0</v>
      </c>
      <c r="CL155">
        <f t="shared" si="202"/>
        <v>0</v>
      </c>
      <c r="CM155">
        <f t="shared" si="202"/>
        <v>0</v>
      </c>
      <c r="CN155">
        <f t="shared" si="202"/>
        <v>0</v>
      </c>
      <c r="CO155">
        <f t="shared" si="203"/>
        <v>0</v>
      </c>
      <c r="CP155">
        <f t="shared" si="203"/>
        <v>0</v>
      </c>
      <c r="CQ155">
        <f t="shared" si="203"/>
        <v>0</v>
      </c>
      <c r="CR155">
        <f t="shared" si="203"/>
        <v>0</v>
      </c>
      <c r="CS155">
        <f t="shared" si="203"/>
        <v>0</v>
      </c>
      <c r="CT155">
        <f t="shared" si="203"/>
        <v>0</v>
      </c>
      <c r="CU155">
        <f t="shared" si="203"/>
        <v>0</v>
      </c>
      <c r="CV155">
        <f t="shared" si="203"/>
        <v>0</v>
      </c>
      <c r="CW155">
        <f t="shared" si="203"/>
        <v>0</v>
      </c>
      <c r="CX155">
        <f t="shared" si="203"/>
        <v>0</v>
      </c>
      <c r="CY155">
        <f t="shared" si="204"/>
        <v>0</v>
      </c>
      <c r="CZ155">
        <f t="shared" si="204"/>
        <v>0</v>
      </c>
      <c r="DA155">
        <f t="shared" si="204"/>
        <v>0</v>
      </c>
      <c r="DB155">
        <f t="shared" si="204"/>
        <v>0</v>
      </c>
      <c r="DC155">
        <f t="shared" si="204"/>
        <v>0</v>
      </c>
      <c r="DD155">
        <f t="shared" si="204"/>
        <v>0</v>
      </c>
      <c r="DE155">
        <f t="shared" si="204"/>
        <v>0</v>
      </c>
      <c r="DF155">
        <f t="shared" si="204"/>
        <v>0</v>
      </c>
      <c r="DG155">
        <f t="shared" si="204"/>
        <v>0</v>
      </c>
      <c r="DH155">
        <f t="shared" si="204"/>
        <v>0</v>
      </c>
      <c r="DI155">
        <f t="shared" si="205"/>
        <v>0</v>
      </c>
      <c r="DJ155">
        <f t="shared" si="205"/>
        <v>0</v>
      </c>
      <c r="DK155">
        <f t="shared" si="205"/>
        <v>0</v>
      </c>
      <c r="DL155">
        <f t="shared" si="205"/>
        <v>0</v>
      </c>
      <c r="DM155">
        <f t="shared" si="205"/>
        <v>0</v>
      </c>
      <c r="DN155">
        <f t="shared" si="205"/>
        <v>0</v>
      </c>
      <c r="DO155">
        <f t="shared" si="205"/>
        <v>0</v>
      </c>
      <c r="DP155">
        <f t="shared" si="205"/>
        <v>0</v>
      </c>
      <c r="DQ155">
        <f t="shared" si="205"/>
        <v>0</v>
      </c>
      <c r="DR155">
        <f t="shared" si="205"/>
        <v>0</v>
      </c>
      <c r="DS155">
        <f t="shared" si="206"/>
        <v>0</v>
      </c>
      <c r="DT155">
        <f t="shared" si="206"/>
        <v>0</v>
      </c>
      <c r="DU155">
        <f t="shared" si="206"/>
        <v>0</v>
      </c>
      <c r="DV155">
        <f t="shared" si="206"/>
        <v>0</v>
      </c>
      <c r="DW155">
        <f t="shared" si="206"/>
        <v>0</v>
      </c>
      <c r="DX155">
        <f t="shared" si="206"/>
        <v>0</v>
      </c>
      <c r="DY155">
        <f t="shared" si="206"/>
        <v>0</v>
      </c>
      <c r="DZ155">
        <f t="shared" si="206"/>
        <v>0</v>
      </c>
      <c r="EA155">
        <f t="shared" si="206"/>
        <v>0</v>
      </c>
      <c r="EB155">
        <f t="shared" si="206"/>
        <v>0</v>
      </c>
      <c r="EC155">
        <f t="shared" si="207"/>
        <v>0</v>
      </c>
      <c r="ED155">
        <f t="shared" si="207"/>
        <v>0</v>
      </c>
      <c r="EE155">
        <f t="shared" si="207"/>
        <v>0</v>
      </c>
      <c r="EF155">
        <f t="shared" si="207"/>
        <v>0</v>
      </c>
      <c r="EG155">
        <f t="shared" si="207"/>
        <v>0</v>
      </c>
      <c r="EH155">
        <f t="shared" si="207"/>
        <v>0</v>
      </c>
      <c r="EI155">
        <f t="shared" si="207"/>
        <v>0</v>
      </c>
      <c r="EJ155">
        <f t="shared" si="207"/>
        <v>0</v>
      </c>
      <c r="EK155">
        <f t="shared" si="207"/>
        <v>0</v>
      </c>
      <c r="EL155">
        <f t="shared" si="207"/>
        <v>0</v>
      </c>
      <c r="EM155">
        <f t="shared" si="208"/>
        <v>0</v>
      </c>
      <c r="EN155">
        <f t="shared" si="208"/>
        <v>0</v>
      </c>
      <c r="EO155">
        <f t="shared" si="208"/>
        <v>0</v>
      </c>
      <c r="EP155">
        <f t="shared" si="208"/>
        <v>0</v>
      </c>
      <c r="EQ155">
        <f t="shared" si="208"/>
        <v>0</v>
      </c>
      <c r="ER155">
        <f t="shared" si="208"/>
        <v>0</v>
      </c>
      <c r="ES155">
        <f t="shared" si="208"/>
        <v>0</v>
      </c>
      <c r="ET155">
        <f t="shared" si="208"/>
        <v>0</v>
      </c>
      <c r="EU155">
        <f t="shared" si="208"/>
        <v>0</v>
      </c>
      <c r="EV155">
        <f t="shared" si="208"/>
        <v>0</v>
      </c>
      <c r="EW155">
        <f t="shared" si="208"/>
        <v>0</v>
      </c>
      <c r="EX155">
        <f t="shared" si="208"/>
        <v>0</v>
      </c>
      <c r="EY155">
        <f t="shared" si="208"/>
        <v>0</v>
      </c>
      <c r="EZ155">
        <f t="shared" si="208"/>
        <v>0</v>
      </c>
      <c r="FA155">
        <f t="shared" si="157"/>
        <v>0</v>
      </c>
      <c r="FB155" s="16">
        <f t="shared" si="158"/>
        <v>0</v>
      </c>
    </row>
    <row r="156" spans="1:158">
      <c r="A156" s="114" t="s">
        <v>500</v>
      </c>
      <c r="B156" s="113">
        <v>45433</v>
      </c>
      <c r="C156" s="114" t="s">
        <v>17</v>
      </c>
      <c r="D156" s="115">
        <v>0.30763888888888891</v>
      </c>
      <c r="E156" s="115"/>
      <c r="F156" s="114"/>
      <c r="G156" s="119">
        <f t="shared" si="183"/>
        <v>7</v>
      </c>
      <c r="H156" s="119" t="str">
        <f>IF(D156&gt;0,VLOOKUP(D156,Kwadranse!$B$5:$J$100,6,1),"")</f>
        <v>07:16 - 07:30</v>
      </c>
      <c r="I156" s="119" t="str">
        <f t="shared" si="184"/>
        <v/>
      </c>
      <c r="J156" s="119" t="str">
        <f>IF(F156&gt;0,VLOOKUP(F156,Kwadranse!$B$5:$J$100,6,1),"")</f>
        <v/>
      </c>
      <c r="K156" s="114" t="s">
        <v>15</v>
      </c>
      <c r="L156" s="117" t="s">
        <v>87</v>
      </c>
      <c r="M156" s="117" t="s">
        <v>17</v>
      </c>
      <c r="N156" s="119" t="s">
        <v>489</v>
      </c>
      <c r="O156" s="119" t="s">
        <v>18</v>
      </c>
      <c r="P156" s="135">
        <v>0</v>
      </c>
      <c r="Q156" s="135">
        <v>118</v>
      </c>
      <c r="R156" s="112"/>
      <c r="AF156" s="23" t="s">
        <v>596</v>
      </c>
      <c r="AG156">
        <f t="shared" si="197"/>
        <v>0</v>
      </c>
      <c r="AH156">
        <f t="shared" si="197"/>
        <v>0</v>
      </c>
      <c r="AI156">
        <f t="shared" si="197"/>
        <v>0</v>
      </c>
      <c r="AJ156">
        <f t="shared" si="197"/>
        <v>0</v>
      </c>
      <c r="AK156">
        <f t="shared" si="197"/>
        <v>0</v>
      </c>
      <c r="AL156">
        <f t="shared" si="197"/>
        <v>0</v>
      </c>
      <c r="AM156">
        <f t="shared" si="197"/>
        <v>0</v>
      </c>
      <c r="AN156">
        <f t="shared" si="197"/>
        <v>0</v>
      </c>
      <c r="AO156">
        <f t="shared" si="197"/>
        <v>0</v>
      </c>
      <c r="AP156">
        <f t="shared" si="197"/>
        <v>0</v>
      </c>
      <c r="AQ156">
        <f t="shared" si="198"/>
        <v>0</v>
      </c>
      <c r="AR156">
        <f t="shared" si="198"/>
        <v>0</v>
      </c>
      <c r="AS156">
        <f t="shared" si="198"/>
        <v>0</v>
      </c>
      <c r="AT156">
        <f t="shared" si="198"/>
        <v>0</v>
      </c>
      <c r="AU156">
        <f t="shared" si="198"/>
        <v>0</v>
      </c>
      <c r="AV156">
        <f t="shared" si="198"/>
        <v>0</v>
      </c>
      <c r="AW156">
        <f t="shared" si="198"/>
        <v>0</v>
      </c>
      <c r="AX156">
        <f t="shared" si="198"/>
        <v>0</v>
      </c>
      <c r="AY156">
        <f t="shared" si="198"/>
        <v>0</v>
      </c>
      <c r="AZ156">
        <f t="shared" si="198"/>
        <v>0</v>
      </c>
      <c r="BA156">
        <f t="shared" si="199"/>
        <v>0</v>
      </c>
      <c r="BB156">
        <f t="shared" si="199"/>
        <v>0</v>
      </c>
      <c r="BC156">
        <f t="shared" si="199"/>
        <v>0</v>
      </c>
      <c r="BD156">
        <f t="shared" si="199"/>
        <v>0</v>
      </c>
      <c r="BE156">
        <f t="shared" si="199"/>
        <v>0</v>
      </c>
      <c r="BF156">
        <f t="shared" si="199"/>
        <v>0</v>
      </c>
      <c r="BG156">
        <f t="shared" si="199"/>
        <v>0</v>
      </c>
      <c r="BH156">
        <f t="shared" si="199"/>
        <v>0</v>
      </c>
      <c r="BI156">
        <f t="shared" si="199"/>
        <v>0</v>
      </c>
      <c r="BJ156">
        <f t="shared" si="199"/>
        <v>0</v>
      </c>
      <c r="BK156">
        <f t="shared" si="200"/>
        <v>0</v>
      </c>
      <c r="BL156">
        <f t="shared" si="200"/>
        <v>0</v>
      </c>
      <c r="BM156">
        <f t="shared" si="200"/>
        <v>0</v>
      </c>
      <c r="BN156">
        <f t="shared" si="200"/>
        <v>0</v>
      </c>
      <c r="BO156">
        <f t="shared" si="200"/>
        <v>0</v>
      </c>
      <c r="BP156">
        <f t="shared" si="200"/>
        <v>0</v>
      </c>
      <c r="BQ156">
        <f t="shared" si="200"/>
        <v>0</v>
      </c>
      <c r="BR156">
        <f t="shared" si="200"/>
        <v>0</v>
      </c>
      <c r="BS156">
        <f t="shared" si="200"/>
        <v>0</v>
      </c>
      <c r="BT156">
        <f t="shared" si="200"/>
        <v>0</v>
      </c>
      <c r="BU156">
        <f t="shared" si="201"/>
        <v>0</v>
      </c>
      <c r="BV156">
        <f t="shared" si="201"/>
        <v>0</v>
      </c>
      <c r="BW156">
        <f t="shared" si="201"/>
        <v>0</v>
      </c>
      <c r="BX156">
        <f t="shared" si="201"/>
        <v>0</v>
      </c>
      <c r="BY156">
        <f t="shared" si="201"/>
        <v>0</v>
      </c>
      <c r="BZ156">
        <f t="shared" si="201"/>
        <v>0</v>
      </c>
      <c r="CA156">
        <f t="shared" si="201"/>
        <v>0</v>
      </c>
      <c r="CB156">
        <f t="shared" si="201"/>
        <v>0</v>
      </c>
      <c r="CC156">
        <f t="shared" si="201"/>
        <v>0</v>
      </c>
      <c r="CD156">
        <f t="shared" si="201"/>
        <v>0</v>
      </c>
      <c r="CE156">
        <f t="shared" si="202"/>
        <v>0</v>
      </c>
      <c r="CF156">
        <f t="shared" si="202"/>
        <v>0</v>
      </c>
      <c r="CG156">
        <f t="shared" si="202"/>
        <v>0</v>
      </c>
      <c r="CH156">
        <f t="shared" si="202"/>
        <v>0</v>
      </c>
      <c r="CI156">
        <f t="shared" si="202"/>
        <v>0</v>
      </c>
      <c r="CJ156">
        <f t="shared" si="202"/>
        <v>0</v>
      </c>
      <c r="CK156">
        <f t="shared" si="202"/>
        <v>0</v>
      </c>
      <c r="CL156">
        <f t="shared" si="202"/>
        <v>0</v>
      </c>
      <c r="CM156">
        <f t="shared" si="202"/>
        <v>0</v>
      </c>
      <c r="CN156">
        <f t="shared" si="202"/>
        <v>0</v>
      </c>
      <c r="CO156">
        <f t="shared" si="203"/>
        <v>0</v>
      </c>
      <c r="CP156">
        <f t="shared" si="203"/>
        <v>0</v>
      </c>
      <c r="CQ156">
        <f t="shared" si="203"/>
        <v>0</v>
      </c>
      <c r="CR156">
        <f t="shared" si="203"/>
        <v>0</v>
      </c>
      <c r="CS156">
        <f t="shared" si="203"/>
        <v>0</v>
      </c>
      <c r="CT156">
        <f t="shared" si="203"/>
        <v>0</v>
      </c>
      <c r="CU156">
        <f t="shared" si="203"/>
        <v>0</v>
      </c>
      <c r="CV156">
        <f t="shared" si="203"/>
        <v>0</v>
      </c>
      <c r="CW156">
        <f t="shared" si="203"/>
        <v>0</v>
      </c>
      <c r="CX156">
        <f t="shared" si="203"/>
        <v>0</v>
      </c>
      <c r="CY156">
        <f t="shared" si="204"/>
        <v>0</v>
      </c>
      <c r="CZ156">
        <f t="shared" si="204"/>
        <v>0</v>
      </c>
      <c r="DA156">
        <f t="shared" si="204"/>
        <v>0</v>
      </c>
      <c r="DB156">
        <f t="shared" si="204"/>
        <v>0</v>
      </c>
      <c r="DC156">
        <f t="shared" si="204"/>
        <v>0</v>
      </c>
      <c r="DD156">
        <f t="shared" si="204"/>
        <v>0</v>
      </c>
      <c r="DE156">
        <f t="shared" si="204"/>
        <v>0</v>
      </c>
      <c r="DF156">
        <f t="shared" si="204"/>
        <v>0</v>
      </c>
      <c r="DG156">
        <f t="shared" si="204"/>
        <v>0</v>
      </c>
      <c r="DH156">
        <f t="shared" si="204"/>
        <v>0</v>
      </c>
      <c r="DI156">
        <f t="shared" si="205"/>
        <v>0</v>
      </c>
      <c r="DJ156">
        <f t="shared" si="205"/>
        <v>0</v>
      </c>
      <c r="DK156">
        <f t="shared" si="205"/>
        <v>0</v>
      </c>
      <c r="DL156">
        <f t="shared" si="205"/>
        <v>0</v>
      </c>
      <c r="DM156">
        <f t="shared" si="205"/>
        <v>0</v>
      </c>
      <c r="DN156">
        <f t="shared" si="205"/>
        <v>0</v>
      </c>
      <c r="DO156">
        <f t="shared" si="205"/>
        <v>0</v>
      </c>
      <c r="DP156">
        <f t="shared" si="205"/>
        <v>0</v>
      </c>
      <c r="DQ156">
        <f t="shared" si="205"/>
        <v>0</v>
      </c>
      <c r="DR156">
        <f t="shared" si="205"/>
        <v>0</v>
      </c>
      <c r="DS156">
        <f t="shared" si="206"/>
        <v>0</v>
      </c>
      <c r="DT156">
        <f t="shared" si="206"/>
        <v>0</v>
      </c>
      <c r="DU156">
        <f t="shared" si="206"/>
        <v>0</v>
      </c>
      <c r="DV156">
        <f t="shared" si="206"/>
        <v>0</v>
      </c>
      <c r="DW156">
        <f t="shared" si="206"/>
        <v>0</v>
      </c>
      <c r="DX156">
        <f t="shared" si="206"/>
        <v>0</v>
      </c>
      <c r="DY156">
        <f t="shared" si="206"/>
        <v>0</v>
      </c>
      <c r="DZ156">
        <f t="shared" si="206"/>
        <v>0</v>
      </c>
      <c r="EA156">
        <f t="shared" si="206"/>
        <v>0</v>
      </c>
      <c r="EB156">
        <f t="shared" si="206"/>
        <v>0</v>
      </c>
      <c r="EC156">
        <f t="shared" si="207"/>
        <v>0</v>
      </c>
      <c r="ED156">
        <f t="shared" si="207"/>
        <v>0</v>
      </c>
      <c r="EE156">
        <f t="shared" si="207"/>
        <v>0</v>
      </c>
      <c r="EF156">
        <f t="shared" si="207"/>
        <v>0</v>
      </c>
      <c r="EG156">
        <f t="shared" si="207"/>
        <v>0</v>
      </c>
      <c r="EH156">
        <f t="shared" si="207"/>
        <v>0</v>
      </c>
      <c r="EI156">
        <f t="shared" si="207"/>
        <v>0</v>
      </c>
      <c r="EJ156">
        <f t="shared" si="207"/>
        <v>0</v>
      </c>
      <c r="EK156">
        <f t="shared" si="207"/>
        <v>0</v>
      </c>
      <c r="EL156">
        <f t="shared" si="207"/>
        <v>0</v>
      </c>
      <c r="EM156">
        <f t="shared" si="208"/>
        <v>0</v>
      </c>
      <c r="EN156">
        <f t="shared" si="208"/>
        <v>0</v>
      </c>
      <c r="EO156">
        <f t="shared" si="208"/>
        <v>0</v>
      </c>
      <c r="EP156">
        <f t="shared" si="208"/>
        <v>0</v>
      </c>
      <c r="EQ156">
        <f t="shared" si="208"/>
        <v>0</v>
      </c>
      <c r="ER156">
        <f t="shared" si="208"/>
        <v>0</v>
      </c>
      <c r="ES156">
        <f t="shared" si="208"/>
        <v>0</v>
      </c>
      <c r="ET156">
        <f t="shared" si="208"/>
        <v>0</v>
      </c>
      <c r="EU156">
        <f t="shared" si="208"/>
        <v>0</v>
      </c>
      <c r="EV156">
        <f t="shared" si="208"/>
        <v>0</v>
      </c>
      <c r="EW156">
        <f t="shared" si="208"/>
        <v>0</v>
      </c>
      <c r="EX156">
        <f t="shared" si="208"/>
        <v>0</v>
      </c>
      <c r="EY156">
        <f t="shared" si="208"/>
        <v>0</v>
      </c>
      <c r="EZ156">
        <f t="shared" si="208"/>
        <v>0</v>
      </c>
      <c r="FA156">
        <f t="shared" si="157"/>
        <v>0</v>
      </c>
      <c r="FB156" s="16">
        <f t="shared" si="158"/>
        <v>0</v>
      </c>
    </row>
    <row r="157" spans="1:158">
      <c r="A157" s="112" t="s">
        <v>500</v>
      </c>
      <c r="B157" s="121">
        <v>45433</v>
      </c>
      <c r="C157" s="112" t="s">
        <v>17</v>
      </c>
      <c r="D157" s="122"/>
      <c r="E157" s="122">
        <v>0.32013888888888892</v>
      </c>
      <c r="F157" s="122">
        <v>0.32013888888888892</v>
      </c>
      <c r="G157" s="116" t="str">
        <f t="shared" si="183"/>
        <v/>
      </c>
      <c r="H157" s="116" t="str">
        <f>IF(D157&gt;0,VLOOKUP(D157,Kwadranse!$B$5:$J$100,6,1),"")</f>
        <v/>
      </c>
      <c r="I157" s="116">
        <f t="shared" si="184"/>
        <v>7</v>
      </c>
      <c r="J157" s="116" t="str">
        <f>IF(F157&gt;0,VLOOKUP(F157,Kwadranse!$B$5:$J$100,6,1),"")</f>
        <v>07:31 - 07:45</v>
      </c>
      <c r="K157" s="112" t="s">
        <v>15</v>
      </c>
      <c r="L157" s="112" t="s">
        <v>119</v>
      </c>
      <c r="M157" s="112" t="s">
        <v>70</v>
      </c>
      <c r="N157" s="112">
        <v>69201</v>
      </c>
      <c r="O157" s="116" t="s">
        <v>18</v>
      </c>
      <c r="P157" s="120">
        <v>43</v>
      </c>
      <c r="Q157" s="120">
        <v>0</v>
      </c>
      <c r="R157" s="112"/>
      <c r="AF157" s="23" t="s">
        <v>597</v>
      </c>
      <c r="AG157">
        <f t="shared" ref="AG157:AP166" si="209">SUMIFS($Q$5:$Q$259,$L$5:$L$259,AG$106,$H$5:$H$259,$AF157)</f>
        <v>0</v>
      </c>
      <c r="AH157">
        <f t="shared" si="209"/>
        <v>0</v>
      </c>
      <c r="AI157">
        <f t="shared" si="209"/>
        <v>0</v>
      </c>
      <c r="AJ157">
        <f t="shared" si="209"/>
        <v>0</v>
      </c>
      <c r="AK157">
        <f t="shared" si="209"/>
        <v>0</v>
      </c>
      <c r="AL157">
        <f t="shared" si="209"/>
        <v>0</v>
      </c>
      <c r="AM157">
        <f t="shared" si="209"/>
        <v>0</v>
      </c>
      <c r="AN157">
        <f t="shared" si="209"/>
        <v>0</v>
      </c>
      <c r="AO157">
        <f t="shared" si="209"/>
        <v>0</v>
      </c>
      <c r="AP157">
        <f t="shared" si="209"/>
        <v>0</v>
      </c>
      <c r="AQ157">
        <f t="shared" ref="AQ157:AZ166" si="210">SUMIFS($Q$5:$Q$259,$L$5:$L$259,AQ$106,$H$5:$H$259,$AF157)</f>
        <v>0</v>
      </c>
      <c r="AR157">
        <f t="shared" si="210"/>
        <v>0</v>
      </c>
      <c r="AS157">
        <f t="shared" si="210"/>
        <v>0</v>
      </c>
      <c r="AT157">
        <f t="shared" si="210"/>
        <v>0</v>
      </c>
      <c r="AU157">
        <f t="shared" si="210"/>
        <v>0</v>
      </c>
      <c r="AV157">
        <f t="shared" si="210"/>
        <v>0</v>
      </c>
      <c r="AW157">
        <f t="shared" si="210"/>
        <v>0</v>
      </c>
      <c r="AX157">
        <f t="shared" si="210"/>
        <v>0</v>
      </c>
      <c r="AY157">
        <f t="shared" si="210"/>
        <v>0</v>
      </c>
      <c r="AZ157">
        <f t="shared" si="210"/>
        <v>0</v>
      </c>
      <c r="BA157">
        <f t="shared" ref="BA157:BJ166" si="211">SUMIFS($Q$5:$Q$259,$L$5:$L$259,BA$106,$H$5:$H$259,$AF157)</f>
        <v>0</v>
      </c>
      <c r="BB157">
        <f t="shared" si="211"/>
        <v>0</v>
      </c>
      <c r="BC157">
        <f t="shared" si="211"/>
        <v>0</v>
      </c>
      <c r="BD157">
        <f t="shared" si="211"/>
        <v>0</v>
      </c>
      <c r="BE157">
        <f t="shared" si="211"/>
        <v>0</v>
      </c>
      <c r="BF157">
        <f t="shared" si="211"/>
        <v>0</v>
      </c>
      <c r="BG157">
        <f t="shared" si="211"/>
        <v>0</v>
      </c>
      <c r="BH157">
        <f t="shared" si="211"/>
        <v>0</v>
      </c>
      <c r="BI157">
        <f t="shared" si="211"/>
        <v>0</v>
      </c>
      <c r="BJ157">
        <f t="shared" si="211"/>
        <v>0</v>
      </c>
      <c r="BK157">
        <f t="shared" ref="BK157:BT166" si="212">SUMIFS($Q$5:$Q$259,$L$5:$L$259,BK$106,$H$5:$H$259,$AF157)</f>
        <v>0</v>
      </c>
      <c r="BL157">
        <f t="shared" si="212"/>
        <v>0</v>
      </c>
      <c r="BM157">
        <f t="shared" si="212"/>
        <v>0</v>
      </c>
      <c r="BN157">
        <f t="shared" si="212"/>
        <v>0</v>
      </c>
      <c r="BO157">
        <f t="shared" si="212"/>
        <v>0</v>
      </c>
      <c r="BP157">
        <f t="shared" si="212"/>
        <v>0</v>
      </c>
      <c r="BQ157">
        <f t="shared" si="212"/>
        <v>0</v>
      </c>
      <c r="BR157">
        <f t="shared" si="212"/>
        <v>0</v>
      </c>
      <c r="BS157">
        <f t="shared" si="212"/>
        <v>0</v>
      </c>
      <c r="BT157">
        <f t="shared" si="212"/>
        <v>0</v>
      </c>
      <c r="BU157">
        <f t="shared" ref="BU157:CD166" si="213">SUMIFS($Q$5:$Q$259,$L$5:$L$259,BU$106,$H$5:$H$259,$AF157)</f>
        <v>0</v>
      </c>
      <c r="BV157">
        <f t="shared" si="213"/>
        <v>0</v>
      </c>
      <c r="BW157">
        <f t="shared" si="213"/>
        <v>0</v>
      </c>
      <c r="BX157">
        <f t="shared" si="213"/>
        <v>0</v>
      </c>
      <c r="BY157">
        <f t="shared" si="213"/>
        <v>0</v>
      </c>
      <c r="BZ157">
        <f t="shared" si="213"/>
        <v>0</v>
      </c>
      <c r="CA157">
        <f t="shared" si="213"/>
        <v>0</v>
      </c>
      <c r="CB157">
        <f t="shared" si="213"/>
        <v>0</v>
      </c>
      <c r="CC157">
        <f t="shared" si="213"/>
        <v>0</v>
      </c>
      <c r="CD157">
        <f t="shared" si="213"/>
        <v>0</v>
      </c>
      <c r="CE157">
        <f t="shared" ref="CE157:CN166" si="214">SUMIFS($Q$5:$Q$259,$L$5:$L$259,CE$106,$H$5:$H$259,$AF157)</f>
        <v>0</v>
      </c>
      <c r="CF157">
        <f t="shared" si="214"/>
        <v>0</v>
      </c>
      <c r="CG157">
        <f t="shared" si="214"/>
        <v>0</v>
      </c>
      <c r="CH157">
        <f t="shared" si="214"/>
        <v>0</v>
      </c>
      <c r="CI157">
        <f t="shared" si="214"/>
        <v>0</v>
      </c>
      <c r="CJ157">
        <f t="shared" si="214"/>
        <v>0</v>
      </c>
      <c r="CK157">
        <f t="shared" si="214"/>
        <v>0</v>
      </c>
      <c r="CL157">
        <f t="shared" si="214"/>
        <v>0</v>
      </c>
      <c r="CM157">
        <f t="shared" si="214"/>
        <v>0</v>
      </c>
      <c r="CN157">
        <f t="shared" si="214"/>
        <v>0</v>
      </c>
      <c r="CO157">
        <f t="shared" ref="CO157:CX166" si="215">SUMIFS($Q$5:$Q$259,$L$5:$L$259,CO$106,$H$5:$H$259,$AF157)</f>
        <v>0</v>
      </c>
      <c r="CP157">
        <f t="shared" si="215"/>
        <v>0</v>
      </c>
      <c r="CQ157">
        <f t="shared" si="215"/>
        <v>0</v>
      </c>
      <c r="CR157">
        <f t="shared" si="215"/>
        <v>0</v>
      </c>
      <c r="CS157">
        <f t="shared" si="215"/>
        <v>0</v>
      </c>
      <c r="CT157">
        <f t="shared" si="215"/>
        <v>0</v>
      </c>
      <c r="CU157">
        <f t="shared" si="215"/>
        <v>0</v>
      </c>
      <c r="CV157">
        <f t="shared" si="215"/>
        <v>0</v>
      </c>
      <c r="CW157">
        <f t="shared" si="215"/>
        <v>0</v>
      </c>
      <c r="CX157">
        <f t="shared" si="215"/>
        <v>0</v>
      </c>
      <c r="CY157">
        <f t="shared" ref="CY157:DH166" si="216">SUMIFS($Q$5:$Q$259,$L$5:$L$259,CY$106,$H$5:$H$259,$AF157)</f>
        <v>0</v>
      </c>
      <c r="CZ157">
        <f t="shared" si="216"/>
        <v>0</v>
      </c>
      <c r="DA157">
        <f t="shared" si="216"/>
        <v>0</v>
      </c>
      <c r="DB157">
        <f t="shared" si="216"/>
        <v>0</v>
      </c>
      <c r="DC157">
        <f t="shared" si="216"/>
        <v>0</v>
      </c>
      <c r="DD157">
        <f t="shared" si="216"/>
        <v>0</v>
      </c>
      <c r="DE157">
        <f t="shared" si="216"/>
        <v>0</v>
      </c>
      <c r="DF157">
        <f t="shared" si="216"/>
        <v>0</v>
      </c>
      <c r="DG157">
        <f t="shared" si="216"/>
        <v>0</v>
      </c>
      <c r="DH157">
        <f t="shared" si="216"/>
        <v>0</v>
      </c>
      <c r="DI157">
        <f t="shared" ref="DI157:DR166" si="217">SUMIFS($Q$5:$Q$259,$L$5:$L$259,DI$106,$H$5:$H$259,$AF157)</f>
        <v>0</v>
      </c>
      <c r="DJ157">
        <f t="shared" si="217"/>
        <v>0</v>
      </c>
      <c r="DK157">
        <f t="shared" si="217"/>
        <v>0</v>
      </c>
      <c r="DL157">
        <f t="shared" si="217"/>
        <v>0</v>
      </c>
      <c r="DM157">
        <f t="shared" si="217"/>
        <v>0</v>
      </c>
      <c r="DN157">
        <f t="shared" si="217"/>
        <v>0</v>
      </c>
      <c r="DO157">
        <f t="shared" si="217"/>
        <v>0</v>
      </c>
      <c r="DP157">
        <f t="shared" si="217"/>
        <v>0</v>
      </c>
      <c r="DQ157">
        <f t="shared" si="217"/>
        <v>0</v>
      </c>
      <c r="DR157">
        <f t="shared" si="217"/>
        <v>0</v>
      </c>
      <c r="DS157">
        <f t="shared" ref="DS157:EB166" si="218">SUMIFS($Q$5:$Q$259,$L$5:$L$259,DS$106,$H$5:$H$259,$AF157)</f>
        <v>0</v>
      </c>
      <c r="DT157">
        <f t="shared" si="218"/>
        <v>0</v>
      </c>
      <c r="DU157">
        <f t="shared" si="218"/>
        <v>0</v>
      </c>
      <c r="DV157">
        <f t="shared" si="218"/>
        <v>0</v>
      </c>
      <c r="DW157">
        <f t="shared" si="218"/>
        <v>0</v>
      </c>
      <c r="DX157">
        <f t="shared" si="218"/>
        <v>0</v>
      </c>
      <c r="DY157">
        <f t="shared" si="218"/>
        <v>0</v>
      </c>
      <c r="DZ157">
        <f t="shared" si="218"/>
        <v>0</v>
      </c>
      <c r="EA157">
        <f t="shared" si="218"/>
        <v>0</v>
      </c>
      <c r="EB157">
        <f t="shared" si="218"/>
        <v>0</v>
      </c>
      <c r="EC157">
        <f t="shared" ref="EC157:EL166" si="219">SUMIFS($Q$5:$Q$259,$L$5:$L$259,EC$106,$H$5:$H$259,$AF157)</f>
        <v>0</v>
      </c>
      <c r="ED157">
        <f t="shared" si="219"/>
        <v>0</v>
      </c>
      <c r="EE157">
        <f t="shared" si="219"/>
        <v>0</v>
      </c>
      <c r="EF157">
        <f t="shared" si="219"/>
        <v>0</v>
      </c>
      <c r="EG157">
        <f t="shared" si="219"/>
        <v>0</v>
      </c>
      <c r="EH157">
        <f t="shared" si="219"/>
        <v>0</v>
      </c>
      <c r="EI157">
        <f t="shared" si="219"/>
        <v>0</v>
      </c>
      <c r="EJ157">
        <f t="shared" si="219"/>
        <v>0</v>
      </c>
      <c r="EK157">
        <f t="shared" si="219"/>
        <v>0</v>
      </c>
      <c r="EL157">
        <f t="shared" si="219"/>
        <v>0</v>
      </c>
      <c r="EM157">
        <f t="shared" ref="EM157:EZ166" si="220">SUMIFS($Q$5:$Q$259,$L$5:$L$259,EM$106,$H$5:$H$259,$AF157)</f>
        <v>0</v>
      </c>
      <c r="EN157">
        <f t="shared" si="220"/>
        <v>0</v>
      </c>
      <c r="EO157">
        <f t="shared" si="220"/>
        <v>0</v>
      </c>
      <c r="EP157">
        <f t="shared" si="220"/>
        <v>0</v>
      </c>
      <c r="EQ157">
        <f t="shared" si="220"/>
        <v>0</v>
      </c>
      <c r="ER157">
        <f t="shared" si="220"/>
        <v>0</v>
      </c>
      <c r="ES157">
        <f t="shared" si="220"/>
        <v>0</v>
      </c>
      <c r="ET157">
        <f t="shared" si="220"/>
        <v>0</v>
      </c>
      <c r="EU157">
        <f t="shared" si="220"/>
        <v>0</v>
      </c>
      <c r="EV157">
        <f t="shared" si="220"/>
        <v>0</v>
      </c>
      <c r="EW157">
        <f t="shared" si="220"/>
        <v>0</v>
      </c>
      <c r="EX157">
        <f t="shared" si="220"/>
        <v>0</v>
      </c>
      <c r="EY157">
        <f t="shared" si="220"/>
        <v>0</v>
      </c>
      <c r="EZ157">
        <f t="shared" si="220"/>
        <v>0</v>
      </c>
      <c r="FA157">
        <f t="shared" si="157"/>
        <v>0</v>
      </c>
      <c r="FB157" s="16">
        <f t="shared" si="158"/>
        <v>0</v>
      </c>
    </row>
    <row r="158" spans="1:158">
      <c r="A158" s="112" t="s">
        <v>500</v>
      </c>
      <c r="B158" s="121">
        <v>45433</v>
      </c>
      <c r="C158" s="112" t="s">
        <v>17</v>
      </c>
      <c r="D158" s="122">
        <v>0.31805555555555554</v>
      </c>
      <c r="E158" s="122"/>
      <c r="F158" s="112"/>
      <c r="G158" s="116">
        <f t="shared" si="183"/>
        <v>7</v>
      </c>
      <c r="H158" s="116" t="str">
        <f>IF(D158&gt;0,VLOOKUP(D158,Kwadranse!$B$5:$J$100,6,1),"")</f>
        <v>07:31 - 07:45</v>
      </c>
      <c r="I158" s="116" t="str">
        <f t="shared" si="184"/>
        <v/>
      </c>
      <c r="J158" s="116" t="str">
        <f>IF(F158&gt;0,VLOOKUP(F158,Kwadranse!$B$5:$J$100,6,1),"")</f>
        <v/>
      </c>
      <c r="K158" s="112" t="s">
        <v>15</v>
      </c>
      <c r="L158" s="112" t="s">
        <v>221</v>
      </c>
      <c r="M158" s="123" t="s">
        <v>17</v>
      </c>
      <c r="N158" s="112">
        <v>60632</v>
      </c>
      <c r="O158" s="116" t="s">
        <v>18</v>
      </c>
      <c r="P158" s="120">
        <v>0</v>
      </c>
      <c r="Q158" s="120">
        <v>0</v>
      </c>
      <c r="R158" s="112"/>
      <c r="AF158" s="23" t="s">
        <v>598</v>
      </c>
      <c r="AG158">
        <f t="shared" si="209"/>
        <v>0</v>
      </c>
      <c r="AH158">
        <f t="shared" si="209"/>
        <v>0</v>
      </c>
      <c r="AI158">
        <f t="shared" si="209"/>
        <v>0</v>
      </c>
      <c r="AJ158">
        <f t="shared" si="209"/>
        <v>0</v>
      </c>
      <c r="AK158">
        <f t="shared" si="209"/>
        <v>0</v>
      </c>
      <c r="AL158">
        <f t="shared" si="209"/>
        <v>0</v>
      </c>
      <c r="AM158">
        <f t="shared" si="209"/>
        <v>0</v>
      </c>
      <c r="AN158">
        <f t="shared" si="209"/>
        <v>0</v>
      </c>
      <c r="AO158">
        <f t="shared" si="209"/>
        <v>0</v>
      </c>
      <c r="AP158">
        <f t="shared" si="209"/>
        <v>0</v>
      </c>
      <c r="AQ158">
        <f t="shared" si="210"/>
        <v>0</v>
      </c>
      <c r="AR158">
        <f t="shared" si="210"/>
        <v>0</v>
      </c>
      <c r="AS158">
        <f t="shared" si="210"/>
        <v>0</v>
      </c>
      <c r="AT158">
        <f t="shared" si="210"/>
        <v>0</v>
      </c>
      <c r="AU158">
        <f t="shared" si="210"/>
        <v>0</v>
      </c>
      <c r="AV158">
        <f t="shared" si="210"/>
        <v>0</v>
      </c>
      <c r="AW158">
        <f t="shared" si="210"/>
        <v>0</v>
      </c>
      <c r="AX158">
        <f t="shared" si="210"/>
        <v>0</v>
      </c>
      <c r="AY158">
        <f t="shared" si="210"/>
        <v>0</v>
      </c>
      <c r="AZ158">
        <f t="shared" si="210"/>
        <v>0</v>
      </c>
      <c r="BA158">
        <f t="shared" si="211"/>
        <v>0</v>
      </c>
      <c r="BB158">
        <f t="shared" si="211"/>
        <v>0</v>
      </c>
      <c r="BC158">
        <f t="shared" si="211"/>
        <v>0</v>
      </c>
      <c r="BD158">
        <f t="shared" si="211"/>
        <v>0</v>
      </c>
      <c r="BE158">
        <f t="shared" si="211"/>
        <v>0</v>
      </c>
      <c r="BF158">
        <f t="shared" si="211"/>
        <v>0</v>
      </c>
      <c r="BG158">
        <f t="shared" si="211"/>
        <v>0</v>
      </c>
      <c r="BH158">
        <f t="shared" si="211"/>
        <v>0</v>
      </c>
      <c r="BI158">
        <f t="shared" si="211"/>
        <v>0</v>
      </c>
      <c r="BJ158">
        <f t="shared" si="211"/>
        <v>0</v>
      </c>
      <c r="BK158">
        <f t="shared" si="212"/>
        <v>0</v>
      </c>
      <c r="BL158">
        <f t="shared" si="212"/>
        <v>0</v>
      </c>
      <c r="BM158">
        <f t="shared" si="212"/>
        <v>0</v>
      </c>
      <c r="BN158">
        <f t="shared" si="212"/>
        <v>0</v>
      </c>
      <c r="BO158">
        <f t="shared" si="212"/>
        <v>0</v>
      </c>
      <c r="BP158">
        <f t="shared" si="212"/>
        <v>0</v>
      </c>
      <c r="BQ158">
        <f t="shared" si="212"/>
        <v>0</v>
      </c>
      <c r="BR158">
        <f t="shared" si="212"/>
        <v>0</v>
      </c>
      <c r="BS158">
        <f t="shared" si="212"/>
        <v>0</v>
      </c>
      <c r="BT158">
        <f t="shared" si="212"/>
        <v>0</v>
      </c>
      <c r="BU158">
        <f t="shared" si="213"/>
        <v>0</v>
      </c>
      <c r="BV158">
        <f t="shared" si="213"/>
        <v>0</v>
      </c>
      <c r="BW158">
        <f t="shared" si="213"/>
        <v>0</v>
      </c>
      <c r="BX158">
        <f t="shared" si="213"/>
        <v>0</v>
      </c>
      <c r="BY158">
        <f t="shared" si="213"/>
        <v>0</v>
      </c>
      <c r="BZ158">
        <f t="shared" si="213"/>
        <v>0</v>
      </c>
      <c r="CA158">
        <f t="shared" si="213"/>
        <v>0</v>
      </c>
      <c r="CB158">
        <f t="shared" si="213"/>
        <v>0</v>
      </c>
      <c r="CC158">
        <f t="shared" si="213"/>
        <v>0</v>
      </c>
      <c r="CD158">
        <f t="shared" si="213"/>
        <v>0</v>
      </c>
      <c r="CE158">
        <f t="shared" si="214"/>
        <v>0</v>
      </c>
      <c r="CF158">
        <f t="shared" si="214"/>
        <v>0</v>
      </c>
      <c r="CG158">
        <f t="shared" si="214"/>
        <v>0</v>
      </c>
      <c r="CH158">
        <f t="shared" si="214"/>
        <v>0</v>
      </c>
      <c r="CI158">
        <f t="shared" si="214"/>
        <v>0</v>
      </c>
      <c r="CJ158">
        <f t="shared" si="214"/>
        <v>0</v>
      </c>
      <c r="CK158">
        <f t="shared" si="214"/>
        <v>0</v>
      </c>
      <c r="CL158">
        <f t="shared" si="214"/>
        <v>0</v>
      </c>
      <c r="CM158">
        <f t="shared" si="214"/>
        <v>0</v>
      </c>
      <c r="CN158">
        <f t="shared" si="214"/>
        <v>0</v>
      </c>
      <c r="CO158">
        <f t="shared" si="215"/>
        <v>0</v>
      </c>
      <c r="CP158">
        <f t="shared" si="215"/>
        <v>0</v>
      </c>
      <c r="CQ158">
        <f t="shared" si="215"/>
        <v>0</v>
      </c>
      <c r="CR158">
        <f t="shared" si="215"/>
        <v>0</v>
      </c>
      <c r="CS158">
        <f t="shared" si="215"/>
        <v>0</v>
      </c>
      <c r="CT158">
        <f t="shared" si="215"/>
        <v>0</v>
      </c>
      <c r="CU158">
        <f t="shared" si="215"/>
        <v>0</v>
      </c>
      <c r="CV158">
        <f t="shared" si="215"/>
        <v>0</v>
      </c>
      <c r="CW158">
        <f t="shared" si="215"/>
        <v>0</v>
      </c>
      <c r="CX158">
        <f t="shared" si="215"/>
        <v>0</v>
      </c>
      <c r="CY158">
        <f t="shared" si="216"/>
        <v>0</v>
      </c>
      <c r="CZ158">
        <f t="shared" si="216"/>
        <v>0</v>
      </c>
      <c r="DA158">
        <f t="shared" si="216"/>
        <v>0</v>
      </c>
      <c r="DB158">
        <f t="shared" si="216"/>
        <v>0</v>
      </c>
      <c r="DC158">
        <f t="shared" si="216"/>
        <v>0</v>
      </c>
      <c r="DD158">
        <f t="shared" si="216"/>
        <v>0</v>
      </c>
      <c r="DE158">
        <f t="shared" si="216"/>
        <v>0</v>
      </c>
      <c r="DF158">
        <f t="shared" si="216"/>
        <v>0</v>
      </c>
      <c r="DG158">
        <f t="shared" si="216"/>
        <v>0</v>
      </c>
      <c r="DH158">
        <f t="shared" si="216"/>
        <v>0</v>
      </c>
      <c r="DI158">
        <f t="shared" si="217"/>
        <v>0</v>
      </c>
      <c r="DJ158">
        <f t="shared" si="217"/>
        <v>0</v>
      </c>
      <c r="DK158">
        <f t="shared" si="217"/>
        <v>0</v>
      </c>
      <c r="DL158">
        <f t="shared" si="217"/>
        <v>0</v>
      </c>
      <c r="DM158">
        <f t="shared" si="217"/>
        <v>0</v>
      </c>
      <c r="DN158">
        <f t="shared" si="217"/>
        <v>0</v>
      </c>
      <c r="DO158">
        <f t="shared" si="217"/>
        <v>0</v>
      </c>
      <c r="DP158">
        <f t="shared" si="217"/>
        <v>0</v>
      </c>
      <c r="DQ158">
        <f t="shared" si="217"/>
        <v>0</v>
      </c>
      <c r="DR158">
        <f t="shared" si="217"/>
        <v>0</v>
      </c>
      <c r="DS158">
        <f t="shared" si="218"/>
        <v>0</v>
      </c>
      <c r="DT158">
        <f t="shared" si="218"/>
        <v>0</v>
      </c>
      <c r="DU158">
        <f t="shared" si="218"/>
        <v>0</v>
      </c>
      <c r="DV158">
        <f t="shared" si="218"/>
        <v>0</v>
      </c>
      <c r="DW158">
        <f t="shared" si="218"/>
        <v>0</v>
      </c>
      <c r="DX158">
        <f t="shared" si="218"/>
        <v>0</v>
      </c>
      <c r="DY158">
        <f t="shared" si="218"/>
        <v>0</v>
      </c>
      <c r="DZ158">
        <f t="shared" si="218"/>
        <v>0</v>
      </c>
      <c r="EA158">
        <f t="shared" si="218"/>
        <v>0</v>
      </c>
      <c r="EB158">
        <f t="shared" si="218"/>
        <v>0</v>
      </c>
      <c r="EC158">
        <f t="shared" si="219"/>
        <v>0</v>
      </c>
      <c r="ED158">
        <f t="shared" si="219"/>
        <v>0</v>
      </c>
      <c r="EE158">
        <f t="shared" si="219"/>
        <v>0</v>
      </c>
      <c r="EF158">
        <f t="shared" si="219"/>
        <v>0</v>
      </c>
      <c r="EG158">
        <f t="shared" si="219"/>
        <v>0</v>
      </c>
      <c r="EH158">
        <f t="shared" si="219"/>
        <v>0</v>
      </c>
      <c r="EI158">
        <f t="shared" si="219"/>
        <v>0</v>
      </c>
      <c r="EJ158">
        <f t="shared" si="219"/>
        <v>0</v>
      </c>
      <c r="EK158">
        <f t="shared" si="219"/>
        <v>0</v>
      </c>
      <c r="EL158">
        <f t="shared" si="219"/>
        <v>0</v>
      </c>
      <c r="EM158">
        <f t="shared" si="220"/>
        <v>0</v>
      </c>
      <c r="EN158">
        <f t="shared" si="220"/>
        <v>0</v>
      </c>
      <c r="EO158">
        <f t="shared" si="220"/>
        <v>0</v>
      </c>
      <c r="EP158">
        <f t="shared" si="220"/>
        <v>0</v>
      </c>
      <c r="EQ158">
        <f t="shared" si="220"/>
        <v>0</v>
      </c>
      <c r="ER158">
        <f t="shared" si="220"/>
        <v>0</v>
      </c>
      <c r="ES158">
        <f t="shared" si="220"/>
        <v>0</v>
      </c>
      <c r="ET158">
        <f t="shared" si="220"/>
        <v>0</v>
      </c>
      <c r="EU158">
        <f t="shared" si="220"/>
        <v>0</v>
      </c>
      <c r="EV158">
        <f t="shared" si="220"/>
        <v>0</v>
      </c>
      <c r="EW158">
        <f t="shared" si="220"/>
        <v>0</v>
      </c>
      <c r="EX158">
        <f t="shared" si="220"/>
        <v>0</v>
      </c>
      <c r="EY158">
        <f t="shared" si="220"/>
        <v>0</v>
      </c>
      <c r="EZ158">
        <f t="shared" si="220"/>
        <v>0</v>
      </c>
      <c r="FA158">
        <f t="shared" si="157"/>
        <v>0</v>
      </c>
      <c r="FB158" s="16">
        <f t="shared" si="158"/>
        <v>0</v>
      </c>
    </row>
    <row r="159" spans="1:158">
      <c r="A159" s="112" t="s">
        <v>500</v>
      </c>
      <c r="B159" s="121">
        <v>45433</v>
      </c>
      <c r="C159" s="112" t="s">
        <v>17</v>
      </c>
      <c r="D159" s="122">
        <v>0.31805555555555554</v>
      </c>
      <c r="E159" s="122"/>
      <c r="F159" s="112"/>
      <c r="G159" s="116">
        <f t="shared" si="183"/>
        <v>7</v>
      </c>
      <c r="H159" s="116" t="str">
        <f>IF(D159&gt;0,VLOOKUP(D159,Kwadranse!$B$5:$J$100,6,1),"")</f>
        <v>07:31 - 07:45</v>
      </c>
      <c r="I159" s="116" t="str">
        <f t="shared" si="184"/>
        <v/>
      </c>
      <c r="J159" s="116" t="str">
        <f>IF(F159&gt;0,VLOOKUP(F159,Kwadranse!$B$5:$J$100,6,1),"")</f>
        <v/>
      </c>
      <c r="K159" s="112" t="s">
        <v>15</v>
      </c>
      <c r="L159" s="112" t="s">
        <v>490</v>
      </c>
      <c r="M159" s="112" t="s">
        <v>17</v>
      </c>
      <c r="N159" s="112">
        <v>67791</v>
      </c>
      <c r="O159" s="116" t="s">
        <v>456</v>
      </c>
      <c r="P159" s="120">
        <v>0</v>
      </c>
      <c r="Q159" s="120">
        <v>201</v>
      </c>
      <c r="R159" s="112"/>
      <c r="AF159" s="23" t="s">
        <v>599</v>
      </c>
      <c r="AG159">
        <f t="shared" si="209"/>
        <v>0</v>
      </c>
      <c r="AH159">
        <f t="shared" si="209"/>
        <v>0</v>
      </c>
      <c r="AI159">
        <f t="shared" si="209"/>
        <v>0</v>
      </c>
      <c r="AJ159">
        <f t="shared" si="209"/>
        <v>0</v>
      </c>
      <c r="AK159">
        <f t="shared" si="209"/>
        <v>0</v>
      </c>
      <c r="AL159">
        <f t="shared" si="209"/>
        <v>0</v>
      </c>
      <c r="AM159">
        <f t="shared" si="209"/>
        <v>0</v>
      </c>
      <c r="AN159">
        <f t="shared" si="209"/>
        <v>0</v>
      </c>
      <c r="AO159">
        <f t="shared" si="209"/>
        <v>0</v>
      </c>
      <c r="AP159">
        <f t="shared" si="209"/>
        <v>0</v>
      </c>
      <c r="AQ159">
        <f t="shared" si="210"/>
        <v>0</v>
      </c>
      <c r="AR159">
        <f t="shared" si="210"/>
        <v>0</v>
      </c>
      <c r="AS159">
        <f t="shared" si="210"/>
        <v>0</v>
      </c>
      <c r="AT159">
        <f t="shared" si="210"/>
        <v>0</v>
      </c>
      <c r="AU159">
        <f t="shared" si="210"/>
        <v>0</v>
      </c>
      <c r="AV159">
        <f t="shared" si="210"/>
        <v>0</v>
      </c>
      <c r="AW159">
        <f t="shared" si="210"/>
        <v>0</v>
      </c>
      <c r="AX159">
        <f t="shared" si="210"/>
        <v>0</v>
      </c>
      <c r="AY159">
        <f t="shared" si="210"/>
        <v>0</v>
      </c>
      <c r="AZ159">
        <f t="shared" si="210"/>
        <v>0</v>
      </c>
      <c r="BA159">
        <f t="shared" si="211"/>
        <v>0</v>
      </c>
      <c r="BB159">
        <f t="shared" si="211"/>
        <v>0</v>
      </c>
      <c r="BC159">
        <f t="shared" si="211"/>
        <v>0</v>
      </c>
      <c r="BD159">
        <f t="shared" si="211"/>
        <v>0</v>
      </c>
      <c r="BE159">
        <f t="shared" si="211"/>
        <v>0</v>
      </c>
      <c r="BF159">
        <f t="shared" si="211"/>
        <v>0</v>
      </c>
      <c r="BG159">
        <f t="shared" si="211"/>
        <v>0</v>
      </c>
      <c r="BH159">
        <f t="shared" si="211"/>
        <v>0</v>
      </c>
      <c r="BI159">
        <f t="shared" si="211"/>
        <v>0</v>
      </c>
      <c r="BJ159">
        <f t="shared" si="211"/>
        <v>0</v>
      </c>
      <c r="BK159">
        <f t="shared" si="212"/>
        <v>0</v>
      </c>
      <c r="BL159">
        <f t="shared" si="212"/>
        <v>0</v>
      </c>
      <c r="BM159">
        <f t="shared" si="212"/>
        <v>0</v>
      </c>
      <c r="BN159">
        <f t="shared" si="212"/>
        <v>0</v>
      </c>
      <c r="BO159">
        <f t="shared" si="212"/>
        <v>0</v>
      </c>
      <c r="BP159">
        <f t="shared" si="212"/>
        <v>0</v>
      </c>
      <c r="BQ159">
        <f t="shared" si="212"/>
        <v>0</v>
      </c>
      <c r="BR159">
        <f t="shared" si="212"/>
        <v>0</v>
      </c>
      <c r="BS159">
        <f t="shared" si="212"/>
        <v>0</v>
      </c>
      <c r="BT159">
        <f t="shared" si="212"/>
        <v>0</v>
      </c>
      <c r="BU159">
        <f t="shared" si="213"/>
        <v>0</v>
      </c>
      <c r="BV159">
        <f t="shared" si="213"/>
        <v>0</v>
      </c>
      <c r="BW159">
        <f t="shared" si="213"/>
        <v>0</v>
      </c>
      <c r="BX159">
        <f t="shared" si="213"/>
        <v>0</v>
      </c>
      <c r="BY159">
        <f t="shared" si="213"/>
        <v>0</v>
      </c>
      <c r="BZ159">
        <f t="shared" si="213"/>
        <v>0</v>
      </c>
      <c r="CA159">
        <f t="shared" si="213"/>
        <v>0</v>
      </c>
      <c r="CB159">
        <f t="shared" si="213"/>
        <v>0</v>
      </c>
      <c r="CC159">
        <f t="shared" si="213"/>
        <v>0</v>
      </c>
      <c r="CD159">
        <f t="shared" si="213"/>
        <v>0</v>
      </c>
      <c r="CE159">
        <f t="shared" si="214"/>
        <v>0</v>
      </c>
      <c r="CF159">
        <f t="shared" si="214"/>
        <v>0</v>
      </c>
      <c r="CG159">
        <f t="shared" si="214"/>
        <v>0</v>
      </c>
      <c r="CH159">
        <f t="shared" si="214"/>
        <v>0</v>
      </c>
      <c r="CI159">
        <f t="shared" si="214"/>
        <v>0</v>
      </c>
      <c r="CJ159">
        <f t="shared" si="214"/>
        <v>0</v>
      </c>
      <c r="CK159">
        <f t="shared" si="214"/>
        <v>0</v>
      </c>
      <c r="CL159">
        <f t="shared" si="214"/>
        <v>0</v>
      </c>
      <c r="CM159">
        <f t="shared" si="214"/>
        <v>0</v>
      </c>
      <c r="CN159">
        <f t="shared" si="214"/>
        <v>0</v>
      </c>
      <c r="CO159">
        <f t="shared" si="215"/>
        <v>0</v>
      </c>
      <c r="CP159">
        <f t="shared" si="215"/>
        <v>0</v>
      </c>
      <c r="CQ159">
        <f t="shared" si="215"/>
        <v>0</v>
      </c>
      <c r="CR159">
        <f t="shared" si="215"/>
        <v>0</v>
      </c>
      <c r="CS159">
        <f t="shared" si="215"/>
        <v>0</v>
      </c>
      <c r="CT159">
        <f t="shared" si="215"/>
        <v>0</v>
      </c>
      <c r="CU159">
        <f t="shared" si="215"/>
        <v>0</v>
      </c>
      <c r="CV159">
        <f t="shared" si="215"/>
        <v>0</v>
      </c>
      <c r="CW159">
        <f t="shared" si="215"/>
        <v>0</v>
      </c>
      <c r="CX159">
        <f t="shared" si="215"/>
        <v>0</v>
      </c>
      <c r="CY159">
        <f t="shared" si="216"/>
        <v>0</v>
      </c>
      <c r="CZ159">
        <f t="shared" si="216"/>
        <v>0</v>
      </c>
      <c r="DA159">
        <f t="shared" si="216"/>
        <v>0</v>
      </c>
      <c r="DB159">
        <f t="shared" si="216"/>
        <v>0</v>
      </c>
      <c r="DC159">
        <f t="shared" si="216"/>
        <v>0</v>
      </c>
      <c r="DD159">
        <f t="shared" si="216"/>
        <v>0</v>
      </c>
      <c r="DE159">
        <f t="shared" si="216"/>
        <v>0</v>
      </c>
      <c r="DF159">
        <f t="shared" si="216"/>
        <v>0</v>
      </c>
      <c r="DG159">
        <f t="shared" si="216"/>
        <v>0</v>
      </c>
      <c r="DH159">
        <f t="shared" si="216"/>
        <v>0</v>
      </c>
      <c r="DI159">
        <f t="shared" si="217"/>
        <v>0</v>
      </c>
      <c r="DJ159">
        <f t="shared" si="217"/>
        <v>0</v>
      </c>
      <c r="DK159">
        <f t="shared" si="217"/>
        <v>0</v>
      </c>
      <c r="DL159">
        <f t="shared" si="217"/>
        <v>0</v>
      </c>
      <c r="DM159">
        <f t="shared" si="217"/>
        <v>0</v>
      </c>
      <c r="DN159">
        <f t="shared" si="217"/>
        <v>0</v>
      </c>
      <c r="DO159">
        <f t="shared" si="217"/>
        <v>0</v>
      </c>
      <c r="DP159">
        <f t="shared" si="217"/>
        <v>0</v>
      </c>
      <c r="DQ159">
        <f t="shared" si="217"/>
        <v>0</v>
      </c>
      <c r="DR159">
        <f t="shared" si="217"/>
        <v>0</v>
      </c>
      <c r="DS159">
        <f t="shared" si="218"/>
        <v>0</v>
      </c>
      <c r="DT159">
        <f t="shared" si="218"/>
        <v>0</v>
      </c>
      <c r="DU159">
        <f t="shared" si="218"/>
        <v>0</v>
      </c>
      <c r="DV159">
        <f t="shared" si="218"/>
        <v>0</v>
      </c>
      <c r="DW159">
        <f t="shared" si="218"/>
        <v>0</v>
      </c>
      <c r="DX159">
        <f t="shared" si="218"/>
        <v>0</v>
      </c>
      <c r="DY159">
        <f t="shared" si="218"/>
        <v>0</v>
      </c>
      <c r="DZ159">
        <f t="shared" si="218"/>
        <v>0</v>
      </c>
      <c r="EA159">
        <f t="shared" si="218"/>
        <v>0</v>
      </c>
      <c r="EB159">
        <f t="shared" si="218"/>
        <v>0</v>
      </c>
      <c r="EC159">
        <f t="shared" si="219"/>
        <v>0</v>
      </c>
      <c r="ED159">
        <f t="shared" si="219"/>
        <v>0</v>
      </c>
      <c r="EE159">
        <f t="shared" si="219"/>
        <v>0</v>
      </c>
      <c r="EF159">
        <f t="shared" si="219"/>
        <v>0</v>
      </c>
      <c r="EG159">
        <f t="shared" si="219"/>
        <v>0</v>
      </c>
      <c r="EH159">
        <f t="shared" si="219"/>
        <v>0</v>
      </c>
      <c r="EI159">
        <f t="shared" si="219"/>
        <v>0</v>
      </c>
      <c r="EJ159">
        <f t="shared" si="219"/>
        <v>0</v>
      </c>
      <c r="EK159">
        <f t="shared" si="219"/>
        <v>0</v>
      </c>
      <c r="EL159">
        <f t="shared" si="219"/>
        <v>0</v>
      </c>
      <c r="EM159">
        <f t="shared" si="220"/>
        <v>0</v>
      </c>
      <c r="EN159">
        <f t="shared" si="220"/>
        <v>0</v>
      </c>
      <c r="EO159">
        <f t="shared" si="220"/>
        <v>0</v>
      </c>
      <c r="EP159">
        <f t="shared" si="220"/>
        <v>0</v>
      </c>
      <c r="EQ159">
        <f t="shared" si="220"/>
        <v>0</v>
      </c>
      <c r="ER159">
        <f t="shared" si="220"/>
        <v>0</v>
      </c>
      <c r="ES159">
        <f t="shared" si="220"/>
        <v>0</v>
      </c>
      <c r="ET159">
        <f t="shared" si="220"/>
        <v>0</v>
      </c>
      <c r="EU159">
        <f t="shared" si="220"/>
        <v>0</v>
      </c>
      <c r="EV159">
        <f t="shared" si="220"/>
        <v>0</v>
      </c>
      <c r="EW159">
        <f t="shared" si="220"/>
        <v>0</v>
      </c>
      <c r="EX159">
        <f t="shared" si="220"/>
        <v>0</v>
      </c>
      <c r="EY159">
        <f t="shared" si="220"/>
        <v>0</v>
      </c>
      <c r="EZ159">
        <f t="shared" si="220"/>
        <v>0</v>
      </c>
      <c r="FA159">
        <f t="shared" si="157"/>
        <v>0</v>
      </c>
      <c r="FB159" s="16">
        <f t="shared" si="158"/>
        <v>80</v>
      </c>
    </row>
    <row r="160" spans="1:158">
      <c r="A160" s="112" t="s">
        <v>500</v>
      </c>
      <c r="B160" s="121">
        <v>45433</v>
      </c>
      <c r="C160" s="112" t="s">
        <v>17</v>
      </c>
      <c r="D160" s="122"/>
      <c r="E160" s="122">
        <v>0.3263888888888889</v>
      </c>
      <c r="F160" s="122">
        <v>0.3263888888888889</v>
      </c>
      <c r="G160" s="116" t="str">
        <f t="shared" si="183"/>
        <v/>
      </c>
      <c r="H160" s="116" t="str">
        <f>IF(D160&gt;0,VLOOKUP(D160,Kwadranse!$B$5:$J$100,6,1),"")</f>
        <v/>
      </c>
      <c r="I160" s="116">
        <f t="shared" si="184"/>
        <v>7</v>
      </c>
      <c r="J160" s="116" t="str">
        <f>IF(F160&gt;0,VLOOKUP(F160,Kwadranse!$B$5:$J$100,6,1),"")</f>
        <v>07:46 - 08:00</v>
      </c>
      <c r="K160" s="112" t="s">
        <v>15</v>
      </c>
      <c r="L160" s="112" t="s">
        <v>180</v>
      </c>
      <c r="M160" s="112" t="s">
        <v>182</v>
      </c>
      <c r="N160" s="112" t="s">
        <v>196</v>
      </c>
      <c r="O160" s="116" t="s">
        <v>18</v>
      </c>
      <c r="P160" s="120">
        <v>113</v>
      </c>
      <c r="Q160" s="120">
        <v>0</v>
      </c>
      <c r="R160" s="112"/>
      <c r="AF160" s="23" t="s">
        <v>600</v>
      </c>
      <c r="AG160">
        <f t="shared" si="209"/>
        <v>0</v>
      </c>
      <c r="AH160">
        <f t="shared" si="209"/>
        <v>0</v>
      </c>
      <c r="AI160">
        <f t="shared" si="209"/>
        <v>0</v>
      </c>
      <c r="AJ160">
        <f t="shared" si="209"/>
        <v>0</v>
      </c>
      <c r="AK160">
        <f t="shared" si="209"/>
        <v>0</v>
      </c>
      <c r="AL160">
        <f t="shared" si="209"/>
        <v>0</v>
      </c>
      <c r="AM160">
        <f t="shared" si="209"/>
        <v>0</v>
      </c>
      <c r="AN160">
        <f t="shared" si="209"/>
        <v>0</v>
      </c>
      <c r="AO160">
        <f t="shared" si="209"/>
        <v>0</v>
      </c>
      <c r="AP160">
        <f t="shared" si="209"/>
        <v>0</v>
      </c>
      <c r="AQ160">
        <f t="shared" si="210"/>
        <v>0</v>
      </c>
      <c r="AR160">
        <f t="shared" si="210"/>
        <v>0</v>
      </c>
      <c r="AS160">
        <f t="shared" si="210"/>
        <v>0</v>
      </c>
      <c r="AT160">
        <f t="shared" si="210"/>
        <v>0</v>
      </c>
      <c r="AU160">
        <f t="shared" si="210"/>
        <v>0</v>
      </c>
      <c r="AV160">
        <f t="shared" si="210"/>
        <v>0</v>
      </c>
      <c r="AW160">
        <f t="shared" si="210"/>
        <v>0</v>
      </c>
      <c r="AX160">
        <f t="shared" si="210"/>
        <v>0</v>
      </c>
      <c r="AY160">
        <f t="shared" si="210"/>
        <v>0</v>
      </c>
      <c r="AZ160">
        <f t="shared" si="210"/>
        <v>0</v>
      </c>
      <c r="BA160">
        <f t="shared" si="211"/>
        <v>0</v>
      </c>
      <c r="BB160">
        <f t="shared" si="211"/>
        <v>0</v>
      </c>
      <c r="BC160">
        <f t="shared" si="211"/>
        <v>0</v>
      </c>
      <c r="BD160">
        <f t="shared" si="211"/>
        <v>0</v>
      </c>
      <c r="BE160">
        <f t="shared" si="211"/>
        <v>0</v>
      </c>
      <c r="BF160">
        <f t="shared" si="211"/>
        <v>0</v>
      </c>
      <c r="BG160">
        <f t="shared" si="211"/>
        <v>0</v>
      </c>
      <c r="BH160">
        <f t="shared" si="211"/>
        <v>0</v>
      </c>
      <c r="BI160">
        <f t="shared" si="211"/>
        <v>0</v>
      </c>
      <c r="BJ160">
        <f t="shared" si="211"/>
        <v>0</v>
      </c>
      <c r="BK160">
        <f t="shared" si="212"/>
        <v>0</v>
      </c>
      <c r="BL160">
        <f t="shared" si="212"/>
        <v>0</v>
      </c>
      <c r="BM160">
        <f t="shared" si="212"/>
        <v>0</v>
      </c>
      <c r="BN160">
        <f t="shared" si="212"/>
        <v>0</v>
      </c>
      <c r="BO160">
        <f t="shared" si="212"/>
        <v>0</v>
      </c>
      <c r="BP160">
        <f t="shared" si="212"/>
        <v>0</v>
      </c>
      <c r="BQ160">
        <f t="shared" si="212"/>
        <v>0</v>
      </c>
      <c r="BR160">
        <f t="shared" si="212"/>
        <v>0</v>
      </c>
      <c r="BS160">
        <f t="shared" si="212"/>
        <v>0</v>
      </c>
      <c r="BT160">
        <f t="shared" si="212"/>
        <v>0</v>
      </c>
      <c r="BU160">
        <f t="shared" si="213"/>
        <v>0</v>
      </c>
      <c r="BV160">
        <f t="shared" si="213"/>
        <v>0</v>
      </c>
      <c r="BW160">
        <f t="shared" si="213"/>
        <v>0</v>
      </c>
      <c r="BX160">
        <f t="shared" si="213"/>
        <v>0</v>
      </c>
      <c r="BY160">
        <f t="shared" si="213"/>
        <v>0</v>
      </c>
      <c r="BZ160">
        <f t="shared" si="213"/>
        <v>0</v>
      </c>
      <c r="CA160">
        <f t="shared" si="213"/>
        <v>0</v>
      </c>
      <c r="CB160">
        <f t="shared" si="213"/>
        <v>0</v>
      </c>
      <c r="CC160">
        <f t="shared" si="213"/>
        <v>0</v>
      </c>
      <c r="CD160">
        <f t="shared" si="213"/>
        <v>0</v>
      </c>
      <c r="CE160">
        <f t="shared" si="214"/>
        <v>0</v>
      </c>
      <c r="CF160">
        <f t="shared" si="214"/>
        <v>0</v>
      </c>
      <c r="CG160">
        <f t="shared" si="214"/>
        <v>0</v>
      </c>
      <c r="CH160">
        <f t="shared" si="214"/>
        <v>0</v>
      </c>
      <c r="CI160">
        <f t="shared" si="214"/>
        <v>0</v>
      </c>
      <c r="CJ160">
        <f t="shared" si="214"/>
        <v>0</v>
      </c>
      <c r="CK160">
        <f t="shared" si="214"/>
        <v>0</v>
      </c>
      <c r="CL160">
        <f t="shared" si="214"/>
        <v>0</v>
      </c>
      <c r="CM160">
        <f t="shared" si="214"/>
        <v>0</v>
      </c>
      <c r="CN160">
        <f t="shared" si="214"/>
        <v>0</v>
      </c>
      <c r="CO160">
        <f t="shared" si="215"/>
        <v>0</v>
      </c>
      <c r="CP160">
        <f t="shared" si="215"/>
        <v>0</v>
      </c>
      <c r="CQ160">
        <f t="shared" si="215"/>
        <v>0</v>
      </c>
      <c r="CR160">
        <f t="shared" si="215"/>
        <v>0</v>
      </c>
      <c r="CS160">
        <f t="shared" si="215"/>
        <v>0</v>
      </c>
      <c r="CT160">
        <f t="shared" si="215"/>
        <v>0</v>
      </c>
      <c r="CU160">
        <f t="shared" si="215"/>
        <v>0</v>
      </c>
      <c r="CV160">
        <f t="shared" si="215"/>
        <v>0</v>
      </c>
      <c r="CW160">
        <f t="shared" si="215"/>
        <v>0</v>
      </c>
      <c r="CX160">
        <f t="shared" si="215"/>
        <v>0</v>
      </c>
      <c r="CY160">
        <f t="shared" si="216"/>
        <v>0</v>
      </c>
      <c r="CZ160">
        <f t="shared" si="216"/>
        <v>0</v>
      </c>
      <c r="DA160">
        <f t="shared" si="216"/>
        <v>0</v>
      </c>
      <c r="DB160">
        <f t="shared" si="216"/>
        <v>0</v>
      </c>
      <c r="DC160">
        <f t="shared" si="216"/>
        <v>0</v>
      </c>
      <c r="DD160">
        <f t="shared" si="216"/>
        <v>0</v>
      </c>
      <c r="DE160">
        <f t="shared" si="216"/>
        <v>0</v>
      </c>
      <c r="DF160">
        <f t="shared" si="216"/>
        <v>0</v>
      </c>
      <c r="DG160">
        <f t="shared" si="216"/>
        <v>0</v>
      </c>
      <c r="DH160">
        <f t="shared" si="216"/>
        <v>0</v>
      </c>
      <c r="DI160">
        <f t="shared" si="217"/>
        <v>0</v>
      </c>
      <c r="DJ160">
        <f t="shared" si="217"/>
        <v>0</v>
      </c>
      <c r="DK160">
        <f t="shared" si="217"/>
        <v>0</v>
      </c>
      <c r="DL160">
        <f t="shared" si="217"/>
        <v>0</v>
      </c>
      <c r="DM160">
        <f t="shared" si="217"/>
        <v>0</v>
      </c>
      <c r="DN160">
        <f t="shared" si="217"/>
        <v>0</v>
      </c>
      <c r="DO160">
        <f t="shared" si="217"/>
        <v>0</v>
      </c>
      <c r="DP160">
        <f t="shared" si="217"/>
        <v>0</v>
      </c>
      <c r="DQ160">
        <f t="shared" si="217"/>
        <v>0</v>
      </c>
      <c r="DR160">
        <f t="shared" si="217"/>
        <v>0</v>
      </c>
      <c r="DS160">
        <f t="shared" si="218"/>
        <v>0</v>
      </c>
      <c r="DT160">
        <f t="shared" si="218"/>
        <v>0</v>
      </c>
      <c r="DU160">
        <f t="shared" si="218"/>
        <v>0</v>
      </c>
      <c r="DV160">
        <f t="shared" si="218"/>
        <v>0</v>
      </c>
      <c r="DW160">
        <f t="shared" si="218"/>
        <v>0</v>
      </c>
      <c r="DX160">
        <f t="shared" si="218"/>
        <v>0</v>
      </c>
      <c r="DY160">
        <f t="shared" si="218"/>
        <v>0</v>
      </c>
      <c r="DZ160">
        <f t="shared" si="218"/>
        <v>0</v>
      </c>
      <c r="EA160">
        <f t="shared" si="218"/>
        <v>0</v>
      </c>
      <c r="EB160">
        <f t="shared" si="218"/>
        <v>0</v>
      </c>
      <c r="EC160">
        <f t="shared" si="219"/>
        <v>0</v>
      </c>
      <c r="ED160">
        <f t="shared" si="219"/>
        <v>0</v>
      </c>
      <c r="EE160">
        <f t="shared" si="219"/>
        <v>0</v>
      </c>
      <c r="EF160">
        <f t="shared" si="219"/>
        <v>0</v>
      </c>
      <c r="EG160">
        <f t="shared" si="219"/>
        <v>0</v>
      </c>
      <c r="EH160">
        <f t="shared" si="219"/>
        <v>0</v>
      </c>
      <c r="EI160">
        <f t="shared" si="219"/>
        <v>0</v>
      </c>
      <c r="EJ160">
        <f t="shared" si="219"/>
        <v>0</v>
      </c>
      <c r="EK160">
        <f t="shared" si="219"/>
        <v>0</v>
      </c>
      <c r="EL160">
        <f t="shared" si="219"/>
        <v>0</v>
      </c>
      <c r="EM160">
        <f t="shared" si="220"/>
        <v>0</v>
      </c>
      <c r="EN160">
        <f t="shared" si="220"/>
        <v>0</v>
      </c>
      <c r="EO160">
        <f t="shared" si="220"/>
        <v>0</v>
      </c>
      <c r="EP160">
        <f t="shared" si="220"/>
        <v>0</v>
      </c>
      <c r="EQ160">
        <f t="shared" si="220"/>
        <v>0</v>
      </c>
      <c r="ER160">
        <f t="shared" si="220"/>
        <v>0</v>
      </c>
      <c r="ES160">
        <f t="shared" si="220"/>
        <v>0</v>
      </c>
      <c r="ET160">
        <f t="shared" si="220"/>
        <v>0</v>
      </c>
      <c r="EU160">
        <f t="shared" si="220"/>
        <v>0</v>
      </c>
      <c r="EV160">
        <f t="shared" si="220"/>
        <v>0</v>
      </c>
      <c r="EW160">
        <f t="shared" si="220"/>
        <v>0</v>
      </c>
      <c r="EX160">
        <f t="shared" si="220"/>
        <v>0</v>
      </c>
      <c r="EY160">
        <f t="shared" si="220"/>
        <v>0</v>
      </c>
      <c r="EZ160">
        <f t="shared" si="220"/>
        <v>0</v>
      </c>
      <c r="FA160">
        <f t="shared" si="157"/>
        <v>0</v>
      </c>
      <c r="FB160" s="16">
        <f t="shared" si="158"/>
        <v>747</v>
      </c>
    </row>
    <row r="161" spans="1:158">
      <c r="A161" s="112" t="s">
        <v>500</v>
      </c>
      <c r="B161" s="121">
        <v>45433</v>
      </c>
      <c r="C161" s="112" t="s">
        <v>17</v>
      </c>
      <c r="D161" s="122"/>
      <c r="E161" s="122">
        <v>0.3263888888888889</v>
      </c>
      <c r="F161" s="122">
        <v>0.3263888888888889</v>
      </c>
      <c r="G161" s="116" t="str">
        <f t="shared" si="183"/>
        <v/>
      </c>
      <c r="H161" s="116" t="str">
        <f>IF(D161&gt;0,VLOOKUP(D161,Kwadranse!$B$5:$J$100,6,1),"")</f>
        <v/>
      </c>
      <c r="I161" s="116">
        <f t="shared" si="184"/>
        <v>7</v>
      </c>
      <c r="J161" s="116" t="str">
        <f>IF(F161&gt;0,VLOOKUP(F161,Kwadranse!$B$5:$J$100,6,1),"")</f>
        <v>07:46 - 08:00</v>
      </c>
      <c r="K161" s="112" t="s">
        <v>15</v>
      </c>
      <c r="L161" s="112" t="s">
        <v>23</v>
      </c>
      <c r="M161" s="112" t="s">
        <v>28</v>
      </c>
      <c r="N161" s="112">
        <v>67401</v>
      </c>
      <c r="O161" s="116" t="s">
        <v>18</v>
      </c>
      <c r="P161" s="120">
        <v>59</v>
      </c>
      <c r="Q161" s="120">
        <v>0</v>
      </c>
      <c r="R161" s="112"/>
      <c r="AF161" s="23" t="s">
        <v>601</v>
      </c>
      <c r="AG161">
        <f t="shared" si="209"/>
        <v>0</v>
      </c>
      <c r="AH161">
        <f t="shared" si="209"/>
        <v>0</v>
      </c>
      <c r="AI161">
        <f t="shared" si="209"/>
        <v>0</v>
      </c>
      <c r="AJ161">
        <f t="shared" si="209"/>
        <v>0</v>
      </c>
      <c r="AK161">
        <f t="shared" si="209"/>
        <v>0</v>
      </c>
      <c r="AL161">
        <f t="shared" si="209"/>
        <v>0</v>
      </c>
      <c r="AM161">
        <f t="shared" si="209"/>
        <v>0</v>
      </c>
      <c r="AN161">
        <f t="shared" si="209"/>
        <v>0</v>
      </c>
      <c r="AO161">
        <f t="shared" si="209"/>
        <v>0</v>
      </c>
      <c r="AP161">
        <f t="shared" si="209"/>
        <v>0</v>
      </c>
      <c r="AQ161">
        <f t="shared" si="210"/>
        <v>0</v>
      </c>
      <c r="AR161">
        <f t="shared" si="210"/>
        <v>0</v>
      </c>
      <c r="AS161">
        <f t="shared" si="210"/>
        <v>0</v>
      </c>
      <c r="AT161">
        <f t="shared" si="210"/>
        <v>0</v>
      </c>
      <c r="AU161">
        <f t="shared" si="210"/>
        <v>0</v>
      </c>
      <c r="AV161">
        <f t="shared" si="210"/>
        <v>0</v>
      </c>
      <c r="AW161">
        <f t="shared" si="210"/>
        <v>0</v>
      </c>
      <c r="AX161">
        <f t="shared" si="210"/>
        <v>0</v>
      </c>
      <c r="AY161">
        <f t="shared" si="210"/>
        <v>0</v>
      </c>
      <c r="AZ161">
        <f t="shared" si="210"/>
        <v>0</v>
      </c>
      <c r="BA161">
        <f t="shared" si="211"/>
        <v>0</v>
      </c>
      <c r="BB161">
        <f t="shared" si="211"/>
        <v>0</v>
      </c>
      <c r="BC161">
        <f t="shared" si="211"/>
        <v>0</v>
      </c>
      <c r="BD161">
        <f t="shared" si="211"/>
        <v>0</v>
      </c>
      <c r="BE161">
        <f t="shared" si="211"/>
        <v>0</v>
      </c>
      <c r="BF161">
        <f t="shared" si="211"/>
        <v>0</v>
      </c>
      <c r="BG161">
        <f t="shared" si="211"/>
        <v>0</v>
      </c>
      <c r="BH161">
        <f t="shared" si="211"/>
        <v>0</v>
      </c>
      <c r="BI161">
        <f t="shared" si="211"/>
        <v>0</v>
      </c>
      <c r="BJ161">
        <f t="shared" si="211"/>
        <v>0</v>
      </c>
      <c r="BK161">
        <f t="shared" si="212"/>
        <v>0</v>
      </c>
      <c r="BL161">
        <f t="shared" si="212"/>
        <v>0</v>
      </c>
      <c r="BM161">
        <f t="shared" si="212"/>
        <v>0</v>
      </c>
      <c r="BN161">
        <f t="shared" si="212"/>
        <v>0</v>
      </c>
      <c r="BO161">
        <f t="shared" si="212"/>
        <v>0</v>
      </c>
      <c r="BP161">
        <f t="shared" si="212"/>
        <v>0</v>
      </c>
      <c r="BQ161">
        <f t="shared" si="212"/>
        <v>0</v>
      </c>
      <c r="BR161">
        <f t="shared" si="212"/>
        <v>0</v>
      </c>
      <c r="BS161">
        <f t="shared" si="212"/>
        <v>0</v>
      </c>
      <c r="BT161">
        <f t="shared" si="212"/>
        <v>0</v>
      </c>
      <c r="BU161">
        <f t="shared" si="213"/>
        <v>0</v>
      </c>
      <c r="BV161">
        <f t="shared" si="213"/>
        <v>0</v>
      </c>
      <c r="BW161">
        <f t="shared" si="213"/>
        <v>0</v>
      </c>
      <c r="BX161">
        <f t="shared" si="213"/>
        <v>0</v>
      </c>
      <c r="BY161">
        <f t="shared" si="213"/>
        <v>0</v>
      </c>
      <c r="BZ161">
        <f t="shared" si="213"/>
        <v>0</v>
      </c>
      <c r="CA161">
        <f t="shared" si="213"/>
        <v>0</v>
      </c>
      <c r="CB161">
        <f t="shared" si="213"/>
        <v>0</v>
      </c>
      <c r="CC161">
        <f t="shared" si="213"/>
        <v>0</v>
      </c>
      <c r="CD161">
        <f t="shared" si="213"/>
        <v>0</v>
      </c>
      <c r="CE161">
        <f t="shared" si="214"/>
        <v>0</v>
      </c>
      <c r="CF161">
        <f t="shared" si="214"/>
        <v>0</v>
      </c>
      <c r="CG161">
        <f t="shared" si="214"/>
        <v>0</v>
      </c>
      <c r="CH161">
        <f t="shared" si="214"/>
        <v>0</v>
      </c>
      <c r="CI161">
        <f t="shared" si="214"/>
        <v>0</v>
      </c>
      <c r="CJ161">
        <f t="shared" si="214"/>
        <v>0</v>
      </c>
      <c r="CK161">
        <f t="shared" si="214"/>
        <v>0</v>
      </c>
      <c r="CL161">
        <f t="shared" si="214"/>
        <v>0</v>
      </c>
      <c r="CM161">
        <f t="shared" si="214"/>
        <v>0</v>
      </c>
      <c r="CN161">
        <f t="shared" si="214"/>
        <v>0</v>
      </c>
      <c r="CO161">
        <f t="shared" si="215"/>
        <v>0</v>
      </c>
      <c r="CP161">
        <f t="shared" si="215"/>
        <v>0</v>
      </c>
      <c r="CQ161">
        <f t="shared" si="215"/>
        <v>0</v>
      </c>
      <c r="CR161">
        <f t="shared" si="215"/>
        <v>0</v>
      </c>
      <c r="CS161">
        <f t="shared" si="215"/>
        <v>0</v>
      </c>
      <c r="CT161">
        <f t="shared" si="215"/>
        <v>0</v>
      </c>
      <c r="CU161">
        <f t="shared" si="215"/>
        <v>0</v>
      </c>
      <c r="CV161">
        <f t="shared" si="215"/>
        <v>0</v>
      </c>
      <c r="CW161">
        <f t="shared" si="215"/>
        <v>0</v>
      </c>
      <c r="CX161">
        <f t="shared" si="215"/>
        <v>0</v>
      </c>
      <c r="CY161">
        <f t="shared" si="216"/>
        <v>0</v>
      </c>
      <c r="CZ161">
        <f t="shared" si="216"/>
        <v>0</v>
      </c>
      <c r="DA161">
        <f t="shared" si="216"/>
        <v>0</v>
      </c>
      <c r="DB161">
        <f t="shared" si="216"/>
        <v>0</v>
      </c>
      <c r="DC161">
        <f t="shared" si="216"/>
        <v>0</v>
      </c>
      <c r="DD161">
        <f t="shared" si="216"/>
        <v>0</v>
      </c>
      <c r="DE161">
        <f t="shared" si="216"/>
        <v>0</v>
      </c>
      <c r="DF161">
        <f t="shared" si="216"/>
        <v>0</v>
      </c>
      <c r="DG161">
        <f t="shared" si="216"/>
        <v>0</v>
      </c>
      <c r="DH161">
        <f t="shared" si="216"/>
        <v>0</v>
      </c>
      <c r="DI161">
        <f t="shared" si="217"/>
        <v>0</v>
      </c>
      <c r="DJ161">
        <f t="shared" si="217"/>
        <v>0</v>
      </c>
      <c r="DK161">
        <f t="shared" si="217"/>
        <v>0</v>
      </c>
      <c r="DL161">
        <f t="shared" si="217"/>
        <v>0</v>
      </c>
      <c r="DM161">
        <f t="shared" si="217"/>
        <v>0</v>
      </c>
      <c r="DN161">
        <f t="shared" si="217"/>
        <v>0</v>
      </c>
      <c r="DO161">
        <f t="shared" si="217"/>
        <v>0</v>
      </c>
      <c r="DP161">
        <f t="shared" si="217"/>
        <v>0</v>
      </c>
      <c r="DQ161">
        <f t="shared" si="217"/>
        <v>0</v>
      </c>
      <c r="DR161">
        <f t="shared" si="217"/>
        <v>0</v>
      </c>
      <c r="DS161">
        <f t="shared" si="218"/>
        <v>0</v>
      </c>
      <c r="DT161">
        <f t="shared" si="218"/>
        <v>0</v>
      </c>
      <c r="DU161">
        <f t="shared" si="218"/>
        <v>0</v>
      </c>
      <c r="DV161">
        <f t="shared" si="218"/>
        <v>0</v>
      </c>
      <c r="DW161">
        <f t="shared" si="218"/>
        <v>0</v>
      </c>
      <c r="DX161">
        <f t="shared" si="218"/>
        <v>0</v>
      </c>
      <c r="DY161">
        <f t="shared" si="218"/>
        <v>0</v>
      </c>
      <c r="DZ161">
        <f t="shared" si="218"/>
        <v>0</v>
      </c>
      <c r="EA161">
        <f t="shared" si="218"/>
        <v>0</v>
      </c>
      <c r="EB161">
        <f t="shared" si="218"/>
        <v>0</v>
      </c>
      <c r="EC161">
        <f t="shared" si="219"/>
        <v>0</v>
      </c>
      <c r="ED161">
        <f t="shared" si="219"/>
        <v>0</v>
      </c>
      <c r="EE161">
        <f t="shared" si="219"/>
        <v>0</v>
      </c>
      <c r="EF161">
        <f t="shared" si="219"/>
        <v>0</v>
      </c>
      <c r="EG161">
        <f t="shared" si="219"/>
        <v>0</v>
      </c>
      <c r="EH161">
        <f t="shared" si="219"/>
        <v>0</v>
      </c>
      <c r="EI161">
        <f t="shared" si="219"/>
        <v>0</v>
      </c>
      <c r="EJ161">
        <f t="shared" si="219"/>
        <v>0</v>
      </c>
      <c r="EK161">
        <f t="shared" si="219"/>
        <v>0</v>
      </c>
      <c r="EL161">
        <f t="shared" si="219"/>
        <v>0</v>
      </c>
      <c r="EM161">
        <f t="shared" si="220"/>
        <v>0</v>
      </c>
      <c r="EN161">
        <f t="shared" si="220"/>
        <v>0</v>
      </c>
      <c r="EO161">
        <f t="shared" si="220"/>
        <v>0</v>
      </c>
      <c r="EP161">
        <f t="shared" si="220"/>
        <v>0</v>
      </c>
      <c r="EQ161">
        <f t="shared" si="220"/>
        <v>0</v>
      </c>
      <c r="ER161">
        <f t="shared" si="220"/>
        <v>0</v>
      </c>
      <c r="ES161">
        <f t="shared" si="220"/>
        <v>0</v>
      </c>
      <c r="ET161">
        <f t="shared" si="220"/>
        <v>0</v>
      </c>
      <c r="EU161">
        <f t="shared" si="220"/>
        <v>0</v>
      </c>
      <c r="EV161">
        <f t="shared" si="220"/>
        <v>0</v>
      </c>
      <c r="EW161">
        <f t="shared" si="220"/>
        <v>0</v>
      </c>
      <c r="EX161">
        <f t="shared" si="220"/>
        <v>0</v>
      </c>
      <c r="EY161">
        <f t="shared" si="220"/>
        <v>0</v>
      </c>
      <c r="EZ161">
        <f t="shared" si="220"/>
        <v>0</v>
      </c>
      <c r="FA161">
        <f t="shared" si="157"/>
        <v>0</v>
      </c>
      <c r="FB161" s="16">
        <f t="shared" si="158"/>
        <v>1136</v>
      </c>
    </row>
    <row r="162" spans="1:158">
      <c r="A162" s="112" t="s">
        <v>500</v>
      </c>
      <c r="B162" s="121">
        <v>45433</v>
      </c>
      <c r="C162" s="112" t="s">
        <v>17</v>
      </c>
      <c r="D162" s="122">
        <v>0.3354166666666667</v>
      </c>
      <c r="E162" s="122"/>
      <c r="F162" s="112"/>
      <c r="G162" s="116">
        <f t="shared" si="183"/>
        <v>8</v>
      </c>
      <c r="H162" s="116" t="str">
        <f>IF(D162&gt;0,VLOOKUP(D162,Kwadranse!$B$5:$J$100,6,1),"")</f>
        <v>08:01 - 08:15</v>
      </c>
      <c r="I162" s="116" t="str">
        <f t="shared" si="184"/>
        <v/>
      </c>
      <c r="J162" s="116" t="str">
        <f>IF(F162&gt;0,VLOOKUP(F162,Kwadranse!$B$5:$J$100,6,1),"")</f>
        <v/>
      </c>
      <c r="K162" s="112" t="s">
        <v>15</v>
      </c>
      <c r="L162" s="112" t="s">
        <v>20</v>
      </c>
      <c r="M162" s="112" t="s">
        <v>17</v>
      </c>
      <c r="N162" s="112">
        <v>66574</v>
      </c>
      <c r="O162" s="116" t="s">
        <v>18</v>
      </c>
      <c r="P162" s="120">
        <v>0</v>
      </c>
      <c r="Q162" s="120">
        <v>184</v>
      </c>
      <c r="R162" s="112"/>
      <c r="AF162" s="23" t="s">
        <v>602</v>
      </c>
      <c r="AG162">
        <f t="shared" si="209"/>
        <v>21</v>
      </c>
      <c r="AH162">
        <f t="shared" si="209"/>
        <v>0</v>
      </c>
      <c r="AI162">
        <f t="shared" si="209"/>
        <v>0</v>
      </c>
      <c r="AJ162">
        <f t="shared" si="209"/>
        <v>0</v>
      </c>
      <c r="AK162">
        <f t="shared" si="209"/>
        <v>0</v>
      </c>
      <c r="AL162">
        <f t="shared" si="209"/>
        <v>0</v>
      </c>
      <c r="AM162">
        <f t="shared" si="209"/>
        <v>0</v>
      </c>
      <c r="AN162">
        <f t="shared" si="209"/>
        <v>0</v>
      </c>
      <c r="AO162">
        <f t="shared" si="209"/>
        <v>0</v>
      </c>
      <c r="AP162">
        <f t="shared" si="209"/>
        <v>0</v>
      </c>
      <c r="AQ162">
        <f t="shared" si="210"/>
        <v>0</v>
      </c>
      <c r="AR162">
        <f t="shared" si="210"/>
        <v>0</v>
      </c>
      <c r="AS162">
        <f t="shared" si="210"/>
        <v>0</v>
      </c>
      <c r="AT162">
        <f t="shared" si="210"/>
        <v>0</v>
      </c>
      <c r="AU162">
        <f t="shared" si="210"/>
        <v>0</v>
      </c>
      <c r="AV162">
        <f t="shared" si="210"/>
        <v>0</v>
      </c>
      <c r="AW162">
        <f t="shared" si="210"/>
        <v>0</v>
      </c>
      <c r="AX162">
        <f t="shared" si="210"/>
        <v>0</v>
      </c>
      <c r="AY162">
        <f t="shared" si="210"/>
        <v>0</v>
      </c>
      <c r="AZ162">
        <f t="shared" si="210"/>
        <v>0</v>
      </c>
      <c r="BA162">
        <f t="shared" si="211"/>
        <v>0</v>
      </c>
      <c r="BB162">
        <f t="shared" si="211"/>
        <v>0</v>
      </c>
      <c r="BC162">
        <f t="shared" si="211"/>
        <v>0</v>
      </c>
      <c r="BD162">
        <f t="shared" si="211"/>
        <v>0</v>
      </c>
      <c r="BE162">
        <f t="shared" si="211"/>
        <v>0</v>
      </c>
      <c r="BF162">
        <f t="shared" si="211"/>
        <v>0</v>
      </c>
      <c r="BG162">
        <f t="shared" si="211"/>
        <v>0</v>
      </c>
      <c r="BH162">
        <f t="shared" si="211"/>
        <v>0</v>
      </c>
      <c r="BI162">
        <f t="shared" si="211"/>
        <v>0</v>
      </c>
      <c r="BJ162">
        <f t="shared" si="211"/>
        <v>0</v>
      </c>
      <c r="BK162">
        <f t="shared" si="212"/>
        <v>0</v>
      </c>
      <c r="BL162">
        <f t="shared" si="212"/>
        <v>0</v>
      </c>
      <c r="BM162">
        <f t="shared" si="212"/>
        <v>0</v>
      </c>
      <c r="BN162">
        <f t="shared" si="212"/>
        <v>0</v>
      </c>
      <c r="BO162">
        <f t="shared" si="212"/>
        <v>0</v>
      </c>
      <c r="BP162">
        <f t="shared" si="212"/>
        <v>0</v>
      </c>
      <c r="BQ162">
        <f t="shared" si="212"/>
        <v>0</v>
      </c>
      <c r="BR162">
        <f t="shared" si="212"/>
        <v>0</v>
      </c>
      <c r="BS162">
        <f t="shared" si="212"/>
        <v>0</v>
      </c>
      <c r="BT162">
        <f t="shared" si="212"/>
        <v>0</v>
      </c>
      <c r="BU162">
        <f t="shared" si="213"/>
        <v>0</v>
      </c>
      <c r="BV162">
        <f t="shared" si="213"/>
        <v>0</v>
      </c>
      <c r="BW162">
        <f t="shared" si="213"/>
        <v>0</v>
      </c>
      <c r="BX162">
        <f t="shared" si="213"/>
        <v>0</v>
      </c>
      <c r="BY162">
        <f t="shared" si="213"/>
        <v>0</v>
      </c>
      <c r="BZ162">
        <f t="shared" si="213"/>
        <v>0</v>
      </c>
      <c r="CA162">
        <f t="shared" si="213"/>
        <v>0</v>
      </c>
      <c r="CB162">
        <f t="shared" si="213"/>
        <v>0</v>
      </c>
      <c r="CC162">
        <f t="shared" si="213"/>
        <v>0</v>
      </c>
      <c r="CD162">
        <f t="shared" si="213"/>
        <v>0</v>
      </c>
      <c r="CE162">
        <f t="shared" si="214"/>
        <v>0</v>
      </c>
      <c r="CF162">
        <f t="shared" si="214"/>
        <v>0</v>
      </c>
      <c r="CG162">
        <f t="shared" si="214"/>
        <v>0</v>
      </c>
      <c r="CH162">
        <f t="shared" si="214"/>
        <v>0</v>
      </c>
      <c r="CI162">
        <f t="shared" si="214"/>
        <v>0</v>
      </c>
      <c r="CJ162">
        <f t="shared" si="214"/>
        <v>0</v>
      </c>
      <c r="CK162">
        <f t="shared" si="214"/>
        <v>0</v>
      </c>
      <c r="CL162">
        <f t="shared" si="214"/>
        <v>0</v>
      </c>
      <c r="CM162">
        <f t="shared" si="214"/>
        <v>0</v>
      </c>
      <c r="CN162">
        <f t="shared" si="214"/>
        <v>0</v>
      </c>
      <c r="CO162">
        <f t="shared" si="215"/>
        <v>0</v>
      </c>
      <c r="CP162">
        <f t="shared" si="215"/>
        <v>0</v>
      </c>
      <c r="CQ162">
        <f t="shared" si="215"/>
        <v>0</v>
      </c>
      <c r="CR162">
        <f t="shared" si="215"/>
        <v>0</v>
      </c>
      <c r="CS162">
        <f t="shared" si="215"/>
        <v>0</v>
      </c>
      <c r="CT162">
        <f t="shared" si="215"/>
        <v>0</v>
      </c>
      <c r="CU162">
        <f t="shared" si="215"/>
        <v>0</v>
      </c>
      <c r="CV162">
        <f t="shared" si="215"/>
        <v>0</v>
      </c>
      <c r="CW162">
        <f t="shared" si="215"/>
        <v>0</v>
      </c>
      <c r="CX162">
        <f t="shared" si="215"/>
        <v>0</v>
      </c>
      <c r="CY162">
        <f t="shared" si="216"/>
        <v>0</v>
      </c>
      <c r="CZ162">
        <f t="shared" si="216"/>
        <v>0</v>
      </c>
      <c r="DA162">
        <f t="shared" si="216"/>
        <v>0</v>
      </c>
      <c r="DB162">
        <f t="shared" si="216"/>
        <v>0</v>
      </c>
      <c r="DC162">
        <f t="shared" si="216"/>
        <v>0</v>
      </c>
      <c r="DD162">
        <f t="shared" si="216"/>
        <v>0</v>
      </c>
      <c r="DE162">
        <f t="shared" si="216"/>
        <v>0</v>
      </c>
      <c r="DF162">
        <f t="shared" si="216"/>
        <v>0</v>
      </c>
      <c r="DG162">
        <f t="shared" si="216"/>
        <v>0</v>
      </c>
      <c r="DH162">
        <f t="shared" si="216"/>
        <v>0</v>
      </c>
      <c r="DI162">
        <f t="shared" si="217"/>
        <v>0</v>
      </c>
      <c r="DJ162">
        <f t="shared" si="217"/>
        <v>0</v>
      </c>
      <c r="DK162">
        <f t="shared" si="217"/>
        <v>0</v>
      </c>
      <c r="DL162">
        <f t="shared" si="217"/>
        <v>0</v>
      </c>
      <c r="DM162">
        <f t="shared" si="217"/>
        <v>0</v>
      </c>
      <c r="DN162">
        <f t="shared" si="217"/>
        <v>0</v>
      </c>
      <c r="DO162">
        <f t="shared" si="217"/>
        <v>0</v>
      </c>
      <c r="DP162">
        <f t="shared" si="217"/>
        <v>0</v>
      </c>
      <c r="DQ162">
        <f t="shared" si="217"/>
        <v>0</v>
      </c>
      <c r="DR162">
        <f t="shared" si="217"/>
        <v>0</v>
      </c>
      <c r="DS162">
        <f t="shared" si="218"/>
        <v>0</v>
      </c>
      <c r="DT162">
        <f t="shared" si="218"/>
        <v>0</v>
      </c>
      <c r="DU162">
        <f t="shared" si="218"/>
        <v>0</v>
      </c>
      <c r="DV162">
        <f t="shared" si="218"/>
        <v>0</v>
      </c>
      <c r="DW162">
        <f t="shared" si="218"/>
        <v>0</v>
      </c>
      <c r="DX162">
        <f t="shared" si="218"/>
        <v>0</v>
      </c>
      <c r="DY162">
        <f t="shared" si="218"/>
        <v>0</v>
      </c>
      <c r="DZ162">
        <f t="shared" si="218"/>
        <v>0</v>
      </c>
      <c r="EA162">
        <f t="shared" si="218"/>
        <v>0</v>
      </c>
      <c r="EB162">
        <f t="shared" si="218"/>
        <v>0</v>
      </c>
      <c r="EC162">
        <f t="shared" si="219"/>
        <v>0</v>
      </c>
      <c r="ED162">
        <f t="shared" si="219"/>
        <v>0</v>
      </c>
      <c r="EE162">
        <f t="shared" si="219"/>
        <v>0</v>
      </c>
      <c r="EF162">
        <f t="shared" si="219"/>
        <v>0</v>
      </c>
      <c r="EG162">
        <f t="shared" si="219"/>
        <v>0</v>
      </c>
      <c r="EH162">
        <f t="shared" si="219"/>
        <v>0</v>
      </c>
      <c r="EI162">
        <f t="shared" si="219"/>
        <v>59</v>
      </c>
      <c r="EJ162">
        <f t="shared" si="219"/>
        <v>0</v>
      </c>
      <c r="EK162">
        <f t="shared" si="219"/>
        <v>0</v>
      </c>
      <c r="EL162">
        <f t="shared" si="219"/>
        <v>0</v>
      </c>
      <c r="EM162">
        <f t="shared" si="220"/>
        <v>0</v>
      </c>
      <c r="EN162">
        <f t="shared" si="220"/>
        <v>0</v>
      </c>
      <c r="EO162">
        <f t="shared" si="220"/>
        <v>0</v>
      </c>
      <c r="EP162">
        <f t="shared" si="220"/>
        <v>0</v>
      </c>
      <c r="EQ162">
        <f t="shared" si="220"/>
        <v>0</v>
      </c>
      <c r="ER162">
        <f t="shared" si="220"/>
        <v>0</v>
      </c>
      <c r="ES162">
        <f t="shared" si="220"/>
        <v>0</v>
      </c>
      <c r="ET162">
        <f t="shared" si="220"/>
        <v>0</v>
      </c>
      <c r="EU162">
        <f t="shared" si="220"/>
        <v>0</v>
      </c>
      <c r="EV162">
        <f t="shared" si="220"/>
        <v>0</v>
      </c>
      <c r="EW162">
        <f t="shared" si="220"/>
        <v>0</v>
      </c>
      <c r="EX162">
        <f t="shared" si="220"/>
        <v>0</v>
      </c>
      <c r="EY162">
        <f t="shared" si="220"/>
        <v>0</v>
      </c>
      <c r="EZ162">
        <f t="shared" si="220"/>
        <v>0</v>
      </c>
      <c r="FA162">
        <f t="shared" si="157"/>
        <v>80</v>
      </c>
      <c r="FB162" s="16">
        <f t="shared" si="158"/>
        <v>1580</v>
      </c>
    </row>
    <row r="163" spans="1:158">
      <c r="A163" s="112" t="s">
        <v>500</v>
      </c>
      <c r="B163" s="121">
        <v>45433</v>
      </c>
      <c r="C163" s="112" t="s">
        <v>17</v>
      </c>
      <c r="D163" s="122">
        <v>0.34027777777777773</v>
      </c>
      <c r="E163" s="122">
        <v>0.34166666666666662</v>
      </c>
      <c r="F163" s="122">
        <v>0.34236111111111112</v>
      </c>
      <c r="G163" s="116">
        <f t="shared" si="183"/>
        <v>8</v>
      </c>
      <c r="H163" s="116" t="str">
        <f>IF(D163&gt;0,VLOOKUP(D163,Kwadranse!$B$5:$J$100,6,1),"")</f>
        <v>08:01 - 08:15</v>
      </c>
      <c r="I163" s="116">
        <f t="shared" si="184"/>
        <v>8</v>
      </c>
      <c r="J163" s="116" t="str">
        <f>IF(F163&gt;0,VLOOKUP(F163,Kwadranse!$B$5:$J$100,6,1),"")</f>
        <v>08:01 - 08:15</v>
      </c>
      <c r="K163" s="112" t="s">
        <v>15</v>
      </c>
      <c r="L163" s="112" t="s">
        <v>42</v>
      </c>
      <c r="M163" s="112" t="s">
        <v>48</v>
      </c>
      <c r="N163" s="112">
        <v>69617</v>
      </c>
      <c r="O163" s="116" t="s">
        <v>18</v>
      </c>
      <c r="P163" s="120">
        <v>142</v>
      </c>
      <c r="Q163" s="120">
        <v>189</v>
      </c>
      <c r="R163" s="112"/>
      <c r="AF163" s="23" t="s">
        <v>603</v>
      </c>
      <c r="AG163">
        <f t="shared" si="209"/>
        <v>0</v>
      </c>
      <c r="AH163">
        <f t="shared" si="209"/>
        <v>0</v>
      </c>
      <c r="AI163">
        <f t="shared" si="209"/>
        <v>0</v>
      </c>
      <c r="AJ163">
        <f t="shared" si="209"/>
        <v>0</v>
      </c>
      <c r="AK163">
        <f t="shared" si="209"/>
        <v>0</v>
      </c>
      <c r="AL163">
        <f t="shared" si="209"/>
        <v>0</v>
      </c>
      <c r="AM163">
        <f t="shared" si="209"/>
        <v>0</v>
      </c>
      <c r="AN163">
        <f t="shared" si="209"/>
        <v>0</v>
      </c>
      <c r="AO163">
        <f t="shared" si="209"/>
        <v>0</v>
      </c>
      <c r="AP163">
        <f t="shared" si="209"/>
        <v>0</v>
      </c>
      <c r="AQ163">
        <f t="shared" si="210"/>
        <v>0</v>
      </c>
      <c r="AR163">
        <f t="shared" si="210"/>
        <v>0</v>
      </c>
      <c r="AS163">
        <f t="shared" si="210"/>
        <v>0</v>
      </c>
      <c r="AT163">
        <f t="shared" si="210"/>
        <v>0</v>
      </c>
      <c r="AU163">
        <f t="shared" si="210"/>
        <v>0</v>
      </c>
      <c r="AV163">
        <f t="shared" si="210"/>
        <v>0</v>
      </c>
      <c r="AW163">
        <f t="shared" si="210"/>
        <v>0</v>
      </c>
      <c r="AX163">
        <f t="shared" si="210"/>
        <v>0</v>
      </c>
      <c r="AY163">
        <f t="shared" si="210"/>
        <v>0</v>
      </c>
      <c r="AZ163">
        <f t="shared" si="210"/>
        <v>45</v>
      </c>
      <c r="BA163">
        <f t="shared" si="211"/>
        <v>0</v>
      </c>
      <c r="BB163">
        <f t="shared" si="211"/>
        <v>0</v>
      </c>
      <c r="BC163">
        <f t="shared" si="211"/>
        <v>0</v>
      </c>
      <c r="BD163">
        <f t="shared" si="211"/>
        <v>0</v>
      </c>
      <c r="BE163">
        <f t="shared" si="211"/>
        <v>0</v>
      </c>
      <c r="BF163">
        <f t="shared" si="211"/>
        <v>0</v>
      </c>
      <c r="BG163">
        <f t="shared" si="211"/>
        <v>0</v>
      </c>
      <c r="BH163">
        <f t="shared" si="211"/>
        <v>0</v>
      </c>
      <c r="BI163">
        <f t="shared" si="211"/>
        <v>0</v>
      </c>
      <c r="BJ163">
        <f t="shared" si="211"/>
        <v>0</v>
      </c>
      <c r="BK163">
        <f t="shared" si="212"/>
        <v>0</v>
      </c>
      <c r="BL163">
        <f t="shared" si="212"/>
        <v>0</v>
      </c>
      <c r="BM163">
        <f t="shared" si="212"/>
        <v>0</v>
      </c>
      <c r="BN163">
        <f t="shared" si="212"/>
        <v>0</v>
      </c>
      <c r="BO163">
        <f t="shared" si="212"/>
        <v>0</v>
      </c>
      <c r="BP163">
        <f t="shared" si="212"/>
        <v>0</v>
      </c>
      <c r="BQ163">
        <f t="shared" si="212"/>
        <v>0</v>
      </c>
      <c r="BR163">
        <f t="shared" si="212"/>
        <v>0</v>
      </c>
      <c r="BS163">
        <f t="shared" si="212"/>
        <v>0</v>
      </c>
      <c r="BT163">
        <f t="shared" si="212"/>
        <v>122</v>
      </c>
      <c r="BU163">
        <f t="shared" si="213"/>
        <v>406</v>
      </c>
      <c r="BV163">
        <f t="shared" si="213"/>
        <v>47</v>
      </c>
      <c r="BW163">
        <f t="shared" si="213"/>
        <v>0</v>
      </c>
      <c r="BX163">
        <f t="shared" si="213"/>
        <v>0</v>
      </c>
      <c r="BY163">
        <f t="shared" si="213"/>
        <v>0</v>
      </c>
      <c r="BZ163">
        <f t="shared" si="213"/>
        <v>0</v>
      </c>
      <c r="CA163">
        <f t="shared" si="213"/>
        <v>0</v>
      </c>
      <c r="CB163">
        <f t="shared" si="213"/>
        <v>0</v>
      </c>
      <c r="CC163">
        <f t="shared" si="213"/>
        <v>0</v>
      </c>
      <c r="CD163">
        <f t="shared" si="213"/>
        <v>0</v>
      </c>
      <c r="CE163">
        <f t="shared" si="214"/>
        <v>0</v>
      </c>
      <c r="CF163">
        <f t="shared" si="214"/>
        <v>0</v>
      </c>
      <c r="CG163">
        <f t="shared" si="214"/>
        <v>0</v>
      </c>
      <c r="CH163">
        <f t="shared" si="214"/>
        <v>0</v>
      </c>
      <c r="CI163">
        <f t="shared" si="214"/>
        <v>0</v>
      </c>
      <c r="CJ163">
        <f t="shared" si="214"/>
        <v>0</v>
      </c>
      <c r="CK163">
        <f t="shared" si="214"/>
        <v>0</v>
      </c>
      <c r="CL163">
        <f t="shared" si="214"/>
        <v>0</v>
      </c>
      <c r="CM163">
        <f t="shared" si="214"/>
        <v>0</v>
      </c>
      <c r="CN163">
        <f t="shared" si="214"/>
        <v>0</v>
      </c>
      <c r="CO163">
        <f t="shared" si="215"/>
        <v>0</v>
      </c>
      <c r="CP163">
        <f t="shared" si="215"/>
        <v>0</v>
      </c>
      <c r="CQ163">
        <f t="shared" si="215"/>
        <v>0</v>
      </c>
      <c r="CR163">
        <f t="shared" si="215"/>
        <v>0</v>
      </c>
      <c r="CS163">
        <f t="shared" si="215"/>
        <v>0</v>
      </c>
      <c r="CT163">
        <f t="shared" si="215"/>
        <v>0</v>
      </c>
      <c r="CU163">
        <f t="shared" si="215"/>
        <v>0</v>
      </c>
      <c r="CV163">
        <f t="shared" si="215"/>
        <v>0</v>
      </c>
      <c r="CW163">
        <f t="shared" si="215"/>
        <v>0</v>
      </c>
      <c r="CX163">
        <f t="shared" si="215"/>
        <v>0</v>
      </c>
      <c r="CY163">
        <f t="shared" si="216"/>
        <v>0</v>
      </c>
      <c r="CZ163">
        <f t="shared" si="216"/>
        <v>0</v>
      </c>
      <c r="DA163">
        <f t="shared" si="216"/>
        <v>0</v>
      </c>
      <c r="DB163">
        <f t="shared" si="216"/>
        <v>0</v>
      </c>
      <c r="DC163">
        <f t="shared" si="216"/>
        <v>0</v>
      </c>
      <c r="DD163">
        <f t="shared" si="216"/>
        <v>0</v>
      </c>
      <c r="DE163">
        <f t="shared" si="216"/>
        <v>0</v>
      </c>
      <c r="DF163">
        <f t="shared" si="216"/>
        <v>0</v>
      </c>
      <c r="DG163">
        <f t="shared" si="216"/>
        <v>0</v>
      </c>
      <c r="DH163">
        <f t="shared" si="216"/>
        <v>0</v>
      </c>
      <c r="DI163">
        <f t="shared" si="217"/>
        <v>47</v>
      </c>
      <c r="DJ163">
        <f t="shared" si="217"/>
        <v>0</v>
      </c>
      <c r="DK163">
        <f t="shared" si="217"/>
        <v>0</v>
      </c>
      <c r="DL163">
        <f t="shared" si="217"/>
        <v>0</v>
      </c>
      <c r="DM163">
        <f t="shared" si="217"/>
        <v>0</v>
      </c>
      <c r="DN163">
        <f t="shared" si="217"/>
        <v>0</v>
      </c>
      <c r="DO163">
        <f t="shared" si="217"/>
        <v>0</v>
      </c>
      <c r="DP163">
        <f t="shared" si="217"/>
        <v>0</v>
      </c>
      <c r="DQ163">
        <f t="shared" si="217"/>
        <v>0</v>
      </c>
      <c r="DR163">
        <f t="shared" si="217"/>
        <v>0</v>
      </c>
      <c r="DS163">
        <f t="shared" si="218"/>
        <v>0</v>
      </c>
      <c r="DT163">
        <f t="shared" si="218"/>
        <v>0</v>
      </c>
      <c r="DU163">
        <f t="shared" si="218"/>
        <v>0</v>
      </c>
      <c r="DV163">
        <f t="shared" si="218"/>
        <v>0</v>
      </c>
      <c r="DW163">
        <f t="shared" si="218"/>
        <v>0</v>
      </c>
      <c r="DX163">
        <f t="shared" si="218"/>
        <v>0</v>
      </c>
      <c r="DY163">
        <f t="shared" si="218"/>
        <v>0</v>
      </c>
      <c r="DZ163">
        <f t="shared" si="218"/>
        <v>0</v>
      </c>
      <c r="EA163">
        <f t="shared" si="218"/>
        <v>0</v>
      </c>
      <c r="EB163">
        <f t="shared" si="218"/>
        <v>0</v>
      </c>
      <c r="EC163">
        <f t="shared" si="219"/>
        <v>0</v>
      </c>
      <c r="ED163">
        <f t="shared" si="219"/>
        <v>0</v>
      </c>
      <c r="EE163">
        <f t="shared" si="219"/>
        <v>0</v>
      </c>
      <c r="EF163">
        <f t="shared" si="219"/>
        <v>0</v>
      </c>
      <c r="EG163">
        <f t="shared" si="219"/>
        <v>0</v>
      </c>
      <c r="EH163">
        <f t="shared" si="219"/>
        <v>0</v>
      </c>
      <c r="EI163">
        <f t="shared" si="219"/>
        <v>0</v>
      </c>
      <c r="EJ163">
        <f t="shared" si="219"/>
        <v>0</v>
      </c>
      <c r="EK163">
        <f t="shared" si="219"/>
        <v>0</v>
      </c>
      <c r="EL163">
        <f t="shared" si="219"/>
        <v>0</v>
      </c>
      <c r="EM163">
        <f t="shared" si="220"/>
        <v>0</v>
      </c>
      <c r="EN163">
        <f t="shared" si="220"/>
        <v>0</v>
      </c>
      <c r="EO163">
        <f t="shared" si="220"/>
        <v>0</v>
      </c>
      <c r="EP163">
        <f t="shared" si="220"/>
        <v>0</v>
      </c>
      <c r="EQ163">
        <f t="shared" si="220"/>
        <v>0</v>
      </c>
      <c r="ER163">
        <f t="shared" si="220"/>
        <v>0</v>
      </c>
      <c r="ES163">
        <f t="shared" si="220"/>
        <v>0</v>
      </c>
      <c r="ET163">
        <f t="shared" si="220"/>
        <v>0</v>
      </c>
      <c r="EU163">
        <f t="shared" si="220"/>
        <v>0</v>
      </c>
      <c r="EV163">
        <f t="shared" si="220"/>
        <v>0</v>
      </c>
      <c r="EW163">
        <f t="shared" si="220"/>
        <v>0</v>
      </c>
      <c r="EX163">
        <f t="shared" si="220"/>
        <v>0</v>
      </c>
      <c r="EY163">
        <f t="shared" si="220"/>
        <v>0</v>
      </c>
      <c r="EZ163">
        <f t="shared" si="220"/>
        <v>0</v>
      </c>
      <c r="FA163">
        <f t="shared" si="157"/>
        <v>667</v>
      </c>
      <c r="FB163" s="16">
        <f t="shared" si="158"/>
        <v>1844</v>
      </c>
    </row>
    <row r="164" spans="1:158">
      <c r="A164" s="112" t="s">
        <v>500</v>
      </c>
      <c r="B164" s="121">
        <v>45433</v>
      </c>
      <c r="C164" s="112" t="s">
        <v>17</v>
      </c>
      <c r="D164" s="122"/>
      <c r="E164" s="122">
        <v>0.35138888888888892</v>
      </c>
      <c r="F164" s="122">
        <v>0.3527777777777778</v>
      </c>
      <c r="G164" s="116" t="str">
        <f t="shared" si="183"/>
        <v/>
      </c>
      <c r="H164" s="116" t="str">
        <f>IF(D164&gt;0,VLOOKUP(D164,Kwadranse!$B$5:$J$100,6,1),"")</f>
        <v/>
      </c>
      <c r="I164" s="116">
        <f t="shared" si="184"/>
        <v>8</v>
      </c>
      <c r="J164" s="116" t="str">
        <f>IF(F164&gt;0,VLOOKUP(F164,Kwadranse!$B$5:$J$100,6,1),"")</f>
        <v>08:16 - 08:30</v>
      </c>
      <c r="K164" s="122" t="s">
        <v>15</v>
      </c>
      <c r="L164" s="112" t="s">
        <v>533</v>
      </c>
      <c r="M164" s="112" t="s">
        <v>534</v>
      </c>
      <c r="N164" s="112">
        <v>64404</v>
      </c>
      <c r="O164" s="116" t="s">
        <v>456</v>
      </c>
      <c r="P164" s="120">
        <v>33</v>
      </c>
      <c r="Q164" s="120">
        <v>0</v>
      </c>
      <c r="R164" s="112"/>
      <c r="AF164" s="23" t="s">
        <v>604</v>
      </c>
      <c r="AG164">
        <f t="shared" si="209"/>
        <v>0</v>
      </c>
      <c r="AH164">
        <f t="shared" si="209"/>
        <v>0</v>
      </c>
      <c r="AI164">
        <f t="shared" si="209"/>
        <v>0</v>
      </c>
      <c r="AJ164">
        <f t="shared" si="209"/>
        <v>0</v>
      </c>
      <c r="AK164">
        <f t="shared" si="209"/>
        <v>0</v>
      </c>
      <c r="AL164">
        <f t="shared" si="209"/>
        <v>0</v>
      </c>
      <c r="AM164">
        <f t="shared" si="209"/>
        <v>0</v>
      </c>
      <c r="AN164">
        <f t="shared" si="209"/>
        <v>0</v>
      </c>
      <c r="AO164">
        <f t="shared" si="209"/>
        <v>0</v>
      </c>
      <c r="AP164">
        <f t="shared" si="209"/>
        <v>0</v>
      </c>
      <c r="AQ164">
        <f t="shared" si="210"/>
        <v>0</v>
      </c>
      <c r="AR164">
        <f t="shared" si="210"/>
        <v>0</v>
      </c>
      <c r="AS164">
        <f t="shared" si="210"/>
        <v>0</v>
      </c>
      <c r="AT164">
        <f t="shared" si="210"/>
        <v>20</v>
      </c>
      <c r="AU164">
        <f t="shared" si="210"/>
        <v>0</v>
      </c>
      <c r="AV164">
        <f t="shared" si="210"/>
        <v>143</v>
      </c>
      <c r="AW164">
        <f t="shared" si="210"/>
        <v>197</v>
      </c>
      <c r="AX164">
        <f t="shared" si="210"/>
        <v>0</v>
      </c>
      <c r="AY164">
        <f t="shared" si="210"/>
        <v>0</v>
      </c>
      <c r="AZ164">
        <f t="shared" si="210"/>
        <v>0</v>
      </c>
      <c r="BA164">
        <f t="shared" si="211"/>
        <v>0</v>
      </c>
      <c r="BB164">
        <f t="shared" si="211"/>
        <v>0</v>
      </c>
      <c r="BC164">
        <f t="shared" si="211"/>
        <v>0</v>
      </c>
      <c r="BD164">
        <f t="shared" si="211"/>
        <v>0</v>
      </c>
      <c r="BE164">
        <f t="shared" si="211"/>
        <v>0</v>
      </c>
      <c r="BF164">
        <f t="shared" si="211"/>
        <v>0</v>
      </c>
      <c r="BG164">
        <f t="shared" si="211"/>
        <v>0</v>
      </c>
      <c r="BH164">
        <f t="shared" si="211"/>
        <v>0</v>
      </c>
      <c r="BI164">
        <f t="shared" si="211"/>
        <v>0</v>
      </c>
      <c r="BJ164">
        <f t="shared" si="211"/>
        <v>0</v>
      </c>
      <c r="BK164">
        <f t="shared" si="212"/>
        <v>0</v>
      </c>
      <c r="BL164">
        <f t="shared" si="212"/>
        <v>0</v>
      </c>
      <c r="BM164">
        <f t="shared" si="212"/>
        <v>0</v>
      </c>
      <c r="BN164">
        <f t="shared" si="212"/>
        <v>0</v>
      </c>
      <c r="BO164">
        <f t="shared" si="212"/>
        <v>0</v>
      </c>
      <c r="BP164">
        <f t="shared" si="212"/>
        <v>0</v>
      </c>
      <c r="BQ164">
        <f t="shared" si="212"/>
        <v>0</v>
      </c>
      <c r="BR164">
        <f t="shared" si="212"/>
        <v>0</v>
      </c>
      <c r="BS164">
        <f t="shared" si="212"/>
        <v>0</v>
      </c>
      <c r="BT164">
        <f t="shared" si="212"/>
        <v>0</v>
      </c>
      <c r="BU164">
        <f t="shared" si="213"/>
        <v>0</v>
      </c>
      <c r="BV164">
        <f t="shared" si="213"/>
        <v>0</v>
      </c>
      <c r="BW164">
        <f t="shared" si="213"/>
        <v>29</v>
      </c>
      <c r="BX164">
        <f t="shared" si="213"/>
        <v>0</v>
      </c>
      <c r="BY164">
        <f t="shared" si="213"/>
        <v>0</v>
      </c>
      <c r="BZ164">
        <f t="shared" si="213"/>
        <v>0</v>
      </c>
      <c r="CA164">
        <f t="shared" si="213"/>
        <v>0</v>
      </c>
      <c r="CB164">
        <f t="shared" si="213"/>
        <v>0</v>
      </c>
      <c r="CC164">
        <f t="shared" si="213"/>
        <v>0</v>
      </c>
      <c r="CD164">
        <f t="shared" si="213"/>
        <v>0</v>
      </c>
      <c r="CE164">
        <f t="shared" si="214"/>
        <v>0</v>
      </c>
      <c r="CF164">
        <f t="shared" si="214"/>
        <v>0</v>
      </c>
      <c r="CG164">
        <f t="shared" si="214"/>
        <v>0</v>
      </c>
      <c r="CH164">
        <f t="shared" si="214"/>
        <v>0</v>
      </c>
      <c r="CI164">
        <f t="shared" si="214"/>
        <v>0</v>
      </c>
      <c r="CJ164">
        <f t="shared" si="214"/>
        <v>0</v>
      </c>
      <c r="CK164">
        <f t="shared" si="214"/>
        <v>0</v>
      </c>
      <c r="CL164">
        <f t="shared" si="214"/>
        <v>0</v>
      </c>
      <c r="CM164">
        <f t="shared" si="214"/>
        <v>0</v>
      </c>
      <c r="CN164">
        <f t="shared" si="214"/>
        <v>0</v>
      </c>
      <c r="CO164">
        <f t="shared" si="215"/>
        <v>0</v>
      </c>
      <c r="CP164">
        <f t="shared" si="215"/>
        <v>0</v>
      </c>
      <c r="CQ164">
        <f t="shared" si="215"/>
        <v>0</v>
      </c>
      <c r="CR164">
        <f t="shared" si="215"/>
        <v>0</v>
      </c>
      <c r="CS164">
        <f t="shared" si="215"/>
        <v>0</v>
      </c>
      <c r="CT164">
        <f t="shared" si="215"/>
        <v>0</v>
      </c>
      <c r="CU164">
        <f t="shared" si="215"/>
        <v>0</v>
      </c>
      <c r="CV164">
        <f t="shared" si="215"/>
        <v>0</v>
      </c>
      <c r="CW164">
        <f t="shared" si="215"/>
        <v>0</v>
      </c>
      <c r="CX164">
        <f t="shared" si="215"/>
        <v>0</v>
      </c>
      <c r="CY164">
        <f t="shared" si="216"/>
        <v>0</v>
      </c>
      <c r="CZ164">
        <f t="shared" si="216"/>
        <v>0</v>
      </c>
      <c r="DA164">
        <f t="shared" si="216"/>
        <v>0</v>
      </c>
      <c r="DB164">
        <f t="shared" si="216"/>
        <v>0</v>
      </c>
      <c r="DC164">
        <f t="shared" si="216"/>
        <v>0</v>
      </c>
      <c r="DD164">
        <f t="shared" si="216"/>
        <v>0</v>
      </c>
      <c r="DE164">
        <f t="shared" si="216"/>
        <v>0</v>
      </c>
      <c r="DF164">
        <f t="shared" si="216"/>
        <v>0</v>
      </c>
      <c r="DG164">
        <f t="shared" si="216"/>
        <v>0</v>
      </c>
      <c r="DH164">
        <f t="shared" si="216"/>
        <v>0</v>
      </c>
      <c r="DI164">
        <f t="shared" si="217"/>
        <v>0</v>
      </c>
      <c r="DJ164">
        <f t="shared" si="217"/>
        <v>0</v>
      </c>
      <c r="DK164">
        <f t="shared" si="217"/>
        <v>0</v>
      </c>
      <c r="DL164">
        <f t="shared" si="217"/>
        <v>0</v>
      </c>
      <c r="DM164">
        <f t="shared" si="217"/>
        <v>0</v>
      </c>
      <c r="DN164">
        <f t="shared" si="217"/>
        <v>0</v>
      </c>
      <c r="DO164">
        <f t="shared" si="217"/>
        <v>0</v>
      </c>
      <c r="DP164">
        <f t="shared" si="217"/>
        <v>0</v>
      </c>
      <c r="DQ164">
        <f t="shared" si="217"/>
        <v>0</v>
      </c>
      <c r="DR164">
        <f t="shared" si="217"/>
        <v>0</v>
      </c>
      <c r="DS164">
        <f t="shared" si="218"/>
        <v>0</v>
      </c>
      <c r="DT164">
        <f t="shared" si="218"/>
        <v>0</v>
      </c>
      <c r="DU164">
        <f t="shared" si="218"/>
        <v>0</v>
      </c>
      <c r="DV164">
        <f t="shared" si="218"/>
        <v>0</v>
      </c>
      <c r="DW164">
        <f t="shared" si="218"/>
        <v>0</v>
      </c>
      <c r="DX164">
        <f t="shared" si="218"/>
        <v>0</v>
      </c>
      <c r="DY164">
        <f t="shared" si="218"/>
        <v>0</v>
      </c>
      <c r="DZ164">
        <f t="shared" si="218"/>
        <v>0</v>
      </c>
      <c r="EA164">
        <f t="shared" si="218"/>
        <v>0</v>
      </c>
      <c r="EB164">
        <f t="shared" si="218"/>
        <v>0</v>
      </c>
      <c r="EC164">
        <f t="shared" si="219"/>
        <v>0</v>
      </c>
      <c r="ED164">
        <f t="shared" si="219"/>
        <v>0</v>
      </c>
      <c r="EE164">
        <f t="shared" si="219"/>
        <v>0</v>
      </c>
      <c r="EF164">
        <f t="shared" si="219"/>
        <v>0</v>
      </c>
      <c r="EG164">
        <f t="shared" si="219"/>
        <v>0</v>
      </c>
      <c r="EH164">
        <f t="shared" si="219"/>
        <v>0</v>
      </c>
      <c r="EI164">
        <f t="shared" si="219"/>
        <v>0</v>
      </c>
      <c r="EJ164">
        <f t="shared" si="219"/>
        <v>0</v>
      </c>
      <c r="EK164">
        <f t="shared" si="219"/>
        <v>0</v>
      </c>
      <c r="EL164">
        <f t="shared" si="219"/>
        <v>0</v>
      </c>
      <c r="EM164">
        <f t="shared" si="220"/>
        <v>0</v>
      </c>
      <c r="EN164">
        <f t="shared" si="220"/>
        <v>0</v>
      </c>
      <c r="EO164">
        <f t="shared" si="220"/>
        <v>0</v>
      </c>
      <c r="EP164">
        <f t="shared" si="220"/>
        <v>0</v>
      </c>
      <c r="EQ164">
        <f t="shared" si="220"/>
        <v>0</v>
      </c>
      <c r="ER164">
        <f t="shared" si="220"/>
        <v>0</v>
      </c>
      <c r="ES164">
        <f t="shared" si="220"/>
        <v>0</v>
      </c>
      <c r="ET164">
        <f t="shared" si="220"/>
        <v>0</v>
      </c>
      <c r="EU164">
        <f t="shared" si="220"/>
        <v>0</v>
      </c>
      <c r="EV164">
        <f t="shared" si="220"/>
        <v>0</v>
      </c>
      <c r="EW164">
        <f t="shared" si="220"/>
        <v>0</v>
      </c>
      <c r="EX164">
        <f t="shared" si="220"/>
        <v>0</v>
      </c>
      <c r="EY164">
        <f t="shared" si="220"/>
        <v>0</v>
      </c>
      <c r="EZ164">
        <f t="shared" si="220"/>
        <v>0</v>
      </c>
      <c r="FA164">
        <f t="shared" si="157"/>
        <v>389</v>
      </c>
      <c r="FB164" s="16">
        <f t="shared" si="158"/>
        <v>1540</v>
      </c>
    </row>
    <row r="165" spans="1:158">
      <c r="A165" s="112" t="s">
        <v>500</v>
      </c>
      <c r="B165" s="121">
        <v>45433</v>
      </c>
      <c r="C165" s="112" t="s">
        <v>17</v>
      </c>
      <c r="D165" s="122">
        <v>0.35694444444444445</v>
      </c>
      <c r="E165" s="122"/>
      <c r="F165" s="112"/>
      <c r="G165" s="116">
        <f t="shared" si="183"/>
        <v>8</v>
      </c>
      <c r="H165" s="116" t="str">
        <f>IF(D165&gt;0,VLOOKUP(D165,Kwadranse!$B$5:$J$100,6,1),"")</f>
        <v>08:31 - 08:45</v>
      </c>
      <c r="I165" s="116" t="str">
        <f t="shared" si="184"/>
        <v/>
      </c>
      <c r="J165" s="116" t="str">
        <f>IF(F165&gt;0,VLOOKUP(F165,Kwadranse!$B$5:$J$100,6,1),"")</f>
        <v/>
      </c>
      <c r="K165" s="112" t="s">
        <v>15</v>
      </c>
      <c r="L165" s="112" t="s">
        <v>145</v>
      </c>
      <c r="M165" s="112" t="s">
        <v>17</v>
      </c>
      <c r="N165" s="112">
        <v>69507</v>
      </c>
      <c r="O165" s="116" t="s">
        <v>18</v>
      </c>
      <c r="P165" s="120">
        <v>0</v>
      </c>
      <c r="Q165" s="120">
        <v>257</v>
      </c>
      <c r="R165" s="112"/>
      <c r="AF165" s="23" t="s">
        <v>605</v>
      </c>
      <c r="AG165">
        <f t="shared" si="209"/>
        <v>0</v>
      </c>
      <c r="AH165">
        <f t="shared" si="209"/>
        <v>0</v>
      </c>
      <c r="AI165">
        <f t="shared" si="209"/>
        <v>0</v>
      </c>
      <c r="AJ165">
        <f t="shared" si="209"/>
        <v>0</v>
      </c>
      <c r="AK165">
        <f t="shared" si="209"/>
        <v>0</v>
      </c>
      <c r="AL165">
        <f t="shared" si="209"/>
        <v>0</v>
      </c>
      <c r="AM165">
        <f t="shared" si="209"/>
        <v>0</v>
      </c>
      <c r="AN165">
        <f t="shared" si="209"/>
        <v>0</v>
      </c>
      <c r="AO165">
        <f t="shared" si="209"/>
        <v>0</v>
      </c>
      <c r="AP165">
        <f t="shared" si="209"/>
        <v>0</v>
      </c>
      <c r="AQ165">
        <f t="shared" si="210"/>
        <v>0</v>
      </c>
      <c r="AR165">
        <f t="shared" si="210"/>
        <v>0</v>
      </c>
      <c r="AS165">
        <f t="shared" si="210"/>
        <v>0</v>
      </c>
      <c r="AT165">
        <f t="shared" si="210"/>
        <v>0</v>
      </c>
      <c r="AU165">
        <f t="shared" si="210"/>
        <v>0</v>
      </c>
      <c r="AV165">
        <f t="shared" si="210"/>
        <v>0</v>
      </c>
      <c r="AW165">
        <f t="shared" si="210"/>
        <v>0</v>
      </c>
      <c r="AX165">
        <f t="shared" si="210"/>
        <v>247</v>
      </c>
      <c r="AY165">
        <f t="shared" si="210"/>
        <v>0</v>
      </c>
      <c r="AZ165">
        <f t="shared" si="210"/>
        <v>0</v>
      </c>
      <c r="BA165">
        <f t="shared" si="211"/>
        <v>0</v>
      </c>
      <c r="BB165">
        <f t="shared" si="211"/>
        <v>0</v>
      </c>
      <c r="BC165">
        <f t="shared" si="211"/>
        <v>0</v>
      </c>
      <c r="BD165">
        <f t="shared" si="211"/>
        <v>0</v>
      </c>
      <c r="BE165">
        <f t="shared" si="211"/>
        <v>0</v>
      </c>
      <c r="BF165">
        <f t="shared" si="211"/>
        <v>0</v>
      </c>
      <c r="BG165">
        <f t="shared" si="211"/>
        <v>0</v>
      </c>
      <c r="BH165">
        <f t="shared" si="211"/>
        <v>0</v>
      </c>
      <c r="BI165">
        <f t="shared" si="211"/>
        <v>0</v>
      </c>
      <c r="BJ165">
        <f t="shared" si="211"/>
        <v>0</v>
      </c>
      <c r="BK165">
        <f t="shared" si="212"/>
        <v>0</v>
      </c>
      <c r="BL165">
        <f t="shared" si="212"/>
        <v>0</v>
      </c>
      <c r="BM165">
        <f t="shared" si="212"/>
        <v>0</v>
      </c>
      <c r="BN165">
        <f t="shared" si="212"/>
        <v>0</v>
      </c>
      <c r="BO165">
        <f t="shared" si="212"/>
        <v>0</v>
      </c>
      <c r="BP165">
        <f t="shared" si="212"/>
        <v>0</v>
      </c>
      <c r="BQ165">
        <f t="shared" si="212"/>
        <v>127</v>
      </c>
      <c r="BR165">
        <f t="shared" si="212"/>
        <v>0</v>
      </c>
      <c r="BS165">
        <f t="shared" si="212"/>
        <v>0</v>
      </c>
      <c r="BT165">
        <f t="shared" si="212"/>
        <v>0</v>
      </c>
      <c r="BU165">
        <f t="shared" si="213"/>
        <v>0</v>
      </c>
      <c r="BV165">
        <f t="shared" si="213"/>
        <v>0</v>
      </c>
      <c r="BW165">
        <f t="shared" si="213"/>
        <v>0</v>
      </c>
      <c r="BX165">
        <f t="shared" si="213"/>
        <v>0</v>
      </c>
      <c r="BY165">
        <f t="shared" si="213"/>
        <v>0</v>
      </c>
      <c r="BZ165">
        <f t="shared" si="213"/>
        <v>0</v>
      </c>
      <c r="CA165">
        <f t="shared" si="213"/>
        <v>0</v>
      </c>
      <c r="CB165">
        <f t="shared" si="213"/>
        <v>0</v>
      </c>
      <c r="CC165">
        <f t="shared" si="213"/>
        <v>0</v>
      </c>
      <c r="CD165">
        <f t="shared" si="213"/>
        <v>0</v>
      </c>
      <c r="CE165">
        <f t="shared" si="214"/>
        <v>0</v>
      </c>
      <c r="CF165">
        <f t="shared" si="214"/>
        <v>0</v>
      </c>
      <c r="CG165">
        <f t="shared" si="214"/>
        <v>0</v>
      </c>
      <c r="CH165">
        <f t="shared" si="214"/>
        <v>0</v>
      </c>
      <c r="CI165">
        <f t="shared" si="214"/>
        <v>0</v>
      </c>
      <c r="CJ165">
        <f t="shared" si="214"/>
        <v>0</v>
      </c>
      <c r="CK165">
        <f t="shared" si="214"/>
        <v>0</v>
      </c>
      <c r="CL165">
        <f t="shared" si="214"/>
        <v>0</v>
      </c>
      <c r="CM165">
        <f t="shared" si="214"/>
        <v>0</v>
      </c>
      <c r="CN165">
        <f t="shared" si="214"/>
        <v>0</v>
      </c>
      <c r="CO165">
        <f t="shared" si="215"/>
        <v>0</v>
      </c>
      <c r="CP165">
        <f t="shared" si="215"/>
        <v>0</v>
      </c>
      <c r="CQ165">
        <f t="shared" si="215"/>
        <v>0</v>
      </c>
      <c r="CR165">
        <f t="shared" si="215"/>
        <v>0</v>
      </c>
      <c r="CS165">
        <f t="shared" si="215"/>
        <v>0</v>
      </c>
      <c r="CT165">
        <f t="shared" si="215"/>
        <v>0</v>
      </c>
      <c r="CU165">
        <f t="shared" si="215"/>
        <v>0</v>
      </c>
      <c r="CV165">
        <f t="shared" si="215"/>
        <v>0</v>
      </c>
      <c r="CW165">
        <f t="shared" si="215"/>
        <v>0</v>
      </c>
      <c r="CX165">
        <f t="shared" si="215"/>
        <v>0</v>
      </c>
      <c r="CY165">
        <f t="shared" si="216"/>
        <v>0</v>
      </c>
      <c r="CZ165">
        <f t="shared" si="216"/>
        <v>0</v>
      </c>
      <c r="DA165">
        <f t="shared" si="216"/>
        <v>0</v>
      </c>
      <c r="DB165">
        <f t="shared" si="216"/>
        <v>0</v>
      </c>
      <c r="DC165">
        <f t="shared" si="216"/>
        <v>0</v>
      </c>
      <c r="DD165">
        <f t="shared" si="216"/>
        <v>0</v>
      </c>
      <c r="DE165">
        <f t="shared" si="216"/>
        <v>0</v>
      </c>
      <c r="DF165">
        <f t="shared" si="216"/>
        <v>0</v>
      </c>
      <c r="DG165">
        <f t="shared" si="216"/>
        <v>0</v>
      </c>
      <c r="DH165">
        <f t="shared" si="216"/>
        <v>0</v>
      </c>
      <c r="DI165">
        <f t="shared" si="217"/>
        <v>0</v>
      </c>
      <c r="DJ165">
        <f t="shared" si="217"/>
        <v>0</v>
      </c>
      <c r="DK165">
        <f t="shared" si="217"/>
        <v>0</v>
      </c>
      <c r="DL165">
        <f t="shared" si="217"/>
        <v>0</v>
      </c>
      <c r="DM165">
        <f t="shared" si="217"/>
        <v>0</v>
      </c>
      <c r="DN165">
        <f t="shared" si="217"/>
        <v>0</v>
      </c>
      <c r="DO165">
        <f t="shared" si="217"/>
        <v>0</v>
      </c>
      <c r="DP165">
        <f t="shared" si="217"/>
        <v>0</v>
      </c>
      <c r="DQ165">
        <f t="shared" si="217"/>
        <v>0</v>
      </c>
      <c r="DR165">
        <f t="shared" si="217"/>
        <v>0</v>
      </c>
      <c r="DS165">
        <f t="shared" si="218"/>
        <v>0</v>
      </c>
      <c r="DT165">
        <f t="shared" si="218"/>
        <v>0</v>
      </c>
      <c r="DU165">
        <f t="shared" si="218"/>
        <v>0</v>
      </c>
      <c r="DV165">
        <f t="shared" si="218"/>
        <v>0</v>
      </c>
      <c r="DW165">
        <f t="shared" si="218"/>
        <v>0</v>
      </c>
      <c r="DX165">
        <f t="shared" si="218"/>
        <v>70</v>
      </c>
      <c r="DY165">
        <f t="shared" si="218"/>
        <v>0</v>
      </c>
      <c r="DZ165">
        <f t="shared" si="218"/>
        <v>0</v>
      </c>
      <c r="EA165">
        <f t="shared" si="218"/>
        <v>0</v>
      </c>
      <c r="EB165">
        <f t="shared" si="218"/>
        <v>0</v>
      </c>
      <c r="EC165">
        <f t="shared" si="219"/>
        <v>0</v>
      </c>
      <c r="ED165">
        <f t="shared" si="219"/>
        <v>0</v>
      </c>
      <c r="EE165">
        <f t="shared" si="219"/>
        <v>0</v>
      </c>
      <c r="EF165">
        <f t="shared" si="219"/>
        <v>0</v>
      </c>
      <c r="EG165">
        <f t="shared" si="219"/>
        <v>0</v>
      </c>
      <c r="EH165">
        <f t="shared" si="219"/>
        <v>0</v>
      </c>
      <c r="EI165">
        <f t="shared" si="219"/>
        <v>0</v>
      </c>
      <c r="EJ165">
        <f t="shared" si="219"/>
        <v>0</v>
      </c>
      <c r="EK165">
        <f t="shared" si="219"/>
        <v>0</v>
      </c>
      <c r="EL165">
        <f t="shared" si="219"/>
        <v>0</v>
      </c>
      <c r="EM165">
        <f t="shared" si="220"/>
        <v>0</v>
      </c>
      <c r="EN165">
        <f t="shared" si="220"/>
        <v>0</v>
      </c>
      <c r="EO165">
        <f t="shared" si="220"/>
        <v>0</v>
      </c>
      <c r="EP165">
        <f t="shared" si="220"/>
        <v>0</v>
      </c>
      <c r="EQ165">
        <f t="shared" si="220"/>
        <v>0</v>
      </c>
      <c r="ER165">
        <f t="shared" si="220"/>
        <v>0</v>
      </c>
      <c r="ES165">
        <f t="shared" si="220"/>
        <v>0</v>
      </c>
      <c r="ET165">
        <f t="shared" si="220"/>
        <v>0</v>
      </c>
      <c r="EU165">
        <f t="shared" si="220"/>
        <v>0</v>
      </c>
      <c r="EV165">
        <f t="shared" si="220"/>
        <v>0</v>
      </c>
      <c r="EW165">
        <f t="shared" si="220"/>
        <v>0</v>
      </c>
      <c r="EX165">
        <f t="shared" si="220"/>
        <v>0</v>
      </c>
      <c r="EY165">
        <f t="shared" si="220"/>
        <v>0</v>
      </c>
      <c r="EZ165">
        <f t="shared" si="220"/>
        <v>0</v>
      </c>
      <c r="FA165">
        <f t="shared" si="157"/>
        <v>444</v>
      </c>
      <c r="FB165" s="16">
        <f t="shared" si="158"/>
        <v>1417</v>
      </c>
    </row>
    <row r="166" spans="1:158">
      <c r="A166" s="112" t="s">
        <v>500</v>
      </c>
      <c r="B166" s="121">
        <v>45433</v>
      </c>
      <c r="C166" s="112" t="s">
        <v>17</v>
      </c>
      <c r="D166" s="122"/>
      <c r="E166" s="122">
        <v>0.36874999999999997</v>
      </c>
      <c r="F166" s="122">
        <v>0.36874999999999997</v>
      </c>
      <c r="G166" s="116" t="str">
        <f t="shared" si="183"/>
        <v/>
      </c>
      <c r="H166" s="116" t="str">
        <f>IF(D166&gt;0,VLOOKUP(D166,Kwadranse!$B$5:$J$100,6,1),"")</f>
        <v/>
      </c>
      <c r="I166" s="116">
        <f t="shared" si="184"/>
        <v>8</v>
      </c>
      <c r="J166" s="116" t="str">
        <f>IF(F166&gt;0,VLOOKUP(F166,Kwadranse!$B$5:$J$100,6,1),"")</f>
        <v>08:46 - 09:00</v>
      </c>
      <c r="K166" s="122" t="s">
        <v>15</v>
      </c>
      <c r="L166" s="112" t="s">
        <v>86</v>
      </c>
      <c r="M166" s="112" t="s">
        <v>88</v>
      </c>
      <c r="N166" s="112">
        <v>69309</v>
      </c>
      <c r="O166" s="116" t="s">
        <v>18</v>
      </c>
      <c r="P166" s="120">
        <v>27</v>
      </c>
      <c r="Q166" s="120">
        <v>0</v>
      </c>
      <c r="R166" s="112"/>
      <c r="AF166" s="23" t="s">
        <v>606</v>
      </c>
      <c r="AG166">
        <f t="shared" si="209"/>
        <v>29</v>
      </c>
      <c r="AH166">
        <f t="shared" si="209"/>
        <v>0</v>
      </c>
      <c r="AI166">
        <f t="shared" si="209"/>
        <v>0</v>
      </c>
      <c r="AJ166">
        <f t="shared" si="209"/>
        <v>0</v>
      </c>
      <c r="AK166">
        <f t="shared" si="209"/>
        <v>0</v>
      </c>
      <c r="AL166">
        <f t="shared" si="209"/>
        <v>0</v>
      </c>
      <c r="AM166">
        <f t="shared" si="209"/>
        <v>20</v>
      </c>
      <c r="AN166">
        <f t="shared" si="209"/>
        <v>0</v>
      </c>
      <c r="AO166">
        <f t="shared" si="209"/>
        <v>0</v>
      </c>
      <c r="AP166">
        <f t="shared" si="209"/>
        <v>0</v>
      </c>
      <c r="AQ166">
        <f t="shared" si="210"/>
        <v>0</v>
      </c>
      <c r="AR166">
        <f t="shared" si="210"/>
        <v>0</v>
      </c>
      <c r="AS166">
        <f t="shared" si="210"/>
        <v>0</v>
      </c>
      <c r="AT166">
        <f t="shared" si="210"/>
        <v>0</v>
      </c>
      <c r="AU166">
        <f t="shared" si="210"/>
        <v>0</v>
      </c>
      <c r="AV166">
        <f t="shared" si="210"/>
        <v>0</v>
      </c>
      <c r="AW166">
        <f t="shared" si="210"/>
        <v>0</v>
      </c>
      <c r="AX166">
        <f t="shared" si="210"/>
        <v>0</v>
      </c>
      <c r="AY166">
        <f t="shared" si="210"/>
        <v>0</v>
      </c>
      <c r="AZ166">
        <f t="shared" si="210"/>
        <v>114</v>
      </c>
      <c r="BA166">
        <f t="shared" si="211"/>
        <v>10</v>
      </c>
      <c r="BB166">
        <f t="shared" si="211"/>
        <v>0</v>
      </c>
      <c r="BC166">
        <f t="shared" si="211"/>
        <v>0</v>
      </c>
      <c r="BD166">
        <f t="shared" si="211"/>
        <v>0</v>
      </c>
      <c r="BE166">
        <f t="shared" si="211"/>
        <v>0</v>
      </c>
      <c r="BF166">
        <f t="shared" si="211"/>
        <v>0</v>
      </c>
      <c r="BG166">
        <f t="shared" si="211"/>
        <v>0</v>
      </c>
      <c r="BH166">
        <f t="shared" si="211"/>
        <v>0</v>
      </c>
      <c r="BI166">
        <f t="shared" si="211"/>
        <v>0</v>
      </c>
      <c r="BJ166">
        <f t="shared" si="211"/>
        <v>0</v>
      </c>
      <c r="BK166">
        <f t="shared" si="212"/>
        <v>0</v>
      </c>
      <c r="BL166">
        <f t="shared" si="212"/>
        <v>0</v>
      </c>
      <c r="BM166">
        <f t="shared" si="212"/>
        <v>0</v>
      </c>
      <c r="BN166">
        <f t="shared" si="212"/>
        <v>0</v>
      </c>
      <c r="BO166">
        <f t="shared" si="212"/>
        <v>0</v>
      </c>
      <c r="BP166">
        <f t="shared" si="212"/>
        <v>0</v>
      </c>
      <c r="BQ166">
        <f t="shared" si="212"/>
        <v>0</v>
      </c>
      <c r="BR166">
        <f t="shared" si="212"/>
        <v>0</v>
      </c>
      <c r="BS166">
        <f t="shared" si="212"/>
        <v>0</v>
      </c>
      <c r="BT166">
        <f t="shared" si="212"/>
        <v>0</v>
      </c>
      <c r="BU166">
        <f t="shared" si="213"/>
        <v>0</v>
      </c>
      <c r="BV166">
        <f t="shared" si="213"/>
        <v>0</v>
      </c>
      <c r="BW166">
        <f t="shared" si="213"/>
        <v>0</v>
      </c>
      <c r="BX166">
        <f t="shared" si="213"/>
        <v>0</v>
      </c>
      <c r="BY166">
        <f t="shared" si="213"/>
        <v>0</v>
      </c>
      <c r="BZ166">
        <f t="shared" si="213"/>
        <v>0</v>
      </c>
      <c r="CA166">
        <f t="shared" si="213"/>
        <v>0</v>
      </c>
      <c r="CB166">
        <f t="shared" si="213"/>
        <v>0</v>
      </c>
      <c r="CC166">
        <f t="shared" si="213"/>
        <v>0</v>
      </c>
      <c r="CD166">
        <f t="shared" si="213"/>
        <v>0</v>
      </c>
      <c r="CE166">
        <f t="shared" si="214"/>
        <v>0</v>
      </c>
      <c r="CF166">
        <f t="shared" si="214"/>
        <v>0</v>
      </c>
      <c r="CG166">
        <f t="shared" si="214"/>
        <v>0</v>
      </c>
      <c r="CH166">
        <f t="shared" si="214"/>
        <v>0</v>
      </c>
      <c r="CI166">
        <f t="shared" si="214"/>
        <v>0</v>
      </c>
      <c r="CJ166">
        <f t="shared" si="214"/>
        <v>0</v>
      </c>
      <c r="CK166">
        <f t="shared" si="214"/>
        <v>0</v>
      </c>
      <c r="CL166">
        <f t="shared" si="214"/>
        <v>0</v>
      </c>
      <c r="CM166">
        <f t="shared" si="214"/>
        <v>0</v>
      </c>
      <c r="CN166">
        <f t="shared" si="214"/>
        <v>0</v>
      </c>
      <c r="CO166">
        <f t="shared" si="215"/>
        <v>0</v>
      </c>
      <c r="CP166">
        <f t="shared" si="215"/>
        <v>0</v>
      </c>
      <c r="CQ166">
        <f t="shared" si="215"/>
        <v>0</v>
      </c>
      <c r="CR166">
        <f t="shared" si="215"/>
        <v>0</v>
      </c>
      <c r="CS166">
        <f t="shared" si="215"/>
        <v>0</v>
      </c>
      <c r="CT166">
        <f t="shared" si="215"/>
        <v>0</v>
      </c>
      <c r="CU166">
        <f t="shared" si="215"/>
        <v>0</v>
      </c>
      <c r="CV166">
        <f t="shared" si="215"/>
        <v>0</v>
      </c>
      <c r="CW166">
        <f t="shared" si="215"/>
        <v>0</v>
      </c>
      <c r="CX166">
        <f t="shared" si="215"/>
        <v>83</v>
      </c>
      <c r="CY166">
        <f t="shared" si="216"/>
        <v>0</v>
      </c>
      <c r="CZ166">
        <f t="shared" si="216"/>
        <v>0</v>
      </c>
      <c r="DA166">
        <f t="shared" si="216"/>
        <v>0</v>
      </c>
      <c r="DB166">
        <f t="shared" si="216"/>
        <v>88</v>
      </c>
      <c r="DC166">
        <f t="shared" si="216"/>
        <v>0</v>
      </c>
      <c r="DD166">
        <f t="shared" si="216"/>
        <v>0</v>
      </c>
      <c r="DE166">
        <f t="shared" si="216"/>
        <v>0</v>
      </c>
      <c r="DF166">
        <f t="shared" si="216"/>
        <v>0</v>
      </c>
      <c r="DG166">
        <f t="shared" si="216"/>
        <v>0</v>
      </c>
      <c r="DH166">
        <f t="shared" si="216"/>
        <v>0</v>
      </c>
      <c r="DI166">
        <f t="shared" si="217"/>
        <v>0</v>
      </c>
      <c r="DJ166">
        <f t="shared" si="217"/>
        <v>0</v>
      </c>
      <c r="DK166">
        <f t="shared" si="217"/>
        <v>0</v>
      </c>
      <c r="DL166">
        <f t="shared" si="217"/>
        <v>0</v>
      </c>
      <c r="DM166">
        <f t="shared" si="217"/>
        <v>0</v>
      </c>
      <c r="DN166">
        <f t="shared" si="217"/>
        <v>0</v>
      </c>
      <c r="DO166">
        <f t="shared" si="217"/>
        <v>0</v>
      </c>
      <c r="DP166">
        <f t="shared" si="217"/>
        <v>0</v>
      </c>
      <c r="DQ166">
        <f t="shared" si="217"/>
        <v>0</v>
      </c>
      <c r="DR166">
        <f t="shared" si="217"/>
        <v>0</v>
      </c>
      <c r="DS166">
        <f t="shared" si="218"/>
        <v>0</v>
      </c>
      <c r="DT166">
        <f t="shared" si="218"/>
        <v>0</v>
      </c>
      <c r="DU166">
        <f t="shared" si="218"/>
        <v>0</v>
      </c>
      <c r="DV166">
        <f t="shared" si="218"/>
        <v>0</v>
      </c>
      <c r="DW166">
        <f t="shared" si="218"/>
        <v>0</v>
      </c>
      <c r="DX166">
        <f t="shared" si="218"/>
        <v>0</v>
      </c>
      <c r="DY166">
        <f t="shared" si="218"/>
        <v>0</v>
      </c>
      <c r="DZ166">
        <f t="shared" si="218"/>
        <v>0</v>
      </c>
      <c r="EA166">
        <f t="shared" si="218"/>
        <v>0</v>
      </c>
      <c r="EB166">
        <f t="shared" si="218"/>
        <v>0</v>
      </c>
      <c r="EC166">
        <f t="shared" si="219"/>
        <v>0</v>
      </c>
      <c r="ED166">
        <f t="shared" si="219"/>
        <v>0</v>
      </c>
      <c r="EE166">
        <f t="shared" si="219"/>
        <v>0</v>
      </c>
      <c r="EF166">
        <f t="shared" si="219"/>
        <v>0</v>
      </c>
      <c r="EG166">
        <f t="shared" si="219"/>
        <v>0</v>
      </c>
      <c r="EH166">
        <f t="shared" si="219"/>
        <v>0</v>
      </c>
      <c r="EI166">
        <f t="shared" si="219"/>
        <v>0</v>
      </c>
      <c r="EJ166">
        <f t="shared" si="219"/>
        <v>0</v>
      </c>
      <c r="EK166">
        <f t="shared" si="219"/>
        <v>0</v>
      </c>
      <c r="EL166">
        <f t="shared" si="219"/>
        <v>0</v>
      </c>
      <c r="EM166">
        <f t="shared" si="220"/>
        <v>0</v>
      </c>
      <c r="EN166">
        <f t="shared" si="220"/>
        <v>0</v>
      </c>
      <c r="EO166">
        <f t="shared" si="220"/>
        <v>0</v>
      </c>
      <c r="EP166">
        <f t="shared" si="220"/>
        <v>0</v>
      </c>
      <c r="EQ166">
        <f t="shared" si="220"/>
        <v>0</v>
      </c>
      <c r="ER166">
        <f t="shared" si="220"/>
        <v>0</v>
      </c>
      <c r="ES166">
        <f t="shared" si="220"/>
        <v>0</v>
      </c>
      <c r="ET166">
        <f t="shared" si="220"/>
        <v>0</v>
      </c>
      <c r="EU166">
        <f t="shared" si="220"/>
        <v>0</v>
      </c>
      <c r="EV166">
        <f t="shared" si="220"/>
        <v>0</v>
      </c>
      <c r="EW166">
        <f t="shared" si="220"/>
        <v>0</v>
      </c>
      <c r="EX166">
        <f t="shared" si="220"/>
        <v>0</v>
      </c>
      <c r="EY166">
        <f t="shared" si="220"/>
        <v>0</v>
      </c>
      <c r="EZ166">
        <f t="shared" si="220"/>
        <v>0</v>
      </c>
      <c r="FA166">
        <f t="shared" si="157"/>
        <v>344</v>
      </c>
      <c r="FB166" s="16">
        <f t="shared" si="158"/>
        <v>1464</v>
      </c>
    </row>
    <row r="167" spans="1:158">
      <c r="A167" s="112" t="s">
        <v>500</v>
      </c>
      <c r="B167" s="121">
        <v>45433</v>
      </c>
      <c r="C167" s="112" t="s">
        <v>17</v>
      </c>
      <c r="D167" s="122"/>
      <c r="E167" s="122">
        <v>0.36874999999999997</v>
      </c>
      <c r="F167" s="122">
        <v>0.36874999999999997</v>
      </c>
      <c r="G167" s="116" t="str">
        <f t="shared" si="183"/>
        <v/>
      </c>
      <c r="H167" s="116" t="str">
        <f>IF(D167&gt;0,VLOOKUP(D167,Kwadranse!$B$5:$J$100,6,1),"")</f>
        <v/>
      </c>
      <c r="I167" s="116">
        <f t="shared" si="184"/>
        <v>8</v>
      </c>
      <c r="J167" s="116" t="str">
        <f>IF(F167&gt;0,VLOOKUP(F167,Kwadranse!$B$5:$J$100,6,1),"")</f>
        <v>08:46 - 09:00</v>
      </c>
      <c r="K167" s="112" t="s">
        <v>15</v>
      </c>
      <c r="L167" s="112" t="s">
        <v>25</v>
      </c>
      <c r="M167" s="112" t="s">
        <v>29</v>
      </c>
      <c r="N167" s="112">
        <v>69459</v>
      </c>
      <c r="O167" s="116" t="s">
        <v>18</v>
      </c>
      <c r="P167" s="120">
        <v>41</v>
      </c>
      <c r="Q167" s="120">
        <v>0</v>
      </c>
      <c r="R167" s="112"/>
      <c r="AF167" s="26" t="s">
        <v>607</v>
      </c>
      <c r="AG167" s="27">
        <f t="shared" ref="AG167:AP176" si="221">SUMIFS($Q$5:$Q$259,$L$5:$L$259,AG$106,$H$5:$H$259,$AF167)</f>
        <v>0</v>
      </c>
      <c r="AH167" s="27">
        <f t="shared" si="221"/>
        <v>0</v>
      </c>
      <c r="AI167" s="27">
        <f t="shared" si="221"/>
        <v>0</v>
      </c>
      <c r="AJ167" s="27">
        <f t="shared" si="221"/>
        <v>0</v>
      </c>
      <c r="AK167" s="27">
        <f t="shared" si="221"/>
        <v>0</v>
      </c>
      <c r="AL167" s="27">
        <f t="shared" si="221"/>
        <v>0</v>
      </c>
      <c r="AM167" s="27">
        <f t="shared" si="221"/>
        <v>0</v>
      </c>
      <c r="AN167" s="27">
        <f t="shared" si="221"/>
        <v>0</v>
      </c>
      <c r="AO167" s="27">
        <f t="shared" si="221"/>
        <v>0</v>
      </c>
      <c r="AP167" s="27">
        <f t="shared" si="221"/>
        <v>0</v>
      </c>
      <c r="AQ167" s="27">
        <f t="shared" ref="AQ167:AZ176" si="222">SUMIFS($Q$5:$Q$259,$L$5:$L$259,AQ$106,$H$5:$H$259,$AF167)</f>
        <v>0</v>
      </c>
      <c r="AR167" s="27">
        <f t="shared" si="222"/>
        <v>0</v>
      </c>
      <c r="AS167" s="27">
        <f t="shared" si="222"/>
        <v>0</v>
      </c>
      <c r="AT167" s="27">
        <f t="shared" si="222"/>
        <v>0</v>
      </c>
      <c r="AU167" s="27">
        <f t="shared" si="222"/>
        <v>0</v>
      </c>
      <c r="AV167" s="27">
        <f t="shared" si="222"/>
        <v>0</v>
      </c>
      <c r="AW167" s="27">
        <f t="shared" si="222"/>
        <v>0</v>
      </c>
      <c r="AX167" s="27">
        <f t="shared" si="222"/>
        <v>0</v>
      </c>
      <c r="AY167" s="27">
        <f t="shared" si="222"/>
        <v>0</v>
      </c>
      <c r="AZ167" s="27">
        <f t="shared" si="222"/>
        <v>0</v>
      </c>
      <c r="BA167" s="27">
        <f t="shared" ref="BA167:BJ176" si="223">SUMIFS($Q$5:$Q$259,$L$5:$L$259,BA$106,$H$5:$H$259,$AF167)</f>
        <v>0</v>
      </c>
      <c r="BB167" s="27">
        <f t="shared" si="223"/>
        <v>81</v>
      </c>
      <c r="BC167" s="27">
        <f t="shared" si="223"/>
        <v>0</v>
      </c>
      <c r="BD167" s="27">
        <f t="shared" si="223"/>
        <v>0</v>
      </c>
      <c r="BE167" s="27">
        <f t="shared" si="223"/>
        <v>0</v>
      </c>
      <c r="BF167" s="27">
        <f t="shared" si="223"/>
        <v>0</v>
      </c>
      <c r="BG167" s="27">
        <f t="shared" si="223"/>
        <v>0</v>
      </c>
      <c r="BH167" s="27">
        <f t="shared" si="223"/>
        <v>0</v>
      </c>
      <c r="BI167" s="27">
        <f t="shared" si="223"/>
        <v>0</v>
      </c>
      <c r="BJ167" s="27">
        <f t="shared" si="223"/>
        <v>0</v>
      </c>
      <c r="BK167" s="27">
        <f t="shared" ref="BK167:BT176" si="224">SUMIFS($Q$5:$Q$259,$L$5:$L$259,BK$106,$H$5:$H$259,$AF167)</f>
        <v>0</v>
      </c>
      <c r="BL167" s="27">
        <f t="shared" si="224"/>
        <v>0</v>
      </c>
      <c r="BM167" s="27">
        <f t="shared" si="224"/>
        <v>0</v>
      </c>
      <c r="BN167" s="27">
        <f t="shared" si="224"/>
        <v>0</v>
      </c>
      <c r="BO167" s="27">
        <f t="shared" si="224"/>
        <v>0</v>
      </c>
      <c r="BP167" s="27">
        <f t="shared" si="224"/>
        <v>0</v>
      </c>
      <c r="BQ167" s="27">
        <f t="shared" si="224"/>
        <v>0</v>
      </c>
      <c r="BR167" s="27">
        <f t="shared" si="224"/>
        <v>0</v>
      </c>
      <c r="BS167" s="27">
        <f t="shared" si="224"/>
        <v>0</v>
      </c>
      <c r="BT167" s="27">
        <f t="shared" si="224"/>
        <v>0</v>
      </c>
      <c r="BU167" s="27">
        <f t="shared" ref="BU167:CD176" si="225">SUMIFS($Q$5:$Q$259,$L$5:$L$259,BU$106,$H$5:$H$259,$AF167)</f>
        <v>0</v>
      </c>
      <c r="BV167" s="27">
        <f t="shared" si="225"/>
        <v>0</v>
      </c>
      <c r="BW167" s="27">
        <f t="shared" si="225"/>
        <v>0</v>
      </c>
      <c r="BX167" s="27">
        <f t="shared" si="225"/>
        <v>0</v>
      </c>
      <c r="BY167" s="27">
        <f t="shared" si="225"/>
        <v>0</v>
      </c>
      <c r="BZ167" s="27">
        <f t="shared" si="225"/>
        <v>0</v>
      </c>
      <c r="CA167" s="27">
        <f t="shared" si="225"/>
        <v>0</v>
      </c>
      <c r="CB167" s="27">
        <f t="shared" si="225"/>
        <v>0</v>
      </c>
      <c r="CC167" s="27">
        <f t="shared" si="225"/>
        <v>0</v>
      </c>
      <c r="CD167" s="27">
        <f t="shared" si="225"/>
        <v>0</v>
      </c>
      <c r="CE167" s="27">
        <f t="shared" ref="CE167:CN176" si="226">SUMIFS($Q$5:$Q$259,$L$5:$L$259,CE$106,$H$5:$H$259,$AF167)</f>
        <v>0</v>
      </c>
      <c r="CF167" s="27">
        <f t="shared" si="226"/>
        <v>0</v>
      </c>
      <c r="CG167" s="27">
        <f t="shared" si="226"/>
        <v>0</v>
      </c>
      <c r="CH167" s="27">
        <f t="shared" si="226"/>
        <v>0</v>
      </c>
      <c r="CI167" s="27">
        <f t="shared" si="226"/>
        <v>0</v>
      </c>
      <c r="CJ167" s="27">
        <f t="shared" si="226"/>
        <v>0</v>
      </c>
      <c r="CK167" s="27">
        <f t="shared" si="226"/>
        <v>0</v>
      </c>
      <c r="CL167" s="27">
        <f t="shared" si="226"/>
        <v>81</v>
      </c>
      <c r="CM167" s="27">
        <f t="shared" si="226"/>
        <v>0</v>
      </c>
      <c r="CN167" s="27">
        <f t="shared" si="226"/>
        <v>0</v>
      </c>
      <c r="CO167" s="27">
        <f t="shared" ref="CO167:CX176" si="227">SUMIFS($Q$5:$Q$259,$L$5:$L$259,CO$106,$H$5:$H$259,$AF167)</f>
        <v>0</v>
      </c>
      <c r="CP167" s="27">
        <f t="shared" si="227"/>
        <v>0</v>
      </c>
      <c r="CQ167" s="27">
        <f t="shared" si="227"/>
        <v>0</v>
      </c>
      <c r="CR167" s="27">
        <f t="shared" si="227"/>
        <v>0</v>
      </c>
      <c r="CS167" s="27">
        <f t="shared" si="227"/>
        <v>0</v>
      </c>
      <c r="CT167" s="27">
        <f t="shared" si="227"/>
        <v>0</v>
      </c>
      <c r="CU167" s="27">
        <f t="shared" si="227"/>
        <v>0</v>
      </c>
      <c r="CV167" s="27">
        <f t="shared" si="227"/>
        <v>0</v>
      </c>
      <c r="CW167" s="27">
        <f t="shared" si="227"/>
        <v>0</v>
      </c>
      <c r="CX167" s="27">
        <f t="shared" si="227"/>
        <v>0</v>
      </c>
      <c r="CY167" s="27">
        <f t="shared" ref="CY167:DH176" si="228">SUMIFS($Q$5:$Q$259,$L$5:$L$259,CY$106,$H$5:$H$259,$AF167)</f>
        <v>0</v>
      </c>
      <c r="CZ167" s="27">
        <f t="shared" si="228"/>
        <v>0</v>
      </c>
      <c r="DA167" s="27">
        <f t="shared" si="228"/>
        <v>0</v>
      </c>
      <c r="DB167" s="27">
        <f t="shared" si="228"/>
        <v>54</v>
      </c>
      <c r="DC167" s="27">
        <f t="shared" si="228"/>
        <v>0</v>
      </c>
      <c r="DD167" s="27">
        <f t="shared" si="228"/>
        <v>115</v>
      </c>
      <c r="DE167" s="27">
        <f t="shared" si="228"/>
        <v>0</v>
      </c>
      <c r="DF167" s="27">
        <f t="shared" si="228"/>
        <v>0</v>
      </c>
      <c r="DG167" s="27">
        <f t="shared" si="228"/>
        <v>0</v>
      </c>
      <c r="DH167" s="27">
        <f t="shared" si="228"/>
        <v>0</v>
      </c>
      <c r="DI167" s="27">
        <f t="shared" ref="DI167:DR176" si="229">SUMIFS($Q$5:$Q$259,$L$5:$L$259,DI$106,$H$5:$H$259,$AF167)</f>
        <v>0</v>
      </c>
      <c r="DJ167" s="27">
        <f t="shared" si="229"/>
        <v>0</v>
      </c>
      <c r="DK167" s="27">
        <f t="shared" si="229"/>
        <v>0</v>
      </c>
      <c r="DL167" s="27">
        <f t="shared" si="229"/>
        <v>0</v>
      </c>
      <c r="DM167" s="27">
        <f t="shared" si="229"/>
        <v>0</v>
      </c>
      <c r="DN167" s="27">
        <f t="shared" si="229"/>
        <v>0</v>
      </c>
      <c r="DO167" s="27">
        <f t="shared" si="229"/>
        <v>0</v>
      </c>
      <c r="DP167" s="27">
        <f t="shared" si="229"/>
        <v>0</v>
      </c>
      <c r="DQ167" s="27">
        <f t="shared" si="229"/>
        <v>32</v>
      </c>
      <c r="DR167" s="27">
        <f t="shared" si="229"/>
        <v>0</v>
      </c>
      <c r="DS167" s="27">
        <f t="shared" ref="DS167:EB176" si="230">SUMIFS($Q$5:$Q$259,$L$5:$L$259,DS$106,$H$5:$H$259,$AF167)</f>
        <v>0</v>
      </c>
      <c r="DT167" s="27">
        <f t="shared" si="230"/>
        <v>0</v>
      </c>
      <c r="DU167" s="27">
        <f t="shared" si="230"/>
        <v>0</v>
      </c>
      <c r="DV167" s="27">
        <f t="shared" si="230"/>
        <v>0</v>
      </c>
      <c r="DW167" s="27">
        <f t="shared" si="230"/>
        <v>0</v>
      </c>
      <c r="DX167" s="27">
        <f t="shared" si="230"/>
        <v>0</v>
      </c>
      <c r="DY167" s="27">
        <f t="shared" si="230"/>
        <v>0</v>
      </c>
      <c r="DZ167" s="27">
        <f t="shared" si="230"/>
        <v>0</v>
      </c>
      <c r="EA167" s="27">
        <f t="shared" si="230"/>
        <v>0</v>
      </c>
      <c r="EB167" s="27">
        <f t="shared" si="230"/>
        <v>0</v>
      </c>
      <c r="EC167" s="27">
        <f t="shared" ref="EC167:EL176" si="231">SUMIFS($Q$5:$Q$259,$L$5:$L$259,EC$106,$H$5:$H$259,$AF167)</f>
        <v>0</v>
      </c>
      <c r="ED167" s="27">
        <f t="shared" si="231"/>
        <v>0</v>
      </c>
      <c r="EE167" s="27">
        <f t="shared" si="231"/>
        <v>0</v>
      </c>
      <c r="EF167" s="27">
        <f t="shared" si="231"/>
        <v>0</v>
      </c>
      <c r="EG167" s="27">
        <f t="shared" si="231"/>
        <v>0</v>
      </c>
      <c r="EH167" s="27">
        <f t="shared" si="231"/>
        <v>0</v>
      </c>
      <c r="EI167" s="27">
        <f t="shared" si="231"/>
        <v>0</v>
      </c>
      <c r="EJ167" s="27">
        <f t="shared" si="231"/>
        <v>0</v>
      </c>
      <c r="EK167" s="27">
        <f t="shared" si="231"/>
        <v>0</v>
      </c>
      <c r="EL167" s="27">
        <f t="shared" si="231"/>
        <v>0</v>
      </c>
      <c r="EM167" s="27">
        <f t="shared" ref="EM167:EZ176" si="232">SUMIFS($Q$5:$Q$259,$L$5:$L$259,EM$106,$H$5:$H$259,$AF167)</f>
        <v>0</v>
      </c>
      <c r="EN167" s="27">
        <f t="shared" si="232"/>
        <v>0</v>
      </c>
      <c r="EO167" s="27">
        <f t="shared" si="232"/>
        <v>0</v>
      </c>
      <c r="EP167" s="27">
        <f t="shared" si="232"/>
        <v>0</v>
      </c>
      <c r="EQ167" s="27">
        <f t="shared" si="232"/>
        <v>0</v>
      </c>
      <c r="ER167" s="27">
        <f t="shared" si="232"/>
        <v>0</v>
      </c>
      <c r="ES167" s="27">
        <f t="shared" si="232"/>
        <v>0</v>
      </c>
      <c r="ET167" s="27">
        <f t="shared" si="232"/>
        <v>0</v>
      </c>
      <c r="EU167" s="27">
        <f t="shared" si="232"/>
        <v>0</v>
      </c>
      <c r="EV167" s="27">
        <f t="shared" si="232"/>
        <v>0</v>
      </c>
      <c r="EW167" s="27">
        <f t="shared" si="232"/>
        <v>0</v>
      </c>
      <c r="EX167" s="27">
        <f t="shared" si="232"/>
        <v>0</v>
      </c>
      <c r="EY167" s="27">
        <f t="shared" si="232"/>
        <v>0</v>
      </c>
      <c r="EZ167" s="27">
        <f t="shared" si="232"/>
        <v>0</v>
      </c>
      <c r="FA167" s="27">
        <f t="shared" si="157"/>
        <v>363</v>
      </c>
      <c r="FB167" s="28">
        <f t="shared" si="158"/>
        <v>1190</v>
      </c>
    </row>
    <row r="168" spans="1:158">
      <c r="A168" s="112" t="s">
        <v>500</v>
      </c>
      <c r="B168" s="121">
        <v>45433</v>
      </c>
      <c r="C168" s="112" t="s">
        <v>17</v>
      </c>
      <c r="D168" s="122"/>
      <c r="E168" s="122">
        <v>0.59375</v>
      </c>
      <c r="F168" s="122">
        <v>0.59375</v>
      </c>
      <c r="G168" s="116" t="str">
        <f t="shared" si="183"/>
        <v/>
      </c>
      <c r="H168" s="116" t="str">
        <f>IF(D168&gt;0,VLOOKUP(D168,Kwadranse!$B$5:$J$100,6,1),"")</f>
        <v/>
      </c>
      <c r="I168" s="116">
        <f t="shared" si="184"/>
        <v>14</v>
      </c>
      <c r="J168" s="116" t="str">
        <f>IF(F168&gt;0,VLOOKUP(F168,Kwadranse!$B$5:$J$100,6,1),"")</f>
        <v>14:01 - 14:15</v>
      </c>
      <c r="K168" s="122" t="s">
        <v>15</v>
      </c>
      <c r="L168" s="112" t="s">
        <v>25</v>
      </c>
      <c r="M168" s="112" t="s">
        <v>29</v>
      </c>
      <c r="N168" s="112">
        <v>66547</v>
      </c>
      <c r="O168" s="116" t="s">
        <v>18</v>
      </c>
      <c r="P168" s="120">
        <v>177</v>
      </c>
      <c r="Q168" s="120">
        <v>0</v>
      </c>
      <c r="R168" s="112"/>
      <c r="AF168" s="26" t="s">
        <v>608</v>
      </c>
      <c r="AG168" s="27">
        <f t="shared" si="221"/>
        <v>0</v>
      </c>
      <c r="AH168" s="27">
        <f t="shared" si="221"/>
        <v>0</v>
      </c>
      <c r="AI168" s="27">
        <f t="shared" si="221"/>
        <v>0</v>
      </c>
      <c r="AJ168" s="27">
        <f t="shared" si="221"/>
        <v>0</v>
      </c>
      <c r="AK168" s="27">
        <f t="shared" si="221"/>
        <v>0</v>
      </c>
      <c r="AL168" s="27">
        <f t="shared" si="221"/>
        <v>0</v>
      </c>
      <c r="AM168" s="27">
        <f t="shared" si="221"/>
        <v>0</v>
      </c>
      <c r="AN168" s="27">
        <f t="shared" si="221"/>
        <v>0</v>
      </c>
      <c r="AO168" s="27">
        <f t="shared" si="221"/>
        <v>0</v>
      </c>
      <c r="AP168" s="27">
        <f t="shared" si="221"/>
        <v>0</v>
      </c>
      <c r="AQ168" s="27">
        <f t="shared" si="222"/>
        <v>0</v>
      </c>
      <c r="AR168" s="27">
        <f t="shared" si="222"/>
        <v>0</v>
      </c>
      <c r="AS168" s="27">
        <f t="shared" si="222"/>
        <v>0</v>
      </c>
      <c r="AT168" s="27">
        <f t="shared" si="222"/>
        <v>0</v>
      </c>
      <c r="AU168" s="27">
        <f t="shared" si="222"/>
        <v>0</v>
      </c>
      <c r="AV168" s="27">
        <f t="shared" si="222"/>
        <v>0</v>
      </c>
      <c r="AW168" s="27">
        <f t="shared" si="222"/>
        <v>0</v>
      </c>
      <c r="AX168" s="27">
        <f t="shared" si="222"/>
        <v>0</v>
      </c>
      <c r="AY168" s="27">
        <f t="shared" si="222"/>
        <v>0</v>
      </c>
      <c r="AZ168" s="27">
        <f t="shared" si="222"/>
        <v>0</v>
      </c>
      <c r="BA168" s="27">
        <f t="shared" si="223"/>
        <v>0</v>
      </c>
      <c r="BB168" s="27">
        <f t="shared" si="223"/>
        <v>0</v>
      </c>
      <c r="BC168" s="27">
        <f t="shared" si="223"/>
        <v>0</v>
      </c>
      <c r="BD168" s="27">
        <f t="shared" si="223"/>
        <v>0</v>
      </c>
      <c r="BE168" s="27">
        <f t="shared" si="223"/>
        <v>0</v>
      </c>
      <c r="BF168" s="27">
        <f t="shared" si="223"/>
        <v>0</v>
      </c>
      <c r="BG168" s="27">
        <f t="shared" si="223"/>
        <v>0</v>
      </c>
      <c r="BH168" s="27">
        <f t="shared" si="223"/>
        <v>0</v>
      </c>
      <c r="BI168" s="27">
        <f t="shared" si="223"/>
        <v>0</v>
      </c>
      <c r="BJ168" s="27">
        <f t="shared" si="223"/>
        <v>0</v>
      </c>
      <c r="BK168" s="27">
        <f t="shared" si="224"/>
        <v>0</v>
      </c>
      <c r="BL168" s="27">
        <f t="shared" si="224"/>
        <v>0</v>
      </c>
      <c r="BM168" s="27">
        <f t="shared" si="224"/>
        <v>0</v>
      </c>
      <c r="BN168" s="27">
        <f t="shared" si="224"/>
        <v>0</v>
      </c>
      <c r="BO168" s="27">
        <f t="shared" si="224"/>
        <v>0</v>
      </c>
      <c r="BP168" s="27">
        <f t="shared" si="224"/>
        <v>0</v>
      </c>
      <c r="BQ168" s="27">
        <f t="shared" si="224"/>
        <v>0</v>
      </c>
      <c r="BR168" s="27">
        <f t="shared" si="224"/>
        <v>0</v>
      </c>
      <c r="BS168" s="27">
        <f t="shared" si="224"/>
        <v>0</v>
      </c>
      <c r="BT168" s="27">
        <f t="shared" si="224"/>
        <v>0</v>
      </c>
      <c r="BU168" s="27">
        <f t="shared" si="225"/>
        <v>0</v>
      </c>
      <c r="BV168" s="27">
        <f t="shared" si="225"/>
        <v>0</v>
      </c>
      <c r="BW168" s="27">
        <f t="shared" si="225"/>
        <v>0</v>
      </c>
      <c r="BX168" s="27">
        <f t="shared" si="225"/>
        <v>214</v>
      </c>
      <c r="BY168" s="27">
        <f t="shared" si="225"/>
        <v>0</v>
      </c>
      <c r="BZ168" s="27">
        <f t="shared" si="225"/>
        <v>0</v>
      </c>
      <c r="CA168" s="27">
        <f t="shared" si="225"/>
        <v>0</v>
      </c>
      <c r="CB168" s="27">
        <f t="shared" si="225"/>
        <v>0</v>
      </c>
      <c r="CC168" s="27">
        <f t="shared" si="225"/>
        <v>0</v>
      </c>
      <c r="CD168" s="27">
        <f t="shared" si="225"/>
        <v>0</v>
      </c>
      <c r="CE168" s="27">
        <f t="shared" si="226"/>
        <v>0</v>
      </c>
      <c r="CF168" s="27">
        <f t="shared" si="226"/>
        <v>0</v>
      </c>
      <c r="CG168" s="27">
        <f t="shared" si="226"/>
        <v>0</v>
      </c>
      <c r="CH168" s="27">
        <f t="shared" si="226"/>
        <v>0</v>
      </c>
      <c r="CI168" s="27">
        <f t="shared" si="226"/>
        <v>0</v>
      </c>
      <c r="CJ168" s="27">
        <f t="shared" si="226"/>
        <v>0</v>
      </c>
      <c r="CK168" s="27">
        <f t="shared" si="226"/>
        <v>0</v>
      </c>
      <c r="CL168" s="27">
        <f t="shared" si="226"/>
        <v>0</v>
      </c>
      <c r="CM168" s="27">
        <f t="shared" si="226"/>
        <v>0</v>
      </c>
      <c r="CN168" s="27">
        <f t="shared" si="226"/>
        <v>0</v>
      </c>
      <c r="CO168" s="27">
        <f t="shared" si="227"/>
        <v>0</v>
      </c>
      <c r="CP168" s="27">
        <f t="shared" si="227"/>
        <v>0</v>
      </c>
      <c r="CQ168" s="27">
        <f t="shared" si="227"/>
        <v>0</v>
      </c>
      <c r="CR168" s="27">
        <f t="shared" si="227"/>
        <v>0</v>
      </c>
      <c r="CS168" s="27">
        <f t="shared" si="227"/>
        <v>0</v>
      </c>
      <c r="CT168" s="27">
        <f t="shared" si="227"/>
        <v>0</v>
      </c>
      <c r="CU168" s="27">
        <f t="shared" si="227"/>
        <v>0</v>
      </c>
      <c r="CV168" s="27">
        <f t="shared" si="227"/>
        <v>0</v>
      </c>
      <c r="CW168" s="27">
        <f t="shared" si="227"/>
        <v>0</v>
      </c>
      <c r="CX168" s="27">
        <f t="shared" si="227"/>
        <v>0</v>
      </c>
      <c r="CY168" s="27">
        <f t="shared" si="228"/>
        <v>0</v>
      </c>
      <c r="CZ168" s="27">
        <f t="shared" si="228"/>
        <v>0</v>
      </c>
      <c r="DA168" s="27">
        <f t="shared" si="228"/>
        <v>0</v>
      </c>
      <c r="DB168" s="27">
        <f t="shared" si="228"/>
        <v>0</v>
      </c>
      <c r="DC168" s="27">
        <f t="shared" si="228"/>
        <v>0</v>
      </c>
      <c r="DD168" s="27">
        <f t="shared" si="228"/>
        <v>0</v>
      </c>
      <c r="DE168" s="27">
        <f t="shared" si="228"/>
        <v>0</v>
      </c>
      <c r="DF168" s="27">
        <f t="shared" si="228"/>
        <v>0</v>
      </c>
      <c r="DG168" s="27">
        <f t="shared" si="228"/>
        <v>0</v>
      </c>
      <c r="DH168" s="27">
        <f t="shared" si="228"/>
        <v>0</v>
      </c>
      <c r="DI168" s="27">
        <f t="shared" si="229"/>
        <v>0</v>
      </c>
      <c r="DJ168" s="27">
        <f t="shared" si="229"/>
        <v>0</v>
      </c>
      <c r="DK168" s="27">
        <f t="shared" si="229"/>
        <v>0</v>
      </c>
      <c r="DL168" s="27">
        <f t="shared" si="229"/>
        <v>0</v>
      </c>
      <c r="DM168" s="27">
        <f t="shared" si="229"/>
        <v>0</v>
      </c>
      <c r="DN168" s="27">
        <f t="shared" si="229"/>
        <v>0</v>
      </c>
      <c r="DO168" s="27">
        <f t="shared" si="229"/>
        <v>0</v>
      </c>
      <c r="DP168" s="27">
        <f t="shared" si="229"/>
        <v>0</v>
      </c>
      <c r="DQ168" s="27">
        <f t="shared" si="229"/>
        <v>0</v>
      </c>
      <c r="DR168" s="27">
        <f t="shared" si="229"/>
        <v>0</v>
      </c>
      <c r="DS168" s="27">
        <f t="shared" si="230"/>
        <v>0</v>
      </c>
      <c r="DT168" s="27">
        <f t="shared" si="230"/>
        <v>0</v>
      </c>
      <c r="DU168" s="27">
        <f t="shared" si="230"/>
        <v>0</v>
      </c>
      <c r="DV168" s="27">
        <f t="shared" si="230"/>
        <v>0</v>
      </c>
      <c r="DW168" s="27">
        <f t="shared" si="230"/>
        <v>0</v>
      </c>
      <c r="DX168" s="27">
        <f t="shared" si="230"/>
        <v>0</v>
      </c>
      <c r="DY168" s="27">
        <f t="shared" si="230"/>
        <v>0</v>
      </c>
      <c r="DZ168" s="27">
        <f t="shared" si="230"/>
        <v>0</v>
      </c>
      <c r="EA168" s="27">
        <f t="shared" si="230"/>
        <v>0</v>
      </c>
      <c r="EB168" s="27">
        <f t="shared" si="230"/>
        <v>0</v>
      </c>
      <c r="EC168" s="27">
        <f t="shared" si="231"/>
        <v>0</v>
      </c>
      <c r="ED168" s="27">
        <f t="shared" si="231"/>
        <v>0</v>
      </c>
      <c r="EE168" s="27">
        <f t="shared" si="231"/>
        <v>0</v>
      </c>
      <c r="EF168" s="27">
        <f t="shared" si="231"/>
        <v>0</v>
      </c>
      <c r="EG168" s="27">
        <f t="shared" si="231"/>
        <v>0</v>
      </c>
      <c r="EH168" s="27">
        <f t="shared" si="231"/>
        <v>0</v>
      </c>
      <c r="EI168" s="27">
        <f t="shared" si="231"/>
        <v>0</v>
      </c>
      <c r="EJ168" s="27">
        <f t="shared" si="231"/>
        <v>0</v>
      </c>
      <c r="EK168" s="27">
        <f t="shared" si="231"/>
        <v>0</v>
      </c>
      <c r="EL168" s="27">
        <f t="shared" si="231"/>
        <v>0</v>
      </c>
      <c r="EM168" s="27">
        <f t="shared" si="232"/>
        <v>52</v>
      </c>
      <c r="EN168" s="27">
        <f t="shared" si="232"/>
        <v>0</v>
      </c>
      <c r="EO168" s="27">
        <f t="shared" si="232"/>
        <v>0</v>
      </c>
      <c r="EP168" s="27">
        <f t="shared" si="232"/>
        <v>0</v>
      </c>
      <c r="EQ168" s="27">
        <f t="shared" si="232"/>
        <v>0</v>
      </c>
      <c r="ER168" s="27">
        <f t="shared" si="232"/>
        <v>0</v>
      </c>
      <c r="ES168" s="27">
        <f t="shared" si="232"/>
        <v>0</v>
      </c>
      <c r="ET168" s="27">
        <f t="shared" si="232"/>
        <v>0</v>
      </c>
      <c r="EU168" s="27">
        <f t="shared" si="232"/>
        <v>0</v>
      </c>
      <c r="EV168" s="27">
        <f t="shared" si="232"/>
        <v>0</v>
      </c>
      <c r="EW168" s="27">
        <f t="shared" si="232"/>
        <v>0</v>
      </c>
      <c r="EX168" s="27">
        <f t="shared" si="232"/>
        <v>0</v>
      </c>
      <c r="EY168" s="27">
        <f t="shared" si="232"/>
        <v>0</v>
      </c>
      <c r="EZ168" s="27">
        <f t="shared" si="232"/>
        <v>0</v>
      </c>
      <c r="FA168" s="27">
        <f t="shared" si="157"/>
        <v>266</v>
      </c>
      <c r="FB168" s="28">
        <f t="shared" si="158"/>
        <v>1239</v>
      </c>
    </row>
    <row r="169" spans="1:158">
      <c r="A169" s="112" t="s">
        <v>500</v>
      </c>
      <c r="B169" s="121">
        <v>45433</v>
      </c>
      <c r="C169" s="112" t="s">
        <v>17</v>
      </c>
      <c r="D169" s="122">
        <v>0.58402777777777781</v>
      </c>
      <c r="E169" s="122">
        <v>0.59027777777777779</v>
      </c>
      <c r="F169" s="122">
        <v>0.59166666666666667</v>
      </c>
      <c r="G169" s="116">
        <f t="shared" si="183"/>
        <v>14</v>
      </c>
      <c r="H169" s="116" t="str">
        <f>IF(D169&gt;0,VLOOKUP(D169,Kwadranse!$B$5:$J$100,6,1),"")</f>
        <v>14:01 - 14:15</v>
      </c>
      <c r="I169" s="116">
        <f t="shared" si="184"/>
        <v>14</v>
      </c>
      <c r="J169" s="116" t="str">
        <f>IF(F169&gt;0,VLOOKUP(F169,Kwadranse!$B$5:$J$100,6,1),"")</f>
        <v>14:01 - 14:15</v>
      </c>
      <c r="K169" s="112" t="s">
        <v>15</v>
      </c>
      <c r="L169" s="112" t="s">
        <v>42</v>
      </c>
      <c r="M169" s="112" t="s">
        <v>48</v>
      </c>
      <c r="N169" s="112">
        <v>6289</v>
      </c>
      <c r="O169" s="116" t="s">
        <v>18</v>
      </c>
      <c r="P169" s="120">
        <v>259</v>
      </c>
      <c r="Q169" s="120">
        <v>47</v>
      </c>
      <c r="R169" s="112"/>
      <c r="AF169" s="26" t="s">
        <v>609</v>
      </c>
      <c r="AG169" s="27">
        <f t="shared" si="221"/>
        <v>0</v>
      </c>
      <c r="AH169" s="27">
        <f t="shared" si="221"/>
        <v>0</v>
      </c>
      <c r="AI169" s="27">
        <f t="shared" si="221"/>
        <v>0</v>
      </c>
      <c r="AJ169" s="27">
        <f t="shared" si="221"/>
        <v>0</v>
      </c>
      <c r="AK169" s="27">
        <f t="shared" si="221"/>
        <v>0</v>
      </c>
      <c r="AL169" s="27">
        <f t="shared" si="221"/>
        <v>0</v>
      </c>
      <c r="AM169" s="27">
        <f t="shared" si="221"/>
        <v>0</v>
      </c>
      <c r="AN169" s="27">
        <f t="shared" si="221"/>
        <v>0</v>
      </c>
      <c r="AO169" s="27">
        <f t="shared" si="221"/>
        <v>0</v>
      </c>
      <c r="AP169" s="27">
        <f t="shared" si="221"/>
        <v>0</v>
      </c>
      <c r="AQ169" s="27">
        <f t="shared" si="222"/>
        <v>0</v>
      </c>
      <c r="AR169" s="27">
        <f t="shared" si="222"/>
        <v>0</v>
      </c>
      <c r="AS169" s="27">
        <f t="shared" si="222"/>
        <v>0</v>
      </c>
      <c r="AT169" s="27">
        <f t="shared" si="222"/>
        <v>0</v>
      </c>
      <c r="AU169" s="27">
        <f t="shared" si="222"/>
        <v>0</v>
      </c>
      <c r="AV169" s="27">
        <f t="shared" si="222"/>
        <v>0</v>
      </c>
      <c r="AW169" s="27">
        <f t="shared" si="222"/>
        <v>0</v>
      </c>
      <c r="AX169" s="27">
        <f t="shared" si="222"/>
        <v>0</v>
      </c>
      <c r="AY169" s="27">
        <f t="shared" si="222"/>
        <v>0</v>
      </c>
      <c r="AZ169" s="27">
        <f t="shared" si="222"/>
        <v>0</v>
      </c>
      <c r="BA169" s="27">
        <f t="shared" si="223"/>
        <v>0</v>
      </c>
      <c r="BB169" s="27">
        <f t="shared" si="223"/>
        <v>0</v>
      </c>
      <c r="BC169" s="27">
        <f t="shared" si="223"/>
        <v>0</v>
      </c>
      <c r="BD169" s="27">
        <f t="shared" si="223"/>
        <v>0</v>
      </c>
      <c r="BE169" s="27">
        <f t="shared" si="223"/>
        <v>0</v>
      </c>
      <c r="BF169" s="27">
        <f t="shared" si="223"/>
        <v>0</v>
      </c>
      <c r="BG169" s="27">
        <f t="shared" si="223"/>
        <v>0</v>
      </c>
      <c r="BH169" s="27">
        <f t="shared" si="223"/>
        <v>0</v>
      </c>
      <c r="BI169" s="27">
        <f t="shared" si="223"/>
        <v>0</v>
      </c>
      <c r="BJ169" s="27">
        <f t="shared" si="223"/>
        <v>0</v>
      </c>
      <c r="BK169" s="27">
        <f t="shared" si="224"/>
        <v>125</v>
      </c>
      <c r="BL169" s="27">
        <f t="shared" si="224"/>
        <v>0</v>
      </c>
      <c r="BM169" s="27">
        <f t="shared" si="224"/>
        <v>0</v>
      </c>
      <c r="BN169" s="27">
        <f t="shared" si="224"/>
        <v>0</v>
      </c>
      <c r="BO169" s="27">
        <f t="shared" si="224"/>
        <v>0</v>
      </c>
      <c r="BP169" s="27">
        <f t="shared" si="224"/>
        <v>0</v>
      </c>
      <c r="BQ169" s="27">
        <f t="shared" si="224"/>
        <v>0</v>
      </c>
      <c r="BR169" s="27">
        <f t="shared" si="224"/>
        <v>0</v>
      </c>
      <c r="BS169" s="27">
        <f t="shared" si="224"/>
        <v>0</v>
      </c>
      <c r="BT169" s="27">
        <f t="shared" si="224"/>
        <v>0</v>
      </c>
      <c r="BU169" s="27">
        <f t="shared" si="225"/>
        <v>0</v>
      </c>
      <c r="BV169" s="27">
        <f t="shared" si="225"/>
        <v>0</v>
      </c>
      <c r="BW169" s="27">
        <f t="shared" si="225"/>
        <v>0</v>
      </c>
      <c r="BX169" s="27">
        <f t="shared" si="225"/>
        <v>0</v>
      </c>
      <c r="BY169" s="27">
        <f t="shared" si="225"/>
        <v>0</v>
      </c>
      <c r="BZ169" s="27">
        <f t="shared" si="225"/>
        <v>55</v>
      </c>
      <c r="CA169" s="27">
        <f t="shared" si="225"/>
        <v>61</v>
      </c>
      <c r="CB169" s="27">
        <f t="shared" si="225"/>
        <v>0</v>
      </c>
      <c r="CC169" s="27">
        <f t="shared" si="225"/>
        <v>0</v>
      </c>
      <c r="CD169" s="27">
        <f t="shared" si="225"/>
        <v>0</v>
      </c>
      <c r="CE169" s="27">
        <f t="shared" si="226"/>
        <v>0</v>
      </c>
      <c r="CF169" s="27">
        <f t="shared" si="226"/>
        <v>0</v>
      </c>
      <c r="CG169" s="27">
        <f t="shared" si="226"/>
        <v>0</v>
      </c>
      <c r="CH169" s="27">
        <f t="shared" si="226"/>
        <v>0</v>
      </c>
      <c r="CI169" s="27">
        <f t="shared" si="226"/>
        <v>0</v>
      </c>
      <c r="CJ169" s="27">
        <f t="shared" si="226"/>
        <v>0</v>
      </c>
      <c r="CK169" s="27">
        <f t="shared" si="226"/>
        <v>0</v>
      </c>
      <c r="CL169" s="27">
        <f t="shared" si="226"/>
        <v>0</v>
      </c>
      <c r="CM169" s="27">
        <f t="shared" si="226"/>
        <v>0</v>
      </c>
      <c r="CN169" s="27">
        <f t="shared" si="226"/>
        <v>0</v>
      </c>
      <c r="CO169" s="27">
        <f t="shared" si="227"/>
        <v>0</v>
      </c>
      <c r="CP169" s="27">
        <f t="shared" si="227"/>
        <v>0</v>
      </c>
      <c r="CQ169" s="27">
        <f t="shared" si="227"/>
        <v>0</v>
      </c>
      <c r="CR169" s="27">
        <f t="shared" si="227"/>
        <v>0</v>
      </c>
      <c r="CS169" s="27">
        <f t="shared" si="227"/>
        <v>0</v>
      </c>
      <c r="CT169" s="27">
        <f t="shared" si="227"/>
        <v>0</v>
      </c>
      <c r="CU169" s="27">
        <f t="shared" si="227"/>
        <v>0</v>
      </c>
      <c r="CV169" s="27">
        <f t="shared" si="227"/>
        <v>0</v>
      </c>
      <c r="CW169" s="27">
        <f t="shared" si="227"/>
        <v>0</v>
      </c>
      <c r="CX169" s="27">
        <f t="shared" si="227"/>
        <v>0</v>
      </c>
      <c r="CY169" s="27">
        <f t="shared" si="228"/>
        <v>0</v>
      </c>
      <c r="CZ169" s="27">
        <f t="shared" si="228"/>
        <v>0</v>
      </c>
      <c r="DA169" s="27">
        <f t="shared" si="228"/>
        <v>0</v>
      </c>
      <c r="DB169" s="27">
        <f t="shared" si="228"/>
        <v>0</v>
      </c>
      <c r="DC169" s="27">
        <f t="shared" si="228"/>
        <v>0</v>
      </c>
      <c r="DD169" s="27">
        <f t="shared" si="228"/>
        <v>0</v>
      </c>
      <c r="DE169" s="27">
        <f t="shared" si="228"/>
        <v>153</v>
      </c>
      <c r="DF169" s="27">
        <f t="shared" si="228"/>
        <v>0</v>
      </c>
      <c r="DG169" s="27">
        <f t="shared" si="228"/>
        <v>0</v>
      </c>
      <c r="DH169" s="27">
        <f t="shared" si="228"/>
        <v>0</v>
      </c>
      <c r="DI169" s="27">
        <f t="shared" si="229"/>
        <v>0</v>
      </c>
      <c r="DJ169" s="27">
        <f t="shared" si="229"/>
        <v>0</v>
      </c>
      <c r="DK169" s="27">
        <f t="shared" si="229"/>
        <v>0</v>
      </c>
      <c r="DL169" s="27">
        <f t="shared" si="229"/>
        <v>0</v>
      </c>
      <c r="DM169" s="27">
        <f t="shared" si="229"/>
        <v>0</v>
      </c>
      <c r="DN169" s="27">
        <f t="shared" si="229"/>
        <v>0</v>
      </c>
      <c r="DO169" s="27">
        <f t="shared" si="229"/>
        <v>0</v>
      </c>
      <c r="DP169" s="27">
        <f t="shared" si="229"/>
        <v>0</v>
      </c>
      <c r="DQ169" s="27">
        <f t="shared" si="229"/>
        <v>0</v>
      </c>
      <c r="DR169" s="27">
        <f t="shared" si="229"/>
        <v>0</v>
      </c>
      <c r="DS169" s="27">
        <f t="shared" si="230"/>
        <v>0</v>
      </c>
      <c r="DT169" s="27">
        <f t="shared" si="230"/>
        <v>0</v>
      </c>
      <c r="DU169" s="27">
        <f t="shared" si="230"/>
        <v>0</v>
      </c>
      <c r="DV169" s="27">
        <f t="shared" si="230"/>
        <v>0</v>
      </c>
      <c r="DW169" s="27">
        <f t="shared" si="230"/>
        <v>0</v>
      </c>
      <c r="DX169" s="27">
        <f t="shared" si="230"/>
        <v>97</v>
      </c>
      <c r="DY169" s="27">
        <f t="shared" si="230"/>
        <v>0</v>
      </c>
      <c r="DZ169" s="27">
        <f t="shared" si="230"/>
        <v>0</v>
      </c>
      <c r="EA169" s="27">
        <f t="shared" si="230"/>
        <v>0</v>
      </c>
      <c r="EB169" s="27">
        <f t="shared" si="230"/>
        <v>0</v>
      </c>
      <c r="EC169" s="27">
        <f t="shared" si="231"/>
        <v>0</v>
      </c>
      <c r="ED169" s="27">
        <f t="shared" si="231"/>
        <v>0</v>
      </c>
      <c r="EE169" s="27">
        <f t="shared" si="231"/>
        <v>0</v>
      </c>
      <c r="EF169" s="27">
        <f t="shared" si="231"/>
        <v>0</v>
      </c>
      <c r="EG169" s="27">
        <f t="shared" si="231"/>
        <v>0</v>
      </c>
      <c r="EH169" s="27">
        <f t="shared" si="231"/>
        <v>0</v>
      </c>
      <c r="EI169" s="27">
        <f t="shared" si="231"/>
        <v>0</v>
      </c>
      <c r="EJ169" s="27">
        <f t="shared" si="231"/>
        <v>0</v>
      </c>
      <c r="EK169" s="27">
        <f t="shared" si="231"/>
        <v>0</v>
      </c>
      <c r="EL169" s="27">
        <f t="shared" si="231"/>
        <v>0</v>
      </c>
      <c r="EM169" s="27">
        <f t="shared" si="232"/>
        <v>0</v>
      </c>
      <c r="EN169" s="27">
        <f t="shared" si="232"/>
        <v>0</v>
      </c>
      <c r="EO169" s="27">
        <f t="shared" si="232"/>
        <v>0</v>
      </c>
      <c r="EP169" s="27">
        <f t="shared" si="232"/>
        <v>0</v>
      </c>
      <c r="EQ169" s="27">
        <f t="shared" si="232"/>
        <v>0</v>
      </c>
      <c r="ER169" s="27">
        <f t="shared" si="232"/>
        <v>0</v>
      </c>
      <c r="ES169" s="27">
        <f t="shared" si="232"/>
        <v>0</v>
      </c>
      <c r="ET169" s="27">
        <f t="shared" si="232"/>
        <v>0</v>
      </c>
      <c r="EU169" s="27">
        <f t="shared" si="232"/>
        <v>0</v>
      </c>
      <c r="EV169" s="27">
        <f t="shared" si="232"/>
        <v>0</v>
      </c>
      <c r="EW169" s="27">
        <f t="shared" si="232"/>
        <v>0</v>
      </c>
      <c r="EX169" s="27">
        <f t="shared" si="232"/>
        <v>0</v>
      </c>
      <c r="EY169" s="27">
        <f t="shared" si="232"/>
        <v>0</v>
      </c>
      <c r="EZ169" s="27">
        <f t="shared" si="232"/>
        <v>0</v>
      </c>
      <c r="FA169" s="27">
        <f t="shared" si="157"/>
        <v>491</v>
      </c>
      <c r="FB169" s="28">
        <f t="shared" si="158"/>
        <v>1692</v>
      </c>
    </row>
    <row r="170" spans="1:158">
      <c r="A170" s="112" t="s">
        <v>500</v>
      </c>
      <c r="B170" s="121">
        <v>45433</v>
      </c>
      <c r="C170" s="112" t="s">
        <v>17</v>
      </c>
      <c r="D170" s="122"/>
      <c r="E170" s="122">
        <v>0.6118055555555556</v>
      </c>
      <c r="F170" s="122">
        <v>0.6118055555555556</v>
      </c>
      <c r="G170" s="116" t="str">
        <f t="shared" si="183"/>
        <v/>
      </c>
      <c r="H170" s="116" t="str">
        <f>IF(D170&gt;0,VLOOKUP(D170,Kwadranse!$B$5:$J$100,6,1),"")</f>
        <v/>
      </c>
      <c r="I170" s="116">
        <f t="shared" si="184"/>
        <v>14</v>
      </c>
      <c r="J170" s="116" t="str">
        <f>IF(F170&gt;0,VLOOKUP(F170,Kwadranse!$B$5:$J$100,6,1),"")</f>
        <v>14:31 - 14:45</v>
      </c>
      <c r="K170" s="122" t="s">
        <v>15</v>
      </c>
      <c r="L170" s="112" t="s">
        <v>220</v>
      </c>
      <c r="M170" s="112" t="s">
        <v>225</v>
      </c>
      <c r="N170" s="112">
        <v>60646</v>
      </c>
      <c r="O170" s="116" t="s">
        <v>18</v>
      </c>
      <c r="P170" s="120">
        <v>96</v>
      </c>
      <c r="Q170" s="120">
        <v>0</v>
      </c>
      <c r="R170" s="112"/>
      <c r="AF170" s="26" t="s">
        <v>610</v>
      </c>
      <c r="AG170" s="27">
        <f t="shared" si="221"/>
        <v>0</v>
      </c>
      <c r="AH170" s="27">
        <f t="shared" si="221"/>
        <v>0</v>
      </c>
      <c r="AI170" s="27">
        <f t="shared" si="221"/>
        <v>0</v>
      </c>
      <c r="AJ170" s="27">
        <f t="shared" si="221"/>
        <v>0</v>
      </c>
      <c r="AK170" s="27">
        <f t="shared" si="221"/>
        <v>0</v>
      </c>
      <c r="AL170" s="27">
        <f t="shared" si="221"/>
        <v>0</v>
      </c>
      <c r="AM170" s="27">
        <f t="shared" si="221"/>
        <v>0</v>
      </c>
      <c r="AN170" s="27">
        <f t="shared" si="221"/>
        <v>0</v>
      </c>
      <c r="AO170" s="27">
        <f t="shared" si="221"/>
        <v>0</v>
      </c>
      <c r="AP170" s="27">
        <f t="shared" si="221"/>
        <v>0</v>
      </c>
      <c r="AQ170" s="27">
        <f t="shared" si="222"/>
        <v>0</v>
      </c>
      <c r="AR170" s="27">
        <f t="shared" si="222"/>
        <v>0</v>
      </c>
      <c r="AS170" s="27">
        <f t="shared" si="222"/>
        <v>0</v>
      </c>
      <c r="AT170" s="27">
        <f t="shared" si="222"/>
        <v>0</v>
      </c>
      <c r="AU170" s="27">
        <f t="shared" si="222"/>
        <v>0</v>
      </c>
      <c r="AV170" s="27">
        <f t="shared" si="222"/>
        <v>0</v>
      </c>
      <c r="AW170" s="27">
        <f t="shared" si="222"/>
        <v>0</v>
      </c>
      <c r="AX170" s="27">
        <f t="shared" si="222"/>
        <v>0</v>
      </c>
      <c r="AY170" s="27">
        <f t="shared" si="222"/>
        <v>0</v>
      </c>
      <c r="AZ170" s="27">
        <f t="shared" si="222"/>
        <v>0</v>
      </c>
      <c r="BA170" s="27">
        <f t="shared" si="223"/>
        <v>0</v>
      </c>
      <c r="BB170" s="27">
        <f t="shared" si="223"/>
        <v>0</v>
      </c>
      <c r="BC170" s="27">
        <f t="shared" si="223"/>
        <v>0</v>
      </c>
      <c r="BD170" s="27">
        <f t="shared" si="223"/>
        <v>0</v>
      </c>
      <c r="BE170" s="27">
        <f t="shared" si="223"/>
        <v>0</v>
      </c>
      <c r="BF170" s="27">
        <f t="shared" si="223"/>
        <v>0</v>
      </c>
      <c r="BG170" s="27">
        <f t="shared" si="223"/>
        <v>0</v>
      </c>
      <c r="BH170" s="27">
        <f t="shared" si="223"/>
        <v>0</v>
      </c>
      <c r="BI170" s="27">
        <f t="shared" si="223"/>
        <v>0</v>
      </c>
      <c r="BJ170" s="27">
        <f t="shared" si="223"/>
        <v>0</v>
      </c>
      <c r="BK170" s="27">
        <f t="shared" si="224"/>
        <v>0</v>
      </c>
      <c r="BL170" s="27">
        <f t="shared" si="224"/>
        <v>0</v>
      </c>
      <c r="BM170" s="27">
        <f t="shared" si="224"/>
        <v>0</v>
      </c>
      <c r="BN170" s="27">
        <f t="shared" si="224"/>
        <v>0</v>
      </c>
      <c r="BO170" s="27">
        <f t="shared" si="224"/>
        <v>0</v>
      </c>
      <c r="BP170" s="27">
        <f t="shared" si="224"/>
        <v>0</v>
      </c>
      <c r="BQ170" s="27">
        <f t="shared" si="224"/>
        <v>0</v>
      </c>
      <c r="BR170" s="27">
        <f t="shared" si="224"/>
        <v>0</v>
      </c>
      <c r="BS170" s="27">
        <f t="shared" si="224"/>
        <v>0</v>
      </c>
      <c r="BT170" s="27">
        <f t="shared" si="224"/>
        <v>0</v>
      </c>
      <c r="BU170" s="27">
        <f t="shared" si="225"/>
        <v>0</v>
      </c>
      <c r="BV170" s="27">
        <f t="shared" si="225"/>
        <v>0</v>
      </c>
      <c r="BW170" s="27">
        <f t="shared" si="225"/>
        <v>0</v>
      </c>
      <c r="BX170" s="27">
        <f t="shared" si="225"/>
        <v>0</v>
      </c>
      <c r="BY170" s="27">
        <f t="shared" si="225"/>
        <v>0</v>
      </c>
      <c r="BZ170" s="27">
        <f t="shared" si="225"/>
        <v>0</v>
      </c>
      <c r="CA170" s="27">
        <f t="shared" si="225"/>
        <v>0</v>
      </c>
      <c r="CB170" s="27">
        <f t="shared" si="225"/>
        <v>0</v>
      </c>
      <c r="CC170" s="27">
        <f t="shared" si="225"/>
        <v>0</v>
      </c>
      <c r="CD170" s="27">
        <f t="shared" si="225"/>
        <v>0</v>
      </c>
      <c r="CE170" s="27">
        <f t="shared" si="226"/>
        <v>0</v>
      </c>
      <c r="CF170" s="27">
        <f t="shared" si="226"/>
        <v>0</v>
      </c>
      <c r="CG170" s="27">
        <f t="shared" si="226"/>
        <v>0</v>
      </c>
      <c r="CH170" s="27">
        <f t="shared" si="226"/>
        <v>0</v>
      </c>
      <c r="CI170" s="27">
        <f t="shared" si="226"/>
        <v>0</v>
      </c>
      <c r="CJ170" s="27">
        <f t="shared" si="226"/>
        <v>0</v>
      </c>
      <c r="CK170" s="27">
        <f t="shared" si="226"/>
        <v>0</v>
      </c>
      <c r="CL170" s="27">
        <f t="shared" si="226"/>
        <v>0</v>
      </c>
      <c r="CM170" s="27">
        <f t="shared" si="226"/>
        <v>0</v>
      </c>
      <c r="CN170" s="27">
        <f t="shared" si="226"/>
        <v>0</v>
      </c>
      <c r="CO170" s="27">
        <f t="shared" si="227"/>
        <v>0</v>
      </c>
      <c r="CP170" s="27">
        <f t="shared" si="227"/>
        <v>0</v>
      </c>
      <c r="CQ170" s="27">
        <f t="shared" si="227"/>
        <v>0</v>
      </c>
      <c r="CR170" s="27">
        <f t="shared" si="227"/>
        <v>0</v>
      </c>
      <c r="CS170" s="27">
        <f t="shared" si="227"/>
        <v>0</v>
      </c>
      <c r="CT170" s="27">
        <f t="shared" si="227"/>
        <v>0</v>
      </c>
      <c r="CU170" s="27">
        <f t="shared" si="227"/>
        <v>0</v>
      </c>
      <c r="CV170" s="27">
        <f t="shared" si="227"/>
        <v>0</v>
      </c>
      <c r="CW170" s="27">
        <f t="shared" si="227"/>
        <v>0</v>
      </c>
      <c r="CX170" s="27">
        <f t="shared" si="227"/>
        <v>0</v>
      </c>
      <c r="CY170" s="27">
        <f t="shared" si="228"/>
        <v>0</v>
      </c>
      <c r="CZ170" s="27">
        <f t="shared" si="228"/>
        <v>0</v>
      </c>
      <c r="DA170" s="27">
        <f t="shared" si="228"/>
        <v>0</v>
      </c>
      <c r="DB170" s="27">
        <f t="shared" si="228"/>
        <v>0</v>
      </c>
      <c r="DC170" s="27">
        <f t="shared" si="228"/>
        <v>0</v>
      </c>
      <c r="DD170" s="27">
        <f t="shared" si="228"/>
        <v>0</v>
      </c>
      <c r="DE170" s="27">
        <f t="shared" si="228"/>
        <v>0</v>
      </c>
      <c r="DF170" s="27">
        <f t="shared" si="228"/>
        <v>0</v>
      </c>
      <c r="DG170" s="27">
        <f t="shared" si="228"/>
        <v>0</v>
      </c>
      <c r="DH170" s="27">
        <f t="shared" si="228"/>
        <v>0</v>
      </c>
      <c r="DI170" s="27">
        <f t="shared" si="229"/>
        <v>0</v>
      </c>
      <c r="DJ170" s="27">
        <f t="shared" si="229"/>
        <v>0</v>
      </c>
      <c r="DK170" s="27">
        <f t="shared" si="229"/>
        <v>0</v>
      </c>
      <c r="DL170" s="27">
        <f t="shared" si="229"/>
        <v>0</v>
      </c>
      <c r="DM170" s="27">
        <f t="shared" si="229"/>
        <v>0</v>
      </c>
      <c r="DN170" s="27">
        <f t="shared" si="229"/>
        <v>0</v>
      </c>
      <c r="DO170" s="27">
        <f t="shared" si="229"/>
        <v>0</v>
      </c>
      <c r="DP170" s="27">
        <f t="shared" si="229"/>
        <v>0</v>
      </c>
      <c r="DQ170" s="27">
        <f t="shared" si="229"/>
        <v>0</v>
      </c>
      <c r="DR170" s="27">
        <f t="shared" si="229"/>
        <v>0</v>
      </c>
      <c r="DS170" s="27">
        <f t="shared" si="230"/>
        <v>0</v>
      </c>
      <c r="DT170" s="27">
        <f t="shared" si="230"/>
        <v>0</v>
      </c>
      <c r="DU170" s="27">
        <f t="shared" si="230"/>
        <v>0</v>
      </c>
      <c r="DV170" s="27">
        <f t="shared" si="230"/>
        <v>0</v>
      </c>
      <c r="DW170" s="27">
        <f t="shared" si="230"/>
        <v>0</v>
      </c>
      <c r="DX170" s="27">
        <f t="shared" si="230"/>
        <v>0</v>
      </c>
      <c r="DY170" s="27">
        <f t="shared" si="230"/>
        <v>0</v>
      </c>
      <c r="DZ170" s="27">
        <f t="shared" si="230"/>
        <v>0</v>
      </c>
      <c r="EA170" s="27">
        <f t="shared" si="230"/>
        <v>0</v>
      </c>
      <c r="EB170" s="27">
        <f t="shared" si="230"/>
        <v>0</v>
      </c>
      <c r="EC170" s="27">
        <f t="shared" si="231"/>
        <v>0</v>
      </c>
      <c r="ED170" s="27">
        <f t="shared" si="231"/>
        <v>0</v>
      </c>
      <c r="EE170" s="27">
        <f t="shared" si="231"/>
        <v>70</v>
      </c>
      <c r="EF170" s="27">
        <f t="shared" si="231"/>
        <v>0</v>
      </c>
      <c r="EG170" s="27">
        <f t="shared" si="231"/>
        <v>0</v>
      </c>
      <c r="EH170" s="27">
        <f t="shared" si="231"/>
        <v>0</v>
      </c>
      <c r="EI170" s="27">
        <f t="shared" si="231"/>
        <v>0</v>
      </c>
      <c r="EJ170" s="27">
        <f t="shared" si="231"/>
        <v>0</v>
      </c>
      <c r="EK170" s="27">
        <f t="shared" si="231"/>
        <v>0</v>
      </c>
      <c r="EL170" s="27">
        <f t="shared" si="231"/>
        <v>0</v>
      </c>
      <c r="EM170" s="27">
        <f t="shared" si="232"/>
        <v>0</v>
      </c>
      <c r="EN170" s="27">
        <f t="shared" si="232"/>
        <v>0</v>
      </c>
      <c r="EO170" s="27">
        <f t="shared" si="232"/>
        <v>0</v>
      </c>
      <c r="EP170" s="27">
        <f t="shared" si="232"/>
        <v>0</v>
      </c>
      <c r="EQ170" s="27">
        <f t="shared" si="232"/>
        <v>0</v>
      </c>
      <c r="ER170" s="27">
        <f t="shared" si="232"/>
        <v>0</v>
      </c>
      <c r="ES170" s="27">
        <f t="shared" si="232"/>
        <v>0</v>
      </c>
      <c r="ET170" s="27">
        <f t="shared" si="232"/>
        <v>0</v>
      </c>
      <c r="EU170" s="27">
        <f t="shared" si="232"/>
        <v>0</v>
      </c>
      <c r="EV170" s="27">
        <f t="shared" si="232"/>
        <v>0</v>
      </c>
      <c r="EW170" s="27">
        <f t="shared" si="232"/>
        <v>0</v>
      </c>
      <c r="EX170" s="27">
        <f t="shared" si="232"/>
        <v>0</v>
      </c>
      <c r="EY170" s="27">
        <f t="shared" si="232"/>
        <v>0</v>
      </c>
      <c r="EZ170" s="27">
        <f t="shared" si="232"/>
        <v>0</v>
      </c>
      <c r="FA170" s="27">
        <f t="shared" si="157"/>
        <v>70</v>
      </c>
      <c r="FB170" s="28">
        <f t="shared" si="158"/>
        <v>1626</v>
      </c>
    </row>
    <row r="171" spans="1:158" ht="15">
      <c r="A171" s="112" t="s">
        <v>500</v>
      </c>
      <c r="B171" s="121">
        <v>45433</v>
      </c>
      <c r="C171" s="112" t="s">
        <v>17</v>
      </c>
      <c r="D171" s="122"/>
      <c r="E171" s="122">
        <v>0.60763888888888895</v>
      </c>
      <c r="F171" s="122">
        <v>0.60972222222222217</v>
      </c>
      <c r="G171" s="116" t="str">
        <f t="shared" si="183"/>
        <v/>
      </c>
      <c r="H171" s="116" t="str">
        <f>IF(D171&gt;0,VLOOKUP(D171,Kwadranse!$B$5:$J$100,6,1),"")</f>
        <v/>
      </c>
      <c r="I171" s="116">
        <f t="shared" si="184"/>
        <v>14</v>
      </c>
      <c r="J171" s="116" t="str">
        <f>IF(F171&gt;0,VLOOKUP(F171,Kwadranse!$B$5:$J$100,6,1),"")</f>
        <v>14:31 - 14:45</v>
      </c>
      <c r="K171" s="112" t="s">
        <v>15</v>
      </c>
      <c r="L171" s="112" t="s">
        <v>21</v>
      </c>
      <c r="M171" s="112" t="s">
        <v>27</v>
      </c>
      <c r="N171" s="112">
        <v>69467</v>
      </c>
      <c r="O171" s="116" t="s">
        <v>18</v>
      </c>
      <c r="P171" s="120">
        <v>117</v>
      </c>
      <c r="Q171" s="120">
        <v>0</v>
      </c>
      <c r="R171" s="112"/>
      <c r="AF171" s="24" t="s">
        <v>611</v>
      </c>
      <c r="AG171" s="19">
        <f t="shared" si="221"/>
        <v>61</v>
      </c>
      <c r="AH171" s="19">
        <f t="shared" si="221"/>
        <v>0</v>
      </c>
      <c r="AI171" s="19">
        <f t="shared" si="221"/>
        <v>0</v>
      </c>
      <c r="AJ171" s="19">
        <f t="shared" si="221"/>
        <v>0</v>
      </c>
      <c r="AK171" s="19">
        <f t="shared" si="221"/>
        <v>0</v>
      </c>
      <c r="AL171" s="19">
        <f t="shared" si="221"/>
        <v>0</v>
      </c>
      <c r="AM171" s="19">
        <f t="shared" si="221"/>
        <v>0</v>
      </c>
      <c r="AN171" s="19">
        <f t="shared" si="221"/>
        <v>0</v>
      </c>
      <c r="AO171" s="19">
        <f t="shared" si="221"/>
        <v>0</v>
      </c>
      <c r="AP171" s="19">
        <f t="shared" si="221"/>
        <v>0</v>
      </c>
      <c r="AQ171" s="19">
        <f t="shared" si="222"/>
        <v>0</v>
      </c>
      <c r="AR171" s="19">
        <f t="shared" si="222"/>
        <v>97</v>
      </c>
      <c r="AS171" s="19">
        <f t="shared" si="222"/>
        <v>0</v>
      </c>
      <c r="AT171" s="19">
        <f t="shared" si="222"/>
        <v>0</v>
      </c>
      <c r="AU171" s="19">
        <f t="shared" si="222"/>
        <v>0</v>
      </c>
      <c r="AV171" s="19">
        <f t="shared" si="222"/>
        <v>0</v>
      </c>
      <c r="AW171" s="19">
        <f t="shared" si="222"/>
        <v>0</v>
      </c>
      <c r="AX171" s="19">
        <f t="shared" si="222"/>
        <v>0</v>
      </c>
      <c r="AY171" s="19">
        <f t="shared" si="222"/>
        <v>0</v>
      </c>
      <c r="AZ171" s="19">
        <f t="shared" si="222"/>
        <v>117</v>
      </c>
      <c r="BA171" s="19">
        <f t="shared" si="223"/>
        <v>0</v>
      </c>
      <c r="BB171" s="19">
        <f t="shared" si="223"/>
        <v>0</v>
      </c>
      <c r="BC171" s="19">
        <f t="shared" si="223"/>
        <v>0</v>
      </c>
      <c r="BD171" s="19">
        <f t="shared" si="223"/>
        <v>0</v>
      </c>
      <c r="BE171" s="19">
        <f t="shared" si="223"/>
        <v>0</v>
      </c>
      <c r="BF171" s="19">
        <f t="shared" si="223"/>
        <v>0</v>
      </c>
      <c r="BG171" s="19">
        <f t="shared" si="223"/>
        <v>0</v>
      </c>
      <c r="BH171" s="19">
        <f t="shared" si="223"/>
        <v>0</v>
      </c>
      <c r="BI171" s="19">
        <f t="shared" si="223"/>
        <v>0</v>
      </c>
      <c r="BJ171" s="19">
        <f t="shared" si="223"/>
        <v>0</v>
      </c>
      <c r="BK171" s="19">
        <f t="shared" si="224"/>
        <v>0</v>
      </c>
      <c r="BL171" s="19">
        <f t="shared" si="224"/>
        <v>0</v>
      </c>
      <c r="BM171" s="19">
        <f t="shared" si="224"/>
        <v>0</v>
      </c>
      <c r="BN171" s="19">
        <f t="shared" si="224"/>
        <v>0</v>
      </c>
      <c r="BO171" s="19">
        <f t="shared" si="224"/>
        <v>0</v>
      </c>
      <c r="BP171" s="19">
        <f t="shared" si="224"/>
        <v>0</v>
      </c>
      <c r="BQ171" s="19">
        <f t="shared" si="224"/>
        <v>0</v>
      </c>
      <c r="BR171" s="19">
        <f t="shared" si="224"/>
        <v>0</v>
      </c>
      <c r="BS171" s="19">
        <f t="shared" si="224"/>
        <v>0</v>
      </c>
      <c r="BT171" s="19">
        <f t="shared" si="224"/>
        <v>0</v>
      </c>
      <c r="BU171" s="19">
        <f t="shared" si="225"/>
        <v>0</v>
      </c>
      <c r="BV171" s="19">
        <f t="shared" si="225"/>
        <v>0</v>
      </c>
      <c r="BW171" s="19">
        <f t="shared" si="225"/>
        <v>0</v>
      </c>
      <c r="BX171" s="19">
        <f t="shared" si="225"/>
        <v>0</v>
      </c>
      <c r="BY171" s="19">
        <f t="shared" si="225"/>
        <v>0</v>
      </c>
      <c r="BZ171" s="19">
        <f t="shared" si="225"/>
        <v>0</v>
      </c>
      <c r="CA171" s="19">
        <f t="shared" si="225"/>
        <v>90</v>
      </c>
      <c r="CB171" s="19">
        <f t="shared" si="225"/>
        <v>0</v>
      </c>
      <c r="CC171" s="19">
        <f t="shared" si="225"/>
        <v>0</v>
      </c>
      <c r="CD171" s="19">
        <f t="shared" si="225"/>
        <v>0</v>
      </c>
      <c r="CE171" s="19">
        <f t="shared" si="226"/>
        <v>0</v>
      </c>
      <c r="CF171" s="19">
        <f t="shared" si="226"/>
        <v>0</v>
      </c>
      <c r="CG171" s="19">
        <f t="shared" si="226"/>
        <v>0</v>
      </c>
      <c r="CH171" s="19">
        <f t="shared" si="226"/>
        <v>0</v>
      </c>
      <c r="CI171" s="19">
        <f t="shared" si="226"/>
        <v>0</v>
      </c>
      <c r="CJ171" s="19">
        <f t="shared" si="226"/>
        <v>0</v>
      </c>
      <c r="CK171" s="19">
        <f t="shared" si="226"/>
        <v>0</v>
      </c>
      <c r="CL171" s="19">
        <f t="shared" si="226"/>
        <v>0</v>
      </c>
      <c r="CM171" s="19">
        <f t="shared" si="226"/>
        <v>0</v>
      </c>
      <c r="CN171" s="19">
        <f t="shared" si="226"/>
        <v>0</v>
      </c>
      <c r="CO171" s="19">
        <f t="shared" si="227"/>
        <v>0</v>
      </c>
      <c r="CP171" s="19">
        <f t="shared" si="227"/>
        <v>0</v>
      </c>
      <c r="CQ171" s="19">
        <f t="shared" si="227"/>
        <v>0</v>
      </c>
      <c r="CR171" s="19">
        <f t="shared" si="227"/>
        <v>0</v>
      </c>
      <c r="CS171" s="19">
        <f t="shared" si="227"/>
        <v>0</v>
      </c>
      <c r="CT171" s="19">
        <f t="shared" si="227"/>
        <v>0</v>
      </c>
      <c r="CU171" s="19">
        <f t="shared" si="227"/>
        <v>0</v>
      </c>
      <c r="CV171" s="19">
        <f t="shared" si="227"/>
        <v>0</v>
      </c>
      <c r="CW171" s="19">
        <f t="shared" si="227"/>
        <v>0</v>
      </c>
      <c r="CX171" s="19">
        <f t="shared" si="227"/>
        <v>0</v>
      </c>
      <c r="CY171" s="19">
        <f t="shared" si="228"/>
        <v>0</v>
      </c>
      <c r="CZ171" s="19">
        <f t="shared" si="228"/>
        <v>0</v>
      </c>
      <c r="DA171" s="19">
        <f t="shared" si="228"/>
        <v>0</v>
      </c>
      <c r="DB171" s="19">
        <f t="shared" si="228"/>
        <v>0</v>
      </c>
      <c r="DC171" s="19">
        <f t="shared" si="228"/>
        <v>0</v>
      </c>
      <c r="DD171" s="19">
        <f t="shared" si="228"/>
        <v>0</v>
      </c>
      <c r="DE171" s="19">
        <f t="shared" si="228"/>
        <v>0</v>
      </c>
      <c r="DF171" s="19">
        <f t="shared" si="228"/>
        <v>0</v>
      </c>
      <c r="DG171" s="19">
        <f t="shared" si="228"/>
        <v>0</v>
      </c>
      <c r="DH171" s="19">
        <f t="shared" si="228"/>
        <v>0</v>
      </c>
      <c r="DI171" s="19">
        <f t="shared" si="229"/>
        <v>0</v>
      </c>
      <c r="DJ171" s="19">
        <f t="shared" si="229"/>
        <v>0</v>
      </c>
      <c r="DK171" s="19">
        <f t="shared" si="229"/>
        <v>0</v>
      </c>
      <c r="DL171" s="19">
        <f t="shared" si="229"/>
        <v>0</v>
      </c>
      <c r="DM171" s="19">
        <f t="shared" si="229"/>
        <v>0</v>
      </c>
      <c r="DN171" s="19">
        <f t="shared" si="229"/>
        <v>0</v>
      </c>
      <c r="DO171" s="19">
        <f t="shared" si="229"/>
        <v>0</v>
      </c>
      <c r="DP171" s="19">
        <f t="shared" si="229"/>
        <v>0</v>
      </c>
      <c r="DQ171" s="19">
        <f t="shared" si="229"/>
        <v>0</v>
      </c>
      <c r="DR171" s="19">
        <f t="shared" si="229"/>
        <v>0</v>
      </c>
      <c r="DS171" s="19">
        <f t="shared" si="230"/>
        <v>0</v>
      </c>
      <c r="DT171" s="19">
        <f t="shared" si="230"/>
        <v>0</v>
      </c>
      <c r="DU171" s="19">
        <f t="shared" si="230"/>
        <v>0</v>
      </c>
      <c r="DV171" s="19">
        <f t="shared" si="230"/>
        <v>0</v>
      </c>
      <c r="DW171" s="19">
        <f t="shared" si="230"/>
        <v>0</v>
      </c>
      <c r="DX171" s="19">
        <f t="shared" si="230"/>
        <v>0</v>
      </c>
      <c r="DY171" s="19">
        <f t="shared" si="230"/>
        <v>0</v>
      </c>
      <c r="DZ171" s="19">
        <f t="shared" si="230"/>
        <v>0</v>
      </c>
      <c r="EA171" s="19">
        <f t="shared" si="230"/>
        <v>0</v>
      </c>
      <c r="EB171" s="19">
        <f t="shared" si="230"/>
        <v>0</v>
      </c>
      <c r="EC171" s="19">
        <f t="shared" si="231"/>
        <v>0</v>
      </c>
      <c r="ED171" s="19">
        <f t="shared" si="231"/>
        <v>0</v>
      </c>
      <c r="EE171" s="19">
        <f t="shared" si="231"/>
        <v>0</v>
      </c>
      <c r="EF171" s="19">
        <f t="shared" si="231"/>
        <v>47</v>
      </c>
      <c r="EG171" s="19">
        <f t="shared" si="231"/>
        <v>0</v>
      </c>
      <c r="EH171" s="19">
        <f t="shared" si="231"/>
        <v>0</v>
      </c>
      <c r="EI171" s="19">
        <f t="shared" si="231"/>
        <v>0</v>
      </c>
      <c r="EJ171" s="19">
        <f t="shared" si="231"/>
        <v>0</v>
      </c>
      <c r="EK171" s="19">
        <f t="shared" si="231"/>
        <v>0</v>
      </c>
      <c r="EL171" s="19">
        <f t="shared" si="231"/>
        <v>0</v>
      </c>
      <c r="EM171" s="19">
        <f t="shared" si="232"/>
        <v>0</v>
      </c>
      <c r="EN171" s="19">
        <f t="shared" si="232"/>
        <v>0</v>
      </c>
      <c r="EO171" s="19">
        <f t="shared" si="232"/>
        <v>0</v>
      </c>
      <c r="EP171" s="19">
        <f t="shared" si="232"/>
        <v>0</v>
      </c>
      <c r="EQ171" s="19">
        <f t="shared" si="232"/>
        <v>0</v>
      </c>
      <c r="ER171" s="19">
        <f t="shared" si="232"/>
        <v>0</v>
      </c>
      <c r="ES171" s="19">
        <f t="shared" si="232"/>
        <v>0</v>
      </c>
      <c r="ET171" s="19">
        <f t="shared" si="232"/>
        <v>0</v>
      </c>
      <c r="EU171" s="19">
        <f t="shared" si="232"/>
        <v>0</v>
      </c>
      <c r="EV171" s="19">
        <f t="shared" si="232"/>
        <v>0</v>
      </c>
      <c r="EW171" s="19">
        <f t="shared" si="232"/>
        <v>0</v>
      </c>
      <c r="EX171" s="19">
        <f t="shared" si="232"/>
        <v>0</v>
      </c>
      <c r="EY171" s="19">
        <f t="shared" si="232"/>
        <v>0</v>
      </c>
      <c r="EZ171" s="19">
        <f t="shared" si="232"/>
        <v>0</v>
      </c>
      <c r="FA171" s="19">
        <f t="shared" ref="FA171:FA202" si="233">SUM(AG171:EZ171)</f>
        <v>412</v>
      </c>
      <c r="FB171" s="18">
        <f t="shared" si="158"/>
        <v>1995</v>
      </c>
    </row>
    <row r="172" spans="1:158" ht="15">
      <c r="A172" s="112" t="s">
        <v>500</v>
      </c>
      <c r="B172" s="121">
        <v>45433</v>
      </c>
      <c r="C172" s="112" t="s">
        <v>17</v>
      </c>
      <c r="D172" s="122"/>
      <c r="E172" s="122">
        <v>0.61458333333333337</v>
      </c>
      <c r="F172" s="122">
        <v>0.61805555555555558</v>
      </c>
      <c r="G172" s="116" t="str">
        <f t="shared" si="183"/>
        <v/>
      </c>
      <c r="H172" s="116" t="str">
        <f>IF(D172&gt;0,VLOOKUP(D172,Kwadranse!$B$5:$J$100,6,1),"")</f>
        <v/>
      </c>
      <c r="I172" s="116">
        <f t="shared" si="184"/>
        <v>14</v>
      </c>
      <c r="J172" s="116" t="str">
        <f>IF(F172&gt;0,VLOOKUP(F172,Kwadranse!$B$5:$J$100,6,1),"")</f>
        <v>14:46 - 15:00</v>
      </c>
      <c r="K172" s="122" t="s">
        <v>15</v>
      </c>
      <c r="L172" s="112" t="s">
        <v>150</v>
      </c>
      <c r="M172" s="112" t="s">
        <v>137</v>
      </c>
      <c r="N172" s="112">
        <v>69569</v>
      </c>
      <c r="O172" s="116" t="s">
        <v>18</v>
      </c>
      <c r="P172" s="120">
        <v>372</v>
      </c>
      <c r="Q172" s="120">
        <v>0</v>
      </c>
      <c r="R172" s="112"/>
      <c r="AF172" s="24" t="s">
        <v>612</v>
      </c>
      <c r="AG172" s="19">
        <f t="shared" si="221"/>
        <v>0</v>
      </c>
      <c r="AH172" s="19">
        <f t="shared" si="221"/>
        <v>0</v>
      </c>
      <c r="AI172" s="19">
        <f t="shared" si="221"/>
        <v>0</v>
      </c>
      <c r="AJ172" s="19">
        <f t="shared" si="221"/>
        <v>0</v>
      </c>
      <c r="AK172" s="19">
        <f t="shared" si="221"/>
        <v>0</v>
      </c>
      <c r="AL172" s="19">
        <f t="shared" si="221"/>
        <v>0</v>
      </c>
      <c r="AM172" s="19">
        <f t="shared" si="221"/>
        <v>0</v>
      </c>
      <c r="AN172" s="19">
        <f t="shared" si="221"/>
        <v>0</v>
      </c>
      <c r="AO172" s="19">
        <f t="shared" si="221"/>
        <v>0</v>
      </c>
      <c r="AP172" s="19">
        <f t="shared" si="221"/>
        <v>0</v>
      </c>
      <c r="AQ172" s="19">
        <f t="shared" si="222"/>
        <v>0</v>
      </c>
      <c r="AR172" s="19">
        <f t="shared" si="222"/>
        <v>0</v>
      </c>
      <c r="AS172" s="19">
        <f t="shared" si="222"/>
        <v>0</v>
      </c>
      <c r="AT172" s="19">
        <f t="shared" si="222"/>
        <v>120</v>
      </c>
      <c r="AU172" s="19">
        <f t="shared" si="222"/>
        <v>0</v>
      </c>
      <c r="AV172" s="19">
        <f t="shared" si="222"/>
        <v>0</v>
      </c>
      <c r="AW172" s="19">
        <f t="shared" si="222"/>
        <v>55</v>
      </c>
      <c r="AX172" s="19">
        <f t="shared" si="222"/>
        <v>0</v>
      </c>
      <c r="AY172" s="19">
        <f t="shared" si="222"/>
        <v>0</v>
      </c>
      <c r="AZ172" s="19">
        <f t="shared" si="222"/>
        <v>0</v>
      </c>
      <c r="BA172" s="19">
        <f t="shared" si="223"/>
        <v>0</v>
      </c>
      <c r="BB172" s="19">
        <f t="shared" si="223"/>
        <v>0</v>
      </c>
      <c r="BC172" s="19">
        <f t="shared" si="223"/>
        <v>0</v>
      </c>
      <c r="BD172" s="19">
        <f t="shared" si="223"/>
        <v>0</v>
      </c>
      <c r="BE172" s="19">
        <f t="shared" si="223"/>
        <v>0</v>
      </c>
      <c r="BF172" s="19">
        <f t="shared" si="223"/>
        <v>0</v>
      </c>
      <c r="BG172" s="19">
        <f t="shared" si="223"/>
        <v>0</v>
      </c>
      <c r="BH172" s="19">
        <f t="shared" si="223"/>
        <v>0</v>
      </c>
      <c r="BI172" s="19">
        <f t="shared" si="223"/>
        <v>0</v>
      </c>
      <c r="BJ172" s="19">
        <f t="shared" si="223"/>
        <v>0</v>
      </c>
      <c r="BK172" s="19">
        <f t="shared" si="224"/>
        <v>0</v>
      </c>
      <c r="BL172" s="19">
        <f t="shared" si="224"/>
        <v>0</v>
      </c>
      <c r="BM172" s="19">
        <f t="shared" si="224"/>
        <v>0</v>
      </c>
      <c r="BN172" s="19">
        <f t="shared" si="224"/>
        <v>0</v>
      </c>
      <c r="BO172" s="19">
        <f t="shared" si="224"/>
        <v>0</v>
      </c>
      <c r="BP172" s="19">
        <f t="shared" si="224"/>
        <v>0</v>
      </c>
      <c r="BQ172" s="19">
        <f t="shared" si="224"/>
        <v>0</v>
      </c>
      <c r="BR172" s="19">
        <f t="shared" si="224"/>
        <v>0</v>
      </c>
      <c r="BS172" s="19">
        <f t="shared" si="224"/>
        <v>0</v>
      </c>
      <c r="BT172" s="19">
        <f t="shared" si="224"/>
        <v>0</v>
      </c>
      <c r="BU172" s="19">
        <f t="shared" si="225"/>
        <v>0</v>
      </c>
      <c r="BV172" s="19">
        <f t="shared" si="225"/>
        <v>0</v>
      </c>
      <c r="BW172" s="19">
        <f t="shared" si="225"/>
        <v>0</v>
      </c>
      <c r="BX172" s="19">
        <f t="shared" si="225"/>
        <v>0</v>
      </c>
      <c r="BY172" s="19">
        <f t="shared" si="225"/>
        <v>0</v>
      </c>
      <c r="BZ172" s="19">
        <f t="shared" si="225"/>
        <v>0</v>
      </c>
      <c r="CA172" s="19">
        <f t="shared" si="225"/>
        <v>0</v>
      </c>
      <c r="CB172" s="19">
        <f t="shared" si="225"/>
        <v>0</v>
      </c>
      <c r="CC172" s="19">
        <f t="shared" si="225"/>
        <v>0</v>
      </c>
      <c r="CD172" s="19">
        <f t="shared" si="225"/>
        <v>240</v>
      </c>
      <c r="CE172" s="19">
        <f t="shared" si="226"/>
        <v>0</v>
      </c>
      <c r="CF172" s="19">
        <f t="shared" si="226"/>
        <v>0</v>
      </c>
      <c r="CG172" s="19">
        <f t="shared" si="226"/>
        <v>0</v>
      </c>
      <c r="CH172" s="19">
        <f t="shared" si="226"/>
        <v>0</v>
      </c>
      <c r="CI172" s="19">
        <f t="shared" si="226"/>
        <v>0</v>
      </c>
      <c r="CJ172" s="19">
        <f t="shared" si="226"/>
        <v>0</v>
      </c>
      <c r="CK172" s="19">
        <f t="shared" si="226"/>
        <v>0</v>
      </c>
      <c r="CL172" s="19">
        <f t="shared" si="226"/>
        <v>0</v>
      </c>
      <c r="CM172" s="19">
        <f t="shared" si="226"/>
        <v>0</v>
      </c>
      <c r="CN172" s="19">
        <f t="shared" si="226"/>
        <v>0</v>
      </c>
      <c r="CO172" s="19">
        <f t="shared" si="227"/>
        <v>0</v>
      </c>
      <c r="CP172" s="19">
        <f t="shared" si="227"/>
        <v>0</v>
      </c>
      <c r="CQ172" s="19">
        <f t="shared" si="227"/>
        <v>0</v>
      </c>
      <c r="CR172" s="19">
        <f t="shared" si="227"/>
        <v>0</v>
      </c>
      <c r="CS172" s="19">
        <f t="shared" si="227"/>
        <v>0</v>
      </c>
      <c r="CT172" s="19">
        <f t="shared" si="227"/>
        <v>0</v>
      </c>
      <c r="CU172" s="19">
        <f t="shared" si="227"/>
        <v>0</v>
      </c>
      <c r="CV172" s="19">
        <f t="shared" si="227"/>
        <v>0</v>
      </c>
      <c r="CW172" s="19">
        <f t="shared" si="227"/>
        <v>0</v>
      </c>
      <c r="CX172" s="19">
        <f t="shared" si="227"/>
        <v>0</v>
      </c>
      <c r="CY172" s="19">
        <f t="shared" si="228"/>
        <v>0</v>
      </c>
      <c r="CZ172" s="19">
        <f t="shared" si="228"/>
        <v>0</v>
      </c>
      <c r="DA172" s="19">
        <f t="shared" si="228"/>
        <v>0</v>
      </c>
      <c r="DB172" s="19">
        <f t="shared" si="228"/>
        <v>0</v>
      </c>
      <c r="DC172" s="19">
        <f t="shared" si="228"/>
        <v>0</v>
      </c>
      <c r="DD172" s="19">
        <f t="shared" si="228"/>
        <v>0</v>
      </c>
      <c r="DE172" s="19">
        <f t="shared" si="228"/>
        <v>0</v>
      </c>
      <c r="DF172" s="19">
        <f t="shared" si="228"/>
        <v>62</v>
      </c>
      <c r="DG172" s="19">
        <f t="shared" si="228"/>
        <v>0</v>
      </c>
      <c r="DH172" s="19">
        <f t="shared" si="228"/>
        <v>0</v>
      </c>
      <c r="DI172" s="19">
        <f t="shared" si="229"/>
        <v>0</v>
      </c>
      <c r="DJ172" s="19">
        <f t="shared" si="229"/>
        <v>0</v>
      </c>
      <c r="DK172" s="19">
        <f t="shared" si="229"/>
        <v>0</v>
      </c>
      <c r="DL172" s="19">
        <f t="shared" si="229"/>
        <v>0</v>
      </c>
      <c r="DM172" s="19">
        <f t="shared" si="229"/>
        <v>0</v>
      </c>
      <c r="DN172" s="19">
        <f t="shared" si="229"/>
        <v>0</v>
      </c>
      <c r="DO172" s="19">
        <f t="shared" si="229"/>
        <v>0</v>
      </c>
      <c r="DP172" s="19">
        <f t="shared" si="229"/>
        <v>0</v>
      </c>
      <c r="DQ172" s="19">
        <f t="shared" si="229"/>
        <v>0</v>
      </c>
      <c r="DR172" s="19">
        <f t="shared" si="229"/>
        <v>0</v>
      </c>
      <c r="DS172" s="19">
        <f t="shared" si="230"/>
        <v>0</v>
      </c>
      <c r="DT172" s="19">
        <f t="shared" si="230"/>
        <v>0</v>
      </c>
      <c r="DU172" s="19">
        <f t="shared" si="230"/>
        <v>0</v>
      </c>
      <c r="DV172" s="19">
        <f t="shared" si="230"/>
        <v>0</v>
      </c>
      <c r="DW172" s="19">
        <f t="shared" si="230"/>
        <v>0</v>
      </c>
      <c r="DX172" s="19">
        <f t="shared" si="230"/>
        <v>0</v>
      </c>
      <c r="DY172" s="19">
        <f t="shared" si="230"/>
        <v>0</v>
      </c>
      <c r="DZ172" s="19">
        <f t="shared" si="230"/>
        <v>0</v>
      </c>
      <c r="EA172" s="19">
        <f t="shared" si="230"/>
        <v>0</v>
      </c>
      <c r="EB172" s="19">
        <f t="shared" si="230"/>
        <v>0</v>
      </c>
      <c r="EC172" s="19">
        <f t="shared" si="231"/>
        <v>0</v>
      </c>
      <c r="ED172" s="19">
        <f t="shared" si="231"/>
        <v>0</v>
      </c>
      <c r="EE172" s="19">
        <f t="shared" si="231"/>
        <v>0</v>
      </c>
      <c r="EF172" s="19">
        <f t="shared" si="231"/>
        <v>0</v>
      </c>
      <c r="EG172" s="19">
        <f t="shared" si="231"/>
        <v>0</v>
      </c>
      <c r="EH172" s="19">
        <f t="shared" si="231"/>
        <v>0</v>
      </c>
      <c r="EI172" s="19">
        <f t="shared" si="231"/>
        <v>81</v>
      </c>
      <c r="EJ172" s="19">
        <f t="shared" si="231"/>
        <v>0</v>
      </c>
      <c r="EK172" s="19">
        <f t="shared" si="231"/>
        <v>0</v>
      </c>
      <c r="EL172" s="19">
        <f t="shared" si="231"/>
        <v>0</v>
      </c>
      <c r="EM172" s="19">
        <f t="shared" si="232"/>
        <v>0</v>
      </c>
      <c r="EN172" s="19">
        <f t="shared" si="232"/>
        <v>0</v>
      </c>
      <c r="EO172" s="19">
        <f t="shared" si="232"/>
        <v>0</v>
      </c>
      <c r="EP172" s="19">
        <f t="shared" si="232"/>
        <v>0</v>
      </c>
      <c r="EQ172" s="19">
        <f t="shared" si="232"/>
        <v>0</v>
      </c>
      <c r="ER172" s="19">
        <f t="shared" si="232"/>
        <v>0</v>
      </c>
      <c r="ES172" s="19">
        <f t="shared" si="232"/>
        <v>70</v>
      </c>
      <c r="ET172" s="19">
        <f t="shared" si="232"/>
        <v>0</v>
      </c>
      <c r="EU172" s="19">
        <f t="shared" si="232"/>
        <v>0</v>
      </c>
      <c r="EV172" s="19">
        <f t="shared" si="232"/>
        <v>0</v>
      </c>
      <c r="EW172" s="19">
        <f t="shared" si="232"/>
        <v>0</v>
      </c>
      <c r="EX172" s="19">
        <f t="shared" si="232"/>
        <v>91</v>
      </c>
      <c r="EY172" s="19">
        <f t="shared" si="232"/>
        <v>0</v>
      </c>
      <c r="EZ172" s="19">
        <f t="shared" si="232"/>
        <v>0</v>
      </c>
      <c r="FA172" s="19">
        <f t="shared" si="233"/>
        <v>719</v>
      </c>
      <c r="FB172" s="16">
        <f t="shared" ref="FB172:FB199" si="234">SUM(FA172:FA175)</f>
        <v>1993</v>
      </c>
    </row>
    <row r="173" spans="1:158" ht="15">
      <c r="A173" s="112" t="s">
        <v>500</v>
      </c>
      <c r="B173" s="121">
        <v>45433</v>
      </c>
      <c r="C173" s="112" t="s">
        <v>17</v>
      </c>
      <c r="D173" s="122"/>
      <c r="E173" s="122">
        <v>0.61458333333333337</v>
      </c>
      <c r="F173" s="122">
        <v>0.61458333333333337</v>
      </c>
      <c r="G173" s="116" t="str">
        <f t="shared" si="183"/>
        <v/>
      </c>
      <c r="H173" s="116" t="str">
        <f>IF(D173&gt;0,VLOOKUP(D173,Kwadranse!$B$5:$J$100,6,1),"")</f>
        <v/>
      </c>
      <c r="I173" s="116">
        <f t="shared" si="184"/>
        <v>14</v>
      </c>
      <c r="J173" s="116" t="str">
        <f>IF(F173&gt;0,VLOOKUP(F173,Kwadranse!$B$5:$J$100,6,1),"")</f>
        <v>14:31 - 14:45</v>
      </c>
      <c r="K173" s="112" t="s">
        <v>15</v>
      </c>
      <c r="L173" s="112" t="s">
        <v>62</v>
      </c>
      <c r="M173" s="112" t="s">
        <v>61</v>
      </c>
      <c r="N173" s="112">
        <v>60217</v>
      </c>
      <c r="O173" s="116" t="s">
        <v>18</v>
      </c>
      <c r="P173" s="120">
        <v>64</v>
      </c>
      <c r="Q173" s="120">
        <v>0</v>
      </c>
      <c r="R173" s="112"/>
      <c r="AF173" s="24" t="s">
        <v>613</v>
      </c>
      <c r="AG173" s="19">
        <f t="shared" si="221"/>
        <v>0</v>
      </c>
      <c r="AH173" s="19">
        <f t="shared" si="221"/>
        <v>0</v>
      </c>
      <c r="AI173" s="19">
        <f t="shared" si="221"/>
        <v>0</v>
      </c>
      <c r="AJ173" s="19">
        <f t="shared" si="221"/>
        <v>0</v>
      </c>
      <c r="AK173" s="19">
        <f t="shared" si="221"/>
        <v>0</v>
      </c>
      <c r="AL173" s="19">
        <f t="shared" si="221"/>
        <v>0</v>
      </c>
      <c r="AM173" s="19">
        <f t="shared" si="221"/>
        <v>0</v>
      </c>
      <c r="AN173" s="19">
        <f t="shared" si="221"/>
        <v>0</v>
      </c>
      <c r="AO173" s="19">
        <f t="shared" si="221"/>
        <v>0</v>
      </c>
      <c r="AP173" s="19">
        <f t="shared" si="221"/>
        <v>0</v>
      </c>
      <c r="AQ173" s="19">
        <f t="shared" si="222"/>
        <v>0</v>
      </c>
      <c r="AR173" s="19">
        <f t="shared" si="222"/>
        <v>0</v>
      </c>
      <c r="AS173" s="19">
        <f t="shared" si="222"/>
        <v>0</v>
      </c>
      <c r="AT173" s="19">
        <f t="shared" si="222"/>
        <v>0</v>
      </c>
      <c r="AU173" s="19">
        <f t="shared" si="222"/>
        <v>0</v>
      </c>
      <c r="AV173" s="19">
        <f t="shared" si="222"/>
        <v>0</v>
      </c>
      <c r="AW173" s="19">
        <f t="shared" si="222"/>
        <v>0</v>
      </c>
      <c r="AX173" s="19">
        <f t="shared" si="222"/>
        <v>0</v>
      </c>
      <c r="AY173" s="19">
        <f t="shared" si="222"/>
        <v>0</v>
      </c>
      <c r="AZ173" s="19">
        <f t="shared" si="222"/>
        <v>0</v>
      </c>
      <c r="BA173" s="19">
        <f t="shared" si="223"/>
        <v>0</v>
      </c>
      <c r="BB173" s="19">
        <f t="shared" si="223"/>
        <v>0</v>
      </c>
      <c r="BC173" s="19">
        <f t="shared" si="223"/>
        <v>0</v>
      </c>
      <c r="BD173" s="19">
        <f t="shared" si="223"/>
        <v>0</v>
      </c>
      <c r="BE173" s="19">
        <f t="shared" si="223"/>
        <v>89</v>
      </c>
      <c r="BF173" s="19">
        <f t="shared" si="223"/>
        <v>0</v>
      </c>
      <c r="BG173" s="19">
        <f t="shared" si="223"/>
        <v>0</v>
      </c>
      <c r="BH173" s="19">
        <f t="shared" si="223"/>
        <v>0</v>
      </c>
      <c r="BI173" s="19">
        <f t="shared" si="223"/>
        <v>0</v>
      </c>
      <c r="BJ173" s="19">
        <f t="shared" si="223"/>
        <v>0</v>
      </c>
      <c r="BK173" s="19">
        <f t="shared" si="224"/>
        <v>0</v>
      </c>
      <c r="BL173" s="19">
        <f t="shared" si="224"/>
        <v>0</v>
      </c>
      <c r="BM173" s="19">
        <f t="shared" si="224"/>
        <v>0</v>
      </c>
      <c r="BN173" s="19">
        <f t="shared" si="224"/>
        <v>0</v>
      </c>
      <c r="BO173" s="19">
        <f t="shared" si="224"/>
        <v>0</v>
      </c>
      <c r="BP173" s="19">
        <f t="shared" si="224"/>
        <v>0</v>
      </c>
      <c r="BQ173" s="19">
        <f t="shared" si="224"/>
        <v>0</v>
      </c>
      <c r="BR173" s="19">
        <f t="shared" si="224"/>
        <v>0</v>
      </c>
      <c r="BS173" s="19">
        <f t="shared" si="224"/>
        <v>0</v>
      </c>
      <c r="BT173" s="19">
        <f t="shared" si="224"/>
        <v>0</v>
      </c>
      <c r="BU173" s="19">
        <f t="shared" si="225"/>
        <v>0</v>
      </c>
      <c r="BV173" s="19">
        <f t="shared" si="225"/>
        <v>0</v>
      </c>
      <c r="BW173" s="19">
        <f t="shared" si="225"/>
        <v>0</v>
      </c>
      <c r="BX173" s="19">
        <f t="shared" si="225"/>
        <v>0</v>
      </c>
      <c r="BY173" s="19">
        <f t="shared" si="225"/>
        <v>0</v>
      </c>
      <c r="BZ173" s="19">
        <f t="shared" si="225"/>
        <v>0</v>
      </c>
      <c r="CA173" s="19">
        <f t="shared" si="225"/>
        <v>0</v>
      </c>
      <c r="CB173" s="19">
        <f t="shared" si="225"/>
        <v>0</v>
      </c>
      <c r="CC173" s="19">
        <f t="shared" si="225"/>
        <v>0</v>
      </c>
      <c r="CD173" s="19">
        <f t="shared" si="225"/>
        <v>0</v>
      </c>
      <c r="CE173" s="19">
        <f t="shared" si="226"/>
        <v>0</v>
      </c>
      <c r="CF173" s="19">
        <f t="shared" si="226"/>
        <v>0</v>
      </c>
      <c r="CG173" s="19">
        <f t="shared" si="226"/>
        <v>17</v>
      </c>
      <c r="CH173" s="19">
        <f t="shared" si="226"/>
        <v>0</v>
      </c>
      <c r="CI173" s="19">
        <f t="shared" si="226"/>
        <v>0</v>
      </c>
      <c r="CJ173" s="19">
        <f t="shared" si="226"/>
        <v>0</v>
      </c>
      <c r="CK173" s="19">
        <f t="shared" si="226"/>
        <v>0</v>
      </c>
      <c r="CL173" s="19">
        <f t="shared" si="226"/>
        <v>0</v>
      </c>
      <c r="CM173" s="19">
        <f t="shared" si="226"/>
        <v>0</v>
      </c>
      <c r="CN173" s="19">
        <f t="shared" si="226"/>
        <v>0</v>
      </c>
      <c r="CO173" s="19">
        <f t="shared" si="227"/>
        <v>0</v>
      </c>
      <c r="CP173" s="19">
        <f t="shared" si="227"/>
        <v>0</v>
      </c>
      <c r="CQ173" s="19">
        <f t="shared" si="227"/>
        <v>0</v>
      </c>
      <c r="CR173" s="19">
        <f t="shared" si="227"/>
        <v>0</v>
      </c>
      <c r="CS173" s="19">
        <f t="shared" si="227"/>
        <v>0</v>
      </c>
      <c r="CT173" s="19">
        <f t="shared" si="227"/>
        <v>0</v>
      </c>
      <c r="CU173" s="19">
        <f t="shared" si="227"/>
        <v>0</v>
      </c>
      <c r="CV173" s="19">
        <f t="shared" si="227"/>
        <v>0</v>
      </c>
      <c r="CW173" s="19">
        <f t="shared" si="227"/>
        <v>0</v>
      </c>
      <c r="CX173" s="19">
        <f t="shared" si="227"/>
        <v>0</v>
      </c>
      <c r="CY173" s="19">
        <f t="shared" si="228"/>
        <v>0</v>
      </c>
      <c r="CZ173" s="19">
        <f t="shared" si="228"/>
        <v>0</v>
      </c>
      <c r="DA173" s="19">
        <f t="shared" si="228"/>
        <v>0</v>
      </c>
      <c r="DB173" s="19">
        <f t="shared" si="228"/>
        <v>0</v>
      </c>
      <c r="DC173" s="19">
        <f t="shared" si="228"/>
        <v>0</v>
      </c>
      <c r="DD173" s="19">
        <f t="shared" si="228"/>
        <v>0</v>
      </c>
      <c r="DE173" s="19">
        <f t="shared" si="228"/>
        <v>0</v>
      </c>
      <c r="DF173" s="19">
        <f t="shared" si="228"/>
        <v>0</v>
      </c>
      <c r="DG173" s="19">
        <f t="shared" si="228"/>
        <v>124</v>
      </c>
      <c r="DH173" s="19">
        <f t="shared" si="228"/>
        <v>0</v>
      </c>
      <c r="DI173" s="19">
        <f t="shared" si="229"/>
        <v>0</v>
      </c>
      <c r="DJ173" s="19">
        <f t="shared" si="229"/>
        <v>0</v>
      </c>
      <c r="DK173" s="19">
        <f t="shared" si="229"/>
        <v>0</v>
      </c>
      <c r="DL173" s="19">
        <f t="shared" si="229"/>
        <v>0</v>
      </c>
      <c r="DM173" s="19">
        <f t="shared" si="229"/>
        <v>0</v>
      </c>
      <c r="DN173" s="19">
        <f t="shared" si="229"/>
        <v>0</v>
      </c>
      <c r="DO173" s="19">
        <f t="shared" si="229"/>
        <v>0</v>
      </c>
      <c r="DP173" s="19">
        <f t="shared" si="229"/>
        <v>0</v>
      </c>
      <c r="DQ173" s="19">
        <f t="shared" si="229"/>
        <v>0</v>
      </c>
      <c r="DR173" s="19">
        <f t="shared" si="229"/>
        <v>0</v>
      </c>
      <c r="DS173" s="19">
        <f t="shared" si="230"/>
        <v>0</v>
      </c>
      <c r="DT173" s="19">
        <f t="shared" si="230"/>
        <v>0</v>
      </c>
      <c r="DU173" s="19">
        <f t="shared" si="230"/>
        <v>0</v>
      </c>
      <c r="DV173" s="19">
        <f t="shared" si="230"/>
        <v>0</v>
      </c>
      <c r="DW173" s="19">
        <f t="shared" si="230"/>
        <v>0</v>
      </c>
      <c r="DX173" s="19">
        <f t="shared" si="230"/>
        <v>0</v>
      </c>
      <c r="DY173" s="19">
        <f t="shared" si="230"/>
        <v>0</v>
      </c>
      <c r="DZ173" s="19">
        <f t="shared" si="230"/>
        <v>94</v>
      </c>
      <c r="EA173" s="19">
        <f t="shared" si="230"/>
        <v>0</v>
      </c>
      <c r="EB173" s="19">
        <f t="shared" si="230"/>
        <v>0</v>
      </c>
      <c r="EC173" s="19">
        <f t="shared" si="231"/>
        <v>0</v>
      </c>
      <c r="ED173" s="19">
        <f t="shared" si="231"/>
        <v>0</v>
      </c>
      <c r="EE173" s="19">
        <f t="shared" si="231"/>
        <v>0</v>
      </c>
      <c r="EF173" s="19">
        <f t="shared" si="231"/>
        <v>0</v>
      </c>
      <c r="EG173" s="19">
        <f t="shared" si="231"/>
        <v>0</v>
      </c>
      <c r="EH173" s="19">
        <f t="shared" si="231"/>
        <v>0</v>
      </c>
      <c r="EI173" s="19">
        <f t="shared" si="231"/>
        <v>0</v>
      </c>
      <c r="EJ173" s="19">
        <f t="shared" si="231"/>
        <v>0</v>
      </c>
      <c r="EK173" s="19">
        <f t="shared" si="231"/>
        <v>0</v>
      </c>
      <c r="EL173" s="19">
        <f t="shared" si="231"/>
        <v>0</v>
      </c>
      <c r="EM173" s="19">
        <f t="shared" si="232"/>
        <v>0</v>
      </c>
      <c r="EN173" s="19">
        <f t="shared" si="232"/>
        <v>0</v>
      </c>
      <c r="EO173" s="19">
        <f t="shared" si="232"/>
        <v>0</v>
      </c>
      <c r="EP173" s="19">
        <f t="shared" si="232"/>
        <v>0</v>
      </c>
      <c r="EQ173" s="19">
        <f t="shared" si="232"/>
        <v>0</v>
      </c>
      <c r="ER173" s="19">
        <f t="shared" si="232"/>
        <v>0</v>
      </c>
      <c r="ES173" s="19">
        <f t="shared" si="232"/>
        <v>0</v>
      </c>
      <c r="ET173" s="19">
        <f t="shared" si="232"/>
        <v>101</v>
      </c>
      <c r="EU173" s="19">
        <f t="shared" si="232"/>
        <v>0</v>
      </c>
      <c r="EV173" s="19">
        <f t="shared" si="232"/>
        <v>0</v>
      </c>
      <c r="EW173" s="19">
        <f t="shared" si="232"/>
        <v>0</v>
      </c>
      <c r="EX173" s="19">
        <f t="shared" si="232"/>
        <v>0</v>
      </c>
      <c r="EY173" s="19">
        <f t="shared" si="232"/>
        <v>0</v>
      </c>
      <c r="EZ173" s="19">
        <f t="shared" si="232"/>
        <v>0</v>
      </c>
      <c r="FA173" s="19">
        <f t="shared" si="233"/>
        <v>425</v>
      </c>
      <c r="FB173" s="16">
        <f t="shared" si="234"/>
        <v>1606</v>
      </c>
    </row>
    <row r="174" spans="1:158" ht="15">
      <c r="A174" s="112" t="s">
        <v>500</v>
      </c>
      <c r="B174" s="121">
        <v>45433</v>
      </c>
      <c r="C174" s="112" t="s">
        <v>17</v>
      </c>
      <c r="D174" s="122">
        <v>0.61527777777777781</v>
      </c>
      <c r="E174" s="112"/>
      <c r="F174" s="112"/>
      <c r="G174" s="116">
        <f t="shared" si="183"/>
        <v>14</v>
      </c>
      <c r="H174" s="116" t="str">
        <f>IF(D174&gt;0,VLOOKUP(D174,Kwadranse!$B$5:$J$100,6,1),"")</f>
        <v>14:46 - 15:00</v>
      </c>
      <c r="I174" s="116" t="str">
        <f t="shared" si="184"/>
        <v/>
      </c>
      <c r="J174" s="116" t="str">
        <f>IF(F174&gt;0,VLOOKUP(F174,Kwadranse!$B$5:$J$100,6,1),"")</f>
        <v/>
      </c>
      <c r="K174" s="122" t="s">
        <v>15</v>
      </c>
      <c r="L174" s="123" t="s">
        <v>22</v>
      </c>
      <c r="M174" s="112" t="s">
        <v>17</v>
      </c>
      <c r="N174" s="112">
        <v>76404</v>
      </c>
      <c r="O174" s="116" t="s">
        <v>456</v>
      </c>
      <c r="P174" s="120">
        <v>0</v>
      </c>
      <c r="Q174" s="120">
        <v>83</v>
      </c>
      <c r="R174" s="112"/>
      <c r="AF174" s="24" t="s">
        <v>614</v>
      </c>
      <c r="AG174" s="19">
        <f t="shared" si="221"/>
        <v>0</v>
      </c>
      <c r="AH174" s="19">
        <f t="shared" si="221"/>
        <v>0</v>
      </c>
      <c r="AI174" s="19">
        <f t="shared" si="221"/>
        <v>67</v>
      </c>
      <c r="AJ174" s="19">
        <f t="shared" si="221"/>
        <v>0</v>
      </c>
      <c r="AK174" s="19">
        <f t="shared" si="221"/>
        <v>0</v>
      </c>
      <c r="AL174" s="19">
        <f t="shared" si="221"/>
        <v>0</v>
      </c>
      <c r="AM174" s="19">
        <f t="shared" si="221"/>
        <v>0</v>
      </c>
      <c r="AN174" s="19">
        <f t="shared" si="221"/>
        <v>0</v>
      </c>
      <c r="AO174" s="19">
        <f t="shared" si="221"/>
        <v>0</v>
      </c>
      <c r="AP174" s="19">
        <f t="shared" si="221"/>
        <v>0</v>
      </c>
      <c r="AQ174" s="19">
        <f t="shared" si="222"/>
        <v>0</v>
      </c>
      <c r="AR174" s="19">
        <f t="shared" si="222"/>
        <v>0</v>
      </c>
      <c r="AS174" s="19">
        <f t="shared" si="222"/>
        <v>0</v>
      </c>
      <c r="AT174" s="19">
        <f t="shared" si="222"/>
        <v>0</v>
      </c>
      <c r="AU174" s="19">
        <f t="shared" si="222"/>
        <v>0</v>
      </c>
      <c r="AV174" s="19">
        <f t="shared" si="222"/>
        <v>0</v>
      </c>
      <c r="AW174" s="19">
        <f t="shared" si="222"/>
        <v>0</v>
      </c>
      <c r="AX174" s="19">
        <f t="shared" si="222"/>
        <v>0</v>
      </c>
      <c r="AY174" s="19">
        <f t="shared" si="222"/>
        <v>0</v>
      </c>
      <c r="AZ174" s="19">
        <f t="shared" si="222"/>
        <v>0</v>
      </c>
      <c r="BA174" s="19">
        <f t="shared" si="223"/>
        <v>0</v>
      </c>
      <c r="BB174" s="19">
        <f t="shared" si="223"/>
        <v>0</v>
      </c>
      <c r="BC174" s="19">
        <f t="shared" si="223"/>
        <v>0</v>
      </c>
      <c r="BD174" s="19">
        <f t="shared" si="223"/>
        <v>0</v>
      </c>
      <c r="BE174" s="19">
        <f t="shared" si="223"/>
        <v>0</v>
      </c>
      <c r="BF174" s="19">
        <f t="shared" si="223"/>
        <v>0</v>
      </c>
      <c r="BG174" s="19">
        <f t="shared" si="223"/>
        <v>0</v>
      </c>
      <c r="BH174" s="19">
        <f t="shared" si="223"/>
        <v>0</v>
      </c>
      <c r="BI174" s="19">
        <f t="shared" si="223"/>
        <v>0</v>
      </c>
      <c r="BJ174" s="19">
        <f t="shared" si="223"/>
        <v>0</v>
      </c>
      <c r="BK174" s="19">
        <f t="shared" si="224"/>
        <v>0</v>
      </c>
      <c r="BL174" s="19">
        <f t="shared" si="224"/>
        <v>0</v>
      </c>
      <c r="BM174" s="19">
        <f t="shared" si="224"/>
        <v>0</v>
      </c>
      <c r="BN174" s="19">
        <f t="shared" si="224"/>
        <v>0</v>
      </c>
      <c r="BO174" s="19">
        <f t="shared" si="224"/>
        <v>0</v>
      </c>
      <c r="BP174" s="19">
        <f t="shared" si="224"/>
        <v>0</v>
      </c>
      <c r="BQ174" s="19">
        <f t="shared" si="224"/>
        <v>0</v>
      </c>
      <c r="BR174" s="19">
        <f t="shared" si="224"/>
        <v>0</v>
      </c>
      <c r="BS174" s="19">
        <f t="shared" si="224"/>
        <v>0</v>
      </c>
      <c r="BT174" s="19">
        <f t="shared" si="224"/>
        <v>0</v>
      </c>
      <c r="BU174" s="19">
        <f t="shared" si="225"/>
        <v>0</v>
      </c>
      <c r="BV174" s="19">
        <f t="shared" si="225"/>
        <v>0</v>
      </c>
      <c r="BW174" s="19">
        <f t="shared" si="225"/>
        <v>0</v>
      </c>
      <c r="BX174" s="19">
        <f t="shared" si="225"/>
        <v>0</v>
      </c>
      <c r="BY174" s="19">
        <f t="shared" si="225"/>
        <v>0</v>
      </c>
      <c r="BZ174" s="19">
        <f t="shared" si="225"/>
        <v>0</v>
      </c>
      <c r="CA174" s="19">
        <f t="shared" si="225"/>
        <v>0</v>
      </c>
      <c r="CB174" s="19">
        <f t="shared" si="225"/>
        <v>0</v>
      </c>
      <c r="CC174" s="19">
        <f t="shared" si="225"/>
        <v>0</v>
      </c>
      <c r="CD174" s="19">
        <f t="shared" si="225"/>
        <v>0</v>
      </c>
      <c r="CE174" s="19">
        <f t="shared" si="226"/>
        <v>323</v>
      </c>
      <c r="CF174" s="19">
        <f t="shared" si="226"/>
        <v>0</v>
      </c>
      <c r="CG174" s="19">
        <f t="shared" si="226"/>
        <v>0</v>
      </c>
      <c r="CH174" s="19">
        <f t="shared" si="226"/>
        <v>0</v>
      </c>
      <c r="CI174" s="19">
        <f t="shared" si="226"/>
        <v>0</v>
      </c>
      <c r="CJ174" s="19">
        <f t="shared" si="226"/>
        <v>0</v>
      </c>
      <c r="CK174" s="19">
        <f t="shared" si="226"/>
        <v>0</v>
      </c>
      <c r="CL174" s="19">
        <f t="shared" si="226"/>
        <v>0</v>
      </c>
      <c r="CM174" s="19">
        <f t="shared" si="226"/>
        <v>0</v>
      </c>
      <c r="CN174" s="19">
        <f t="shared" si="226"/>
        <v>0</v>
      </c>
      <c r="CO174" s="19">
        <f t="shared" si="227"/>
        <v>0</v>
      </c>
      <c r="CP174" s="19">
        <f t="shared" si="227"/>
        <v>0</v>
      </c>
      <c r="CQ174" s="19">
        <f t="shared" si="227"/>
        <v>0</v>
      </c>
      <c r="CR174" s="19">
        <f t="shared" si="227"/>
        <v>0</v>
      </c>
      <c r="CS174" s="19">
        <f t="shared" si="227"/>
        <v>0</v>
      </c>
      <c r="CT174" s="19">
        <f t="shared" si="227"/>
        <v>0</v>
      </c>
      <c r="CU174" s="19">
        <f t="shared" si="227"/>
        <v>0</v>
      </c>
      <c r="CV174" s="19">
        <f t="shared" si="227"/>
        <v>0</v>
      </c>
      <c r="CW174" s="19">
        <f t="shared" si="227"/>
        <v>0</v>
      </c>
      <c r="CX174" s="19">
        <f t="shared" si="227"/>
        <v>0</v>
      </c>
      <c r="CY174" s="19">
        <f t="shared" si="228"/>
        <v>0</v>
      </c>
      <c r="CZ174" s="19">
        <f t="shared" si="228"/>
        <v>0</v>
      </c>
      <c r="DA174" s="19">
        <f t="shared" si="228"/>
        <v>0</v>
      </c>
      <c r="DB174" s="19">
        <f t="shared" si="228"/>
        <v>0</v>
      </c>
      <c r="DC174" s="19">
        <f t="shared" si="228"/>
        <v>0</v>
      </c>
      <c r="DD174" s="19">
        <f t="shared" si="228"/>
        <v>0</v>
      </c>
      <c r="DE174" s="19">
        <f t="shared" si="228"/>
        <v>0</v>
      </c>
      <c r="DF174" s="19">
        <f t="shared" si="228"/>
        <v>0</v>
      </c>
      <c r="DG174" s="19">
        <f t="shared" si="228"/>
        <v>0</v>
      </c>
      <c r="DH174" s="19">
        <f t="shared" si="228"/>
        <v>0</v>
      </c>
      <c r="DI174" s="19">
        <f t="shared" si="229"/>
        <v>49</v>
      </c>
      <c r="DJ174" s="19">
        <f t="shared" si="229"/>
        <v>0</v>
      </c>
      <c r="DK174" s="19">
        <f t="shared" si="229"/>
        <v>0</v>
      </c>
      <c r="DL174" s="19">
        <f t="shared" si="229"/>
        <v>0</v>
      </c>
      <c r="DM174" s="19">
        <f t="shared" si="229"/>
        <v>0</v>
      </c>
      <c r="DN174" s="19">
        <f t="shared" si="229"/>
        <v>0</v>
      </c>
      <c r="DO174" s="19">
        <f t="shared" si="229"/>
        <v>0</v>
      </c>
      <c r="DP174" s="19">
        <f t="shared" si="229"/>
        <v>0</v>
      </c>
      <c r="DQ174" s="19">
        <f t="shared" si="229"/>
        <v>0</v>
      </c>
      <c r="DR174" s="19">
        <f t="shared" si="229"/>
        <v>0</v>
      </c>
      <c r="DS174" s="19">
        <f t="shared" si="230"/>
        <v>0</v>
      </c>
      <c r="DT174" s="19">
        <f t="shared" si="230"/>
        <v>0</v>
      </c>
      <c r="DU174" s="19">
        <f t="shared" si="230"/>
        <v>0</v>
      </c>
      <c r="DV174" s="19">
        <f t="shared" si="230"/>
        <v>0</v>
      </c>
      <c r="DW174" s="19">
        <f t="shared" si="230"/>
        <v>0</v>
      </c>
      <c r="DX174" s="19">
        <f t="shared" si="230"/>
        <v>0</v>
      </c>
      <c r="DY174" s="19">
        <f t="shared" si="230"/>
        <v>0</v>
      </c>
      <c r="DZ174" s="19">
        <f t="shared" si="230"/>
        <v>0</v>
      </c>
      <c r="EA174" s="19">
        <f t="shared" si="230"/>
        <v>0</v>
      </c>
      <c r="EB174" s="19">
        <f t="shared" si="230"/>
        <v>0</v>
      </c>
      <c r="EC174" s="19">
        <f t="shared" si="231"/>
        <v>0</v>
      </c>
      <c r="ED174" s="19">
        <f t="shared" si="231"/>
        <v>0</v>
      </c>
      <c r="EE174" s="19">
        <f t="shared" si="231"/>
        <v>0</v>
      </c>
      <c r="EF174" s="19">
        <f t="shared" si="231"/>
        <v>0</v>
      </c>
      <c r="EG174" s="19">
        <f t="shared" si="231"/>
        <v>0</v>
      </c>
      <c r="EH174" s="19">
        <f t="shared" si="231"/>
        <v>0</v>
      </c>
      <c r="EI174" s="19">
        <f t="shared" si="231"/>
        <v>0</v>
      </c>
      <c r="EJ174" s="19">
        <f t="shared" si="231"/>
        <v>0</v>
      </c>
      <c r="EK174" s="19">
        <f t="shared" si="231"/>
        <v>0</v>
      </c>
      <c r="EL174" s="19">
        <f t="shared" si="231"/>
        <v>0</v>
      </c>
      <c r="EM174" s="19">
        <f t="shared" si="232"/>
        <v>0</v>
      </c>
      <c r="EN174" s="19">
        <f t="shared" si="232"/>
        <v>0</v>
      </c>
      <c r="EO174" s="19">
        <f t="shared" si="232"/>
        <v>0</v>
      </c>
      <c r="EP174" s="19">
        <f t="shared" si="232"/>
        <v>0</v>
      </c>
      <c r="EQ174" s="19">
        <f t="shared" si="232"/>
        <v>0</v>
      </c>
      <c r="ER174" s="19">
        <f t="shared" si="232"/>
        <v>0</v>
      </c>
      <c r="ES174" s="19">
        <f t="shared" si="232"/>
        <v>0</v>
      </c>
      <c r="ET174" s="19">
        <f t="shared" si="232"/>
        <v>0</v>
      </c>
      <c r="EU174" s="19">
        <f t="shared" si="232"/>
        <v>0</v>
      </c>
      <c r="EV174" s="19">
        <f t="shared" si="232"/>
        <v>0</v>
      </c>
      <c r="EW174" s="19">
        <f t="shared" si="232"/>
        <v>0</v>
      </c>
      <c r="EX174" s="19">
        <f t="shared" si="232"/>
        <v>0</v>
      </c>
      <c r="EY174" s="19">
        <f t="shared" si="232"/>
        <v>0</v>
      </c>
      <c r="EZ174" s="19">
        <f t="shared" si="232"/>
        <v>0</v>
      </c>
      <c r="FA174" s="19">
        <f t="shared" si="233"/>
        <v>439</v>
      </c>
      <c r="FB174" s="16">
        <f t="shared" si="234"/>
        <v>1367</v>
      </c>
    </row>
    <row r="175" spans="1:158">
      <c r="A175" s="112" t="s">
        <v>500</v>
      </c>
      <c r="B175" s="121">
        <v>45433</v>
      </c>
      <c r="C175" s="112" t="s">
        <v>17</v>
      </c>
      <c r="D175" s="122"/>
      <c r="E175" s="122">
        <v>0.63541666666666663</v>
      </c>
      <c r="F175" s="122">
        <v>0.63541666666666663</v>
      </c>
      <c r="G175" s="116" t="str">
        <f t="shared" si="183"/>
        <v/>
      </c>
      <c r="H175" s="116" t="str">
        <f>IF(D175&gt;0,VLOOKUP(D175,Kwadranse!$B$5:$J$100,6,1),"")</f>
        <v/>
      </c>
      <c r="I175" s="116">
        <f t="shared" si="184"/>
        <v>15</v>
      </c>
      <c r="J175" s="116" t="str">
        <f>IF(F175&gt;0,VLOOKUP(F175,Kwadranse!$B$5:$J$100,6,1),"")</f>
        <v>15:01 - 15:15</v>
      </c>
      <c r="K175" s="112" t="s">
        <v>15</v>
      </c>
      <c r="L175" s="112" t="s">
        <v>25</v>
      </c>
      <c r="M175" s="112" t="s">
        <v>29</v>
      </c>
      <c r="N175" s="112">
        <v>66549</v>
      </c>
      <c r="O175" s="116" t="s">
        <v>456</v>
      </c>
      <c r="P175" s="120">
        <v>175</v>
      </c>
      <c r="Q175" s="120">
        <v>0</v>
      </c>
      <c r="R175" s="112"/>
      <c r="AF175" s="23" t="s">
        <v>615</v>
      </c>
      <c r="AG175">
        <f t="shared" si="221"/>
        <v>0</v>
      </c>
      <c r="AH175">
        <f t="shared" si="221"/>
        <v>0</v>
      </c>
      <c r="AI175">
        <f t="shared" si="221"/>
        <v>0</v>
      </c>
      <c r="AJ175">
        <f t="shared" si="221"/>
        <v>0</v>
      </c>
      <c r="AK175">
        <f t="shared" si="221"/>
        <v>0</v>
      </c>
      <c r="AL175">
        <f t="shared" si="221"/>
        <v>0</v>
      </c>
      <c r="AM175">
        <f t="shared" si="221"/>
        <v>27</v>
      </c>
      <c r="AN175">
        <f t="shared" si="221"/>
        <v>0</v>
      </c>
      <c r="AO175">
        <f t="shared" si="221"/>
        <v>0</v>
      </c>
      <c r="AP175">
        <f t="shared" si="221"/>
        <v>0</v>
      </c>
      <c r="AQ175">
        <f t="shared" si="222"/>
        <v>0</v>
      </c>
      <c r="AR175">
        <f t="shared" si="222"/>
        <v>0</v>
      </c>
      <c r="AS175">
        <f t="shared" si="222"/>
        <v>0</v>
      </c>
      <c r="AT175">
        <f t="shared" si="222"/>
        <v>0</v>
      </c>
      <c r="AU175">
        <f t="shared" si="222"/>
        <v>0</v>
      </c>
      <c r="AV175">
        <f t="shared" si="222"/>
        <v>0</v>
      </c>
      <c r="AW175">
        <f t="shared" si="222"/>
        <v>0</v>
      </c>
      <c r="AX175">
        <f t="shared" si="222"/>
        <v>0</v>
      </c>
      <c r="AY175">
        <f t="shared" si="222"/>
        <v>0</v>
      </c>
      <c r="AZ175">
        <f t="shared" si="222"/>
        <v>82</v>
      </c>
      <c r="BA175">
        <f t="shared" si="223"/>
        <v>0</v>
      </c>
      <c r="BB175">
        <f t="shared" si="223"/>
        <v>0</v>
      </c>
      <c r="BC175">
        <f t="shared" si="223"/>
        <v>0</v>
      </c>
      <c r="BD175">
        <f t="shared" si="223"/>
        <v>0</v>
      </c>
      <c r="BE175">
        <f t="shared" si="223"/>
        <v>0</v>
      </c>
      <c r="BF175">
        <f t="shared" si="223"/>
        <v>52</v>
      </c>
      <c r="BG175">
        <f t="shared" si="223"/>
        <v>21</v>
      </c>
      <c r="BH175">
        <f t="shared" si="223"/>
        <v>0</v>
      </c>
      <c r="BI175">
        <f t="shared" si="223"/>
        <v>0</v>
      </c>
      <c r="BJ175">
        <f t="shared" si="223"/>
        <v>0</v>
      </c>
      <c r="BK175">
        <f t="shared" si="224"/>
        <v>0</v>
      </c>
      <c r="BL175">
        <f t="shared" si="224"/>
        <v>0</v>
      </c>
      <c r="BM175">
        <f t="shared" si="224"/>
        <v>0</v>
      </c>
      <c r="BN175">
        <f t="shared" si="224"/>
        <v>0</v>
      </c>
      <c r="BO175">
        <f t="shared" si="224"/>
        <v>0</v>
      </c>
      <c r="BP175">
        <f t="shared" si="224"/>
        <v>0</v>
      </c>
      <c r="BQ175">
        <f t="shared" si="224"/>
        <v>0</v>
      </c>
      <c r="BR175">
        <f t="shared" si="224"/>
        <v>0</v>
      </c>
      <c r="BS175">
        <f t="shared" si="224"/>
        <v>0</v>
      </c>
      <c r="BT175">
        <f t="shared" si="224"/>
        <v>0</v>
      </c>
      <c r="BU175">
        <f t="shared" si="225"/>
        <v>0</v>
      </c>
      <c r="BV175">
        <f t="shared" si="225"/>
        <v>0</v>
      </c>
      <c r="BW175">
        <f t="shared" si="225"/>
        <v>0</v>
      </c>
      <c r="BX175">
        <f t="shared" si="225"/>
        <v>0</v>
      </c>
      <c r="BY175">
        <f t="shared" si="225"/>
        <v>0</v>
      </c>
      <c r="BZ175">
        <f t="shared" si="225"/>
        <v>0</v>
      </c>
      <c r="CA175">
        <f t="shared" si="225"/>
        <v>0</v>
      </c>
      <c r="CB175">
        <f t="shared" si="225"/>
        <v>0</v>
      </c>
      <c r="CC175">
        <f t="shared" si="225"/>
        <v>0</v>
      </c>
      <c r="CD175">
        <f t="shared" si="225"/>
        <v>0</v>
      </c>
      <c r="CE175">
        <f t="shared" si="226"/>
        <v>0</v>
      </c>
      <c r="CF175">
        <f t="shared" si="226"/>
        <v>206</v>
      </c>
      <c r="CG175">
        <f t="shared" si="226"/>
        <v>0</v>
      </c>
      <c r="CH175">
        <f t="shared" si="226"/>
        <v>0</v>
      </c>
      <c r="CI175">
        <f t="shared" si="226"/>
        <v>0</v>
      </c>
      <c r="CJ175">
        <f t="shared" si="226"/>
        <v>0</v>
      </c>
      <c r="CK175">
        <f t="shared" si="226"/>
        <v>0</v>
      </c>
      <c r="CL175">
        <f t="shared" si="226"/>
        <v>0</v>
      </c>
      <c r="CM175">
        <f t="shared" si="226"/>
        <v>0</v>
      </c>
      <c r="CN175">
        <f t="shared" si="226"/>
        <v>0</v>
      </c>
      <c r="CO175">
        <f t="shared" si="227"/>
        <v>0</v>
      </c>
      <c r="CP175">
        <f t="shared" si="227"/>
        <v>0</v>
      </c>
      <c r="CQ175">
        <f t="shared" si="227"/>
        <v>0</v>
      </c>
      <c r="CR175">
        <f t="shared" si="227"/>
        <v>0</v>
      </c>
      <c r="CS175">
        <f t="shared" si="227"/>
        <v>0</v>
      </c>
      <c r="CT175">
        <f t="shared" si="227"/>
        <v>0</v>
      </c>
      <c r="CU175">
        <f t="shared" si="227"/>
        <v>0</v>
      </c>
      <c r="CV175">
        <f t="shared" si="227"/>
        <v>0</v>
      </c>
      <c r="CW175">
        <f t="shared" si="227"/>
        <v>0</v>
      </c>
      <c r="CX175">
        <f t="shared" si="227"/>
        <v>0</v>
      </c>
      <c r="CY175">
        <f t="shared" si="228"/>
        <v>0</v>
      </c>
      <c r="CZ175">
        <f t="shared" si="228"/>
        <v>0</v>
      </c>
      <c r="DA175">
        <f t="shared" si="228"/>
        <v>0</v>
      </c>
      <c r="DB175">
        <f t="shared" si="228"/>
        <v>0</v>
      </c>
      <c r="DC175">
        <f t="shared" si="228"/>
        <v>0</v>
      </c>
      <c r="DD175">
        <f t="shared" si="228"/>
        <v>0</v>
      </c>
      <c r="DE175">
        <f t="shared" si="228"/>
        <v>0</v>
      </c>
      <c r="DF175">
        <f t="shared" si="228"/>
        <v>0</v>
      </c>
      <c r="DG175">
        <f t="shared" si="228"/>
        <v>0</v>
      </c>
      <c r="DH175">
        <f t="shared" si="228"/>
        <v>0</v>
      </c>
      <c r="DI175">
        <f t="shared" si="229"/>
        <v>0</v>
      </c>
      <c r="DJ175">
        <f t="shared" si="229"/>
        <v>22</v>
      </c>
      <c r="DK175">
        <f t="shared" si="229"/>
        <v>0</v>
      </c>
      <c r="DL175">
        <f t="shared" si="229"/>
        <v>0</v>
      </c>
      <c r="DM175">
        <f t="shared" si="229"/>
        <v>0</v>
      </c>
      <c r="DN175">
        <f t="shared" si="229"/>
        <v>0</v>
      </c>
      <c r="DO175">
        <f t="shared" si="229"/>
        <v>0</v>
      </c>
      <c r="DP175">
        <f t="shared" si="229"/>
        <v>0</v>
      </c>
      <c r="DQ175">
        <f t="shared" si="229"/>
        <v>0</v>
      </c>
      <c r="DR175">
        <f t="shared" si="229"/>
        <v>0</v>
      </c>
      <c r="DS175">
        <f t="shared" si="230"/>
        <v>0</v>
      </c>
      <c r="DT175">
        <f t="shared" si="230"/>
        <v>0</v>
      </c>
      <c r="DU175">
        <f t="shared" si="230"/>
        <v>0</v>
      </c>
      <c r="DV175">
        <f t="shared" si="230"/>
        <v>0</v>
      </c>
      <c r="DW175">
        <f t="shared" si="230"/>
        <v>0</v>
      </c>
      <c r="DX175">
        <f t="shared" si="230"/>
        <v>0</v>
      </c>
      <c r="DY175">
        <f t="shared" si="230"/>
        <v>0</v>
      </c>
      <c r="DZ175">
        <f t="shared" si="230"/>
        <v>0</v>
      </c>
      <c r="EA175">
        <f t="shared" si="230"/>
        <v>0</v>
      </c>
      <c r="EB175">
        <f t="shared" si="230"/>
        <v>0</v>
      </c>
      <c r="EC175">
        <f t="shared" si="231"/>
        <v>0</v>
      </c>
      <c r="ED175">
        <f t="shared" si="231"/>
        <v>0</v>
      </c>
      <c r="EE175">
        <f t="shared" si="231"/>
        <v>0</v>
      </c>
      <c r="EF175">
        <f t="shared" si="231"/>
        <v>0</v>
      </c>
      <c r="EG175">
        <f t="shared" si="231"/>
        <v>0</v>
      </c>
      <c r="EH175">
        <f t="shared" si="231"/>
        <v>0</v>
      </c>
      <c r="EI175">
        <f t="shared" si="231"/>
        <v>0</v>
      </c>
      <c r="EJ175">
        <f t="shared" si="231"/>
        <v>0</v>
      </c>
      <c r="EK175">
        <f t="shared" si="231"/>
        <v>0</v>
      </c>
      <c r="EL175">
        <f t="shared" si="231"/>
        <v>0</v>
      </c>
      <c r="EM175">
        <f t="shared" si="232"/>
        <v>0</v>
      </c>
      <c r="EN175">
        <f t="shared" si="232"/>
        <v>0</v>
      </c>
      <c r="EO175">
        <f t="shared" si="232"/>
        <v>0</v>
      </c>
      <c r="EP175">
        <f t="shared" si="232"/>
        <v>0</v>
      </c>
      <c r="EQ175">
        <f t="shared" si="232"/>
        <v>0</v>
      </c>
      <c r="ER175">
        <f t="shared" si="232"/>
        <v>0</v>
      </c>
      <c r="ES175">
        <f t="shared" si="232"/>
        <v>0</v>
      </c>
      <c r="ET175">
        <f t="shared" si="232"/>
        <v>0</v>
      </c>
      <c r="EU175">
        <f t="shared" si="232"/>
        <v>0</v>
      </c>
      <c r="EV175">
        <f t="shared" si="232"/>
        <v>0</v>
      </c>
      <c r="EW175">
        <f t="shared" si="232"/>
        <v>0</v>
      </c>
      <c r="EX175">
        <f t="shared" si="232"/>
        <v>0</v>
      </c>
      <c r="EY175">
        <f t="shared" si="232"/>
        <v>0</v>
      </c>
      <c r="EZ175">
        <f t="shared" si="232"/>
        <v>0</v>
      </c>
      <c r="FA175">
        <f t="shared" si="233"/>
        <v>410</v>
      </c>
      <c r="FB175" s="16">
        <f t="shared" si="234"/>
        <v>1115</v>
      </c>
    </row>
    <row r="176" spans="1:158">
      <c r="A176" s="112" t="s">
        <v>500</v>
      </c>
      <c r="B176" s="121">
        <v>45433</v>
      </c>
      <c r="C176" s="112" t="s">
        <v>17</v>
      </c>
      <c r="D176" s="122"/>
      <c r="E176" s="122">
        <v>0.625</v>
      </c>
      <c r="F176" s="122">
        <v>0.62569444444444444</v>
      </c>
      <c r="G176" s="116" t="str">
        <f t="shared" si="183"/>
        <v/>
      </c>
      <c r="H176" s="116" t="str">
        <f>IF(D176&gt;0,VLOOKUP(D176,Kwadranse!$B$5:$J$100,6,1),"")</f>
        <v/>
      </c>
      <c r="I176" s="116">
        <f t="shared" si="184"/>
        <v>15</v>
      </c>
      <c r="J176" s="116" t="str">
        <f>IF(F176&gt;0,VLOOKUP(F176,Kwadranse!$B$5:$J$100,6,1),"")</f>
        <v>15:01 - 15:15</v>
      </c>
      <c r="K176" s="122" t="s">
        <v>15</v>
      </c>
      <c r="L176" s="112" t="s">
        <v>23</v>
      </c>
      <c r="M176" s="112" t="s">
        <v>28</v>
      </c>
      <c r="N176" s="112">
        <v>67245</v>
      </c>
      <c r="O176" s="116" t="s">
        <v>18</v>
      </c>
      <c r="P176" s="120">
        <v>176</v>
      </c>
      <c r="Q176" s="120">
        <v>0</v>
      </c>
      <c r="R176" s="112"/>
      <c r="AF176" s="23" t="s">
        <v>616</v>
      </c>
      <c r="AG176">
        <f t="shared" si="221"/>
        <v>53</v>
      </c>
      <c r="AH176">
        <f t="shared" si="221"/>
        <v>0</v>
      </c>
      <c r="AI176">
        <f t="shared" si="221"/>
        <v>0</v>
      </c>
      <c r="AJ176">
        <f t="shared" si="221"/>
        <v>0</v>
      </c>
      <c r="AK176">
        <f t="shared" si="221"/>
        <v>0</v>
      </c>
      <c r="AL176">
        <f t="shared" si="221"/>
        <v>0</v>
      </c>
      <c r="AM176">
        <f t="shared" si="221"/>
        <v>0</v>
      </c>
      <c r="AN176">
        <f t="shared" si="221"/>
        <v>0</v>
      </c>
      <c r="AO176">
        <f t="shared" si="221"/>
        <v>0</v>
      </c>
      <c r="AP176">
        <f t="shared" si="221"/>
        <v>0</v>
      </c>
      <c r="AQ176">
        <f t="shared" si="222"/>
        <v>0</v>
      </c>
      <c r="AR176">
        <f t="shared" si="222"/>
        <v>0</v>
      </c>
      <c r="AS176">
        <f t="shared" si="222"/>
        <v>0</v>
      </c>
      <c r="AT176">
        <f t="shared" si="222"/>
        <v>0</v>
      </c>
      <c r="AU176">
        <f t="shared" si="222"/>
        <v>0</v>
      </c>
      <c r="AV176">
        <f t="shared" si="222"/>
        <v>0</v>
      </c>
      <c r="AW176">
        <f t="shared" si="222"/>
        <v>0</v>
      </c>
      <c r="AX176">
        <f t="shared" si="222"/>
        <v>0</v>
      </c>
      <c r="AY176">
        <f t="shared" si="222"/>
        <v>0</v>
      </c>
      <c r="AZ176">
        <f t="shared" si="222"/>
        <v>0</v>
      </c>
      <c r="BA176">
        <f t="shared" si="223"/>
        <v>0</v>
      </c>
      <c r="BB176">
        <f t="shared" si="223"/>
        <v>0</v>
      </c>
      <c r="BC176">
        <f t="shared" si="223"/>
        <v>0</v>
      </c>
      <c r="BD176">
        <f t="shared" si="223"/>
        <v>0</v>
      </c>
      <c r="BE176">
        <f t="shared" si="223"/>
        <v>0</v>
      </c>
      <c r="BF176">
        <f t="shared" si="223"/>
        <v>0</v>
      </c>
      <c r="BG176">
        <f t="shared" si="223"/>
        <v>0</v>
      </c>
      <c r="BH176">
        <f t="shared" si="223"/>
        <v>0</v>
      </c>
      <c r="BI176">
        <f t="shared" si="223"/>
        <v>0</v>
      </c>
      <c r="BJ176">
        <f t="shared" si="223"/>
        <v>0</v>
      </c>
      <c r="BK176">
        <f t="shared" si="224"/>
        <v>0</v>
      </c>
      <c r="BL176">
        <f t="shared" si="224"/>
        <v>0</v>
      </c>
      <c r="BM176">
        <f t="shared" si="224"/>
        <v>0</v>
      </c>
      <c r="BN176">
        <f t="shared" si="224"/>
        <v>0</v>
      </c>
      <c r="BO176">
        <f t="shared" si="224"/>
        <v>0</v>
      </c>
      <c r="BP176">
        <f t="shared" si="224"/>
        <v>0</v>
      </c>
      <c r="BQ176">
        <f t="shared" si="224"/>
        <v>0</v>
      </c>
      <c r="BR176">
        <f t="shared" si="224"/>
        <v>0</v>
      </c>
      <c r="BS176">
        <f t="shared" si="224"/>
        <v>0</v>
      </c>
      <c r="BT176">
        <f t="shared" si="224"/>
        <v>0</v>
      </c>
      <c r="BU176">
        <f t="shared" si="225"/>
        <v>0</v>
      </c>
      <c r="BV176">
        <f t="shared" si="225"/>
        <v>0</v>
      </c>
      <c r="BW176">
        <f t="shared" si="225"/>
        <v>0</v>
      </c>
      <c r="BX176">
        <f t="shared" si="225"/>
        <v>0</v>
      </c>
      <c r="BY176">
        <f t="shared" si="225"/>
        <v>0</v>
      </c>
      <c r="BZ176">
        <f t="shared" si="225"/>
        <v>0</v>
      </c>
      <c r="CA176">
        <f t="shared" si="225"/>
        <v>0</v>
      </c>
      <c r="CB176">
        <f t="shared" si="225"/>
        <v>0</v>
      </c>
      <c r="CC176">
        <f t="shared" si="225"/>
        <v>0</v>
      </c>
      <c r="CD176">
        <f t="shared" si="225"/>
        <v>0</v>
      </c>
      <c r="CE176">
        <f t="shared" si="226"/>
        <v>0</v>
      </c>
      <c r="CF176">
        <f t="shared" si="226"/>
        <v>0</v>
      </c>
      <c r="CG176">
        <f t="shared" si="226"/>
        <v>0</v>
      </c>
      <c r="CH176">
        <f t="shared" si="226"/>
        <v>72</v>
      </c>
      <c r="CI176">
        <f t="shared" si="226"/>
        <v>57</v>
      </c>
      <c r="CJ176">
        <f t="shared" si="226"/>
        <v>0</v>
      </c>
      <c r="CK176">
        <f t="shared" si="226"/>
        <v>0</v>
      </c>
      <c r="CL176">
        <f t="shared" si="226"/>
        <v>0</v>
      </c>
      <c r="CM176">
        <f t="shared" si="226"/>
        <v>0</v>
      </c>
      <c r="CN176">
        <f t="shared" si="226"/>
        <v>0</v>
      </c>
      <c r="CO176">
        <f t="shared" si="227"/>
        <v>0</v>
      </c>
      <c r="CP176">
        <f t="shared" si="227"/>
        <v>11</v>
      </c>
      <c r="CQ176">
        <f t="shared" si="227"/>
        <v>0</v>
      </c>
      <c r="CR176">
        <f t="shared" si="227"/>
        <v>0</v>
      </c>
      <c r="CS176">
        <f t="shared" si="227"/>
        <v>0</v>
      </c>
      <c r="CT176">
        <f t="shared" si="227"/>
        <v>0</v>
      </c>
      <c r="CU176">
        <f t="shared" si="227"/>
        <v>0</v>
      </c>
      <c r="CV176">
        <f t="shared" si="227"/>
        <v>0</v>
      </c>
      <c r="CW176">
        <f t="shared" si="227"/>
        <v>0</v>
      </c>
      <c r="CX176">
        <f t="shared" si="227"/>
        <v>60</v>
      </c>
      <c r="CY176">
        <f t="shared" si="228"/>
        <v>0</v>
      </c>
      <c r="CZ176">
        <f t="shared" si="228"/>
        <v>0</v>
      </c>
      <c r="DA176">
        <f t="shared" si="228"/>
        <v>0</v>
      </c>
      <c r="DB176">
        <f t="shared" si="228"/>
        <v>0</v>
      </c>
      <c r="DC176">
        <f t="shared" si="228"/>
        <v>0</v>
      </c>
      <c r="DD176">
        <f t="shared" si="228"/>
        <v>0</v>
      </c>
      <c r="DE176">
        <f t="shared" si="228"/>
        <v>0</v>
      </c>
      <c r="DF176">
        <f t="shared" si="228"/>
        <v>0</v>
      </c>
      <c r="DG176">
        <f t="shared" si="228"/>
        <v>0</v>
      </c>
      <c r="DH176">
        <f t="shared" si="228"/>
        <v>0</v>
      </c>
      <c r="DI176">
        <f t="shared" si="229"/>
        <v>0</v>
      </c>
      <c r="DJ176">
        <f t="shared" si="229"/>
        <v>0</v>
      </c>
      <c r="DK176">
        <f t="shared" si="229"/>
        <v>0</v>
      </c>
      <c r="DL176">
        <f t="shared" si="229"/>
        <v>0</v>
      </c>
      <c r="DM176">
        <f t="shared" si="229"/>
        <v>0</v>
      </c>
      <c r="DN176">
        <f t="shared" si="229"/>
        <v>0</v>
      </c>
      <c r="DO176">
        <f t="shared" si="229"/>
        <v>0</v>
      </c>
      <c r="DP176">
        <f t="shared" si="229"/>
        <v>0</v>
      </c>
      <c r="DQ176">
        <f t="shared" si="229"/>
        <v>0</v>
      </c>
      <c r="DR176">
        <f t="shared" si="229"/>
        <v>0</v>
      </c>
      <c r="DS176">
        <f t="shared" si="230"/>
        <v>0</v>
      </c>
      <c r="DT176">
        <f t="shared" si="230"/>
        <v>0</v>
      </c>
      <c r="DU176">
        <f t="shared" si="230"/>
        <v>0</v>
      </c>
      <c r="DV176">
        <f t="shared" si="230"/>
        <v>0</v>
      </c>
      <c r="DW176">
        <f t="shared" si="230"/>
        <v>0</v>
      </c>
      <c r="DX176">
        <f t="shared" si="230"/>
        <v>79</v>
      </c>
      <c r="DY176">
        <f t="shared" si="230"/>
        <v>0</v>
      </c>
      <c r="DZ176">
        <f t="shared" si="230"/>
        <v>0</v>
      </c>
      <c r="EA176">
        <f t="shared" si="230"/>
        <v>0</v>
      </c>
      <c r="EB176">
        <f t="shared" si="230"/>
        <v>0</v>
      </c>
      <c r="EC176">
        <f t="shared" si="231"/>
        <v>0</v>
      </c>
      <c r="ED176">
        <f t="shared" si="231"/>
        <v>0</v>
      </c>
      <c r="EE176">
        <f t="shared" si="231"/>
        <v>0</v>
      </c>
      <c r="EF176">
        <f t="shared" si="231"/>
        <v>0</v>
      </c>
      <c r="EG176">
        <f t="shared" si="231"/>
        <v>0</v>
      </c>
      <c r="EH176">
        <f t="shared" si="231"/>
        <v>0</v>
      </c>
      <c r="EI176">
        <f t="shared" si="231"/>
        <v>0</v>
      </c>
      <c r="EJ176">
        <f t="shared" si="231"/>
        <v>0</v>
      </c>
      <c r="EK176">
        <f t="shared" si="231"/>
        <v>0</v>
      </c>
      <c r="EL176">
        <f t="shared" si="231"/>
        <v>0</v>
      </c>
      <c r="EM176">
        <f t="shared" si="232"/>
        <v>0</v>
      </c>
      <c r="EN176">
        <f t="shared" si="232"/>
        <v>0</v>
      </c>
      <c r="EO176">
        <f t="shared" si="232"/>
        <v>0</v>
      </c>
      <c r="EP176">
        <f t="shared" si="232"/>
        <v>0</v>
      </c>
      <c r="EQ176">
        <f t="shared" si="232"/>
        <v>0</v>
      </c>
      <c r="ER176">
        <f t="shared" si="232"/>
        <v>0</v>
      </c>
      <c r="ES176">
        <f t="shared" si="232"/>
        <v>0</v>
      </c>
      <c r="ET176">
        <f t="shared" si="232"/>
        <v>0</v>
      </c>
      <c r="EU176">
        <f t="shared" si="232"/>
        <v>0</v>
      </c>
      <c r="EV176">
        <f t="shared" si="232"/>
        <v>0</v>
      </c>
      <c r="EW176">
        <f t="shared" si="232"/>
        <v>0</v>
      </c>
      <c r="EX176">
        <f t="shared" si="232"/>
        <v>0</v>
      </c>
      <c r="EY176">
        <f t="shared" si="232"/>
        <v>0</v>
      </c>
      <c r="EZ176">
        <f t="shared" si="232"/>
        <v>0</v>
      </c>
      <c r="FA176">
        <f t="shared" si="233"/>
        <v>332</v>
      </c>
      <c r="FB176" s="16">
        <f t="shared" si="234"/>
        <v>705</v>
      </c>
    </row>
    <row r="177" spans="1:158">
      <c r="A177" s="112" t="s">
        <v>500</v>
      </c>
      <c r="B177" s="121">
        <v>45433</v>
      </c>
      <c r="C177" s="112" t="s">
        <v>17</v>
      </c>
      <c r="D177" s="122"/>
      <c r="E177" s="122">
        <v>0.6381944444444444</v>
      </c>
      <c r="F177" s="122">
        <v>0.6381944444444444</v>
      </c>
      <c r="G177" s="116" t="str">
        <f t="shared" si="183"/>
        <v/>
      </c>
      <c r="H177" s="116" t="str">
        <f>IF(D177&gt;0,VLOOKUP(D177,Kwadranse!$B$5:$J$100,6,1),"")</f>
        <v/>
      </c>
      <c r="I177" s="116">
        <f t="shared" si="184"/>
        <v>15</v>
      </c>
      <c r="J177" s="116" t="str">
        <f>IF(F177&gt;0,VLOOKUP(F177,Kwadranse!$B$5:$J$100,6,1),"")</f>
        <v>15:16 - 15:30</v>
      </c>
      <c r="K177" s="112" t="s">
        <v>15</v>
      </c>
      <c r="L177" s="112" t="s">
        <v>223</v>
      </c>
      <c r="M177" s="112" t="s">
        <v>226</v>
      </c>
      <c r="N177" s="112">
        <v>69633</v>
      </c>
      <c r="O177" s="116" t="s">
        <v>18</v>
      </c>
      <c r="P177" s="120">
        <v>324</v>
      </c>
      <c r="Q177" s="120">
        <v>0</v>
      </c>
      <c r="R177" s="112"/>
      <c r="AF177" s="23" t="s">
        <v>617</v>
      </c>
      <c r="AG177">
        <f t="shared" ref="AG177:AP186" si="235">SUMIFS($Q$5:$Q$259,$L$5:$L$259,AG$106,$H$5:$H$259,$AF177)</f>
        <v>0</v>
      </c>
      <c r="AH177">
        <f t="shared" si="235"/>
        <v>0</v>
      </c>
      <c r="AI177">
        <f t="shared" si="235"/>
        <v>0</v>
      </c>
      <c r="AJ177">
        <f t="shared" si="235"/>
        <v>0</v>
      </c>
      <c r="AK177">
        <f t="shared" si="235"/>
        <v>0</v>
      </c>
      <c r="AL177">
        <f t="shared" si="235"/>
        <v>0</v>
      </c>
      <c r="AM177">
        <f t="shared" si="235"/>
        <v>0</v>
      </c>
      <c r="AN177">
        <f t="shared" si="235"/>
        <v>0</v>
      </c>
      <c r="AO177">
        <f t="shared" si="235"/>
        <v>0</v>
      </c>
      <c r="AP177">
        <f t="shared" si="235"/>
        <v>0</v>
      </c>
      <c r="AQ177">
        <f t="shared" ref="AQ177:AZ186" si="236">SUMIFS($Q$5:$Q$259,$L$5:$L$259,AQ$106,$H$5:$H$259,$AF177)</f>
        <v>0</v>
      </c>
      <c r="AR177">
        <f t="shared" si="236"/>
        <v>0</v>
      </c>
      <c r="AS177">
        <f t="shared" si="236"/>
        <v>0</v>
      </c>
      <c r="AT177">
        <f t="shared" si="236"/>
        <v>0</v>
      </c>
      <c r="AU177">
        <f t="shared" si="236"/>
        <v>0</v>
      </c>
      <c r="AV177">
        <f t="shared" si="236"/>
        <v>0</v>
      </c>
      <c r="AW177">
        <f t="shared" si="236"/>
        <v>0</v>
      </c>
      <c r="AX177">
        <f t="shared" si="236"/>
        <v>0</v>
      </c>
      <c r="AY177">
        <f t="shared" si="236"/>
        <v>0</v>
      </c>
      <c r="AZ177">
        <f t="shared" si="236"/>
        <v>0</v>
      </c>
      <c r="BA177">
        <f t="shared" ref="BA177:BJ186" si="237">SUMIFS($Q$5:$Q$259,$L$5:$L$259,BA$106,$H$5:$H$259,$AF177)</f>
        <v>0</v>
      </c>
      <c r="BB177">
        <f t="shared" si="237"/>
        <v>0</v>
      </c>
      <c r="BC177">
        <f t="shared" si="237"/>
        <v>0</v>
      </c>
      <c r="BD177">
        <f t="shared" si="237"/>
        <v>0</v>
      </c>
      <c r="BE177">
        <f t="shared" si="237"/>
        <v>0</v>
      </c>
      <c r="BF177">
        <f t="shared" si="237"/>
        <v>59</v>
      </c>
      <c r="BG177">
        <f t="shared" si="237"/>
        <v>0</v>
      </c>
      <c r="BH177">
        <f t="shared" si="237"/>
        <v>0</v>
      </c>
      <c r="BI177">
        <f t="shared" si="237"/>
        <v>0</v>
      </c>
      <c r="BJ177">
        <f t="shared" si="237"/>
        <v>0</v>
      </c>
      <c r="BK177">
        <f t="shared" ref="BK177:BT186" si="238">SUMIFS($Q$5:$Q$259,$L$5:$L$259,BK$106,$H$5:$H$259,$AF177)</f>
        <v>0</v>
      </c>
      <c r="BL177">
        <f t="shared" si="238"/>
        <v>0</v>
      </c>
      <c r="BM177">
        <f t="shared" si="238"/>
        <v>0</v>
      </c>
      <c r="BN177">
        <f t="shared" si="238"/>
        <v>0</v>
      </c>
      <c r="BO177">
        <f t="shared" si="238"/>
        <v>0</v>
      </c>
      <c r="BP177">
        <f t="shared" si="238"/>
        <v>0</v>
      </c>
      <c r="BQ177">
        <f t="shared" si="238"/>
        <v>32</v>
      </c>
      <c r="BR177">
        <f t="shared" si="238"/>
        <v>0</v>
      </c>
      <c r="BS177">
        <f t="shared" si="238"/>
        <v>0</v>
      </c>
      <c r="BT177">
        <f t="shared" si="238"/>
        <v>0</v>
      </c>
      <c r="BU177">
        <f t="shared" ref="BU177:CD186" si="239">SUMIFS($Q$5:$Q$259,$L$5:$L$259,BU$106,$H$5:$H$259,$AF177)</f>
        <v>0</v>
      </c>
      <c r="BV177">
        <f t="shared" si="239"/>
        <v>22</v>
      </c>
      <c r="BW177">
        <f t="shared" si="239"/>
        <v>0</v>
      </c>
      <c r="BX177">
        <f t="shared" si="239"/>
        <v>0</v>
      </c>
      <c r="BY177">
        <f t="shared" si="239"/>
        <v>0</v>
      </c>
      <c r="BZ177">
        <f t="shared" si="239"/>
        <v>0</v>
      </c>
      <c r="CA177">
        <f t="shared" si="239"/>
        <v>0</v>
      </c>
      <c r="CB177">
        <f t="shared" si="239"/>
        <v>0</v>
      </c>
      <c r="CC177">
        <f t="shared" si="239"/>
        <v>0</v>
      </c>
      <c r="CD177">
        <f t="shared" si="239"/>
        <v>0</v>
      </c>
      <c r="CE177">
        <f t="shared" ref="CE177:CN186" si="240">SUMIFS($Q$5:$Q$259,$L$5:$L$259,CE$106,$H$5:$H$259,$AF177)</f>
        <v>0</v>
      </c>
      <c r="CF177">
        <f t="shared" si="240"/>
        <v>0</v>
      </c>
      <c r="CG177">
        <f t="shared" si="240"/>
        <v>0</v>
      </c>
      <c r="CH177">
        <f t="shared" si="240"/>
        <v>0</v>
      </c>
      <c r="CI177">
        <f t="shared" si="240"/>
        <v>0</v>
      </c>
      <c r="CJ177">
        <f t="shared" si="240"/>
        <v>0</v>
      </c>
      <c r="CK177">
        <f t="shared" si="240"/>
        <v>0</v>
      </c>
      <c r="CL177">
        <f t="shared" si="240"/>
        <v>0</v>
      </c>
      <c r="CM177">
        <f t="shared" si="240"/>
        <v>0</v>
      </c>
      <c r="CN177">
        <f t="shared" si="240"/>
        <v>0</v>
      </c>
      <c r="CO177">
        <f t="shared" ref="CO177:CX186" si="241">SUMIFS($Q$5:$Q$259,$L$5:$L$259,CO$106,$H$5:$H$259,$AF177)</f>
        <v>0</v>
      </c>
      <c r="CP177">
        <f t="shared" si="241"/>
        <v>0</v>
      </c>
      <c r="CQ177">
        <f t="shared" si="241"/>
        <v>0</v>
      </c>
      <c r="CR177">
        <f t="shared" si="241"/>
        <v>0</v>
      </c>
      <c r="CS177">
        <f t="shared" si="241"/>
        <v>0</v>
      </c>
      <c r="CT177">
        <f t="shared" si="241"/>
        <v>0</v>
      </c>
      <c r="CU177">
        <f t="shared" si="241"/>
        <v>25</v>
      </c>
      <c r="CV177">
        <f t="shared" si="241"/>
        <v>0</v>
      </c>
      <c r="CW177">
        <f t="shared" si="241"/>
        <v>0</v>
      </c>
      <c r="CX177">
        <f t="shared" si="241"/>
        <v>0</v>
      </c>
      <c r="CY177">
        <f t="shared" ref="CY177:DH186" si="242">SUMIFS($Q$5:$Q$259,$L$5:$L$259,CY$106,$H$5:$H$259,$AF177)</f>
        <v>0</v>
      </c>
      <c r="CZ177">
        <f t="shared" si="242"/>
        <v>0</v>
      </c>
      <c r="DA177">
        <f t="shared" si="242"/>
        <v>0</v>
      </c>
      <c r="DB177">
        <f t="shared" si="242"/>
        <v>0</v>
      </c>
      <c r="DC177">
        <f t="shared" si="242"/>
        <v>0</v>
      </c>
      <c r="DD177">
        <f t="shared" si="242"/>
        <v>0</v>
      </c>
      <c r="DE177">
        <f t="shared" si="242"/>
        <v>0</v>
      </c>
      <c r="DF177">
        <f t="shared" si="242"/>
        <v>0</v>
      </c>
      <c r="DG177">
        <f t="shared" si="242"/>
        <v>0</v>
      </c>
      <c r="DH177">
        <f t="shared" si="242"/>
        <v>0</v>
      </c>
      <c r="DI177">
        <f t="shared" ref="DI177:DR186" si="243">SUMIFS($Q$5:$Q$259,$L$5:$L$259,DI$106,$H$5:$H$259,$AF177)</f>
        <v>0</v>
      </c>
      <c r="DJ177">
        <f t="shared" si="243"/>
        <v>0</v>
      </c>
      <c r="DK177">
        <f t="shared" si="243"/>
        <v>48</v>
      </c>
      <c r="DL177">
        <f t="shared" si="243"/>
        <v>0</v>
      </c>
      <c r="DM177">
        <f t="shared" si="243"/>
        <v>0</v>
      </c>
      <c r="DN177">
        <f t="shared" si="243"/>
        <v>0</v>
      </c>
      <c r="DO177">
        <f t="shared" si="243"/>
        <v>0</v>
      </c>
      <c r="DP177">
        <f t="shared" si="243"/>
        <v>0</v>
      </c>
      <c r="DQ177">
        <f t="shared" si="243"/>
        <v>0</v>
      </c>
      <c r="DR177">
        <f t="shared" si="243"/>
        <v>0</v>
      </c>
      <c r="DS177">
        <f t="shared" ref="DS177:EB186" si="244">SUMIFS($Q$5:$Q$259,$L$5:$L$259,DS$106,$H$5:$H$259,$AF177)</f>
        <v>0</v>
      </c>
      <c r="DT177">
        <f t="shared" si="244"/>
        <v>0</v>
      </c>
      <c r="DU177">
        <f t="shared" si="244"/>
        <v>0</v>
      </c>
      <c r="DV177">
        <f t="shared" si="244"/>
        <v>0</v>
      </c>
      <c r="DW177">
        <f t="shared" si="244"/>
        <v>0</v>
      </c>
      <c r="DX177">
        <f t="shared" si="244"/>
        <v>0</v>
      </c>
      <c r="DY177">
        <f t="shared" si="244"/>
        <v>0</v>
      </c>
      <c r="DZ177">
        <f t="shared" si="244"/>
        <v>0</v>
      </c>
      <c r="EA177">
        <f t="shared" si="244"/>
        <v>0</v>
      </c>
      <c r="EB177">
        <f t="shared" si="244"/>
        <v>0</v>
      </c>
      <c r="EC177">
        <f t="shared" ref="EC177:EL186" si="245">SUMIFS($Q$5:$Q$259,$L$5:$L$259,EC$106,$H$5:$H$259,$AF177)</f>
        <v>0</v>
      </c>
      <c r="ED177">
        <f t="shared" si="245"/>
        <v>0</v>
      </c>
      <c r="EE177">
        <f t="shared" si="245"/>
        <v>0</v>
      </c>
      <c r="EF177">
        <f t="shared" si="245"/>
        <v>0</v>
      </c>
      <c r="EG177">
        <f t="shared" si="245"/>
        <v>0</v>
      </c>
      <c r="EH177">
        <f t="shared" si="245"/>
        <v>0</v>
      </c>
      <c r="EI177">
        <f t="shared" si="245"/>
        <v>0</v>
      </c>
      <c r="EJ177">
        <f t="shared" si="245"/>
        <v>0</v>
      </c>
      <c r="EK177">
        <f t="shared" si="245"/>
        <v>0</v>
      </c>
      <c r="EL177">
        <f t="shared" si="245"/>
        <v>0</v>
      </c>
      <c r="EM177">
        <f t="shared" ref="EM177:EZ186" si="246">SUMIFS($Q$5:$Q$259,$L$5:$L$259,EM$106,$H$5:$H$259,$AF177)</f>
        <v>0</v>
      </c>
      <c r="EN177">
        <f t="shared" si="246"/>
        <v>0</v>
      </c>
      <c r="EO177">
        <f t="shared" si="246"/>
        <v>0</v>
      </c>
      <c r="EP177">
        <f t="shared" si="246"/>
        <v>0</v>
      </c>
      <c r="EQ177">
        <f t="shared" si="246"/>
        <v>0</v>
      </c>
      <c r="ER177">
        <f t="shared" si="246"/>
        <v>0</v>
      </c>
      <c r="ES177">
        <f t="shared" si="246"/>
        <v>0</v>
      </c>
      <c r="ET177">
        <f t="shared" si="246"/>
        <v>0</v>
      </c>
      <c r="EU177">
        <f t="shared" si="246"/>
        <v>0</v>
      </c>
      <c r="EV177">
        <f t="shared" si="246"/>
        <v>0</v>
      </c>
      <c r="EW177">
        <f t="shared" si="246"/>
        <v>0</v>
      </c>
      <c r="EX177">
        <f t="shared" si="246"/>
        <v>0</v>
      </c>
      <c r="EY177">
        <f t="shared" si="246"/>
        <v>0</v>
      </c>
      <c r="EZ177">
        <f t="shared" si="246"/>
        <v>0</v>
      </c>
      <c r="FA177">
        <f t="shared" si="233"/>
        <v>186</v>
      </c>
      <c r="FB177" s="16">
        <f t="shared" si="234"/>
        <v>373</v>
      </c>
    </row>
    <row r="178" spans="1:158">
      <c r="A178" s="112" t="s">
        <v>500</v>
      </c>
      <c r="B178" s="121">
        <v>45433</v>
      </c>
      <c r="C178" s="112" t="s">
        <v>17</v>
      </c>
      <c r="D178" s="122">
        <v>0.62708333333333333</v>
      </c>
      <c r="E178" s="122"/>
      <c r="F178" s="112"/>
      <c r="G178" s="116">
        <f t="shared" si="183"/>
        <v>15</v>
      </c>
      <c r="H178" s="116" t="str">
        <f>IF(D178&gt;0,VLOOKUP(D178,Kwadranse!$B$5:$J$100,6,1),"")</f>
        <v>15:01 - 15:15</v>
      </c>
      <c r="I178" s="116" t="str">
        <f t="shared" si="184"/>
        <v/>
      </c>
      <c r="J178" s="116" t="str">
        <f>IF(F178&gt;0,VLOOKUP(F178,Kwadranse!$B$5:$J$100,6,1),"")</f>
        <v/>
      </c>
      <c r="K178" s="122" t="s">
        <v>15</v>
      </c>
      <c r="L178" s="112" t="s">
        <v>100</v>
      </c>
      <c r="M178" s="112" t="s">
        <v>17</v>
      </c>
      <c r="N178" s="112">
        <v>60569</v>
      </c>
      <c r="O178" s="116" t="s">
        <v>456</v>
      </c>
      <c r="P178" s="120">
        <v>0</v>
      </c>
      <c r="Q178" s="120">
        <v>54</v>
      </c>
      <c r="R178" s="112"/>
      <c r="AF178" s="23" t="s">
        <v>618</v>
      </c>
      <c r="AG178">
        <f t="shared" si="235"/>
        <v>0</v>
      </c>
      <c r="AH178">
        <f t="shared" si="235"/>
        <v>0</v>
      </c>
      <c r="AI178">
        <f t="shared" si="235"/>
        <v>0</v>
      </c>
      <c r="AJ178">
        <f t="shared" si="235"/>
        <v>0</v>
      </c>
      <c r="AK178">
        <f t="shared" si="235"/>
        <v>0</v>
      </c>
      <c r="AL178">
        <f t="shared" si="235"/>
        <v>0</v>
      </c>
      <c r="AM178">
        <f t="shared" si="235"/>
        <v>0</v>
      </c>
      <c r="AN178">
        <f t="shared" si="235"/>
        <v>0</v>
      </c>
      <c r="AO178">
        <f t="shared" si="235"/>
        <v>0</v>
      </c>
      <c r="AP178">
        <f t="shared" si="235"/>
        <v>0</v>
      </c>
      <c r="AQ178">
        <f t="shared" si="236"/>
        <v>0</v>
      </c>
      <c r="AR178">
        <f t="shared" si="236"/>
        <v>0</v>
      </c>
      <c r="AS178">
        <f t="shared" si="236"/>
        <v>0</v>
      </c>
      <c r="AT178">
        <f t="shared" si="236"/>
        <v>0</v>
      </c>
      <c r="AU178">
        <f t="shared" si="236"/>
        <v>0</v>
      </c>
      <c r="AV178">
        <f t="shared" si="236"/>
        <v>0</v>
      </c>
      <c r="AW178">
        <f t="shared" si="236"/>
        <v>37</v>
      </c>
      <c r="AX178">
        <f t="shared" si="236"/>
        <v>0</v>
      </c>
      <c r="AY178">
        <f t="shared" si="236"/>
        <v>0</v>
      </c>
      <c r="AZ178">
        <f t="shared" si="236"/>
        <v>0</v>
      </c>
      <c r="BA178">
        <f t="shared" si="237"/>
        <v>0</v>
      </c>
      <c r="BB178">
        <f t="shared" si="237"/>
        <v>0</v>
      </c>
      <c r="BC178">
        <f t="shared" si="237"/>
        <v>0</v>
      </c>
      <c r="BD178">
        <f t="shared" si="237"/>
        <v>0</v>
      </c>
      <c r="BE178">
        <f t="shared" si="237"/>
        <v>0</v>
      </c>
      <c r="BF178">
        <f t="shared" si="237"/>
        <v>0</v>
      </c>
      <c r="BG178">
        <f t="shared" si="237"/>
        <v>0</v>
      </c>
      <c r="BH178">
        <f t="shared" si="237"/>
        <v>34</v>
      </c>
      <c r="BI178">
        <f t="shared" si="237"/>
        <v>0</v>
      </c>
      <c r="BJ178">
        <f t="shared" si="237"/>
        <v>0</v>
      </c>
      <c r="BK178">
        <f t="shared" si="238"/>
        <v>0</v>
      </c>
      <c r="BL178">
        <f t="shared" si="238"/>
        <v>0</v>
      </c>
      <c r="BM178">
        <f t="shared" si="238"/>
        <v>0</v>
      </c>
      <c r="BN178">
        <f t="shared" si="238"/>
        <v>0</v>
      </c>
      <c r="BO178">
        <f t="shared" si="238"/>
        <v>0</v>
      </c>
      <c r="BP178">
        <f t="shared" si="238"/>
        <v>0</v>
      </c>
      <c r="BQ178">
        <f t="shared" si="238"/>
        <v>0</v>
      </c>
      <c r="BR178">
        <f t="shared" si="238"/>
        <v>0</v>
      </c>
      <c r="BS178">
        <f t="shared" si="238"/>
        <v>0</v>
      </c>
      <c r="BT178">
        <f t="shared" si="238"/>
        <v>81</v>
      </c>
      <c r="BU178">
        <f t="shared" si="239"/>
        <v>0</v>
      </c>
      <c r="BV178">
        <f t="shared" si="239"/>
        <v>0</v>
      </c>
      <c r="BW178">
        <f t="shared" si="239"/>
        <v>0</v>
      </c>
      <c r="BX178">
        <f t="shared" si="239"/>
        <v>0</v>
      </c>
      <c r="BY178">
        <f t="shared" si="239"/>
        <v>0</v>
      </c>
      <c r="BZ178">
        <f t="shared" si="239"/>
        <v>0</v>
      </c>
      <c r="CA178">
        <f t="shared" si="239"/>
        <v>0</v>
      </c>
      <c r="CB178">
        <f t="shared" si="239"/>
        <v>0</v>
      </c>
      <c r="CC178">
        <f t="shared" si="239"/>
        <v>0</v>
      </c>
      <c r="CD178">
        <f t="shared" si="239"/>
        <v>0</v>
      </c>
      <c r="CE178">
        <f t="shared" si="240"/>
        <v>0</v>
      </c>
      <c r="CF178">
        <f t="shared" si="240"/>
        <v>0</v>
      </c>
      <c r="CG178">
        <f t="shared" si="240"/>
        <v>0</v>
      </c>
      <c r="CH178">
        <f t="shared" si="240"/>
        <v>0</v>
      </c>
      <c r="CI178">
        <f t="shared" si="240"/>
        <v>0</v>
      </c>
      <c r="CJ178">
        <f t="shared" si="240"/>
        <v>0</v>
      </c>
      <c r="CK178">
        <f t="shared" si="240"/>
        <v>0</v>
      </c>
      <c r="CL178">
        <f t="shared" si="240"/>
        <v>0</v>
      </c>
      <c r="CM178">
        <f t="shared" si="240"/>
        <v>0</v>
      </c>
      <c r="CN178">
        <f t="shared" si="240"/>
        <v>0</v>
      </c>
      <c r="CO178">
        <f t="shared" si="241"/>
        <v>0</v>
      </c>
      <c r="CP178">
        <f t="shared" si="241"/>
        <v>0</v>
      </c>
      <c r="CQ178">
        <f t="shared" si="241"/>
        <v>0</v>
      </c>
      <c r="CR178">
        <f t="shared" si="241"/>
        <v>0</v>
      </c>
      <c r="CS178">
        <f t="shared" si="241"/>
        <v>0</v>
      </c>
      <c r="CT178">
        <f t="shared" si="241"/>
        <v>0</v>
      </c>
      <c r="CU178">
        <f t="shared" si="241"/>
        <v>0</v>
      </c>
      <c r="CV178">
        <f t="shared" si="241"/>
        <v>0</v>
      </c>
      <c r="CW178">
        <f t="shared" si="241"/>
        <v>0</v>
      </c>
      <c r="CX178">
        <f t="shared" si="241"/>
        <v>0</v>
      </c>
      <c r="CY178">
        <f t="shared" si="242"/>
        <v>0</v>
      </c>
      <c r="CZ178">
        <f t="shared" si="242"/>
        <v>0</v>
      </c>
      <c r="DA178">
        <f t="shared" si="242"/>
        <v>0</v>
      </c>
      <c r="DB178">
        <f t="shared" si="242"/>
        <v>0</v>
      </c>
      <c r="DC178">
        <f t="shared" si="242"/>
        <v>0</v>
      </c>
      <c r="DD178">
        <f t="shared" si="242"/>
        <v>0</v>
      </c>
      <c r="DE178">
        <f t="shared" si="242"/>
        <v>0</v>
      </c>
      <c r="DF178">
        <f t="shared" si="242"/>
        <v>0</v>
      </c>
      <c r="DG178">
        <f t="shared" si="242"/>
        <v>0</v>
      </c>
      <c r="DH178">
        <f t="shared" si="242"/>
        <v>0</v>
      </c>
      <c r="DI178">
        <f t="shared" si="243"/>
        <v>0</v>
      </c>
      <c r="DJ178">
        <f t="shared" si="243"/>
        <v>0</v>
      </c>
      <c r="DK178">
        <f t="shared" si="243"/>
        <v>0</v>
      </c>
      <c r="DL178">
        <f t="shared" si="243"/>
        <v>0</v>
      </c>
      <c r="DM178">
        <f t="shared" si="243"/>
        <v>0</v>
      </c>
      <c r="DN178">
        <f t="shared" si="243"/>
        <v>0</v>
      </c>
      <c r="DO178">
        <f t="shared" si="243"/>
        <v>0</v>
      </c>
      <c r="DP178">
        <f t="shared" si="243"/>
        <v>0</v>
      </c>
      <c r="DQ178">
        <f t="shared" si="243"/>
        <v>0</v>
      </c>
      <c r="DR178">
        <f t="shared" si="243"/>
        <v>0</v>
      </c>
      <c r="DS178">
        <f t="shared" si="244"/>
        <v>0</v>
      </c>
      <c r="DT178">
        <f t="shared" si="244"/>
        <v>0</v>
      </c>
      <c r="DU178">
        <f t="shared" si="244"/>
        <v>0</v>
      </c>
      <c r="DV178">
        <f t="shared" si="244"/>
        <v>0</v>
      </c>
      <c r="DW178">
        <f t="shared" si="244"/>
        <v>0</v>
      </c>
      <c r="DX178">
        <f t="shared" si="244"/>
        <v>35</v>
      </c>
      <c r="DY178">
        <f t="shared" si="244"/>
        <v>0</v>
      </c>
      <c r="DZ178">
        <f t="shared" si="244"/>
        <v>0</v>
      </c>
      <c r="EA178">
        <f t="shared" si="244"/>
        <v>0</v>
      </c>
      <c r="EB178">
        <f t="shared" si="244"/>
        <v>0</v>
      </c>
      <c r="EC178">
        <f t="shared" si="245"/>
        <v>0</v>
      </c>
      <c r="ED178">
        <f t="shared" si="245"/>
        <v>0</v>
      </c>
      <c r="EE178">
        <f t="shared" si="245"/>
        <v>0</v>
      </c>
      <c r="EF178">
        <f t="shared" si="245"/>
        <v>0</v>
      </c>
      <c r="EG178">
        <f t="shared" si="245"/>
        <v>0</v>
      </c>
      <c r="EH178">
        <f t="shared" si="245"/>
        <v>0</v>
      </c>
      <c r="EI178">
        <f t="shared" si="245"/>
        <v>0</v>
      </c>
      <c r="EJ178">
        <f t="shared" si="245"/>
        <v>0</v>
      </c>
      <c r="EK178">
        <f t="shared" si="245"/>
        <v>0</v>
      </c>
      <c r="EL178">
        <f t="shared" si="245"/>
        <v>0</v>
      </c>
      <c r="EM178">
        <f t="shared" si="246"/>
        <v>0</v>
      </c>
      <c r="EN178">
        <f t="shared" si="246"/>
        <v>0</v>
      </c>
      <c r="EO178">
        <f t="shared" si="246"/>
        <v>0</v>
      </c>
      <c r="EP178">
        <f t="shared" si="246"/>
        <v>0</v>
      </c>
      <c r="EQ178">
        <f t="shared" si="246"/>
        <v>0</v>
      </c>
      <c r="ER178">
        <f t="shared" si="246"/>
        <v>0</v>
      </c>
      <c r="ES178">
        <f t="shared" si="246"/>
        <v>0</v>
      </c>
      <c r="ET178">
        <f t="shared" si="246"/>
        <v>0</v>
      </c>
      <c r="EU178">
        <f t="shared" si="246"/>
        <v>0</v>
      </c>
      <c r="EV178">
        <f t="shared" si="246"/>
        <v>0</v>
      </c>
      <c r="EW178">
        <f t="shared" si="246"/>
        <v>0</v>
      </c>
      <c r="EX178">
        <f t="shared" si="246"/>
        <v>0</v>
      </c>
      <c r="EY178">
        <f t="shared" si="246"/>
        <v>0</v>
      </c>
      <c r="EZ178">
        <f t="shared" si="246"/>
        <v>0</v>
      </c>
      <c r="FA178">
        <f t="shared" si="233"/>
        <v>187</v>
      </c>
      <c r="FB178" s="16">
        <f t="shared" si="234"/>
        <v>187</v>
      </c>
    </row>
    <row r="179" spans="1:158">
      <c r="A179" s="112" t="s">
        <v>500</v>
      </c>
      <c r="B179" s="121">
        <v>45433</v>
      </c>
      <c r="C179" s="112" t="s">
        <v>17</v>
      </c>
      <c r="D179" s="122">
        <v>0.63611111111111118</v>
      </c>
      <c r="E179" s="122"/>
      <c r="F179" s="112"/>
      <c r="G179" s="116">
        <f t="shared" si="183"/>
        <v>15</v>
      </c>
      <c r="H179" s="116" t="str">
        <f>IF(D179&gt;0,VLOOKUP(D179,Kwadranse!$B$5:$J$100,6,1),"")</f>
        <v>15:01 - 15:15</v>
      </c>
      <c r="I179" s="116" t="str">
        <f t="shared" si="184"/>
        <v/>
      </c>
      <c r="J179" s="116" t="str">
        <f>IF(F179&gt;0,VLOOKUP(F179,Kwadranse!$B$5:$J$100,6,1),"")</f>
        <v/>
      </c>
      <c r="K179" s="112" t="s">
        <v>15</v>
      </c>
      <c r="L179" s="112" t="s">
        <v>219</v>
      </c>
      <c r="M179" s="112" t="s">
        <v>17</v>
      </c>
      <c r="N179" s="112">
        <v>60654</v>
      </c>
      <c r="O179" s="116" t="s">
        <v>18</v>
      </c>
      <c r="P179" s="120">
        <v>0</v>
      </c>
      <c r="Q179" s="120">
        <v>32</v>
      </c>
      <c r="R179" s="112"/>
      <c r="AF179" s="23" t="s">
        <v>619</v>
      </c>
      <c r="AG179">
        <f t="shared" si="235"/>
        <v>0</v>
      </c>
      <c r="AH179">
        <f t="shared" si="235"/>
        <v>0</v>
      </c>
      <c r="AI179">
        <f t="shared" si="235"/>
        <v>0</v>
      </c>
      <c r="AJ179">
        <f t="shared" si="235"/>
        <v>0</v>
      </c>
      <c r="AK179">
        <f t="shared" si="235"/>
        <v>0</v>
      </c>
      <c r="AL179">
        <f t="shared" si="235"/>
        <v>0</v>
      </c>
      <c r="AM179">
        <f t="shared" si="235"/>
        <v>0</v>
      </c>
      <c r="AN179">
        <f t="shared" si="235"/>
        <v>0</v>
      </c>
      <c r="AO179">
        <f t="shared" si="235"/>
        <v>0</v>
      </c>
      <c r="AP179">
        <f t="shared" si="235"/>
        <v>0</v>
      </c>
      <c r="AQ179">
        <f t="shared" si="236"/>
        <v>0</v>
      </c>
      <c r="AR179">
        <f t="shared" si="236"/>
        <v>0</v>
      </c>
      <c r="AS179">
        <f t="shared" si="236"/>
        <v>0</v>
      </c>
      <c r="AT179">
        <f t="shared" si="236"/>
        <v>0</v>
      </c>
      <c r="AU179">
        <f t="shared" si="236"/>
        <v>0</v>
      </c>
      <c r="AV179">
        <f t="shared" si="236"/>
        <v>0</v>
      </c>
      <c r="AW179">
        <f t="shared" si="236"/>
        <v>0</v>
      </c>
      <c r="AX179">
        <f t="shared" si="236"/>
        <v>0</v>
      </c>
      <c r="AY179">
        <f t="shared" si="236"/>
        <v>0</v>
      </c>
      <c r="AZ179">
        <f t="shared" si="236"/>
        <v>0</v>
      </c>
      <c r="BA179">
        <f t="shared" si="237"/>
        <v>0</v>
      </c>
      <c r="BB179">
        <f t="shared" si="237"/>
        <v>0</v>
      </c>
      <c r="BC179">
        <f t="shared" si="237"/>
        <v>0</v>
      </c>
      <c r="BD179">
        <f t="shared" si="237"/>
        <v>0</v>
      </c>
      <c r="BE179">
        <f t="shared" si="237"/>
        <v>0</v>
      </c>
      <c r="BF179">
        <f t="shared" si="237"/>
        <v>0</v>
      </c>
      <c r="BG179">
        <f t="shared" si="237"/>
        <v>0</v>
      </c>
      <c r="BH179">
        <f t="shared" si="237"/>
        <v>0</v>
      </c>
      <c r="BI179">
        <f t="shared" si="237"/>
        <v>0</v>
      </c>
      <c r="BJ179">
        <f t="shared" si="237"/>
        <v>0</v>
      </c>
      <c r="BK179">
        <f t="shared" si="238"/>
        <v>0</v>
      </c>
      <c r="BL179">
        <f t="shared" si="238"/>
        <v>0</v>
      </c>
      <c r="BM179">
        <f t="shared" si="238"/>
        <v>0</v>
      </c>
      <c r="BN179">
        <f t="shared" si="238"/>
        <v>0</v>
      </c>
      <c r="BO179">
        <f t="shared" si="238"/>
        <v>0</v>
      </c>
      <c r="BP179">
        <f t="shared" si="238"/>
        <v>0</v>
      </c>
      <c r="BQ179">
        <f t="shared" si="238"/>
        <v>0</v>
      </c>
      <c r="BR179">
        <f t="shared" si="238"/>
        <v>0</v>
      </c>
      <c r="BS179">
        <f t="shared" si="238"/>
        <v>0</v>
      </c>
      <c r="BT179">
        <f t="shared" si="238"/>
        <v>0</v>
      </c>
      <c r="BU179">
        <f t="shared" si="239"/>
        <v>0</v>
      </c>
      <c r="BV179">
        <f t="shared" si="239"/>
        <v>0</v>
      </c>
      <c r="BW179">
        <f t="shared" si="239"/>
        <v>0</v>
      </c>
      <c r="BX179">
        <f t="shared" si="239"/>
        <v>0</v>
      </c>
      <c r="BY179">
        <f t="shared" si="239"/>
        <v>0</v>
      </c>
      <c r="BZ179">
        <f t="shared" si="239"/>
        <v>0</v>
      </c>
      <c r="CA179">
        <f t="shared" si="239"/>
        <v>0</v>
      </c>
      <c r="CB179">
        <f t="shared" si="239"/>
        <v>0</v>
      </c>
      <c r="CC179">
        <f t="shared" si="239"/>
        <v>0</v>
      </c>
      <c r="CD179">
        <f t="shared" si="239"/>
        <v>0</v>
      </c>
      <c r="CE179">
        <f t="shared" si="240"/>
        <v>0</v>
      </c>
      <c r="CF179">
        <f t="shared" si="240"/>
        <v>0</v>
      </c>
      <c r="CG179">
        <f t="shared" si="240"/>
        <v>0</v>
      </c>
      <c r="CH179">
        <f t="shared" si="240"/>
        <v>0</v>
      </c>
      <c r="CI179">
        <f t="shared" si="240"/>
        <v>0</v>
      </c>
      <c r="CJ179">
        <f t="shared" si="240"/>
        <v>0</v>
      </c>
      <c r="CK179">
        <f t="shared" si="240"/>
        <v>0</v>
      </c>
      <c r="CL179">
        <f t="shared" si="240"/>
        <v>0</v>
      </c>
      <c r="CM179">
        <f t="shared" si="240"/>
        <v>0</v>
      </c>
      <c r="CN179">
        <f t="shared" si="240"/>
        <v>0</v>
      </c>
      <c r="CO179">
        <f t="shared" si="241"/>
        <v>0</v>
      </c>
      <c r="CP179">
        <f t="shared" si="241"/>
        <v>0</v>
      </c>
      <c r="CQ179">
        <f t="shared" si="241"/>
        <v>0</v>
      </c>
      <c r="CR179">
        <f t="shared" si="241"/>
        <v>0</v>
      </c>
      <c r="CS179">
        <f t="shared" si="241"/>
        <v>0</v>
      </c>
      <c r="CT179">
        <f t="shared" si="241"/>
        <v>0</v>
      </c>
      <c r="CU179">
        <f t="shared" si="241"/>
        <v>0</v>
      </c>
      <c r="CV179">
        <f t="shared" si="241"/>
        <v>0</v>
      </c>
      <c r="CW179">
        <f t="shared" si="241"/>
        <v>0</v>
      </c>
      <c r="CX179">
        <f t="shared" si="241"/>
        <v>0</v>
      </c>
      <c r="CY179">
        <f t="shared" si="242"/>
        <v>0</v>
      </c>
      <c r="CZ179">
        <f t="shared" si="242"/>
        <v>0</v>
      </c>
      <c r="DA179">
        <f t="shared" si="242"/>
        <v>0</v>
      </c>
      <c r="DB179">
        <f t="shared" si="242"/>
        <v>0</v>
      </c>
      <c r="DC179">
        <f t="shared" si="242"/>
        <v>0</v>
      </c>
      <c r="DD179">
        <f t="shared" si="242"/>
        <v>0</v>
      </c>
      <c r="DE179">
        <f t="shared" si="242"/>
        <v>0</v>
      </c>
      <c r="DF179">
        <f t="shared" si="242"/>
        <v>0</v>
      </c>
      <c r="DG179">
        <f t="shared" si="242"/>
        <v>0</v>
      </c>
      <c r="DH179">
        <f t="shared" si="242"/>
        <v>0</v>
      </c>
      <c r="DI179">
        <f t="shared" si="243"/>
        <v>0</v>
      </c>
      <c r="DJ179">
        <f t="shared" si="243"/>
        <v>0</v>
      </c>
      <c r="DK179">
        <f t="shared" si="243"/>
        <v>0</v>
      </c>
      <c r="DL179">
        <f t="shared" si="243"/>
        <v>0</v>
      </c>
      <c r="DM179">
        <f t="shared" si="243"/>
        <v>0</v>
      </c>
      <c r="DN179">
        <f t="shared" si="243"/>
        <v>0</v>
      </c>
      <c r="DO179">
        <f t="shared" si="243"/>
        <v>0</v>
      </c>
      <c r="DP179">
        <f t="shared" si="243"/>
        <v>0</v>
      </c>
      <c r="DQ179">
        <f t="shared" si="243"/>
        <v>0</v>
      </c>
      <c r="DR179">
        <f t="shared" si="243"/>
        <v>0</v>
      </c>
      <c r="DS179">
        <f t="shared" si="244"/>
        <v>0</v>
      </c>
      <c r="DT179">
        <f t="shared" si="244"/>
        <v>0</v>
      </c>
      <c r="DU179">
        <f t="shared" si="244"/>
        <v>0</v>
      </c>
      <c r="DV179">
        <f t="shared" si="244"/>
        <v>0</v>
      </c>
      <c r="DW179">
        <f t="shared" si="244"/>
        <v>0</v>
      </c>
      <c r="DX179">
        <f t="shared" si="244"/>
        <v>0</v>
      </c>
      <c r="DY179">
        <f t="shared" si="244"/>
        <v>0</v>
      </c>
      <c r="DZ179">
        <f t="shared" si="244"/>
        <v>0</v>
      </c>
      <c r="EA179">
        <f t="shared" si="244"/>
        <v>0</v>
      </c>
      <c r="EB179">
        <f t="shared" si="244"/>
        <v>0</v>
      </c>
      <c r="EC179">
        <f t="shared" si="245"/>
        <v>0</v>
      </c>
      <c r="ED179">
        <f t="shared" si="245"/>
        <v>0</v>
      </c>
      <c r="EE179">
        <f t="shared" si="245"/>
        <v>0</v>
      </c>
      <c r="EF179">
        <f t="shared" si="245"/>
        <v>0</v>
      </c>
      <c r="EG179">
        <f t="shared" si="245"/>
        <v>0</v>
      </c>
      <c r="EH179">
        <f t="shared" si="245"/>
        <v>0</v>
      </c>
      <c r="EI179">
        <f t="shared" si="245"/>
        <v>0</v>
      </c>
      <c r="EJ179">
        <f t="shared" si="245"/>
        <v>0</v>
      </c>
      <c r="EK179">
        <f t="shared" si="245"/>
        <v>0</v>
      </c>
      <c r="EL179">
        <f t="shared" si="245"/>
        <v>0</v>
      </c>
      <c r="EM179">
        <f t="shared" si="246"/>
        <v>0</v>
      </c>
      <c r="EN179">
        <f t="shared" si="246"/>
        <v>0</v>
      </c>
      <c r="EO179">
        <f t="shared" si="246"/>
        <v>0</v>
      </c>
      <c r="EP179">
        <f t="shared" si="246"/>
        <v>0</v>
      </c>
      <c r="EQ179">
        <f t="shared" si="246"/>
        <v>0</v>
      </c>
      <c r="ER179">
        <f t="shared" si="246"/>
        <v>0</v>
      </c>
      <c r="ES179">
        <f t="shared" si="246"/>
        <v>0</v>
      </c>
      <c r="ET179">
        <f t="shared" si="246"/>
        <v>0</v>
      </c>
      <c r="EU179">
        <f t="shared" si="246"/>
        <v>0</v>
      </c>
      <c r="EV179">
        <f t="shared" si="246"/>
        <v>0</v>
      </c>
      <c r="EW179">
        <f t="shared" si="246"/>
        <v>0</v>
      </c>
      <c r="EX179">
        <f t="shared" si="246"/>
        <v>0</v>
      </c>
      <c r="EY179">
        <f t="shared" si="246"/>
        <v>0</v>
      </c>
      <c r="EZ179">
        <f t="shared" si="246"/>
        <v>0</v>
      </c>
      <c r="FA179">
        <f t="shared" si="233"/>
        <v>0</v>
      </c>
      <c r="FB179" s="16">
        <f t="shared" si="234"/>
        <v>0</v>
      </c>
    </row>
    <row r="180" spans="1:158">
      <c r="A180" s="112" t="s">
        <v>500</v>
      </c>
      <c r="B180" s="121">
        <v>45433</v>
      </c>
      <c r="C180" s="112" t="s">
        <v>17</v>
      </c>
      <c r="D180" s="122"/>
      <c r="E180" s="122">
        <v>0.6430555555555556</v>
      </c>
      <c r="F180" s="122">
        <v>0.6430555555555556</v>
      </c>
      <c r="G180" s="116" t="str">
        <f t="shared" si="183"/>
        <v/>
      </c>
      <c r="H180" s="116" t="str">
        <f>IF(D180&gt;0,VLOOKUP(D180,Kwadranse!$B$5:$J$100,6,1),"")</f>
        <v/>
      </c>
      <c r="I180" s="116">
        <f t="shared" si="184"/>
        <v>15</v>
      </c>
      <c r="J180" s="116" t="str">
        <f>IF(F180&gt;0,VLOOKUP(F180,Kwadranse!$B$5:$J$100,6,1),"")</f>
        <v>15:16 - 15:30</v>
      </c>
      <c r="K180" s="122" t="s">
        <v>15</v>
      </c>
      <c r="L180" s="112" t="s">
        <v>26</v>
      </c>
      <c r="M180" s="112" t="s">
        <v>30</v>
      </c>
      <c r="N180" s="112">
        <v>69471</v>
      </c>
      <c r="O180" s="116" t="s">
        <v>18</v>
      </c>
      <c r="P180" s="120">
        <v>118</v>
      </c>
      <c r="Q180" s="120">
        <v>0</v>
      </c>
      <c r="R180" s="112"/>
      <c r="AF180" s="23" t="s">
        <v>620</v>
      </c>
      <c r="AG180">
        <f t="shared" si="235"/>
        <v>0</v>
      </c>
      <c r="AH180">
        <f t="shared" si="235"/>
        <v>0</v>
      </c>
      <c r="AI180">
        <f t="shared" si="235"/>
        <v>0</v>
      </c>
      <c r="AJ180">
        <f t="shared" si="235"/>
        <v>0</v>
      </c>
      <c r="AK180">
        <f t="shared" si="235"/>
        <v>0</v>
      </c>
      <c r="AL180">
        <f t="shared" si="235"/>
        <v>0</v>
      </c>
      <c r="AM180">
        <f t="shared" si="235"/>
        <v>0</v>
      </c>
      <c r="AN180">
        <f t="shared" si="235"/>
        <v>0</v>
      </c>
      <c r="AO180">
        <f t="shared" si="235"/>
        <v>0</v>
      </c>
      <c r="AP180">
        <f t="shared" si="235"/>
        <v>0</v>
      </c>
      <c r="AQ180">
        <f t="shared" si="236"/>
        <v>0</v>
      </c>
      <c r="AR180">
        <f t="shared" si="236"/>
        <v>0</v>
      </c>
      <c r="AS180">
        <f t="shared" si="236"/>
        <v>0</v>
      </c>
      <c r="AT180">
        <f t="shared" si="236"/>
        <v>0</v>
      </c>
      <c r="AU180">
        <f t="shared" si="236"/>
        <v>0</v>
      </c>
      <c r="AV180">
        <f t="shared" si="236"/>
        <v>0</v>
      </c>
      <c r="AW180">
        <f t="shared" si="236"/>
        <v>0</v>
      </c>
      <c r="AX180">
        <f t="shared" si="236"/>
        <v>0</v>
      </c>
      <c r="AY180">
        <f t="shared" si="236"/>
        <v>0</v>
      </c>
      <c r="AZ180">
        <f t="shared" si="236"/>
        <v>0</v>
      </c>
      <c r="BA180">
        <f t="shared" si="237"/>
        <v>0</v>
      </c>
      <c r="BB180">
        <f t="shared" si="237"/>
        <v>0</v>
      </c>
      <c r="BC180">
        <f t="shared" si="237"/>
        <v>0</v>
      </c>
      <c r="BD180">
        <f t="shared" si="237"/>
        <v>0</v>
      </c>
      <c r="BE180">
        <f t="shared" si="237"/>
        <v>0</v>
      </c>
      <c r="BF180">
        <f t="shared" si="237"/>
        <v>0</v>
      </c>
      <c r="BG180">
        <f t="shared" si="237"/>
        <v>0</v>
      </c>
      <c r="BH180">
        <f t="shared" si="237"/>
        <v>0</v>
      </c>
      <c r="BI180">
        <f t="shared" si="237"/>
        <v>0</v>
      </c>
      <c r="BJ180">
        <f t="shared" si="237"/>
        <v>0</v>
      </c>
      <c r="BK180">
        <f t="shared" si="238"/>
        <v>0</v>
      </c>
      <c r="BL180">
        <f t="shared" si="238"/>
        <v>0</v>
      </c>
      <c r="BM180">
        <f t="shared" si="238"/>
        <v>0</v>
      </c>
      <c r="BN180">
        <f t="shared" si="238"/>
        <v>0</v>
      </c>
      <c r="BO180">
        <f t="shared" si="238"/>
        <v>0</v>
      </c>
      <c r="BP180">
        <f t="shared" si="238"/>
        <v>0</v>
      </c>
      <c r="BQ180">
        <f t="shared" si="238"/>
        <v>0</v>
      </c>
      <c r="BR180">
        <f t="shared" si="238"/>
        <v>0</v>
      </c>
      <c r="BS180">
        <f t="shared" si="238"/>
        <v>0</v>
      </c>
      <c r="BT180">
        <f t="shared" si="238"/>
        <v>0</v>
      </c>
      <c r="BU180">
        <f t="shared" si="239"/>
        <v>0</v>
      </c>
      <c r="BV180">
        <f t="shared" si="239"/>
        <v>0</v>
      </c>
      <c r="BW180">
        <f t="shared" si="239"/>
        <v>0</v>
      </c>
      <c r="BX180">
        <f t="shared" si="239"/>
        <v>0</v>
      </c>
      <c r="BY180">
        <f t="shared" si="239"/>
        <v>0</v>
      </c>
      <c r="BZ180">
        <f t="shared" si="239"/>
        <v>0</v>
      </c>
      <c r="CA180">
        <f t="shared" si="239"/>
        <v>0</v>
      </c>
      <c r="CB180">
        <f t="shared" si="239"/>
        <v>0</v>
      </c>
      <c r="CC180">
        <f t="shared" si="239"/>
        <v>0</v>
      </c>
      <c r="CD180">
        <f t="shared" si="239"/>
        <v>0</v>
      </c>
      <c r="CE180">
        <f t="shared" si="240"/>
        <v>0</v>
      </c>
      <c r="CF180">
        <f t="shared" si="240"/>
        <v>0</v>
      </c>
      <c r="CG180">
        <f t="shared" si="240"/>
        <v>0</v>
      </c>
      <c r="CH180">
        <f t="shared" si="240"/>
        <v>0</v>
      </c>
      <c r="CI180">
        <f t="shared" si="240"/>
        <v>0</v>
      </c>
      <c r="CJ180">
        <f t="shared" si="240"/>
        <v>0</v>
      </c>
      <c r="CK180">
        <f t="shared" si="240"/>
        <v>0</v>
      </c>
      <c r="CL180">
        <f t="shared" si="240"/>
        <v>0</v>
      </c>
      <c r="CM180">
        <f t="shared" si="240"/>
        <v>0</v>
      </c>
      <c r="CN180">
        <f t="shared" si="240"/>
        <v>0</v>
      </c>
      <c r="CO180">
        <f t="shared" si="241"/>
        <v>0</v>
      </c>
      <c r="CP180">
        <f t="shared" si="241"/>
        <v>0</v>
      </c>
      <c r="CQ180">
        <f t="shared" si="241"/>
        <v>0</v>
      </c>
      <c r="CR180">
        <f t="shared" si="241"/>
        <v>0</v>
      </c>
      <c r="CS180">
        <f t="shared" si="241"/>
        <v>0</v>
      </c>
      <c r="CT180">
        <f t="shared" si="241"/>
        <v>0</v>
      </c>
      <c r="CU180">
        <f t="shared" si="241"/>
        <v>0</v>
      </c>
      <c r="CV180">
        <f t="shared" si="241"/>
        <v>0</v>
      </c>
      <c r="CW180">
        <f t="shared" si="241"/>
        <v>0</v>
      </c>
      <c r="CX180">
        <f t="shared" si="241"/>
        <v>0</v>
      </c>
      <c r="CY180">
        <f t="shared" si="242"/>
        <v>0</v>
      </c>
      <c r="CZ180">
        <f t="shared" si="242"/>
        <v>0</v>
      </c>
      <c r="DA180">
        <f t="shared" si="242"/>
        <v>0</v>
      </c>
      <c r="DB180">
        <f t="shared" si="242"/>
        <v>0</v>
      </c>
      <c r="DC180">
        <f t="shared" si="242"/>
        <v>0</v>
      </c>
      <c r="DD180">
        <f t="shared" si="242"/>
        <v>0</v>
      </c>
      <c r="DE180">
        <f t="shared" si="242"/>
        <v>0</v>
      </c>
      <c r="DF180">
        <f t="shared" si="242"/>
        <v>0</v>
      </c>
      <c r="DG180">
        <f t="shared" si="242"/>
        <v>0</v>
      </c>
      <c r="DH180">
        <f t="shared" si="242"/>
        <v>0</v>
      </c>
      <c r="DI180">
        <f t="shared" si="243"/>
        <v>0</v>
      </c>
      <c r="DJ180">
        <f t="shared" si="243"/>
        <v>0</v>
      </c>
      <c r="DK180">
        <f t="shared" si="243"/>
        <v>0</v>
      </c>
      <c r="DL180">
        <f t="shared" si="243"/>
        <v>0</v>
      </c>
      <c r="DM180">
        <f t="shared" si="243"/>
        <v>0</v>
      </c>
      <c r="DN180">
        <f t="shared" si="243"/>
        <v>0</v>
      </c>
      <c r="DO180">
        <f t="shared" si="243"/>
        <v>0</v>
      </c>
      <c r="DP180">
        <f t="shared" si="243"/>
        <v>0</v>
      </c>
      <c r="DQ180">
        <f t="shared" si="243"/>
        <v>0</v>
      </c>
      <c r="DR180">
        <f t="shared" si="243"/>
        <v>0</v>
      </c>
      <c r="DS180">
        <f t="shared" si="244"/>
        <v>0</v>
      </c>
      <c r="DT180">
        <f t="shared" si="244"/>
        <v>0</v>
      </c>
      <c r="DU180">
        <f t="shared" si="244"/>
        <v>0</v>
      </c>
      <c r="DV180">
        <f t="shared" si="244"/>
        <v>0</v>
      </c>
      <c r="DW180">
        <f t="shared" si="244"/>
        <v>0</v>
      </c>
      <c r="DX180">
        <f t="shared" si="244"/>
        <v>0</v>
      </c>
      <c r="DY180">
        <f t="shared" si="244"/>
        <v>0</v>
      </c>
      <c r="DZ180">
        <f t="shared" si="244"/>
        <v>0</v>
      </c>
      <c r="EA180">
        <f t="shared" si="244"/>
        <v>0</v>
      </c>
      <c r="EB180">
        <f t="shared" si="244"/>
        <v>0</v>
      </c>
      <c r="EC180">
        <f t="shared" si="245"/>
        <v>0</v>
      </c>
      <c r="ED180">
        <f t="shared" si="245"/>
        <v>0</v>
      </c>
      <c r="EE180">
        <f t="shared" si="245"/>
        <v>0</v>
      </c>
      <c r="EF180">
        <f t="shared" si="245"/>
        <v>0</v>
      </c>
      <c r="EG180">
        <f t="shared" si="245"/>
        <v>0</v>
      </c>
      <c r="EH180">
        <f t="shared" si="245"/>
        <v>0</v>
      </c>
      <c r="EI180">
        <f t="shared" si="245"/>
        <v>0</v>
      </c>
      <c r="EJ180">
        <f t="shared" si="245"/>
        <v>0</v>
      </c>
      <c r="EK180">
        <f t="shared" si="245"/>
        <v>0</v>
      </c>
      <c r="EL180">
        <f t="shared" si="245"/>
        <v>0</v>
      </c>
      <c r="EM180">
        <f t="shared" si="246"/>
        <v>0</v>
      </c>
      <c r="EN180">
        <f t="shared" si="246"/>
        <v>0</v>
      </c>
      <c r="EO180">
        <f t="shared" si="246"/>
        <v>0</v>
      </c>
      <c r="EP180">
        <f t="shared" si="246"/>
        <v>0</v>
      </c>
      <c r="EQ180">
        <f t="shared" si="246"/>
        <v>0</v>
      </c>
      <c r="ER180">
        <f t="shared" si="246"/>
        <v>0</v>
      </c>
      <c r="ES180">
        <f t="shared" si="246"/>
        <v>0</v>
      </c>
      <c r="ET180">
        <f t="shared" si="246"/>
        <v>0</v>
      </c>
      <c r="EU180">
        <f t="shared" si="246"/>
        <v>0</v>
      </c>
      <c r="EV180">
        <f t="shared" si="246"/>
        <v>0</v>
      </c>
      <c r="EW180">
        <f t="shared" si="246"/>
        <v>0</v>
      </c>
      <c r="EX180">
        <f t="shared" si="246"/>
        <v>0</v>
      </c>
      <c r="EY180">
        <f t="shared" si="246"/>
        <v>0</v>
      </c>
      <c r="EZ180">
        <f t="shared" si="246"/>
        <v>0</v>
      </c>
      <c r="FA180">
        <f t="shared" si="233"/>
        <v>0</v>
      </c>
      <c r="FB180" s="16">
        <f t="shared" si="234"/>
        <v>0</v>
      </c>
    </row>
    <row r="181" spans="1:158">
      <c r="A181" s="112" t="s">
        <v>500</v>
      </c>
      <c r="B181" s="121">
        <v>45433</v>
      </c>
      <c r="C181" s="112" t="s">
        <v>17</v>
      </c>
      <c r="D181" s="122"/>
      <c r="E181" s="122">
        <v>0.65277777777777779</v>
      </c>
      <c r="F181" s="122">
        <v>0.65277777777777779</v>
      </c>
      <c r="G181" s="116" t="str">
        <f t="shared" si="183"/>
        <v/>
      </c>
      <c r="H181" s="116" t="str">
        <f>IF(D181&gt;0,VLOOKUP(D181,Kwadranse!$B$5:$J$100,6,1),"")</f>
        <v/>
      </c>
      <c r="I181" s="116">
        <f t="shared" si="184"/>
        <v>15</v>
      </c>
      <c r="J181" s="116" t="str">
        <f>IF(F181&gt;0,VLOOKUP(F181,Kwadranse!$B$5:$J$100,6,1),"")</f>
        <v>15:31 - 15:45</v>
      </c>
      <c r="K181" s="112" t="s">
        <v>15</v>
      </c>
      <c r="L181" s="112" t="s">
        <v>161</v>
      </c>
      <c r="M181" s="112" t="s">
        <v>175</v>
      </c>
      <c r="N181" s="112">
        <v>66450</v>
      </c>
      <c r="O181" s="116" t="s">
        <v>456</v>
      </c>
      <c r="P181" s="120">
        <v>184</v>
      </c>
      <c r="Q181" s="120">
        <v>0</v>
      </c>
      <c r="R181" s="112"/>
      <c r="AF181" s="23" t="s">
        <v>621</v>
      </c>
      <c r="AG181">
        <f t="shared" si="235"/>
        <v>0</v>
      </c>
      <c r="AH181">
        <f t="shared" si="235"/>
        <v>0</v>
      </c>
      <c r="AI181">
        <f t="shared" si="235"/>
        <v>0</v>
      </c>
      <c r="AJ181">
        <f t="shared" si="235"/>
        <v>0</v>
      </c>
      <c r="AK181">
        <f t="shared" si="235"/>
        <v>0</v>
      </c>
      <c r="AL181">
        <f t="shared" si="235"/>
        <v>0</v>
      </c>
      <c r="AM181">
        <f t="shared" si="235"/>
        <v>0</v>
      </c>
      <c r="AN181">
        <f t="shared" si="235"/>
        <v>0</v>
      </c>
      <c r="AO181">
        <f t="shared" si="235"/>
        <v>0</v>
      </c>
      <c r="AP181">
        <f t="shared" si="235"/>
        <v>0</v>
      </c>
      <c r="AQ181">
        <f t="shared" si="236"/>
        <v>0</v>
      </c>
      <c r="AR181">
        <f t="shared" si="236"/>
        <v>0</v>
      </c>
      <c r="AS181">
        <f t="shared" si="236"/>
        <v>0</v>
      </c>
      <c r="AT181">
        <f t="shared" si="236"/>
        <v>0</v>
      </c>
      <c r="AU181">
        <f t="shared" si="236"/>
        <v>0</v>
      </c>
      <c r="AV181">
        <f t="shared" si="236"/>
        <v>0</v>
      </c>
      <c r="AW181">
        <f t="shared" si="236"/>
        <v>0</v>
      </c>
      <c r="AX181">
        <f t="shared" si="236"/>
        <v>0</v>
      </c>
      <c r="AY181">
        <f t="shared" si="236"/>
        <v>0</v>
      </c>
      <c r="AZ181">
        <f t="shared" si="236"/>
        <v>0</v>
      </c>
      <c r="BA181">
        <f t="shared" si="237"/>
        <v>0</v>
      </c>
      <c r="BB181">
        <f t="shared" si="237"/>
        <v>0</v>
      </c>
      <c r="BC181">
        <f t="shared" si="237"/>
        <v>0</v>
      </c>
      <c r="BD181">
        <f t="shared" si="237"/>
        <v>0</v>
      </c>
      <c r="BE181">
        <f t="shared" si="237"/>
        <v>0</v>
      </c>
      <c r="BF181">
        <f t="shared" si="237"/>
        <v>0</v>
      </c>
      <c r="BG181">
        <f t="shared" si="237"/>
        <v>0</v>
      </c>
      <c r="BH181">
        <f t="shared" si="237"/>
        <v>0</v>
      </c>
      <c r="BI181">
        <f t="shared" si="237"/>
        <v>0</v>
      </c>
      <c r="BJ181">
        <f t="shared" si="237"/>
        <v>0</v>
      </c>
      <c r="BK181">
        <f t="shared" si="238"/>
        <v>0</v>
      </c>
      <c r="BL181">
        <f t="shared" si="238"/>
        <v>0</v>
      </c>
      <c r="BM181">
        <f t="shared" si="238"/>
        <v>0</v>
      </c>
      <c r="BN181">
        <f t="shared" si="238"/>
        <v>0</v>
      </c>
      <c r="BO181">
        <f t="shared" si="238"/>
        <v>0</v>
      </c>
      <c r="BP181">
        <f t="shared" si="238"/>
        <v>0</v>
      </c>
      <c r="BQ181">
        <f t="shared" si="238"/>
        <v>0</v>
      </c>
      <c r="BR181">
        <f t="shared" si="238"/>
        <v>0</v>
      </c>
      <c r="BS181">
        <f t="shared" si="238"/>
        <v>0</v>
      </c>
      <c r="BT181">
        <f t="shared" si="238"/>
        <v>0</v>
      </c>
      <c r="BU181">
        <f t="shared" si="239"/>
        <v>0</v>
      </c>
      <c r="BV181">
        <f t="shared" si="239"/>
        <v>0</v>
      </c>
      <c r="BW181">
        <f t="shared" si="239"/>
        <v>0</v>
      </c>
      <c r="BX181">
        <f t="shared" si="239"/>
        <v>0</v>
      </c>
      <c r="BY181">
        <f t="shared" si="239"/>
        <v>0</v>
      </c>
      <c r="BZ181">
        <f t="shared" si="239"/>
        <v>0</v>
      </c>
      <c r="CA181">
        <f t="shared" si="239"/>
        <v>0</v>
      </c>
      <c r="CB181">
        <f t="shared" si="239"/>
        <v>0</v>
      </c>
      <c r="CC181">
        <f t="shared" si="239"/>
        <v>0</v>
      </c>
      <c r="CD181">
        <f t="shared" si="239"/>
        <v>0</v>
      </c>
      <c r="CE181">
        <f t="shared" si="240"/>
        <v>0</v>
      </c>
      <c r="CF181">
        <f t="shared" si="240"/>
        <v>0</v>
      </c>
      <c r="CG181">
        <f t="shared" si="240"/>
        <v>0</v>
      </c>
      <c r="CH181">
        <f t="shared" si="240"/>
        <v>0</v>
      </c>
      <c r="CI181">
        <f t="shared" si="240"/>
        <v>0</v>
      </c>
      <c r="CJ181">
        <f t="shared" si="240"/>
        <v>0</v>
      </c>
      <c r="CK181">
        <f t="shared" si="240"/>
        <v>0</v>
      </c>
      <c r="CL181">
        <f t="shared" si="240"/>
        <v>0</v>
      </c>
      <c r="CM181">
        <f t="shared" si="240"/>
        <v>0</v>
      </c>
      <c r="CN181">
        <f t="shared" si="240"/>
        <v>0</v>
      </c>
      <c r="CO181">
        <f t="shared" si="241"/>
        <v>0</v>
      </c>
      <c r="CP181">
        <f t="shared" si="241"/>
        <v>0</v>
      </c>
      <c r="CQ181">
        <f t="shared" si="241"/>
        <v>0</v>
      </c>
      <c r="CR181">
        <f t="shared" si="241"/>
        <v>0</v>
      </c>
      <c r="CS181">
        <f t="shared" si="241"/>
        <v>0</v>
      </c>
      <c r="CT181">
        <f t="shared" si="241"/>
        <v>0</v>
      </c>
      <c r="CU181">
        <f t="shared" si="241"/>
        <v>0</v>
      </c>
      <c r="CV181">
        <f t="shared" si="241"/>
        <v>0</v>
      </c>
      <c r="CW181">
        <f t="shared" si="241"/>
        <v>0</v>
      </c>
      <c r="CX181">
        <f t="shared" si="241"/>
        <v>0</v>
      </c>
      <c r="CY181">
        <f t="shared" si="242"/>
        <v>0</v>
      </c>
      <c r="CZ181">
        <f t="shared" si="242"/>
        <v>0</v>
      </c>
      <c r="DA181">
        <f t="shared" si="242"/>
        <v>0</v>
      </c>
      <c r="DB181">
        <f t="shared" si="242"/>
        <v>0</v>
      </c>
      <c r="DC181">
        <f t="shared" si="242"/>
        <v>0</v>
      </c>
      <c r="DD181">
        <f t="shared" si="242"/>
        <v>0</v>
      </c>
      <c r="DE181">
        <f t="shared" si="242"/>
        <v>0</v>
      </c>
      <c r="DF181">
        <f t="shared" si="242"/>
        <v>0</v>
      </c>
      <c r="DG181">
        <f t="shared" si="242"/>
        <v>0</v>
      </c>
      <c r="DH181">
        <f t="shared" si="242"/>
        <v>0</v>
      </c>
      <c r="DI181">
        <f t="shared" si="243"/>
        <v>0</v>
      </c>
      <c r="DJ181">
        <f t="shared" si="243"/>
        <v>0</v>
      </c>
      <c r="DK181">
        <f t="shared" si="243"/>
        <v>0</v>
      </c>
      <c r="DL181">
        <f t="shared" si="243"/>
        <v>0</v>
      </c>
      <c r="DM181">
        <f t="shared" si="243"/>
        <v>0</v>
      </c>
      <c r="DN181">
        <f t="shared" si="243"/>
        <v>0</v>
      </c>
      <c r="DO181">
        <f t="shared" si="243"/>
        <v>0</v>
      </c>
      <c r="DP181">
        <f t="shared" si="243"/>
        <v>0</v>
      </c>
      <c r="DQ181">
        <f t="shared" si="243"/>
        <v>0</v>
      </c>
      <c r="DR181">
        <f t="shared" si="243"/>
        <v>0</v>
      </c>
      <c r="DS181">
        <f t="shared" si="244"/>
        <v>0</v>
      </c>
      <c r="DT181">
        <f t="shared" si="244"/>
        <v>0</v>
      </c>
      <c r="DU181">
        <f t="shared" si="244"/>
        <v>0</v>
      </c>
      <c r="DV181">
        <f t="shared" si="244"/>
        <v>0</v>
      </c>
      <c r="DW181">
        <f t="shared" si="244"/>
        <v>0</v>
      </c>
      <c r="DX181">
        <f t="shared" si="244"/>
        <v>0</v>
      </c>
      <c r="DY181">
        <f t="shared" si="244"/>
        <v>0</v>
      </c>
      <c r="DZ181">
        <f t="shared" si="244"/>
        <v>0</v>
      </c>
      <c r="EA181">
        <f t="shared" si="244"/>
        <v>0</v>
      </c>
      <c r="EB181">
        <f t="shared" si="244"/>
        <v>0</v>
      </c>
      <c r="EC181">
        <f t="shared" si="245"/>
        <v>0</v>
      </c>
      <c r="ED181">
        <f t="shared" si="245"/>
        <v>0</v>
      </c>
      <c r="EE181">
        <f t="shared" si="245"/>
        <v>0</v>
      </c>
      <c r="EF181">
        <f t="shared" si="245"/>
        <v>0</v>
      </c>
      <c r="EG181">
        <f t="shared" si="245"/>
        <v>0</v>
      </c>
      <c r="EH181">
        <f t="shared" si="245"/>
        <v>0</v>
      </c>
      <c r="EI181">
        <f t="shared" si="245"/>
        <v>0</v>
      </c>
      <c r="EJ181">
        <f t="shared" si="245"/>
        <v>0</v>
      </c>
      <c r="EK181">
        <f t="shared" si="245"/>
        <v>0</v>
      </c>
      <c r="EL181">
        <f t="shared" si="245"/>
        <v>0</v>
      </c>
      <c r="EM181">
        <f t="shared" si="246"/>
        <v>0</v>
      </c>
      <c r="EN181">
        <f t="shared" si="246"/>
        <v>0</v>
      </c>
      <c r="EO181">
        <f t="shared" si="246"/>
        <v>0</v>
      </c>
      <c r="EP181">
        <f t="shared" si="246"/>
        <v>0</v>
      </c>
      <c r="EQ181">
        <f t="shared" si="246"/>
        <v>0</v>
      </c>
      <c r="ER181">
        <f t="shared" si="246"/>
        <v>0</v>
      </c>
      <c r="ES181">
        <f t="shared" si="246"/>
        <v>0</v>
      </c>
      <c r="ET181">
        <f t="shared" si="246"/>
        <v>0</v>
      </c>
      <c r="EU181">
        <f t="shared" si="246"/>
        <v>0</v>
      </c>
      <c r="EV181">
        <f t="shared" si="246"/>
        <v>0</v>
      </c>
      <c r="EW181">
        <f t="shared" si="246"/>
        <v>0</v>
      </c>
      <c r="EX181">
        <f t="shared" si="246"/>
        <v>0</v>
      </c>
      <c r="EY181">
        <f t="shared" si="246"/>
        <v>0</v>
      </c>
      <c r="EZ181">
        <f t="shared" si="246"/>
        <v>0</v>
      </c>
      <c r="FA181">
        <f t="shared" si="233"/>
        <v>0</v>
      </c>
      <c r="FB181" s="16">
        <f t="shared" si="234"/>
        <v>0</v>
      </c>
    </row>
    <row r="182" spans="1:158">
      <c r="A182" s="112" t="s">
        <v>500</v>
      </c>
      <c r="B182" s="121">
        <v>45433</v>
      </c>
      <c r="C182" s="112" t="s">
        <v>17</v>
      </c>
      <c r="D182" s="122">
        <v>0.65</v>
      </c>
      <c r="E182" s="122"/>
      <c r="F182" s="112"/>
      <c r="G182" s="116">
        <f t="shared" si="183"/>
        <v>15</v>
      </c>
      <c r="H182" s="116" t="str">
        <f>IF(D182&gt;0,VLOOKUP(D182,Kwadranse!$B$5:$J$100,6,1),"")</f>
        <v>15:31 - 15:45</v>
      </c>
      <c r="I182" s="116" t="str">
        <f t="shared" si="184"/>
        <v/>
      </c>
      <c r="J182" s="116" t="str">
        <f>IF(F182&gt;0,VLOOKUP(F182,Kwadranse!$B$5:$J$100,6,1),"")</f>
        <v/>
      </c>
      <c r="K182" s="122" t="s">
        <v>15</v>
      </c>
      <c r="L182" s="112" t="s">
        <v>52</v>
      </c>
      <c r="M182" s="112" t="s">
        <v>17</v>
      </c>
      <c r="N182" s="112" t="s">
        <v>491</v>
      </c>
      <c r="O182" s="116" t="s">
        <v>18</v>
      </c>
      <c r="P182" s="120">
        <v>0</v>
      </c>
      <c r="Q182" s="120">
        <v>125</v>
      </c>
      <c r="R182" s="112"/>
      <c r="AF182" s="23" t="s">
        <v>622</v>
      </c>
      <c r="AG182">
        <f t="shared" si="235"/>
        <v>0</v>
      </c>
      <c r="AH182">
        <f t="shared" si="235"/>
        <v>0</v>
      </c>
      <c r="AI182">
        <f t="shared" si="235"/>
        <v>0</v>
      </c>
      <c r="AJ182">
        <f t="shared" si="235"/>
        <v>0</v>
      </c>
      <c r="AK182">
        <f t="shared" si="235"/>
        <v>0</v>
      </c>
      <c r="AL182">
        <f t="shared" si="235"/>
        <v>0</v>
      </c>
      <c r="AM182">
        <f t="shared" si="235"/>
        <v>0</v>
      </c>
      <c r="AN182">
        <f t="shared" si="235"/>
        <v>0</v>
      </c>
      <c r="AO182">
        <f t="shared" si="235"/>
        <v>0</v>
      </c>
      <c r="AP182">
        <f t="shared" si="235"/>
        <v>0</v>
      </c>
      <c r="AQ182">
        <f t="shared" si="236"/>
        <v>0</v>
      </c>
      <c r="AR182">
        <f t="shared" si="236"/>
        <v>0</v>
      </c>
      <c r="AS182">
        <f t="shared" si="236"/>
        <v>0</v>
      </c>
      <c r="AT182">
        <f t="shared" si="236"/>
        <v>0</v>
      </c>
      <c r="AU182">
        <f t="shared" si="236"/>
        <v>0</v>
      </c>
      <c r="AV182">
        <f t="shared" si="236"/>
        <v>0</v>
      </c>
      <c r="AW182">
        <f t="shared" si="236"/>
        <v>0</v>
      </c>
      <c r="AX182">
        <f t="shared" si="236"/>
        <v>0</v>
      </c>
      <c r="AY182">
        <f t="shared" si="236"/>
        <v>0</v>
      </c>
      <c r="AZ182">
        <f t="shared" si="236"/>
        <v>0</v>
      </c>
      <c r="BA182">
        <f t="shared" si="237"/>
        <v>0</v>
      </c>
      <c r="BB182">
        <f t="shared" si="237"/>
        <v>0</v>
      </c>
      <c r="BC182">
        <f t="shared" si="237"/>
        <v>0</v>
      </c>
      <c r="BD182">
        <f t="shared" si="237"/>
        <v>0</v>
      </c>
      <c r="BE182">
        <f t="shared" si="237"/>
        <v>0</v>
      </c>
      <c r="BF182">
        <f t="shared" si="237"/>
        <v>0</v>
      </c>
      <c r="BG182">
        <f t="shared" si="237"/>
        <v>0</v>
      </c>
      <c r="BH182">
        <f t="shared" si="237"/>
        <v>0</v>
      </c>
      <c r="BI182">
        <f t="shared" si="237"/>
        <v>0</v>
      </c>
      <c r="BJ182">
        <f t="shared" si="237"/>
        <v>0</v>
      </c>
      <c r="BK182">
        <f t="shared" si="238"/>
        <v>0</v>
      </c>
      <c r="BL182">
        <f t="shared" si="238"/>
        <v>0</v>
      </c>
      <c r="BM182">
        <f t="shared" si="238"/>
        <v>0</v>
      </c>
      <c r="BN182">
        <f t="shared" si="238"/>
        <v>0</v>
      </c>
      <c r="BO182">
        <f t="shared" si="238"/>
        <v>0</v>
      </c>
      <c r="BP182">
        <f t="shared" si="238"/>
        <v>0</v>
      </c>
      <c r="BQ182">
        <f t="shared" si="238"/>
        <v>0</v>
      </c>
      <c r="BR182">
        <f t="shared" si="238"/>
        <v>0</v>
      </c>
      <c r="BS182">
        <f t="shared" si="238"/>
        <v>0</v>
      </c>
      <c r="BT182">
        <f t="shared" si="238"/>
        <v>0</v>
      </c>
      <c r="BU182">
        <f t="shared" si="239"/>
        <v>0</v>
      </c>
      <c r="BV182">
        <f t="shared" si="239"/>
        <v>0</v>
      </c>
      <c r="BW182">
        <f t="shared" si="239"/>
        <v>0</v>
      </c>
      <c r="BX182">
        <f t="shared" si="239"/>
        <v>0</v>
      </c>
      <c r="BY182">
        <f t="shared" si="239"/>
        <v>0</v>
      </c>
      <c r="BZ182">
        <f t="shared" si="239"/>
        <v>0</v>
      </c>
      <c r="CA182">
        <f t="shared" si="239"/>
        <v>0</v>
      </c>
      <c r="CB182">
        <f t="shared" si="239"/>
        <v>0</v>
      </c>
      <c r="CC182">
        <f t="shared" si="239"/>
        <v>0</v>
      </c>
      <c r="CD182">
        <f t="shared" si="239"/>
        <v>0</v>
      </c>
      <c r="CE182">
        <f t="shared" si="240"/>
        <v>0</v>
      </c>
      <c r="CF182">
        <f t="shared" si="240"/>
        <v>0</v>
      </c>
      <c r="CG182">
        <f t="shared" si="240"/>
        <v>0</v>
      </c>
      <c r="CH182">
        <f t="shared" si="240"/>
        <v>0</v>
      </c>
      <c r="CI182">
        <f t="shared" si="240"/>
        <v>0</v>
      </c>
      <c r="CJ182">
        <f t="shared" si="240"/>
        <v>0</v>
      </c>
      <c r="CK182">
        <f t="shared" si="240"/>
        <v>0</v>
      </c>
      <c r="CL182">
        <f t="shared" si="240"/>
        <v>0</v>
      </c>
      <c r="CM182">
        <f t="shared" si="240"/>
        <v>0</v>
      </c>
      <c r="CN182">
        <f t="shared" si="240"/>
        <v>0</v>
      </c>
      <c r="CO182">
        <f t="shared" si="241"/>
        <v>0</v>
      </c>
      <c r="CP182">
        <f t="shared" si="241"/>
        <v>0</v>
      </c>
      <c r="CQ182">
        <f t="shared" si="241"/>
        <v>0</v>
      </c>
      <c r="CR182">
        <f t="shared" si="241"/>
        <v>0</v>
      </c>
      <c r="CS182">
        <f t="shared" si="241"/>
        <v>0</v>
      </c>
      <c r="CT182">
        <f t="shared" si="241"/>
        <v>0</v>
      </c>
      <c r="CU182">
        <f t="shared" si="241"/>
        <v>0</v>
      </c>
      <c r="CV182">
        <f t="shared" si="241"/>
        <v>0</v>
      </c>
      <c r="CW182">
        <f t="shared" si="241"/>
        <v>0</v>
      </c>
      <c r="CX182">
        <f t="shared" si="241"/>
        <v>0</v>
      </c>
      <c r="CY182">
        <f t="shared" si="242"/>
        <v>0</v>
      </c>
      <c r="CZ182">
        <f t="shared" si="242"/>
        <v>0</v>
      </c>
      <c r="DA182">
        <f t="shared" si="242"/>
        <v>0</v>
      </c>
      <c r="DB182">
        <f t="shared" si="242"/>
        <v>0</v>
      </c>
      <c r="DC182">
        <f t="shared" si="242"/>
        <v>0</v>
      </c>
      <c r="DD182">
        <f t="shared" si="242"/>
        <v>0</v>
      </c>
      <c r="DE182">
        <f t="shared" si="242"/>
        <v>0</v>
      </c>
      <c r="DF182">
        <f t="shared" si="242"/>
        <v>0</v>
      </c>
      <c r="DG182">
        <f t="shared" si="242"/>
        <v>0</v>
      </c>
      <c r="DH182">
        <f t="shared" si="242"/>
        <v>0</v>
      </c>
      <c r="DI182">
        <f t="shared" si="243"/>
        <v>0</v>
      </c>
      <c r="DJ182">
        <f t="shared" si="243"/>
        <v>0</v>
      </c>
      <c r="DK182">
        <f t="shared" si="243"/>
        <v>0</v>
      </c>
      <c r="DL182">
        <f t="shared" si="243"/>
        <v>0</v>
      </c>
      <c r="DM182">
        <f t="shared" si="243"/>
        <v>0</v>
      </c>
      <c r="DN182">
        <f t="shared" si="243"/>
        <v>0</v>
      </c>
      <c r="DO182">
        <f t="shared" si="243"/>
        <v>0</v>
      </c>
      <c r="DP182">
        <f t="shared" si="243"/>
        <v>0</v>
      </c>
      <c r="DQ182">
        <f t="shared" si="243"/>
        <v>0</v>
      </c>
      <c r="DR182">
        <f t="shared" si="243"/>
        <v>0</v>
      </c>
      <c r="DS182">
        <f t="shared" si="244"/>
        <v>0</v>
      </c>
      <c r="DT182">
        <f t="shared" si="244"/>
        <v>0</v>
      </c>
      <c r="DU182">
        <f t="shared" si="244"/>
        <v>0</v>
      </c>
      <c r="DV182">
        <f t="shared" si="244"/>
        <v>0</v>
      </c>
      <c r="DW182">
        <f t="shared" si="244"/>
        <v>0</v>
      </c>
      <c r="DX182">
        <f t="shared" si="244"/>
        <v>0</v>
      </c>
      <c r="DY182">
        <f t="shared" si="244"/>
        <v>0</v>
      </c>
      <c r="DZ182">
        <f t="shared" si="244"/>
        <v>0</v>
      </c>
      <c r="EA182">
        <f t="shared" si="244"/>
        <v>0</v>
      </c>
      <c r="EB182">
        <f t="shared" si="244"/>
        <v>0</v>
      </c>
      <c r="EC182">
        <f t="shared" si="245"/>
        <v>0</v>
      </c>
      <c r="ED182">
        <f t="shared" si="245"/>
        <v>0</v>
      </c>
      <c r="EE182">
        <f t="shared" si="245"/>
        <v>0</v>
      </c>
      <c r="EF182">
        <f t="shared" si="245"/>
        <v>0</v>
      </c>
      <c r="EG182">
        <f t="shared" si="245"/>
        <v>0</v>
      </c>
      <c r="EH182">
        <f t="shared" si="245"/>
        <v>0</v>
      </c>
      <c r="EI182">
        <f t="shared" si="245"/>
        <v>0</v>
      </c>
      <c r="EJ182">
        <f t="shared" si="245"/>
        <v>0</v>
      </c>
      <c r="EK182">
        <f t="shared" si="245"/>
        <v>0</v>
      </c>
      <c r="EL182">
        <f t="shared" si="245"/>
        <v>0</v>
      </c>
      <c r="EM182">
        <f t="shared" si="246"/>
        <v>0</v>
      </c>
      <c r="EN182">
        <f t="shared" si="246"/>
        <v>0</v>
      </c>
      <c r="EO182">
        <f t="shared" si="246"/>
        <v>0</v>
      </c>
      <c r="EP182">
        <f t="shared" si="246"/>
        <v>0</v>
      </c>
      <c r="EQ182">
        <f t="shared" si="246"/>
        <v>0</v>
      </c>
      <c r="ER182">
        <f t="shared" si="246"/>
        <v>0</v>
      </c>
      <c r="ES182">
        <f t="shared" si="246"/>
        <v>0</v>
      </c>
      <c r="ET182">
        <f t="shared" si="246"/>
        <v>0</v>
      </c>
      <c r="EU182">
        <f t="shared" si="246"/>
        <v>0</v>
      </c>
      <c r="EV182">
        <f t="shared" si="246"/>
        <v>0</v>
      </c>
      <c r="EW182">
        <f t="shared" si="246"/>
        <v>0</v>
      </c>
      <c r="EX182">
        <f t="shared" si="246"/>
        <v>0</v>
      </c>
      <c r="EY182">
        <f t="shared" si="246"/>
        <v>0</v>
      </c>
      <c r="EZ182">
        <f t="shared" si="246"/>
        <v>0</v>
      </c>
      <c r="FA182">
        <f t="shared" si="233"/>
        <v>0</v>
      </c>
      <c r="FB182" s="16">
        <f t="shared" si="234"/>
        <v>0</v>
      </c>
    </row>
    <row r="183" spans="1:158">
      <c r="A183" s="112" t="s">
        <v>500</v>
      </c>
      <c r="B183" s="121">
        <v>45433</v>
      </c>
      <c r="C183" s="112" t="s">
        <v>17</v>
      </c>
      <c r="D183" s="122"/>
      <c r="E183" s="122">
        <v>0.65555555555555556</v>
      </c>
      <c r="F183" s="122">
        <v>0.65555555555555556</v>
      </c>
      <c r="G183" s="116" t="str">
        <f t="shared" si="183"/>
        <v/>
      </c>
      <c r="H183" s="116" t="str">
        <f>IF(D183&gt;0,VLOOKUP(D183,Kwadranse!$B$5:$J$100,6,1),"")</f>
        <v/>
      </c>
      <c r="I183" s="116">
        <f t="shared" si="184"/>
        <v>15</v>
      </c>
      <c r="J183" s="116" t="str">
        <f>IF(F183&gt;0,VLOOKUP(F183,Kwadranse!$B$5:$J$100,6,1),"")</f>
        <v>15:31 - 15:45</v>
      </c>
      <c r="K183" s="112" t="s">
        <v>15</v>
      </c>
      <c r="L183" s="112" t="s">
        <v>149</v>
      </c>
      <c r="M183" s="112" t="s">
        <v>140</v>
      </c>
      <c r="N183" s="112">
        <v>69571</v>
      </c>
      <c r="O183" s="116" t="s">
        <v>18</v>
      </c>
      <c r="P183" s="120">
        <v>280</v>
      </c>
      <c r="Q183" s="120">
        <v>0</v>
      </c>
      <c r="R183" s="112"/>
      <c r="AF183" s="23" t="s">
        <v>623</v>
      </c>
      <c r="AG183">
        <f t="shared" si="235"/>
        <v>0</v>
      </c>
      <c r="AH183">
        <f t="shared" si="235"/>
        <v>0</v>
      </c>
      <c r="AI183">
        <f t="shared" si="235"/>
        <v>0</v>
      </c>
      <c r="AJ183">
        <f t="shared" si="235"/>
        <v>0</v>
      </c>
      <c r="AK183">
        <f t="shared" si="235"/>
        <v>0</v>
      </c>
      <c r="AL183">
        <f t="shared" si="235"/>
        <v>0</v>
      </c>
      <c r="AM183">
        <f t="shared" si="235"/>
        <v>0</v>
      </c>
      <c r="AN183">
        <f t="shared" si="235"/>
        <v>0</v>
      </c>
      <c r="AO183">
        <f t="shared" si="235"/>
        <v>0</v>
      </c>
      <c r="AP183">
        <f t="shared" si="235"/>
        <v>0</v>
      </c>
      <c r="AQ183">
        <f t="shared" si="236"/>
        <v>0</v>
      </c>
      <c r="AR183">
        <f t="shared" si="236"/>
        <v>0</v>
      </c>
      <c r="AS183">
        <f t="shared" si="236"/>
        <v>0</v>
      </c>
      <c r="AT183">
        <f t="shared" si="236"/>
        <v>0</v>
      </c>
      <c r="AU183">
        <f t="shared" si="236"/>
        <v>0</v>
      </c>
      <c r="AV183">
        <f t="shared" si="236"/>
        <v>0</v>
      </c>
      <c r="AW183">
        <f t="shared" si="236"/>
        <v>0</v>
      </c>
      <c r="AX183">
        <f t="shared" si="236"/>
        <v>0</v>
      </c>
      <c r="AY183">
        <f t="shared" si="236"/>
        <v>0</v>
      </c>
      <c r="AZ183">
        <f t="shared" si="236"/>
        <v>0</v>
      </c>
      <c r="BA183">
        <f t="shared" si="237"/>
        <v>0</v>
      </c>
      <c r="BB183">
        <f t="shared" si="237"/>
        <v>0</v>
      </c>
      <c r="BC183">
        <f t="shared" si="237"/>
        <v>0</v>
      </c>
      <c r="BD183">
        <f t="shared" si="237"/>
        <v>0</v>
      </c>
      <c r="BE183">
        <f t="shared" si="237"/>
        <v>0</v>
      </c>
      <c r="BF183">
        <f t="shared" si="237"/>
        <v>0</v>
      </c>
      <c r="BG183">
        <f t="shared" si="237"/>
        <v>0</v>
      </c>
      <c r="BH183">
        <f t="shared" si="237"/>
        <v>0</v>
      </c>
      <c r="BI183">
        <f t="shared" si="237"/>
        <v>0</v>
      </c>
      <c r="BJ183">
        <f t="shared" si="237"/>
        <v>0</v>
      </c>
      <c r="BK183">
        <f t="shared" si="238"/>
        <v>0</v>
      </c>
      <c r="BL183">
        <f t="shared" si="238"/>
        <v>0</v>
      </c>
      <c r="BM183">
        <f t="shared" si="238"/>
        <v>0</v>
      </c>
      <c r="BN183">
        <f t="shared" si="238"/>
        <v>0</v>
      </c>
      <c r="BO183">
        <f t="shared" si="238"/>
        <v>0</v>
      </c>
      <c r="BP183">
        <f t="shared" si="238"/>
        <v>0</v>
      </c>
      <c r="BQ183">
        <f t="shared" si="238"/>
        <v>0</v>
      </c>
      <c r="BR183">
        <f t="shared" si="238"/>
        <v>0</v>
      </c>
      <c r="BS183">
        <f t="shared" si="238"/>
        <v>0</v>
      </c>
      <c r="BT183">
        <f t="shared" si="238"/>
        <v>0</v>
      </c>
      <c r="BU183">
        <f t="shared" si="239"/>
        <v>0</v>
      </c>
      <c r="BV183">
        <f t="shared" si="239"/>
        <v>0</v>
      </c>
      <c r="BW183">
        <f t="shared" si="239"/>
        <v>0</v>
      </c>
      <c r="BX183">
        <f t="shared" si="239"/>
        <v>0</v>
      </c>
      <c r="BY183">
        <f t="shared" si="239"/>
        <v>0</v>
      </c>
      <c r="BZ183">
        <f t="shared" si="239"/>
        <v>0</v>
      </c>
      <c r="CA183">
        <f t="shared" si="239"/>
        <v>0</v>
      </c>
      <c r="CB183">
        <f t="shared" si="239"/>
        <v>0</v>
      </c>
      <c r="CC183">
        <f t="shared" si="239"/>
        <v>0</v>
      </c>
      <c r="CD183">
        <f t="shared" si="239"/>
        <v>0</v>
      </c>
      <c r="CE183">
        <f t="shared" si="240"/>
        <v>0</v>
      </c>
      <c r="CF183">
        <f t="shared" si="240"/>
        <v>0</v>
      </c>
      <c r="CG183">
        <f t="shared" si="240"/>
        <v>0</v>
      </c>
      <c r="CH183">
        <f t="shared" si="240"/>
        <v>0</v>
      </c>
      <c r="CI183">
        <f t="shared" si="240"/>
        <v>0</v>
      </c>
      <c r="CJ183">
        <f t="shared" si="240"/>
        <v>0</v>
      </c>
      <c r="CK183">
        <f t="shared" si="240"/>
        <v>0</v>
      </c>
      <c r="CL183">
        <f t="shared" si="240"/>
        <v>0</v>
      </c>
      <c r="CM183">
        <f t="shared" si="240"/>
        <v>0</v>
      </c>
      <c r="CN183">
        <f t="shared" si="240"/>
        <v>0</v>
      </c>
      <c r="CO183">
        <f t="shared" si="241"/>
        <v>0</v>
      </c>
      <c r="CP183">
        <f t="shared" si="241"/>
        <v>0</v>
      </c>
      <c r="CQ183">
        <f t="shared" si="241"/>
        <v>0</v>
      </c>
      <c r="CR183">
        <f t="shared" si="241"/>
        <v>0</v>
      </c>
      <c r="CS183">
        <f t="shared" si="241"/>
        <v>0</v>
      </c>
      <c r="CT183">
        <f t="shared" si="241"/>
        <v>0</v>
      </c>
      <c r="CU183">
        <f t="shared" si="241"/>
        <v>0</v>
      </c>
      <c r="CV183">
        <f t="shared" si="241"/>
        <v>0</v>
      </c>
      <c r="CW183">
        <f t="shared" si="241"/>
        <v>0</v>
      </c>
      <c r="CX183">
        <f t="shared" si="241"/>
        <v>0</v>
      </c>
      <c r="CY183">
        <f t="shared" si="242"/>
        <v>0</v>
      </c>
      <c r="CZ183">
        <f t="shared" si="242"/>
        <v>0</v>
      </c>
      <c r="DA183">
        <f t="shared" si="242"/>
        <v>0</v>
      </c>
      <c r="DB183">
        <f t="shared" si="242"/>
        <v>0</v>
      </c>
      <c r="DC183">
        <f t="shared" si="242"/>
        <v>0</v>
      </c>
      <c r="DD183">
        <f t="shared" si="242"/>
        <v>0</v>
      </c>
      <c r="DE183">
        <f t="shared" si="242"/>
        <v>0</v>
      </c>
      <c r="DF183">
        <f t="shared" si="242"/>
        <v>0</v>
      </c>
      <c r="DG183">
        <f t="shared" si="242"/>
        <v>0</v>
      </c>
      <c r="DH183">
        <f t="shared" si="242"/>
        <v>0</v>
      </c>
      <c r="DI183">
        <f t="shared" si="243"/>
        <v>0</v>
      </c>
      <c r="DJ183">
        <f t="shared" si="243"/>
        <v>0</v>
      </c>
      <c r="DK183">
        <f t="shared" si="243"/>
        <v>0</v>
      </c>
      <c r="DL183">
        <f t="shared" si="243"/>
        <v>0</v>
      </c>
      <c r="DM183">
        <f t="shared" si="243"/>
        <v>0</v>
      </c>
      <c r="DN183">
        <f t="shared" si="243"/>
        <v>0</v>
      </c>
      <c r="DO183">
        <f t="shared" si="243"/>
        <v>0</v>
      </c>
      <c r="DP183">
        <f t="shared" si="243"/>
        <v>0</v>
      </c>
      <c r="DQ183">
        <f t="shared" si="243"/>
        <v>0</v>
      </c>
      <c r="DR183">
        <f t="shared" si="243"/>
        <v>0</v>
      </c>
      <c r="DS183">
        <f t="shared" si="244"/>
        <v>0</v>
      </c>
      <c r="DT183">
        <f t="shared" si="244"/>
        <v>0</v>
      </c>
      <c r="DU183">
        <f t="shared" si="244"/>
        <v>0</v>
      </c>
      <c r="DV183">
        <f t="shared" si="244"/>
        <v>0</v>
      </c>
      <c r="DW183">
        <f t="shared" si="244"/>
        <v>0</v>
      </c>
      <c r="DX183">
        <f t="shared" si="244"/>
        <v>0</v>
      </c>
      <c r="DY183">
        <f t="shared" si="244"/>
        <v>0</v>
      </c>
      <c r="DZ183">
        <f t="shared" si="244"/>
        <v>0</v>
      </c>
      <c r="EA183">
        <f t="shared" si="244"/>
        <v>0</v>
      </c>
      <c r="EB183">
        <f t="shared" si="244"/>
        <v>0</v>
      </c>
      <c r="EC183">
        <f t="shared" si="245"/>
        <v>0</v>
      </c>
      <c r="ED183">
        <f t="shared" si="245"/>
        <v>0</v>
      </c>
      <c r="EE183">
        <f t="shared" si="245"/>
        <v>0</v>
      </c>
      <c r="EF183">
        <f t="shared" si="245"/>
        <v>0</v>
      </c>
      <c r="EG183">
        <f t="shared" si="245"/>
        <v>0</v>
      </c>
      <c r="EH183">
        <f t="shared" si="245"/>
        <v>0</v>
      </c>
      <c r="EI183">
        <f t="shared" si="245"/>
        <v>0</v>
      </c>
      <c r="EJ183">
        <f t="shared" si="245"/>
        <v>0</v>
      </c>
      <c r="EK183">
        <f t="shared" si="245"/>
        <v>0</v>
      </c>
      <c r="EL183">
        <f t="shared" si="245"/>
        <v>0</v>
      </c>
      <c r="EM183">
        <f t="shared" si="246"/>
        <v>0</v>
      </c>
      <c r="EN183">
        <f t="shared" si="246"/>
        <v>0</v>
      </c>
      <c r="EO183">
        <f t="shared" si="246"/>
        <v>0</v>
      </c>
      <c r="EP183">
        <f t="shared" si="246"/>
        <v>0</v>
      </c>
      <c r="EQ183">
        <f t="shared" si="246"/>
        <v>0</v>
      </c>
      <c r="ER183">
        <f t="shared" si="246"/>
        <v>0</v>
      </c>
      <c r="ES183">
        <f t="shared" si="246"/>
        <v>0</v>
      </c>
      <c r="ET183">
        <f t="shared" si="246"/>
        <v>0</v>
      </c>
      <c r="EU183">
        <f t="shared" si="246"/>
        <v>0</v>
      </c>
      <c r="EV183">
        <f t="shared" si="246"/>
        <v>0</v>
      </c>
      <c r="EW183">
        <f t="shared" si="246"/>
        <v>0</v>
      </c>
      <c r="EX183">
        <f t="shared" si="246"/>
        <v>0</v>
      </c>
      <c r="EY183">
        <f t="shared" si="246"/>
        <v>0</v>
      </c>
      <c r="EZ183">
        <f t="shared" si="246"/>
        <v>0</v>
      </c>
      <c r="FA183">
        <f t="shared" si="233"/>
        <v>0</v>
      </c>
      <c r="FB183" s="16">
        <f t="shared" si="234"/>
        <v>0</v>
      </c>
    </row>
    <row r="184" spans="1:158">
      <c r="A184" s="112" t="s">
        <v>500</v>
      </c>
      <c r="B184" s="121">
        <v>45433</v>
      </c>
      <c r="C184" s="112" t="s">
        <v>17</v>
      </c>
      <c r="D184" s="122">
        <v>0.65833333333333333</v>
      </c>
      <c r="E184" s="122">
        <v>0.66111111111111109</v>
      </c>
      <c r="F184" s="122">
        <v>0.66111111111111109</v>
      </c>
      <c r="G184" s="116">
        <f t="shared" si="183"/>
        <v>15</v>
      </c>
      <c r="H184" s="116" t="str">
        <f>IF(D184&gt;0,VLOOKUP(D184,Kwadranse!$B$5:$J$100,6,1),"")</f>
        <v>15:46 - 16:00</v>
      </c>
      <c r="I184" s="116">
        <f t="shared" si="184"/>
        <v>15</v>
      </c>
      <c r="J184" s="116" t="str">
        <f>IF(F184&gt;0,VLOOKUP(F184,Kwadranse!$B$5:$J$100,6,1),"")</f>
        <v>15:46 - 16:00</v>
      </c>
      <c r="K184" s="122" t="s">
        <v>15</v>
      </c>
      <c r="L184" s="112" t="s">
        <v>40</v>
      </c>
      <c r="M184" s="112" t="s">
        <v>49</v>
      </c>
      <c r="N184" s="112">
        <v>69639</v>
      </c>
      <c r="O184" s="116" t="s">
        <v>18</v>
      </c>
      <c r="P184" s="120">
        <v>245</v>
      </c>
      <c r="Q184" s="120">
        <v>70</v>
      </c>
      <c r="R184" s="112"/>
      <c r="AF184" s="23" t="s">
        <v>624</v>
      </c>
      <c r="AG184">
        <f t="shared" si="235"/>
        <v>0</v>
      </c>
      <c r="AH184">
        <f t="shared" si="235"/>
        <v>0</v>
      </c>
      <c r="AI184">
        <f t="shared" si="235"/>
        <v>0</v>
      </c>
      <c r="AJ184">
        <f t="shared" si="235"/>
        <v>0</v>
      </c>
      <c r="AK184">
        <f t="shared" si="235"/>
        <v>0</v>
      </c>
      <c r="AL184">
        <f t="shared" si="235"/>
        <v>0</v>
      </c>
      <c r="AM184">
        <f t="shared" si="235"/>
        <v>0</v>
      </c>
      <c r="AN184">
        <f t="shared" si="235"/>
        <v>0</v>
      </c>
      <c r="AO184">
        <f t="shared" si="235"/>
        <v>0</v>
      </c>
      <c r="AP184">
        <f t="shared" si="235"/>
        <v>0</v>
      </c>
      <c r="AQ184">
        <f t="shared" si="236"/>
        <v>0</v>
      </c>
      <c r="AR184">
        <f t="shared" si="236"/>
        <v>0</v>
      </c>
      <c r="AS184">
        <f t="shared" si="236"/>
        <v>0</v>
      </c>
      <c r="AT184">
        <f t="shared" si="236"/>
        <v>0</v>
      </c>
      <c r="AU184">
        <f t="shared" si="236"/>
        <v>0</v>
      </c>
      <c r="AV184">
        <f t="shared" si="236"/>
        <v>0</v>
      </c>
      <c r="AW184">
        <f t="shared" si="236"/>
        <v>0</v>
      </c>
      <c r="AX184">
        <f t="shared" si="236"/>
        <v>0</v>
      </c>
      <c r="AY184">
        <f t="shared" si="236"/>
        <v>0</v>
      </c>
      <c r="AZ184">
        <f t="shared" si="236"/>
        <v>0</v>
      </c>
      <c r="BA184">
        <f t="shared" si="237"/>
        <v>0</v>
      </c>
      <c r="BB184">
        <f t="shared" si="237"/>
        <v>0</v>
      </c>
      <c r="BC184">
        <f t="shared" si="237"/>
        <v>0</v>
      </c>
      <c r="BD184">
        <f t="shared" si="237"/>
        <v>0</v>
      </c>
      <c r="BE184">
        <f t="shared" si="237"/>
        <v>0</v>
      </c>
      <c r="BF184">
        <f t="shared" si="237"/>
        <v>0</v>
      </c>
      <c r="BG184">
        <f t="shared" si="237"/>
        <v>0</v>
      </c>
      <c r="BH184">
        <f t="shared" si="237"/>
        <v>0</v>
      </c>
      <c r="BI184">
        <f t="shared" si="237"/>
        <v>0</v>
      </c>
      <c r="BJ184">
        <f t="shared" si="237"/>
        <v>0</v>
      </c>
      <c r="BK184">
        <f t="shared" si="238"/>
        <v>0</v>
      </c>
      <c r="BL184">
        <f t="shared" si="238"/>
        <v>0</v>
      </c>
      <c r="BM184">
        <f t="shared" si="238"/>
        <v>0</v>
      </c>
      <c r="BN184">
        <f t="shared" si="238"/>
        <v>0</v>
      </c>
      <c r="BO184">
        <f t="shared" si="238"/>
        <v>0</v>
      </c>
      <c r="BP184">
        <f t="shared" si="238"/>
        <v>0</v>
      </c>
      <c r="BQ184">
        <f t="shared" si="238"/>
        <v>0</v>
      </c>
      <c r="BR184">
        <f t="shared" si="238"/>
        <v>0</v>
      </c>
      <c r="BS184">
        <f t="shared" si="238"/>
        <v>0</v>
      </c>
      <c r="BT184">
        <f t="shared" si="238"/>
        <v>0</v>
      </c>
      <c r="BU184">
        <f t="shared" si="239"/>
        <v>0</v>
      </c>
      <c r="BV184">
        <f t="shared" si="239"/>
        <v>0</v>
      </c>
      <c r="BW184">
        <f t="shared" si="239"/>
        <v>0</v>
      </c>
      <c r="BX184">
        <f t="shared" si="239"/>
        <v>0</v>
      </c>
      <c r="BY184">
        <f t="shared" si="239"/>
        <v>0</v>
      </c>
      <c r="BZ184">
        <f t="shared" si="239"/>
        <v>0</v>
      </c>
      <c r="CA184">
        <f t="shared" si="239"/>
        <v>0</v>
      </c>
      <c r="CB184">
        <f t="shared" si="239"/>
        <v>0</v>
      </c>
      <c r="CC184">
        <f t="shared" si="239"/>
        <v>0</v>
      </c>
      <c r="CD184">
        <f t="shared" si="239"/>
        <v>0</v>
      </c>
      <c r="CE184">
        <f t="shared" si="240"/>
        <v>0</v>
      </c>
      <c r="CF184">
        <f t="shared" si="240"/>
        <v>0</v>
      </c>
      <c r="CG184">
        <f t="shared" si="240"/>
        <v>0</v>
      </c>
      <c r="CH184">
        <f t="shared" si="240"/>
        <v>0</v>
      </c>
      <c r="CI184">
        <f t="shared" si="240"/>
        <v>0</v>
      </c>
      <c r="CJ184">
        <f t="shared" si="240"/>
        <v>0</v>
      </c>
      <c r="CK184">
        <f t="shared" si="240"/>
        <v>0</v>
      </c>
      <c r="CL184">
        <f t="shared" si="240"/>
        <v>0</v>
      </c>
      <c r="CM184">
        <f t="shared" si="240"/>
        <v>0</v>
      </c>
      <c r="CN184">
        <f t="shared" si="240"/>
        <v>0</v>
      </c>
      <c r="CO184">
        <f t="shared" si="241"/>
        <v>0</v>
      </c>
      <c r="CP184">
        <f t="shared" si="241"/>
        <v>0</v>
      </c>
      <c r="CQ184">
        <f t="shared" si="241"/>
        <v>0</v>
      </c>
      <c r="CR184">
        <f t="shared" si="241"/>
        <v>0</v>
      </c>
      <c r="CS184">
        <f t="shared" si="241"/>
        <v>0</v>
      </c>
      <c r="CT184">
        <f t="shared" si="241"/>
        <v>0</v>
      </c>
      <c r="CU184">
        <f t="shared" si="241"/>
        <v>0</v>
      </c>
      <c r="CV184">
        <f t="shared" si="241"/>
        <v>0</v>
      </c>
      <c r="CW184">
        <f t="shared" si="241"/>
        <v>0</v>
      </c>
      <c r="CX184">
        <f t="shared" si="241"/>
        <v>0</v>
      </c>
      <c r="CY184">
        <f t="shared" si="242"/>
        <v>0</v>
      </c>
      <c r="CZ184">
        <f t="shared" si="242"/>
        <v>0</v>
      </c>
      <c r="DA184">
        <f t="shared" si="242"/>
        <v>0</v>
      </c>
      <c r="DB184">
        <f t="shared" si="242"/>
        <v>0</v>
      </c>
      <c r="DC184">
        <f t="shared" si="242"/>
        <v>0</v>
      </c>
      <c r="DD184">
        <f t="shared" si="242"/>
        <v>0</v>
      </c>
      <c r="DE184">
        <f t="shared" si="242"/>
        <v>0</v>
      </c>
      <c r="DF184">
        <f t="shared" si="242"/>
        <v>0</v>
      </c>
      <c r="DG184">
        <f t="shared" si="242"/>
        <v>0</v>
      </c>
      <c r="DH184">
        <f t="shared" si="242"/>
        <v>0</v>
      </c>
      <c r="DI184">
        <f t="shared" si="243"/>
        <v>0</v>
      </c>
      <c r="DJ184">
        <f t="shared" si="243"/>
        <v>0</v>
      </c>
      <c r="DK184">
        <f t="shared" si="243"/>
        <v>0</v>
      </c>
      <c r="DL184">
        <f t="shared" si="243"/>
        <v>0</v>
      </c>
      <c r="DM184">
        <f t="shared" si="243"/>
        <v>0</v>
      </c>
      <c r="DN184">
        <f t="shared" si="243"/>
        <v>0</v>
      </c>
      <c r="DO184">
        <f t="shared" si="243"/>
        <v>0</v>
      </c>
      <c r="DP184">
        <f t="shared" si="243"/>
        <v>0</v>
      </c>
      <c r="DQ184">
        <f t="shared" si="243"/>
        <v>0</v>
      </c>
      <c r="DR184">
        <f t="shared" si="243"/>
        <v>0</v>
      </c>
      <c r="DS184">
        <f t="shared" si="244"/>
        <v>0</v>
      </c>
      <c r="DT184">
        <f t="shared" si="244"/>
        <v>0</v>
      </c>
      <c r="DU184">
        <f t="shared" si="244"/>
        <v>0</v>
      </c>
      <c r="DV184">
        <f t="shared" si="244"/>
        <v>0</v>
      </c>
      <c r="DW184">
        <f t="shared" si="244"/>
        <v>0</v>
      </c>
      <c r="DX184">
        <f t="shared" si="244"/>
        <v>0</v>
      </c>
      <c r="DY184">
        <f t="shared" si="244"/>
        <v>0</v>
      </c>
      <c r="DZ184">
        <f t="shared" si="244"/>
        <v>0</v>
      </c>
      <c r="EA184">
        <f t="shared" si="244"/>
        <v>0</v>
      </c>
      <c r="EB184">
        <f t="shared" si="244"/>
        <v>0</v>
      </c>
      <c r="EC184">
        <f t="shared" si="245"/>
        <v>0</v>
      </c>
      <c r="ED184">
        <f t="shared" si="245"/>
        <v>0</v>
      </c>
      <c r="EE184">
        <f t="shared" si="245"/>
        <v>0</v>
      </c>
      <c r="EF184">
        <f t="shared" si="245"/>
        <v>0</v>
      </c>
      <c r="EG184">
        <f t="shared" si="245"/>
        <v>0</v>
      </c>
      <c r="EH184">
        <f t="shared" si="245"/>
        <v>0</v>
      </c>
      <c r="EI184">
        <f t="shared" si="245"/>
        <v>0</v>
      </c>
      <c r="EJ184">
        <f t="shared" si="245"/>
        <v>0</v>
      </c>
      <c r="EK184">
        <f t="shared" si="245"/>
        <v>0</v>
      </c>
      <c r="EL184">
        <f t="shared" si="245"/>
        <v>0</v>
      </c>
      <c r="EM184">
        <f t="shared" si="246"/>
        <v>0</v>
      </c>
      <c r="EN184">
        <f t="shared" si="246"/>
        <v>0</v>
      </c>
      <c r="EO184">
        <f t="shared" si="246"/>
        <v>0</v>
      </c>
      <c r="EP184">
        <f t="shared" si="246"/>
        <v>0</v>
      </c>
      <c r="EQ184">
        <f t="shared" si="246"/>
        <v>0</v>
      </c>
      <c r="ER184">
        <f t="shared" si="246"/>
        <v>0</v>
      </c>
      <c r="ES184">
        <f t="shared" si="246"/>
        <v>0</v>
      </c>
      <c r="ET184">
        <f t="shared" si="246"/>
        <v>0</v>
      </c>
      <c r="EU184">
        <f t="shared" si="246"/>
        <v>0</v>
      </c>
      <c r="EV184">
        <f t="shared" si="246"/>
        <v>0</v>
      </c>
      <c r="EW184">
        <f t="shared" si="246"/>
        <v>0</v>
      </c>
      <c r="EX184">
        <f t="shared" si="246"/>
        <v>0</v>
      </c>
      <c r="EY184">
        <f t="shared" si="246"/>
        <v>0</v>
      </c>
      <c r="EZ184">
        <f t="shared" si="246"/>
        <v>0</v>
      </c>
      <c r="FA184">
        <f t="shared" si="233"/>
        <v>0</v>
      </c>
      <c r="FB184" s="16">
        <f t="shared" si="234"/>
        <v>0</v>
      </c>
    </row>
    <row r="185" spans="1:158">
      <c r="A185" s="112" t="s">
        <v>500</v>
      </c>
      <c r="B185" s="121">
        <v>45433</v>
      </c>
      <c r="C185" s="112" t="s">
        <v>17</v>
      </c>
      <c r="D185" s="122">
        <v>0.66805555555555562</v>
      </c>
      <c r="E185" s="122">
        <v>0.67152777777777783</v>
      </c>
      <c r="F185" s="122">
        <v>0.67152777777777783</v>
      </c>
      <c r="G185" s="116">
        <f t="shared" si="183"/>
        <v>16</v>
      </c>
      <c r="H185" s="116" t="str">
        <f>IF(D185&gt;0,VLOOKUP(D185,Kwadranse!$B$5:$J$100,6,1),"")</f>
        <v>16:01 - 16:15</v>
      </c>
      <c r="I185" s="116">
        <f t="shared" si="184"/>
        <v>16</v>
      </c>
      <c r="J185" s="116" t="str">
        <f>IF(F185&gt;0,VLOOKUP(F185,Kwadranse!$B$5:$J$100,6,1),"")</f>
        <v>16:01 - 16:15</v>
      </c>
      <c r="K185" s="112" t="s">
        <v>15</v>
      </c>
      <c r="L185" s="112" t="s">
        <v>41</v>
      </c>
      <c r="M185" s="112" t="s">
        <v>46</v>
      </c>
      <c r="N185" s="112">
        <v>60657</v>
      </c>
      <c r="O185" s="116" t="s">
        <v>18</v>
      </c>
      <c r="P185" s="120">
        <v>179</v>
      </c>
      <c r="Q185" s="120">
        <v>47</v>
      </c>
      <c r="R185" s="112"/>
      <c r="AF185" s="23" t="s">
        <v>625</v>
      </c>
      <c r="AG185">
        <f t="shared" si="235"/>
        <v>0</v>
      </c>
      <c r="AH185">
        <f t="shared" si="235"/>
        <v>0</v>
      </c>
      <c r="AI185">
        <f t="shared" si="235"/>
        <v>0</v>
      </c>
      <c r="AJ185">
        <f t="shared" si="235"/>
        <v>0</v>
      </c>
      <c r="AK185">
        <f t="shared" si="235"/>
        <v>0</v>
      </c>
      <c r="AL185">
        <f t="shared" si="235"/>
        <v>0</v>
      </c>
      <c r="AM185">
        <f t="shared" si="235"/>
        <v>0</v>
      </c>
      <c r="AN185">
        <f t="shared" si="235"/>
        <v>0</v>
      </c>
      <c r="AO185">
        <f t="shared" si="235"/>
        <v>0</v>
      </c>
      <c r="AP185">
        <f t="shared" si="235"/>
        <v>0</v>
      </c>
      <c r="AQ185">
        <f t="shared" si="236"/>
        <v>0</v>
      </c>
      <c r="AR185">
        <f t="shared" si="236"/>
        <v>0</v>
      </c>
      <c r="AS185">
        <f t="shared" si="236"/>
        <v>0</v>
      </c>
      <c r="AT185">
        <f t="shared" si="236"/>
        <v>0</v>
      </c>
      <c r="AU185">
        <f t="shared" si="236"/>
        <v>0</v>
      </c>
      <c r="AV185">
        <f t="shared" si="236"/>
        <v>0</v>
      </c>
      <c r="AW185">
        <f t="shared" si="236"/>
        <v>0</v>
      </c>
      <c r="AX185">
        <f t="shared" si="236"/>
        <v>0</v>
      </c>
      <c r="AY185">
        <f t="shared" si="236"/>
        <v>0</v>
      </c>
      <c r="AZ185">
        <f t="shared" si="236"/>
        <v>0</v>
      </c>
      <c r="BA185">
        <f t="shared" si="237"/>
        <v>0</v>
      </c>
      <c r="BB185">
        <f t="shared" si="237"/>
        <v>0</v>
      </c>
      <c r="BC185">
        <f t="shared" si="237"/>
        <v>0</v>
      </c>
      <c r="BD185">
        <f t="shared" si="237"/>
        <v>0</v>
      </c>
      <c r="BE185">
        <f t="shared" si="237"/>
        <v>0</v>
      </c>
      <c r="BF185">
        <f t="shared" si="237"/>
        <v>0</v>
      </c>
      <c r="BG185">
        <f t="shared" si="237"/>
        <v>0</v>
      </c>
      <c r="BH185">
        <f t="shared" si="237"/>
        <v>0</v>
      </c>
      <c r="BI185">
        <f t="shared" si="237"/>
        <v>0</v>
      </c>
      <c r="BJ185">
        <f t="shared" si="237"/>
        <v>0</v>
      </c>
      <c r="BK185">
        <f t="shared" si="238"/>
        <v>0</v>
      </c>
      <c r="BL185">
        <f t="shared" si="238"/>
        <v>0</v>
      </c>
      <c r="BM185">
        <f t="shared" si="238"/>
        <v>0</v>
      </c>
      <c r="BN185">
        <f t="shared" si="238"/>
        <v>0</v>
      </c>
      <c r="BO185">
        <f t="shared" si="238"/>
        <v>0</v>
      </c>
      <c r="BP185">
        <f t="shared" si="238"/>
        <v>0</v>
      </c>
      <c r="BQ185">
        <f t="shared" si="238"/>
        <v>0</v>
      </c>
      <c r="BR185">
        <f t="shared" si="238"/>
        <v>0</v>
      </c>
      <c r="BS185">
        <f t="shared" si="238"/>
        <v>0</v>
      </c>
      <c r="BT185">
        <f t="shared" si="238"/>
        <v>0</v>
      </c>
      <c r="BU185">
        <f t="shared" si="239"/>
        <v>0</v>
      </c>
      <c r="BV185">
        <f t="shared" si="239"/>
        <v>0</v>
      </c>
      <c r="BW185">
        <f t="shared" si="239"/>
        <v>0</v>
      </c>
      <c r="BX185">
        <f t="shared" si="239"/>
        <v>0</v>
      </c>
      <c r="BY185">
        <f t="shared" si="239"/>
        <v>0</v>
      </c>
      <c r="BZ185">
        <f t="shared" si="239"/>
        <v>0</v>
      </c>
      <c r="CA185">
        <f t="shared" si="239"/>
        <v>0</v>
      </c>
      <c r="CB185">
        <f t="shared" si="239"/>
        <v>0</v>
      </c>
      <c r="CC185">
        <f t="shared" si="239"/>
        <v>0</v>
      </c>
      <c r="CD185">
        <f t="shared" si="239"/>
        <v>0</v>
      </c>
      <c r="CE185">
        <f t="shared" si="240"/>
        <v>0</v>
      </c>
      <c r="CF185">
        <f t="shared" si="240"/>
        <v>0</v>
      </c>
      <c r="CG185">
        <f t="shared" si="240"/>
        <v>0</v>
      </c>
      <c r="CH185">
        <f t="shared" si="240"/>
        <v>0</v>
      </c>
      <c r="CI185">
        <f t="shared" si="240"/>
        <v>0</v>
      </c>
      <c r="CJ185">
        <f t="shared" si="240"/>
        <v>0</v>
      </c>
      <c r="CK185">
        <f t="shared" si="240"/>
        <v>0</v>
      </c>
      <c r="CL185">
        <f t="shared" si="240"/>
        <v>0</v>
      </c>
      <c r="CM185">
        <f t="shared" si="240"/>
        <v>0</v>
      </c>
      <c r="CN185">
        <f t="shared" si="240"/>
        <v>0</v>
      </c>
      <c r="CO185">
        <f t="shared" si="241"/>
        <v>0</v>
      </c>
      <c r="CP185">
        <f t="shared" si="241"/>
        <v>0</v>
      </c>
      <c r="CQ185">
        <f t="shared" si="241"/>
        <v>0</v>
      </c>
      <c r="CR185">
        <f t="shared" si="241"/>
        <v>0</v>
      </c>
      <c r="CS185">
        <f t="shared" si="241"/>
        <v>0</v>
      </c>
      <c r="CT185">
        <f t="shared" si="241"/>
        <v>0</v>
      </c>
      <c r="CU185">
        <f t="shared" si="241"/>
        <v>0</v>
      </c>
      <c r="CV185">
        <f t="shared" si="241"/>
        <v>0</v>
      </c>
      <c r="CW185">
        <f t="shared" si="241"/>
        <v>0</v>
      </c>
      <c r="CX185">
        <f t="shared" si="241"/>
        <v>0</v>
      </c>
      <c r="CY185">
        <f t="shared" si="242"/>
        <v>0</v>
      </c>
      <c r="CZ185">
        <f t="shared" si="242"/>
        <v>0</v>
      </c>
      <c r="DA185">
        <f t="shared" si="242"/>
        <v>0</v>
      </c>
      <c r="DB185">
        <f t="shared" si="242"/>
        <v>0</v>
      </c>
      <c r="DC185">
        <f t="shared" si="242"/>
        <v>0</v>
      </c>
      <c r="DD185">
        <f t="shared" si="242"/>
        <v>0</v>
      </c>
      <c r="DE185">
        <f t="shared" si="242"/>
        <v>0</v>
      </c>
      <c r="DF185">
        <f t="shared" si="242"/>
        <v>0</v>
      </c>
      <c r="DG185">
        <f t="shared" si="242"/>
        <v>0</v>
      </c>
      <c r="DH185">
        <f t="shared" si="242"/>
        <v>0</v>
      </c>
      <c r="DI185">
        <f t="shared" si="243"/>
        <v>0</v>
      </c>
      <c r="DJ185">
        <f t="shared" si="243"/>
        <v>0</v>
      </c>
      <c r="DK185">
        <f t="shared" si="243"/>
        <v>0</v>
      </c>
      <c r="DL185">
        <f t="shared" si="243"/>
        <v>0</v>
      </c>
      <c r="DM185">
        <f t="shared" si="243"/>
        <v>0</v>
      </c>
      <c r="DN185">
        <f t="shared" si="243"/>
        <v>0</v>
      </c>
      <c r="DO185">
        <f t="shared" si="243"/>
        <v>0</v>
      </c>
      <c r="DP185">
        <f t="shared" si="243"/>
        <v>0</v>
      </c>
      <c r="DQ185">
        <f t="shared" si="243"/>
        <v>0</v>
      </c>
      <c r="DR185">
        <f t="shared" si="243"/>
        <v>0</v>
      </c>
      <c r="DS185">
        <f t="shared" si="244"/>
        <v>0</v>
      </c>
      <c r="DT185">
        <f t="shared" si="244"/>
        <v>0</v>
      </c>
      <c r="DU185">
        <f t="shared" si="244"/>
        <v>0</v>
      </c>
      <c r="DV185">
        <f t="shared" si="244"/>
        <v>0</v>
      </c>
      <c r="DW185">
        <f t="shared" si="244"/>
        <v>0</v>
      </c>
      <c r="DX185">
        <f t="shared" si="244"/>
        <v>0</v>
      </c>
      <c r="DY185">
        <f t="shared" si="244"/>
        <v>0</v>
      </c>
      <c r="DZ185">
        <f t="shared" si="244"/>
        <v>0</v>
      </c>
      <c r="EA185">
        <f t="shared" si="244"/>
        <v>0</v>
      </c>
      <c r="EB185">
        <f t="shared" si="244"/>
        <v>0</v>
      </c>
      <c r="EC185">
        <f t="shared" si="245"/>
        <v>0</v>
      </c>
      <c r="ED185">
        <f t="shared" si="245"/>
        <v>0</v>
      </c>
      <c r="EE185">
        <f t="shared" si="245"/>
        <v>0</v>
      </c>
      <c r="EF185">
        <f t="shared" si="245"/>
        <v>0</v>
      </c>
      <c r="EG185">
        <f t="shared" si="245"/>
        <v>0</v>
      </c>
      <c r="EH185">
        <f t="shared" si="245"/>
        <v>0</v>
      </c>
      <c r="EI185">
        <f t="shared" si="245"/>
        <v>0</v>
      </c>
      <c r="EJ185">
        <f t="shared" si="245"/>
        <v>0</v>
      </c>
      <c r="EK185">
        <f t="shared" si="245"/>
        <v>0</v>
      </c>
      <c r="EL185">
        <f t="shared" si="245"/>
        <v>0</v>
      </c>
      <c r="EM185">
        <f t="shared" si="246"/>
        <v>0</v>
      </c>
      <c r="EN185">
        <f t="shared" si="246"/>
        <v>0</v>
      </c>
      <c r="EO185">
        <f t="shared" si="246"/>
        <v>0</v>
      </c>
      <c r="EP185">
        <f t="shared" si="246"/>
        <v>0</v>
      </c>
      <c r="EQ185">
        <f t="shared" si="246"/>
        <v>0</v>
      </c>
      <c r="ER185">
        <f t="shared" si="246"/>
        <v>0</v>
      </c>
      <c r="ES185">
        <f t="shared" si="246"/>
        <v>0</v>
      </c>
      <c r="ET185">
        <f t="shared" si="246"/>
        <v>0</v>
      </c>
      <c r="EU185">
        <f t="shared" si="246"/>
        <v>0</v>
      </c>
      <c r="EV185">
        <f t="shared" si="246"/>
        <v>0</v>
      </c>
      <c r="EW185">
        <f t="shared" si="246"/>
        <v>0</v>
      </c>
      <c r="EX185">
        <f t="shared" si="246"/>
        <v>0</v>
      </c>
      <c r="EY185">
        <f t="shared" si="246"/>
        <v>0</v>
      </c>
      <c r="EZ185">
        <f t="shared" si="246"/>
        <v>0</v>
      </c>
      <c r="FA185">
        <f t="shared" si="233"/>
        <v>0</v>
      </c>
      <c r="FB185" s="16">
        <f t="shared" si="234"/>
        <v>0</v>
      </c>
    </row>
    <row r="186" spans="1:158">
      <c r="A186" s="112" t="s">
        <v>500</v>
      </c>
      <c r="B186" s="121">
        <v>45433</v>
      </c>
      <c r="C186" s="112" t="s">
        <v>17</v>
      </c>
      <c r="D186" s="122">
        <v>0.67152777777777783</v>
      </c>
      <c r="E186" s="112"/>
      <c r="F186" s="112"/>
      <c r="G186" s="116">
        <f t="shared" si="183"/>
        <v>16</v>
      </c>
      <c r="H186" s="116" t="str">
        <f>IF(D186&gt;0,VLOOKUP(D186,Kwadranse!$B$5:$J$100,6,1),"")</f>
        <v>16:01 - 16:15</v>
      </c>
      <c r="I186" s="116" t="str">
        <f t="shared" si="184"/>
        <v/>
      </c>
      <c r="J186" s="116" t="str">
        <f>IF(F186&gt;0,VLOOKUP(F186,Kwadranse!$B$5:$J$100,6,1),"")</f>
        <v/>
      </c>
      <c r="K186" s="122" t="s">
        <v>15</v>
      </c>
      <c r="L186" s="112" t="s">
        <v>114</v>
      </c>
      <c r="M186" s="112" t="s">
        <v>17</v>
      </c>
      <c r="N186" s="112">
        <v>69474</v>
      </c>
      <c r="O186" s="116" t="s">
        <v>18</v>
      </c>
      <c r="P186" s="120">
        <v>0</v>
      </c>
      <c r="Q186" s="120">
        <v>117</v>
      </c>
      <c r="R186" s="112"/>
      <c r="AF186" s="23" t="s">
        <v>626</v>
      </c>
      <c r="AG186">
        <f t="shared" si="235"/>
        <v>0</v>
      </c>
      <c r="AH186">
        <f t="shared" si="235"/>
        <v>0</v>
      </c>
      <c r="AI186">
        <f t="shared" si="235"/>
        <v>0</v>
      </c>
      <c r="AJ186">
        <f t="shared" si="235"/>
        <v>0</v>
      </c>
      <c r="AK186">
        <f t="shared" si="235"/>
        <v>0</v>
      </c>
      <c r="AL186">
        <f t="shared" si="235"/>
        <v>0</v>
      </c>
      <c r="AM186">
        <f t="shared" si="235"/>
        <v>0</v>
      </c>
      <c r="AN186">
        <f t="shared" si="235"/>
        <v>0</v>
      </c>
      <c r="AO186">
        <f t="shared" si="235"/>
        <v>0</v>
      </c>
      <c r="AP186">
        <f t="shared" si="235"/>
        <v>0</v>
      </c>
      <c r="AQ186">
        <f t="shared" si="236"/>
        <v>0</v>
      </c>
      <c r="AR186">
        <f t="shared" si="236"/>
        <v>0</v>
      </c>
      <c r="AS186">
        <f t="shared" si="236"/>
        <v>0</v>
      </c>
      <c r="AT186">
        <f t="shared" si="236"/>
        <v>0</v>
      </c>
      <c r="AU186">
        <f t="shared" si="236"/>
        <v>0</v>
      </c>
      <c r="AV186">
        <f t="shared" si="236"/>
        <v>0</v>
      </c>
      <c r="AW186">
        <f t="shared" si="236"/>
        <v>0</v>
      </c>
      <c r="AX186">
        <f t="shared" si="236"/>
        <v>0</v>
      </c>
      <c r="AY186">
        <f t="shared" si="236"/>
        <v>0</v>
      </c>
      <c r="AZ186">
        <f t="shared" si="236"/>
        <v>0</v>
      </c>
      <c r="BA186">
        <f t="shared" si="237"/>
        <v>0</v>
      </c>
      <c r="BB186">
        <f t="shared" si="237"/>
        <v>0</v>
      </c>
      <c r="BC186">
        <f t="shared" si="237"/>
        <v>0</v>
      </c>
      <c r="BD186">
        <f t="shared" si="237"/>
        <v>0</v>
      </c>
      <c r="BE186">
        <f t="shared" si="237"/>
        <v>0</v>
      </c>
      <c r="BF186">
        <f t="shared" si="237"/>
        <v>0</v>
      </c>
      <c r="BG186">
        <f t="shared" si="237"/>
        <v>0</v>
      </c>
      <c r="BH186">
        <f t="shared" si="237"/>
        <v>0</v>
      </c>
      <c r="BI186">
        <f t="shared" si="237"/>
        <v>0</v>
      </c>
      <c r="BJ186">
        <f t="shared" si="237"/>
        <v>0</v>
      </c>
      <c r="BK186">
        <f t="shared" si="238"/>
        <v>0</v>
      </c>
      <c r="BL186">
        <f t="shared" si="238"/>
        <v>0</v>
      </c>
      <c r="BM186">
        <f t="shared" si="238"/>
        <v>0</v>
      </c>
      <c r="BN186">
        <f t="shared" si="238"/>
        <v>0</v>
      </c>
      <c r="BO186">
        <f t="shared" si="238"/>
        <v>0</v>
      </c>
      <c r="BP186">
        <f t="shared" si="238"/>
        <v>0</v>
      </c>
      <c r="BQ186">
        <f t="shared" si="238"/>
        <v>0</v>
      </c>
      <c r="BR186">
        <f t="shared" si="238"/>
        <v>0</v>
      </c>
      <c r="BS186">
        <f t="shared" si="238"/>
        <v>0</v>
      </c>
      <c r="BT186">
        <f t="shared" si="238"/>
        <v>0</v>
      </c>
      <c r="BU186">
        <f t="shared" si="239"/>
        <v>0</v>
      </c>
      <c r="BV186">
        <f t="shared" si="239"/>
        <v>0</v>
      </c>
      <c r="BW186">
        <f t="shared" si="239"/>
        <v>0</v>
      </c>
      <c r="BX186">
        <f t="shared" si="239"/>
        <v>0</v>
      </c>
      <c r="BY186">
        <f t="shared" si="239"/>
        <v>0</v>
      </c>
      <c r="BZ186">
        <f t="shared" si="239"/>
        <v>0</v>
      </c>
      <c r="CA186">
        <f t="shared" si="239"/>
        <v>0</v>
      </c>
      <c r="CB186">
        <f t="shared" si="239"/>
        <v>0</v>
      </c>
      <c r="CC186">
        <f t="shared" si="239"/>
        <v>0</v>
      </c>
      <c r="CD186">
        <f t="shared" si="239"/>
        <v>0</v>
      </c>
      <c r="CE186">
        <f t="shared" si="240"/>
        <v>0</v>
      </c>
      <c r="CF186">
        <f t="shared" si="240"/>
        <v>0</v>
      </c>
      <c r="CG186">
        <f t="shared" si="240"/>
        <v>0</v>
      </c>
      <c r="CH186">
        <f t="shared" si="240"/>
        <v>0</v>
      </c>
      <c r="CI186">
        <f t="shared" si="240"/>
        <v>0</v>
      </c>
      <c r="CJ186">
        <f t="shared" si="240"/>
        <v>0</v>
      </c>
      <c r="CK186">
        <f t="shared" si="240"/>
        <v>0</v>
      </c>
      <c r="CL186">
        <f t="shared" si="240"/>
        <v>0</v>
      </c>
      <c r="CM186">
        <f t="shared" si="240"/>
        <v>0</v>
      </c>
      <c r="CN186">
        <f t="shared" si="240"/>
        <v>0</v>
      </c>
      <c r="CO186">
        <f t="shared" si="241"/>
        <v>0</v>
      </c>
      <c r="CP186">
        <f t="shared" si="241"/>
        <v>0</v>
      </c>
      <c r="CQ186">
        <f t="shared" si="241"/>
        <v>0</v>
      </c>
      <c r="CR186">
        <f t="shared" si="241"/>
        <v>0</v>
      </c>
      <c r="CS186">
        <f t="shared" si="241"/>
        <v>0</v>
      </c>
      <c r="CT186">
        <f t="shared" si="241"/>
        <v>0</v>
      </c>
      <c r="CU186">
        <f t="shared" si="241"/>
        <v>0</v>
      </c>
      <c r="CV186">
        <f t="shared" si="241"/>
        <v>0</v>
      </c>
      <c r="CW186">
        <f t="shared" si="241"/>
        <v>0</v>
      </c>
      <c r="CX186">
        <f t="shared" si="241"/>
        <v>0</v>
      </c>
      <c r="CY186">
        <f t="shared" si="242"/>
        <v>0</v>
      </c>
      <c r="CZ186">
        <f t="shared" si="242"/>
        <v>0</v>
      </c>
      <c r="DA186">
        <f t="shared" si="242"/>
        <v>0</v>
      </c>
      <c r="DB186">
        <f t="shared" si="242"/>
        <v>0</v>
      </c>
      <c r="DC186">
        <f t="shared" si="242"/>
        <v>0</v>
      </c>
      <c r="DD186">
        <f t="shared" si="242"/>
        <v>0</v>
      </c>
      <c r="DE186">
        <f t="shared" si="242"/>
        <v>0</v>
      </c>
      <c r="DF186">
        <f t="shared" si="242"/>
        <v>0</v>
      </c>
      <c r="DG186">
        <f t="shared" si="242"/>
        <v>0</v>
      </c>
      <c r="DH186">
        <f t="shared" si="242"/>
        <v>0</v>
      </c>
      <c r="DI186">
        <f t="shared" si="243"/>
        <v>0</v>
      </c>
      <c r="DJ186">
        <f t="shared" si="243"/>
        <v>0</v>
      </c>
      <c r="DK186">
        <f t="shared" si="243"/>
        <v>0</v>
      </c>
      <c r="DL186">
        <f t="shared" si="243"/>
        <v>0</v>
      </c>
      <c r="DM186">
        <f t="shared" si="243"/>
        <v>0</v>
      </c>
      <c r="DN186">
        <f t="shared" si="243"/>
        <v>0</v>
      </c>
      <c r="DO186">
        <f t="shared" si="243"/>
        <v>0</v>
      </c>
      <c r="DP186">
        <f t="shared" si="243"/>
        <v>0</v>
      </c>
      <c r="DQ186">
        <f t="shared" si="243"/>
        <v>0</v>
      </c>
      <c r="DR186">
        <f t="shared" si="243"/>
        <v>0</v>
      </c>
      <c r="DS186">
        <f t="shared" si="244"/>
        <v>0</v>
      </c>
      <c r="DT186">
        <f t="shared" si="244"/>
        <v>0</v>
      </c>
      <c r="DU186">
        <f t="shared" si="244"/>
        <v>0</v>
      </c>
      <c r="DV186">
        <f t="shared" si="244"/>
        <v>0</v>
      </c>
      <c r="DW186">
        <f t="shared" si="244"/>
        <v>0</v>
      </c>
      <c r="DX186">
        <f t="shared" si="244"/>
        <v>0</v>
      </c>
      <c r="DY186">
        <f t="shared" si="244"/>
        <v>0</v>
      </c>
      <c r="DZ186">
        <f t="shared" si="244"/>
        <v>0</v>
      </c>
      <c r="EA186">
        <f t="shared" si="244"/>
        <v>0</v>
      </c>
      <c r="EB186">
        <f t="shared" si="244"/>
        <v>0</v>
      </c>
      <c r="EC186">
        <f t="shared" si="245"/>
        <v>0</v>
      </c>
      <c r="ED186">
        <f t="shared" si="245"/>
        <v>0</v>
      </c>
      <c r="EE186">
        <f t="shared" si="245"/>
        <v>0</v>
      </c>
      <c r="EF186">
        <f t="shared" si="245"/>
        <v>0</v>
      </c>
      <c r="EG186">
        <f t="shared" si="245"/>
        <v>0</v>
      </c>
      <c r="EH186">
        <f t="shared" si="245"/>
        <v>0</v>
      </c>
      <c r="EI186">
        <f t="shared" si="245"/>
        <v>0</v>
      </c>
      <c r="EJ186">
        <f t="shared" si="245"/>
        <v>0</v>
      </c>
      <c r="EK186">
        <f t="shared" si="245"/>
        <v>0</v>
      </c>
      <c r="EL186">
        <f t="shared" si="245"/>
        <v>0</v>
      </c>
      <c r="EM186">
        <f t="shared" si="246"/>
        <v>0</v>
      </c>
      <c r="EN186">
        <f t="shared" si="246"/>
        <v>0</v>
      </c>
      <c r="EO186">
        <f t="shared" si="246"/>
        <v>0</v>
      </c>
      <c r="EP186">
        <f t="shared" si="246"/>
        <v>0</v>
      </c>
      <c r="EQ186">
        <f t="shared" si="246"/>
        <v>0</v>
      </c>
      <c r="ER186">
        <f t="shared" si="246"/>
        <v>0</v>
      </c>
      <c r="ES186">
        <f t="shared" si="246"/>
        <v>0</v>
      </c>
      <c r="ET186">
        <f t="shared" si="246"/>
        <v>0</v>
      </c>
      <c r="EU186">
        <f t="shared" si="246"/>
        <v>0</v>
      </c>
      <c r="EV186">
        <f t="shared" si="246"/>
        <v>0</v>
      </c>
      <c r="EW186">
        <f t="shared" si="246"/>
        <v>0</v>
      </c>
      <c r="EX186">
        <f t="shared" si="246"/>
        <v>0</v>
      </c>
      <c r="EY186">
        <f t="shared" si="246"/>
        <v>0</v>
      </c>
      <c r="EZ186">
        <f t="shared" si="246"/>
        <v>0</v>
      </c>
      <c r="FA186">
        <f t="shared" si="233"/>
        <v>0</v>
      </c>
      <c r="FB186" s="16">
        <f t="shared" si="234"/>
        <v>0</v>
      </c>
    </row>
    <row r="187" spans="1:158">
      <c r="A187" s="112" t="s">
        <v>500</v>
      </c>
      <c r="B187" s="121">
        <v>45433</v>
      </c>
      <c r="C187" s="112" t="s">
        <v>17</v>
      </c>
      <c r="D187" s="122"/>
      <c r="E187" s="122">
        <v>0.67847222222222225</v>
      </c>
      <c r="F187" s="122">
        <v>0.68055555555555547</v>
      </c>
      <c r="G187" s="116" t="str">
        <f t="shared" si="183"/>
        <v/>
      </c>
      <c r="H187" s="116" t="str">
        <f>IF(D187&gt;0,VLOOKUP(D187,Kwadranse!$B$5:$J$100,6,1),"")</f>
        <v/>
      </c>
      <c r="I187" s="116">
        <f t="shared" si="184"/>
        <v>16</v>
      </c>
      <c r="J187" s="116" t="str">
        <f>IF(F187&gt;0,VLOOKUP(F187,Kwadranse!$B$5:$J$100,6,1),"")</f>
        <v>16:16 - 16:30</v>
      </c>
      <c r="K187" s="112" t="s">
        <v>15</v>
      </c>
      <c r="L187" s="112" t="s">
        <v>26</v>
      </c>
      <c r="M187" s="112" t="s">
        <v>30</v>
      </c>
      <c r="N187" s="112">
        <v>69473</v>
      </c>
      <c r="O187" s="116" t="s">
        <v>18</v>
      </c>
      <c r="P187" s="120">
        <v>126</v>
      </c>
      <c r="Q187" s="120">
        <v>0</v>
      </c>
      <c r="R187" s="112"/>
      <c r="AF187" s="23" t="s">
        <v>627</v>
      </c>
      <c r="AG187">
        <f t="shared" ref="AG187:AP196" si="247">SUMIFS($Q$5:$Q$259,$L$5:$L$259,AG$106,$H$5:$H$259,$AF187)</f>
        <v>0</v>
      </c>
      <c r="AH187">
        <f t="shared" si="247"/>
        <v>0</v>
      </c>
      <c r="AI187">
        <f t="shared" si="247"/>
        <v>0</v>
      </c>
      <c r="AJ187">
        <f t="shared" si="247"/>
        <v>0</v>
      </c>
      <c r="AK187">
        <f t="shared" si="247"/>
        <v>0</v>
      </c>
      <c r="AL187">
        <f t="shared" si="247"/>
        <v>0</v>
      </c>
      <c r="AM187">
        <f t="shared" si="247"/>
        <v>0</v>
      </c>
      <c r="AN187">
        <f t="shared" si="247"/>
        <v>0</v>
      </c>
      <c r="AO187">
        <f t="shared" si="247"/>
        <v>0</v>
      </c>
      <c r="AP187">
        <f t="shared" si="247"/>
        <v>0</v>
      </c>
      <c r="AQ187">
        <f t="shared" ref="AQ187:AZ196" si="248">SUMIFS($Q$5:$Q$259,$L$5:$L$259,AQ$106,$H$5:$H$259,$AF187)</f>
        <v>0</v>
      </c>
      <c r="AR187">
        <f t="shared" si="248"/>
        <v>0</v>
      </c>
      <c r="AS187">
        <f t="shared" si="248"/>
        <v>0</v>
      </c>
      <c r="AT187">
        <f t="shared" si="248"/>
        <v>0</v>
      </c>
      <c r="AU187">
        <f t="shared" si="248"/>
        <v>0</v>
      </c>
      <c r="AV187">
        <f t="shared" si="248"/>
        <v>0</v>
      </c>
      <c r="AW187">
        <f t="shared" si="248"/>
        <v>0</v>
      </c>
      <c r="AX187">
        <f t="shared" si="248"/>
        <v>0</v>
      </c>
      <c r="AY187">
        <f t="shared" si="248"/>
        <v>0</v>
      </c>
      <c r="AZ187">
        <f t="shared" si="248"/>
        <v>0</v>
      </c>
      <c r="BA187">
        <f t="shared" ref="BA187:BJ196" si="249">SUMIFS($Q$5:$Q$259,$L$5:$L$259,BA$106,$H$5:$H$259,$AF187)</f>
        <v>0</v>
      </c>
      <c r="BB187">
        <f t="shared" si="249"/>
        <v>0</v>
      </c>
      <c r="BC187">
        <f t="shared" si="249"/>
        <v>0</v>
      </c>
      <c r="BD187">
        <f t="shared" si="249"/>
        <v>0</v>
      </c>
      <c r="BE187">
        <f t="shared" si="249"/>
        <v>0</v>
      </c>
      <c r="BF187">
        <f t="shared" si="249"/>
        <v>0</v>
      </c>
      <c r="BG187">
        <f t="shared" si="249"/>
        <v>0</v>
      </c>
      <c r="BH187">
        <f t="shared" si="249"/>
        <v>0</v>
      </c>
      <c r="BI187">
        <f t="shared" si="249"/>
        <v>0</v>
      </c>
      <c r="BJ187">
        <f t="shared" si="249"/>
        <v>0</v>
      </c>
      <c r="BK187">
        <f t="shared" ref="BK187:BT196" si="250">SUMIFS($Q$5:$Q$259,$L$5:$L$259,BK$106,$H$5:$H$259,$AF187)</f>
        <v>0</v>
      </c>
      <c r="BL187">
        <f t="shared" si="250"/>
        <v>0</v>
      </c>
      <c r="BM187">
        <f t="shared" si="250"/>
        <v>0</v>
      </c>
      <c r="BN187">
        <f t="shared" si="250"/>
        <v>0</v>
      </c>
      <c r="BO187">
        <f t="shared" si="250"/>
        <v>0</v>
      </c>
      <c r="BP187">
        <f t="shared" si="250"/>
        <v>0</v>
      </c>
      <c r="BQ187">
        <f t="shared" si="250"/>
        <v>0</v>
      </c>
      <c r="BR187">
        <f t="shared" si="250"/>
        <v>0</v>
      </c>
      <c r="BS187">
        <f t="shared" si="250"/>
        <v>0</v>
      </c>
      <c r="BT187">
        <f t="shared" si="250"/>
        <v>0</v>
      </c>
      <c r="BU187">
        <f t="shared" ref="BU187:CD196" si="251">SUMIFS($Q$5:$Q$259,$L$5:$L$259,BU$106,$H$5:$H$259,$AF187)</f>
        <v>0</v>
      </c>
      <c r="BV187">
        <f t="shared" si="251"/>
        <v>0</v>
      </c>
      <c r="BW187">
        <f t="shared" si="251"/>
        <v>0</v>
      </c>
      <c r="BX187">
        <f t="shared" si="251"/>
        <v>0</v>
      </c>
      <c r="BY187">
        <f t="shared" si="251"/>
        <v>0</v>
      </c>
      <c r="BZ187">
        <f t="shared" si="251"/>
        <v>0</v>
      </c>
      <c r="CA187">
        <f t="shared" si="251"/>
        <v>0</v>
      </c>
      <c r="CB187">
        <f t="shared" si="251"/>
        <v>0</v>
      </c>
      <c r="CC187">
        <f t="shared" si="251"/>
        <v>0</v>
      </c>
      <c r="CD187">
        <f t="shared" si="251"/>
        <v>0</v>
      </c>
      <c r="CE187">
        <f t="shared" ref="CE187:CN196" si="252">SUMIFS($Q$5:$Q$259,$L$5:$L$259,CE$106,$H$5:$H$259,$AF187)</f>
        <v>0</v>
      </c>
      <c r="CF187">
        <f t="shared" si="252"/>
        <v>0</v>
      </c>
      <c r="CG187">
        <f t="shared" si="252"/>
        <v>0</v>
      </c>
      <c r="CH187">
        <f t="shared" si="252"/>
        <v>0</v>
      </c>
      <c r="CI187">
        <f t="shared" si="252"/>
        <v>0</v>
      </c>
      <c r="CJ187">
        <f t="shared" si="252"/>
        <v>0</v>
      </c>
      <c r="CK187">
        <f t="shared" si="252"/>
        <v>0</v>
      </c>
      <c r="CL187">
        <f t="shared" si="252"/>
        <v>0</v>
      </c>
      <c r="CM187">
        <f t="shared" si="252"/>
        <v>0</v>
      </c>
      <c r="CN187">
        <f t="shared" si="252"/>
        <v>0</v>
      </c>
      <c r="CO187">
        <f t="shared" ref="CO187:CX196" si="253">SUMIFS($Q$5:$Q$259,$L$5:$L$259,CO$106,$H$5:$H$259,$AF187)</f>
        <v>0</v>
      </c>
      <c r="CP187">
        <f t="shared" si="253"/>
        <v>0</v>
      </c>
      <c r="CQ187">
        <f t="shared" si="253"/>
        <v>0</v>
      </c>
      <c r="CR187">
        <f t="shared" si="253"/>
        <v>0</v>
      </c>
      <c r="CS187">
        <f t="shared" si="253"/>
        <v>0</v>
      </c>
      <c r="CT187">
        <f t="shared" si="253"/>
        <v>0</v>
      </c>
      <c r="CU187">
        <f t="shared" si="253"/>
        <v>0</v>
      </c>
      <c r="CV187">
        <f t="shared" si="253"/>
        <v>0</v>
      </c>
      <c r="CW187">
        <f t="shared" si="253"/>
        <v>0</v>
      </c>
      <c r="CX187">
        <f t="shared" si="253"/>
        <v>0</v>
      </c>
      <c r="CY187">
        <f t="shared" ref="CY187:DH196" si="254">SUMIFS($Q$5:$Q$259,$L$5:$L$259,CY$106,$H$5:$H$259,$AF187)</f>
        <v>0</v>
      </c>
      <c r="CZ187">
        <f t="shared" si="254"/>
        <v>0</v>
      </c>
      <c r="DA187">
        <f t="shared" si="254"/>
        <v>0</v>
      </c>
      <c r="DB187">
        <f t="shared" si="254"/>
        <v>0</v>
      </c>
      <c r="DC187">
        <f t="shared" si="254"/>
        <v>0</v>
      </c>
      <c r="DD187">
        <f t="shared" si="254"/>
        <v>0</v>
      </c>
      <c r="DE187">
        <f t="shared" si="254"/>
        <v>0</v>
      </c>
      <c r="DF187">
        <f t="shared" si="254"/>
        <v>0</v>
      </c>
      <c r="DG187">
        <f t="shared" si="254"/>
        <v>0</v>
      </c>
      <c r="DH187">
        <f t="shared" si="254"/>
        <v>0</v>
      </c>
      <c r="DI187">
        <f t="shared" ref="DI187:DR196" si="255">SUMIFS($Q$5:$Q$259,$L$5:$L$259,DI$106,$H$5:$H$259,$AF187)</f>
        <v>0</v>
      </c>
      <c r="DJ187">
        <f t="shared" si="255"/>
        <v>0</v>
      </c>
      <c r="DK187">
        <f t="shared" si="255"/>
        <v>0</v>
      </c>
      <c r="DL187">
        <f t="shared" si="255"/>
        <v>0</v>
      </c>
      <c r="DM187">
        <f t="shared" si="255"/>
        <v>0</v>
      </c>
      <c r="DN187">
        <f t="shared" si="255"/>
        <v>0</v>
      </c>
      <c r="DO187">
        <f t="shared" si="255"/>
        <v>0</v>
      </c>
      <c r="DP187">
        <f t="shared" si="255"/>
        <v>0</v>
      </c>
      <c r="DQ187">
        <f t="shared" si="255"/>
        <v>0</v>
      </c>
      <c r="DR187">
        <f t="shared" si="255"/>
        <v>0</v>
      </c>
      <c r="DS187">
        <f t="shared" ref="DS187:EB196" si="256">SUMIFS($Q$5:$Q$259,$L$5:$L$259,DS$106,$H$5:$H$259,$AF187)</f>
        <v>0</v>
      </c>
      <c r="DT187">
        <f t="shared" si="256"/>
        <v>0</v>
      </c>
      <c r="DU187">
        <f t="shared" si="256"/>
        <v>0</v>
      </c>
      <c r="DV187">
        <f t="shared" si="256"/>
        <v>0</v>
      </c>
      <c r="DW187">
        <f t="shared" si="256"/>
        <v>0</v>
      </c>
      <c r="DX187">
        <f t="shared" si="256"/>
        <v>0</v>
      </c>
      <c r="DY187">
        <f t="shared" si="256"/>
        <v>0</v>
      </c>
      <c r="DZ187">
        <f t="shared" si="256"/>
        <v>0</v>
      </c>
      <c r="EA187">
        <f t="shared" si="256"/>
        <v>0</v>
      </c>
      <c r="EB187">
        <f t="shared" si="256"/>
        <v>0</v>
      </c>
      <c r="EC187">
        <f t="shared" ref="EC187:EL196" si="257">SUMIFS($Q$5:$Q$259,$L$5:$L$259,EC$106,$H$5:$H$259,$AF187)</f>
        <v>0</v>
      </c>
      <c r="ED187">
        <f t="shared" si="257"/>
        <v>0</v>
      </c>
      <c r="EE187">
        <f t="shared" si="257"/>
        <v>0</v>
      </c>
      <c r="EF187">
        <f t="shared" si="257"/>
        <v>0</v>
      </c>
      <c r="EG187">
        <f t="shared" si="257"/>
        <v>0</v>
      </c>
      <c r="EH187">
        <f t="shared" si="257"/>
        <v>0</v>
      </c>
      <c r="EI187">
        <f t="shared" si="257"/>
        <v>0</v>
      </c>
      <c r="EJ187">
        <f t="shared" si="257"/>
        <v>0</v>
      </c>
      <c r="EK187">
        <f t="shared" si="257"/>
        <v>0</v>
      </c>
      <c r="EL187">
        <f t="shared" si="257"/>
        <v>0</v>
      </c>
      <c r="EM187">
        <f t="shared" ref="EM187:EZ196" si="258">SUMIFS($Q$5:$Q$259,$L$5:$L$259,EM$106,$H$5:$H$259,$AF187)</f>
        <v>0</v>
      </c>
      <c r="EN187">
        <f t="shared" si="258"/>
        <v>0</v>
      </c>
      <c r="EO187">
        <f t="shared" si="258"/>
        <v>0</v>
      </c>
      <c r="EP187">
        <f t="shared" si="258"/>
        <v>0</v>
      </c>
      <c r="EQ187">
        <f t="shared" si="258"/>
        <v>0</v>
      </c>
      <c r="ER187">
        <f t="shared" si="258"/>
        <v>0</v>
      </c>
      <c r="ES187">
        <f t="shared" si="258"/>
        <v>0</v>
      </c>
      <c r="ET187">
        <f t="shared" si="258"/>
        <v>0</v>
      </c>
      <c r="EU187">
        <f t="shared" si="258"/>
        <v>0</v>
      </c>
      <c r="EV187">
        <f t="shared" si="258"/>
        <v>0</v>
      </c>
      <c r="EW187">
        <f t="shared" si="258"/>
        <v>0</v>
      </c>
      <c r="EX187">
        <f t="shared" si="258"/>
        <v>0</v>
      </c>
      <c r="EY187">
        <f t="shared" si="258"/>
        <v>0</v>
      </c>
      <c r="EZ187">
        <f t="shared" si="258"/>
        <v>0</v>
      </c>
      <c r="FA187">
        <f t="shared" si="233"/>
        <v>0</v>
      </c>
      <c r="FB187" s="16">
        <f t="shared" si="234"/>
        <v>0</v>
      </c>
    </row>
    <row r="188" spans="1:158">
      <c r="A188" s="112" t="s">
        <v>500</v>
      </c>
      <c r="B188" s="121">
        <v>45433</v>
      </c>
      <c r="C188" s="112" t="s">
        <v>17</v>
      </c>
      <c r="D188" s="122"/>
      <c r="E188" s="122">
        <v>0.68055555555555547</v>
      </c>
      <c r="F188" s="122">
        <v>0.68055555555555547</v>
      </c>
      <c r="G188" s="116" t="str">
        <f t="shared" si="183"/>
        <v/>
      </c>
      <c r="H188" s="116" t="str">
        <f>IF(D188&gt;0,VLOOKUP(D188,Kwadranse!$B$5:$J$100,6,1),"")</f>
        <v/>
      </c>
      <c r="I188" s="116">
        <f t="shared" si="184"/>
        <v>16</v>
      </c>
      <c r="J188" s="116" t="str">
        <f>IF(F188&gt;0,VLOOKUP(F188,Kwadranse!$B$5:$J$100,6,1),"")</f>
        <v>16:16 - 16:30</v>
      </c>
      <c r="K188" s="122" t="s">
        <v>15</v>
      </c>
      <c r="L188" s="112" t="s">
        <v>492</v>
      </c>
      <c r="M188" s="112" t="s">
        <v>225</v>
      </c>
      <c r="N188" s="112">
        <v>60651</v>
      </c>
      <c r="O188" s="116" t="s">
        <v>456</v>
      </c>
      <c r="P188" s="120">
        <v>119</v>
      </c>
      <c r="Q188" s="120">
        <v>0</v>
      </c>
      <c r="R188" s="112"/>
      <c r="AF188" s="23" t="s">
        <v>628</v>
      </c>
      <c r="AG188">
        <f t="shared" si="247"/>
        <v>0</v>
      </c>
      <c r="AH188">
        <f t="shared" si="247"/>
        <v>0</v>
      </c>
      <c r="AI188">
        <f t="shared" si="247"/>
        <v>0</v>
      </c>
      <c r="AJ188">
        <f t="shared" si="247"/>
        <v>0</v>
      </c>
      <c r="AK188">
        <f t="shared" si="247"/>
        <v>0</v>
      </c>
      <c r="AL188">
        <f t="shared" si="247"/>
        <v>0</v>
      </c>
      <c r="AM188">
        <f t="shared" si="247"/>
        <v>0</v>
      </c>
      <c r="AN188">
        <f t="shared" si="247"/>
        <v>0</v>
      </c>
      <c r="AO188">
        <f t="shared" si="247"/>
        <v>0</v>
      </c>
      <c r="AP188">
        <f t="shared" si="247"/>
        <v>0</v>
      </c>
      <c r="AQ188">
        <f t="shared" si="248"/>
        <v>0</v>
      </c>
      <c r="AR188">
        <f t="shared" si="248"/>
        <v>0</v>
      </c>
      <c r="AS188">
        <f t="shared" si="248"/>
        <v>0</v>
      </c>
      <c r="AT188">
        <f t="shared" si="248"/>
        <v>0</v>
      </c>
      <c r="AU188">
        <f t="shared" si="248"/>
        <v>0</v>
      </c>
      <c r="AV188">
        <f t="shared" si="248"/>
        <v>0</v>
      </c>
      <c r="AW188">
        <f t="shared" si="248"/>
        <v>0</v>
      </c>
      <c r="AX188">
        <f t="shared" si="248"/>
        <v>0</v>
      </c>
      <c r="AY188">
        <f t="shared" si="248"/>
        <v>0</v>
      </c>
      <c r="AZ188">
        <f t="shared" si="248"/>
        <v>0</v>
      </c>
      <c r="BA188">
        <f t="shared" si="249"/>
        <v>0</v>
      </c>
      <c r="BB188">
        <f t="shared" si="249"/>
        <v>0</v>
      </c>
      <c r="BC188">
        <f t="shared" si="249"/>
        <v>0</v>
      </c>
      <c r="BD188">
        <f t="shared" si="249"/>
        <v>0</v>
      </c>
      <c r="BE188">
        <f t="shared" si="249"/>
        <v>0</v>
      </c>
      <c r="BF188">
        <f t="shared" si="249"/>
        <v>0</v>
      </c>
      <c r="BG188">
        <f t="shared" si="249"/>
        <v>0</v>
      </c>
      <c r="BH188">
        <f t="shared" si="249"/>
        <v>0</v>
      </c>
      <c r="BI188">
        <f t="shared" si="249"/>
        <v>0</v>
      </c>
      <c r="BJ188">
        <f t="shared" si="249"/>
        <v>0</v>
      </c>
      <c r="BK188">
        <f t="shared" si="250"/>
        <v>0</v>
      </c>
      <c r="BL188">
        <f t="shared" si="250"/>
        <v>0</v>
      </c>
      <c r="BM188">
        <f t="shared" si="250"/>
        <v>0</v>
      </c>
      <c r="BN188">
        <f t="shared" si="250"/>
        <v>0</v>
      </c>
      <c r="BO188">
        <f t="shared" si="250"/>
        <v>0</v>
      </c>
      <c r="BP188">
        <f t="shared" si="250"/>
        <v>0</v>
      </c>
      <c r="BQ188">
        <f t="shared" si="250"/>
        <v>0</v>
      </c>
      <c r="BR188">
        <f t="shared" si="250"/>
        <v>0</v>
      </c>
      <c r="BS188">
        <f t="shared" si="250"/>
        <v>0</v>
      </c>
      <c r="BT188">
        <f t="shared" si="250"/>
        <v>0</v>
      </c>
      <c r="BU188">
        <f t="shared" si="251"/>
        <v>0</v>
      </c>
      <c r="BV188">
        <f t="shared" si="251"/>
        <v>0</v>
      </c>
      <c r="BW188">
        <f t="shared" si="251"/>
        <v>0</v>
      </c>
      <c r="BX188">
        <f t="shared" si="251"/>
        <v>0</v>
      </c>
      <c r="BY188">
        <f t="shared" si="251"/>
        <v>0</v>
      </c>
      <c r="BZ188">
        <f t="shared" si="251"/>
        <v>0</v>
      </c>
      <c r="CA188">
        <f t="shared" si="251"/>
        <v>0</v>
      </c>
      <c r="CB188">
        <f t="shared" si="251"/>
        <v>0</v>
      </c>
      <c r="CC188">
        <f t="shared" si="251"/>
        <v>0</v>
      </c>
      <c r="CD188">
        <f t="shared" si="251"/>
        <v>0</v>
      </c>
      <c r="CE188">
        <f t="shared" si="252"/>
        <v>0</v>
      </c>
      <c r="CF188">
        <f t="shared" si="252"/>
        <v>0</v>
      </c>
      <c r="CG188">
        <f t="shared" si="252"/>
        <v>0</v>
      </c>
      <c r="CH188">
        <f t="shared" si="252"/>
        <v>0</v>
      </c>
      <c r="CI188">
        <f t="shared" si="252"/>
        <v>0</v>
      </c>
      <c r="CJ188">
        <f t="shared" si="252"/>
        <v>0</v>
      </c>
      <c r="CK188">
        <f t="shared" si="252"/>
        <v>0</v>
      </c>
      <c r="CL188">
        <f t="shared" si="252"/>
        <v>0</v>
      </c>
      <c r="CM188">
        <f t="shared" si="252"/>
        <v>0</v>
      </c>
      <c r="CN188">
        <f t="shared" si="252"/>
        <v>0</v>
      </c>
      <c r="CO188">
        <f t="shared" si="253"/>
        <v>0</v>
      </c>
      <c r="CP188">
        <f t="shared" si="253"/>
        <v>0</v>
      </c>
      <c r="CQ188">
        <f t="shared" si="253"/>
        <v>0</v>
      </c>
      <c r="CR188">
        <f t="shared" si="253"/>
        <v>0</v>
      </c>
      <c r="CS188">
        <f t="shared" si="253"/>
        <v>0</v>
      </c>
      <c r="CT188">
        <f t="shared" si="253"/>
        <v>0</v>
      </c>
      <c r="CU188">
        <f t="shared" si="253"/>
        <v>0</v>
      </c>
      <c r="CV188">
        <f t="shared" si="253"/>
        <v>0</v>
      </c>
      <c r="CW188">
        <f t="shared" si="253"/>
        <v>0</v>
      </c>
      <c r="CX188">
        <f t="shared" si="253"/>
        <v>0</v>
      </c>
      <c r="CY188">
        <f t="shared" si="254"/>
        <v>0</v>
      </c>
      <c r="CZ188">
        <f t="shared" si="254"/>
        <v>0</v>
      </c>
      <c r="DA188">
        <f t="shared" si="254"/>
        <v>0</v>
      </c>
      <c r="DB188">
        <f t="shared" si="254"/>
        <v>0</v>
      </c>
      <c r="DC188">
        <f t="shared" si="254"/>
        <v>0</v>
      </c>
      <c r="DD188">
        <f t="shared" si="254"/>
        <v>0</v>
      </c>
      <c r="DE188">
        <f t="shared" si="254"/>
        <v>0</v>
      </c>
      <c r="DF188">
        <f t="shared" si="254"/>
        <v>0</v>
      </c>
      <c r="DG188">
        <f t="shared" si="254"/>
        <v>0</v>
      </c>
      <c r="DH188">
        <f t="shared" si="254"/>
        <v>0</v>
      </c>
      <c r="DI188">
        <f t="shared" si="255"/>
        <v>0</v>
      </c>
      <c r="DJ188">
        <f t="shared" si="255"/>
        <v>0</v>
      </c>
      <c r="DK188">
        <f t="shared" si="255"/>
        <v>0</v>
      </c>
      <c r="DL188">
        <f t="shared" si="255"/>
        <v>0</v>
      </c>
      <c r="DM188">
        <f t="shared" si="255"/>
        <v>0</v>
      </c>
      <c r="DN188">
        <f t="shared" si="255"/>
        <v>0</v>
      </c>
      <c r="DO188">
        <f t="shared" si="255"/>
        <v>0</v>
      </c>
      <c r="DP188">
        <f t="shared" si="255"/>
        <v>0</v>
      </c>
      <c r="DQ188">
        <f t="shared" si="255"/>
        <v>0</v>
      </c>
      <c r="DR188">
        <f t="shared" si="255"/>
        <v>0</v>
      </c>
      <c r="DS188">
        <f t="shared" si="256"/>
        <v>0</v>
      </c>
      <c r="DT188">
        <f t="shared" si="256"/>
        <v>0</v>
      </c>
      <c r="DU188">
        <f t="shared" si="256"/>
        <v>0</v>
      </c>
      <c r="DV188">
        <f t="shared" si="256"/>
        <v>0</v>
      </c>
      <c r="DW188">
        <f t="shared" si="256"/>
        <v>0</v>
      </c>
      <c r="DX188">
        <f t="shared" si="256"/>
        <v>0</v>
      </c>
      <c r="DY188">
        <f t="shared" si="256"/>
        <v>0</v>
      </c>
      <c r="DZ188">
        <f t="shared" si="256"/>
        <v>0</v>
      </c>
      <c r="EA188">
        <f t="shared" si="256"/>
        <v>0</v>
      </c>
      <c r="EB188">
        <f t="shared" si="256"/>
        <v>0</v>
      </c>
      <c r="EC188">
        <f t="shared" si="257"/>
        <v>0</v>
      </c>
      <c r="ED188">
        <f t="shared" si="257"/>
        <v>0</v>
      </c>
      <c r="EE188">
        <f t="shared" si="257"/>
        <v>0</v>
      </c>
      <c r="EF188">
        <f t="shared" si="257"/>
        <v>0</v>
      </c>
      <c r="EG188">
        <f t="shared" si="257"/>
        <v>0</v>
      </c>
      <c r="EH188">
        <f t="shared" si="257"/>
        <v>0</v>
      </c>
      <c r="EI188">
        <f t="shared" si="257"/>
        <v>0</v>
      </c>
      <c r="EJ188">
        <f t="shared" si="257"/>
        <v>0</v>
      </c>
      <c r="EK188">
        <f t="shared" si="257"/>
        <v>0</v>
      </c>
      <c r="EL188">
        <f t="shared" si="257"/>
        <v>0</v>
      </c>
      <c r="EM188">
        <f t="shared" si="258"/>
        <v>0</v>
      </c>
      <c r="EN188">
        <f t="shared" si="258"/>
        <v>0</v>
      </c>
      <c r="EO188">
        <f t="shared" si="258"/>
        <v>0</v>
      </c>
      <c r="EP188">
        <f t="shared" si="258"/>
        <v>0</v>
      </c>
      <c r="EQ188">
        <f t="shared" si="258"/>
        <v>0</v>
      </c>
      <c r="ER188">
        <f t="shared" si="258"/>
        <v>0</v>
      </c>
      <c r="ES188">
        <f t="shared" si="258"/>
        <v>0</v>
      </c>
      <c r="ET188">
        <f t="shared" si="258"/>
        <v>0</v>
      </c>
      <c r="EU188">
        <f t="shared" si="258"/>
        <v>0</v>
      </c>
      <c r="EV188">
        <f t="shared" si="258"/>
        <v>0</v>
      </c>
      <c r="EW188">
        <f t="shared" si="258"/>
        <v>0</v>
      </c>
      <c r="EX188">
        <f t="shared" si="258"/>
        <v>0</v>
      </c>
      <c r="EY188">
        <f t="shared" si="258"/>
        <v>0</v>
      </c>
      <c r="EZ188">
        <f t="shared" si="258"/>
        <v>0</v>
      </c>
      <c r="FA188">
        <f t="shared" si="233"/>
        <v>0</v>
      </c>
      <c r="FB188" s="16">
        <f t="shared" si="234"/>
        <v>0</v>
      </c>
    </row>
    <row r="189" spans="1:158">
      <c r="A189" s="112" t="s">
        <v>500</v>
      </c>
      <c r="B189" s="121">
        <v>45433</v>
      </c>
      <c r="C189" s="112" t="s">
        <v>17</v>
      </c>
      <c r="D189" s="122">
        <v>0.67847222222222225</v>
      </c>
      <c r="E189" s="122"/>
      <c r="F189" s="122"/>
      <c r="G189" s="116">
        <f t="shared" si="183"/>
        <v>16</v>
      </c>
      <c r="H189" s="116" t="str">
        <f>IF(D189&gt;0,VLOOKUP(D189,Kwadranse!$B$5:$J$100,6,1),"")</f>
        <v>16:16 - 16:30</v>
      </c>
      <c r="I189" s="116" t="str">
        <f t="shared" si="184"/>
        <v/>
      </c>
      <c r="J189" s="116" t="str">
        <f>IF(F189&gt;0,VLOOKUP(F189,Kwadranse!$B$5:$J$100,6,1),"")</f>
        <v/>
      </c>
      <c r="K189" s="112" t="s">
        <v>15</v>
      </c>
      <c r="L189" s="112" t="s">
        <v>463</v>
      </c>
      <c r="M189" s="112" t="s">
        <v>17</v>
      </c>
      <c r="N189" s="112">
        <v>60658</v>
      </c>
      <c r="O189" s="116" t="s">
        <v>18</v>
      </c>
      <c r="P189" s="120">
        <v>0</v>
      </c>
      <c r="Q189" s="120">
        <v>120</v>
      </c>
      <c r="R189" s="112"/>
      <c r="AF189" s="23" t="s">
        <v>629</v>
      </c>
      <c r="AG189">
        <f t="shared" si="247"/>
        <v>0</v>
      </c>
      <c r="AH189">
        <f t="shared" si="247"/>
        <v>0</v>
      </c>
      <c r="AI189">
        <f t="shared" si="247"/>
        <v>0</v>
      </c>
      <c r="AJ189">
        <f t="shared" si="247"/>
        <v>0</v>
      </c>
      <c r="AK189">
        <f t="shared" si="247"/>
        <v>0</v>
      </c>
      <c r="AL189">
        <f t="shared" si="247"/>
        <v>0</v>
      </c>
      <c r="AM189">
        <f t="shared" si="247"/>
        <v>0</v>
      </c>
      <c r="AN189">
        <f t="shared" si="247"/>
        <v>0</v>
      </c>
      <c r="AO189">
        <f t="shared" si="247"/>
        <v>0</v>
      </c>
      <c r="AP189">
        <f t="shared" si="247"/>
        <v>0</v>
      </c>
      <c r="AQ189">
        <f t="shared" si="248"/>
        <v>0</v>
      </c>
      <c r="AR189">
        <f t="shared" si="248"/>
        <v>0</v>
      </c>
      <c r="AS189">
        <f t="shared" si="248"/>
        <v>0</v>
      </c>
      <c r="AT189">
        <f t="shared" si="248"/>
        <v>0</v>
      </c>
      <c r="AU189">
        <f t="shared" si="248"/>
        <v>0</v>
      </c>
      <c r="AV189">
        <f t="shared" si="248"/>
        <v>0</v>
      </c>
      <c r="AW189">
        <f t="shared" si="248"/>
        <v>0</v>
      </c>
      <c r="AX189">
        <f t="shared" si="248"/>
        <v>0</v>
      </c>
      <c r="AY189">
        <f t="shared" si="248"/>
        <v>0</v>
      </c>
      <c r="AZ189">
        <f t="shared" si="248"/>
        <v>0</v>
      </c>
      <c r="BA189">
        <f t="shared" si="249"/>
        <v>0</v>
      </c>
      <c r="BB189">
        <f t="shared" si="249"/>
        <v>0</v>
      </c>
      <c r="BC189">
        <f t="shared" si="249"/>
        <v>0</v>
      </c>
      <c r="BD189">
        <f t="shared" si="249"/>
        <v>0</v>
      </c>
      <c r="BE189">
        <f t="shared" si="249"/>
        <v>0</v>
      </c>
      <c r="BF189">
        <f t="shared" si="249"/>
        <v>0</v>
      </c>
      <c r="BG189">
        <f t="shared" si="249"/>
        <v>0</v>
      </c>
      <c r="BH189">
        <f t="shared" si="249"/>
        <v>0</v>
      </c>
      <c r="BI189">
        <f t="shared" si="249"/>
        <v>0</v>
      </c>
      <c r="BJ189">
        <f t="shared" si="249"/>
        <v>0</v>
      </c>
      <c r="BK189">
        <f t="shared" si="250"/>
        <v>0</v>
      </c>
      <c r="BL189">
        <f t="shared" si="250"/>
        <v>0</v>
      </c>
      <c r="BM189">
        <f t="shared" si="250"/>
        <v>0</v>
      </c>
      <c r="BN189">
        <f t="shared" si="250"/>
        <v>0</v>
      </c>
      <c r="BO189">
        <f t="shared" si="250"/>
        <v>0</v>
      </c>
      <c r="BP189">
        <f t="shared" si="250"/>
        <v>0</v>
      </c>
      <c r="BQ189">
        <f t="shared" si="250"/>
        <v>0</v>
      </c>
      <c r="BR189">
        <f t="shared" si="250"/>
        <v>0</v>
      </c>
      <c r="BS189">
        <f t="shared" si="250"/>
        <v>0</v>
      </c>
      <c r="BT189">
        <f t="shared" si="250"/>
        <v>0</v>
      </c>
      <c r="BU189">
        <f t="shared" si="251"/>
        <v>0</v>
      </c>
      <c r="BV189">
        <f t="shared" si="251"/>
        <v>0</v>
      </c>
      <c r="BW189">
        <f t="shared" si="251"/>
        <v>0</v>
      </c>
      <c r="BX189">
        <f t="shared" si="251"/>
        <v>0</v>
      </c>
      <c r="BY189">
        <f t="shared" si="251"/>
        <v>0</v>
      </c>
      <c r="BZ189">
        <f t="shared" si="251"/>
        <v>0</v>
      </c>
      <c r="CA189">
        <f t="shared" si="251"/>
        <v>0</v>
      </c>
      <c r="CB189">
        <f t="shared" si="251"/>
        <v>0</v>
      </c>
      <c r="CC189">
        <f t="shared" si="251"/>
        <v>0</v>
      </c>
      <c r="CD189">
        <f t="shared" si="251"/>
        <v>0</v>
      </c>
      <c r="CE189">
        <f t="shared" si="252"/>
        <v>0</v>
      </c>
      <c r="CF189">
        <f t="shared" si="252"/>
        <v>0</v>
      </c>
      <c r="CG189">
        <f t="shared" si="252"/>
        <v>0</v>
      </c>
      <c r="CH189">
        <f t="shared" si="252"/>
        <v>0</v>
      </c>
      <c r="CI189">
        <f t="shared" si="252"/>
        <v>0</v>
      </c>
      <c r="CJ189">
        <f t="shared" si="252"/>
        <v>0</v>
      </c>
      <c r="CK189">
        <f t="shared" si="252"/>
        <v>0</v>
      </c>
      <c r="CL189">
        <f t="shared" si="252"/>
        <v>0</v>
      </c>
      <c r="CM189">
        <f t="shared" si="252"/>
        <v>0</v>
      </c>
      <c r="CN189">
        <f t="shared" si="252"/>
        <v>0</v>
      </c>
      <c r="CO189">
        <f t="shared" si="253"/>
        <v>0</v>
      </c>
      <c r="CP189">
        <f t="shared" si="253"/>
        <v>0</v>
      </c>
      <c r="CQ189">
        <f t="shared" si="253"/>
        <v>0</v>
      </c>
      <c r="CR189">
        <f t="shared" si="253"/>
        <v>0</v>
      </c>
      <c r="CS189">
        <f t="shared" si="253"/>
        <v>0</v>
      </c>
      <c r="CT189">
        <f t="shared" si="253"/>
        <v>0</v>
      </c>
      <c r="CU189">
        <f t="shared" si="253"/>
        <v>0</v>
      </c>
      <c r="CV189">
        <f t="shared" si="253"/>
        <v>0</v>
      </c>
      <c r="CW189">
        <f t="shared" si="253"/>
        <v>0</v>
      </c>
      <c r="CX189">
        <f t="shared" si="253"/>
        <v>0</v>
      </c>
      <c r="CY189">
        <f t="shared" si="254"/>
        <v>0</v>
      </c>
      <c r="CZ189">
        <f t="shared" si="254"/>
        <v>0</v>
      </c>
      <c r="DA189">
        <f t="shared" si="254"/>
        <v>0</v>
      </c>
      <c r="DB189">
        <f t="shared" si="254"/>
        <v>0</v>
      </c>
      <c r="DC189">
        <f t="shared" si="254"/>
        <v>0</v>
      </c>
      <c r="DD189">
        <f t="shared" si="254"/>
        <v>0</v>
      </c>
      <c r="DE189">
        <f t="shared" si="254"/>
        <v>0</v>
      </c>
      <c r="DF189">
        <f t="shared" si="254"/>
        <v>0</v>
      </c>
      <c r="DG189">
        <f t="shared" si="254"/>
        <v>0</v>
      </c>
      <c r="DH189">
        <f t="shared" si="254"/>
        <v>0</v>
      </c>
      <c r="DI189">
        <f t="shared" si="255"/>
        <v>0</v>
      </c>
      <c r="DJ189">
        <f t="shared" si="255"/>
        <v>0</v>
      </c>
      <c r="DK189">
        <f t="shared" si="255"/>
        <v>0</v>
      </c>
      <c r="DL189">
        <f t="shared" si="255"/>
        <v>0</v>
      </c>
      <c r="DM189">
        <f t="shared" si="255"/>
        <v>0</v>
      </c>
      <c r="DN189">
        <f t="shared" si="255"/>
        <v>0</v>
      </c>
      <c r="DO189">
        <f t="shared" si="255"/>
        <v>0</v>
      </c>
      <c r="DP189">
        <f t="shared" si="255"/>
        <v>0</v>
      </c>
      <c r="DQ189">
        <f t="shared" si="255"/>
        <v>0</v>
      </c>
      <c r="DR189">
        <f t="shared" si="255"/>
        <v>0</v>
      </c>
      <c r="DS189">
        <f t="shared" si="256"/>
        <v>0</v>
      </c>
      <c r="DT189">
        <f t="shared" si="256"/>
        <v>0</v>
      </c>
      <c r="DU189">
        <f t="shared" si="256"/>
        <v>0</v>
      </c>
      <c r="DV189">
        <f t="shared" si="256"/>
        <v>0</v>
      </c>
      <c r="DW189">
        <f t="shared" si="256"/>
        <v>0</v>
      </c>
      <c r="DX189">
        <f t="shared" si="256"/>
        <v>0</v>
      </c>
      <c r="DY189">
        <f t="shared" si="256"/>
        <v>0</v>
      </c>
      <c r="DZ189">
        <f t="shared" si="256"/>
        <v>0</v>
      </c>
      <c r="EA189">
        <f t="shared" si="256"/>
        <v>0</v>
      </c>
      <c r="EB189">
        <f t="shared" si="256"/>
        <v>0</v>
      </c>
      <c r="EC189">
        <f t="shared" si="257"/>
        <v>0</v>
      </c>
      <c r="ED189">
        <f t="shared" si="257"/>
        <v>0</v>
      </c>
      <c r="EE189">
        <f t="shared" si="257"/>
        <v>0</v>
      </c>
      <c r="EF189">
        <f t="shared" si="257"/>
        <v>0</v>
      </c>
      <c r="EG189">
        <f t="shared" si="257"/>
        <v>0</v>
      </c>
      <c r="EH189">
        <f t="shared" si="257"/>
        <v>0</v>
      </c>
      <c r="EI189">
        <f t="shared" si="257"/>
        <v>0</v>
      </c>
      <c r="EJ189">
        <f t="shared" si="257"/>
        <v>0</v>
      </c>
      <c r="EK189">
        <f t="shared" si="257"/>
        <v>0</v>
      </c>
      <c r="EL189">
        <f t="shared" si="257"/>
        <v>0</v>
      </c>
      <c r="EM189">
        <f t="shared" si="258"/>
        <v>0</v>
      </c>
      <c r="EN189">
        <f t="shared" si="258"/>
        <v>0</v>
      </c>
      <c r="EO189">
        <f t="shared" si="258"/>
        <v>0</v>
      </c>
      <c r="EP189">
        <f t="shared" si="258"/>
        <v>0</v>
      </c>
      <c r="EQ189">
        <f t="shared" si="258"/>
        <v>0</v>
      </c>
      <c r="ER189">
        <f t="shared" si="258"/>
        <v>0</v>
      </c>
      <c r="ES189">
        <f t="shared" si="258"/>
        <v>0</v>
      </c>
      <c r="ET189">
        <f t="shared" si="258"/>
        <v>0</v>
      </c>
      <c r="EU189">
        <f t="shared" si="258"/>
        <v>0</v>
      </c>
      <c r="EV189">
        <f t="shared" si="258"/>
        <v>0</v>
      </c>
      <c r="EW189">
        <f t="shared" si="258"/>
        <v>0</v>
      </c>
      <c r="EX189">
        <f t="shared" si="258"/>
        <v>0</v>
      </c>
      <c r="EY189">
        <f t="shared" si="258"/>
        <v>0</v>
      </c>
      <c r="EZ189">
        <f t="shared" si="258"/>
        <v>0</v>
      </c>
      <c r="FA189">
        <f t="shared" si="233"/>
        <v>0</v>
      </c>
      <c r="FB189" s="16">
        <f t="shared" si="234"/>
        <v>0</v>
      </c>
    </row>
    <row r="190" spans="1:158">
      <c r="A190" s="112" t="s">
        <v>500</v>
      </c>
      <c r="B190" s="121">
        <v>45433</v>
      </c>
      <c r="C190" s="112" t="s">
        <v>17</v>
      </c>
      <c r="D190" s="122"/>
      <c r="E190" s="122">
        <v>0.68333333333333324</v>
      </c>
      <c r="F190" s="122">
        <v>0.68402777777777779</v>
      </c>
      <c r="G190" s="116" t="str">
        <f t="shared" si="183"/>
        <v/>
      </c>
      <c r="H190" s="116" t="str">
        <f>IF(D190&gt;0,VLOOKUP(D190,Kwadranse!$B$5:$J$100,6,1),"")</f>
        <v/>
      </c>
      <c r="I190" s="116">
        <f t="shared" si="184"/>
        <v>16</v>
      </c>
      <c r="J190" s="116" t="str">
        <f>IF(F190&gt;0,VLOOKUP(F190,Kwadranse!$B$5:$J$100,6,1),"")</f>
        <v>16:16 - 16:30</v>
      </c>
      <c r="K190" s="122" t="s">
        <v>15</v>
      </c>
      <c r="L190" s="112" t="s">
        <v>493</v>
      </c>
      <c r="M190" s="112" t="s">
        <v>121</v>
      </c>
      <c r="N190" s="112">
        <v>69285</v>
      </c>
      <c r="O190" s="116" t="s">
        <v>18</v>
      </c>
      <c r="P190" s="120">
        <v>274</v>
      </c>
      <c r="Q190" s="120">
        <v>0</v>
      </c>
      <c r="R190" s="112"/>
      <c r="AF190" s="23" t="s">
        <v>630</v>
      </c>
      <c r="AG190">
        <f t="shared" si="247"/>
        <v>0</v>
      </c>
      <c r="AH190">
        <f t="shared" si="247"/>
        <v>0</v>
      </c>
      <c r="AI190">
        <f t="shared" si="247"/>
        <v>0</v>
      </c>
      <c r="AJ190">
        <f t="shared" si="247"/>
        <v>0</v>
      </c>
      <c r="AK190">
        <f t="shared" si="247"/>
        <v>0</v>
      </c>
      <c r="AL190">
        <f t="shared" si="247"/>
        <v>0</v>
      </c>
      <c r="AM190">
        <f t="shared" si="247"/>
        <v>0</v>
      </c>
      <c r="AN190">
        <f t="shared" si="247"/>
        <v>0</v>
      </c>
      <c r="AO190">
        <f t="shared" si="247"/>
        <v>0</v>
      </c>
      <c r="AP190">
        <f t="shared" si="247"/>
        <v>0</v>
      </c>
      <c r="AQ190">
        <f t="shared" si="248"/>
        <v>0</v>
      </c>
      <c r="AR190">
        <f t="shared" si="248"/>
        <v>0</v>
      </c>
      <c r="AS190">
        <f t="shared" si="248"/>
        <v>0</v>
      </c>
      <c r="AT190">
        <f t="shared" si="248"/>
        <v>0</v>
      </c>
      <c r="AU190">
        <f t="shared" si="248"/>
        <v>0</v>
      </c>
      <c r="AV190">
        <f t="shared" si="248"/>
        <v>0</v>
      </c>
      <c r="AW190">
        <f t="shared" si="248"/>
        <v>0</v>
      </c>
      <c r="AX190">
        <f t="shared" si="248"/>
        <v>0</v>
      </c>
      <c r="AY190">
        <f t="shared" si="248"/>
        <v>0</v>
      </c>
      <c r="AZ190">
        <f t="shared" si="248"/>
        <v>0</v>
      </c>
      <c r="BA190">
        <f t="shared" si="249"/>
        <v>0</v>
      </c>
      <c r="BB190">
        <f t="shared" si="249"/>
        <v>0</v>
      </c>
      <c r="BC190">
        <f t="shared" si="249"/>
        <v>0</v>
      </c>
      <c r="BD190">
        <f t="shared" si="249"/>
        <v>0</v>
      </c>
      <c r="BE190">
        <f t="shared" si="249"/>
        <v>0</v>
      </c>
      <c r="BF190">
        <f t="shared" si="249"/>
        <v>0</v>
      </c>
      <c r="BG190">
        <f t="shared" si="249"/>
        <v>0</v>
      </c>
      <c r="BH190">
        <f t="shared" si="249"/>
        <v>0</v>
      </c>
      <c r="BI190">
        <f t="shared" si="249"/>
        <v>0</v>
      </c>
      <c r="BJ190">
        <f t="shared" si="249"/>
        <v>0</v>
      </c>
      <c r="BK190">
        <f t="shared" si="250"/>
        <v>0</v>
      </c>
      <c r="BL190">
        <f t="shared" si="250"/>
        <v>0</v>
      </c>
      <c r="BM190">
        <f t="shared" si="250"/>
        <v>0</v>
      </c>
      <c r="BN190">
        <f t="shared" si="250"/>
        <v>0</v>
      </c>
      <c r="BO190">
        <f t="shared" si="250"/>
        <v>0</v>
      </c>
      <c r="BP190">
        <f t="shared" si="250"/>
        <v>0</v>
      </c>
      <c r="BQ190">
        <f t="shared" si="250"/>
        <v>0</v>
      </c>
      <c r="BR190">
        <f t="shared" si="250"/>
        <v>0</v>
      </c>
      <c r="BS190">
        <f t="shared" si="250"/>
        <v>0</v>
      </c>
      <c r="BT190">
        <f t="shared" si="250"/>
        <v>0</v>
      </c>
      <c r="BU190">
        <f t="shared" si="251"/>
        <v>0</v>
      </c>
      <c r="BV190">
        <f t="shared" si="251"/>
        <v>0</v>
      </c>
      <c r="BW190">
        <f t="shared" si="251"/>
        <v>0</v>
      </c>
      <c r="BX190">
        <f t="shared" si="251"/>
        <v>0</v>
      </c>
      <c r="BY190">
        <f t="shared" si="251"/>
        <v>0</v>
      </c>
      <c r="BZ190">
        <f t="shared" si="251"/>
        <v>0</v>
      </c>
      <c r="CA190">
        <f t="shared" si="251"/>
        <v>0</v>
      </c>
      <c r="CB190">
        <f t="shared" si="251"/>
        <v>0</v>
      </c>
      <c r="CC190">
        <f t="shared" si="251"/>
        <v>0</v>
      </c>
      <c r="CD190">
        <f t="shared" si="251"/>
        <v>0</v>
      </c>
      <c r="CE190">
        <f t="shared" si="252"/>
        <v>0</v>
      </c>
      <c r="CF190">
        <f t="shared" si="252"/>
        <v>0</v>
      </c>
      <c r="CG190">
        <f t="shared" si="252"/>
        <v>0</v>
      </c>
      <c r="CH190">
        <f t="shared" si="252"/>
        <v>0</v>
      </c>
      <c r="CI190">
        <f t="shared" si="252"/>
        <v>0</v>
      </c>
      <c r="CJ190">
        <f t="shared" si="252"/>
        <v>0</v>
      </c>
      <c r="CK190">
        <f t="shared" si="252"/>
        <v>0</v>
      </c>
      <c r="CL190">
        <f t="shared" si="252"/>
        <v>0</v>
      </c>
      <c r="CM190">
        <f t="shared" si="252"/>
        <v>0</v>
      </c>
      <c r="CN190">
        <f t="shared" si="252"/>
        <v>0</v>
      </c>
      <c r="CO190">
        <f t="shared" si="253"/>
        <v>0</v>
      </c>
      <c r="CP190">
        <f t="shared" si="253"/>
        <v>0</v>
      </c>
      <c r="CQ190">
        <f t="shared" si="253"/>
        <v>0</v>
      </c>
      <c r="CR190">
        <f t="shared" si="253"/>
        <v>0</v>
      </c>
      <c r="CS190">
        <f t="shared" si="253"/>
        <v>0</v>
      </c>
      <c r="CT190">
        <f t="shared" si="253"/>
        <v>0</v>
      </c>
      <c r="CU190">
        <f t="shared" si="253"/>
        <v>0</v>
      </c>
      <c r="CV190">
        <f t="shared" si="253"/>
        <v>0</v>
      </c>
      <c r="CW190">
        <f t="shared" si="253"/>
        <v>0</v>
      </c>
      <c r="CX190">
        <f t="shared" si="253"/>
        <v>0</v>
      </c>
      <c r="CY190">
        <f t="shared" si="254"/>
        <v>0</v>
      </c>
      <c r="CZ190">
        <f t="shared" si="254"/>
        <v>0</v>
      </c>
      <c r="DA190">
        <f t="shared" si="254"/>
        <v>0</v>
      </c>
      <c r="DB190">
        <f t="shared" si="254"/>
        <v>0</v>
      </c>
      <c r="DC190">
        <f t="shared" si="254"/>
        <v>0</v>
      </c>
      <c r="DD190">
        <f t="shared" si="254"/>
        <v>0</v>
      </c>
      <c r="DE190">
        <f t="shared" si="254"/>
        <v>0</v>
      </c>
      <c r="DF190">
        <f t="shared" si="254"/>
        <v>0</v>
      </c>
      <c r="DG190">
        <f t="shared" si="254"/>
        <v>0</v>
      </c>
      <c r="DH190">
        <f t="shared" si="254"/>
        <v>0</v>
      </c>
      <c r="DI190">
        <f t="shared" si="255"/>
        <v>0</v>
      </c>
      <c r="DJ190">
        <f t="shared" si="255"/>
        <v>0</v>
      </c>
      <c r="DK190">
        <f t="shared" si="255"/>
        <v>0</v>
      </c>
      <c r="DL190">
        <f t="shared" si="255"/>
        <v>0</v>
      </c>
      <c r="DM190">
        <f t="shared" si="255"/>
        <v>0</v>
      </c>
      <c r="DN190">
        <f t="shared" si="255"/>
        <v>0</v>
      </c>
      <c r="DO190">
        <f t="shared" si="255"/>
        <v>0</v>
      </c>
      <c r="DP190">
        <f t="shared" si="255"/>
        <v>0</v>
      </c>
      <c r="DQ190">
        <f t="shared" si="255"/>
        <v>0</v>
      </c>
      <c r="DR190">
        <f t="shared" si="255"/>
        <v>0</v>
      </c>
      <c r="DS190">
        <f t="shared" si="256"/>
        <v>0</v>
      </c>
      <c r="DT190">
        <f t="shared" si="256"/>
        <v>0</v>
      </c>
      <c r="DU190">
        <f t="shared" si="256"/>
        <v>0</v>
      </c>
      <c r="DV190">
        <f t="shared" si="256"/>
        <v>0</v>
      </c>
      <c r="DW190">
        <f t="shared" si="256"/>
        <v>0</v>
      </c>
      <c r="DX190">
        <f t="shared" si="256"/>
        <v>0</v>
      </c>
      <c r="DY190">
        <f t="shared" si="256"/>
        <v>0</v>
      </c>
      <c r="DZ190">
        <f t="shared" si="256"/>
        <v>0</v>
      </c>
      <c r="EA190">
        <f t="shared" si="256"/>
        <v>0</v>
      </c>
      <c r="EB190">
        <f t="shared" si="256"/>
        <v>0</v>
      </c>
      <c r="EC190">
        <f t="shared" si="257"/>
        <v>0</v>
      </c>
      <c r="ED190">
        <f t="shared" si="257"/>
        <v>0</v>
      </c>
      <c r="EE190">
        <f t="shared" si="257"/>
        <v>0</v>
      </c>
      <c r="EF190">
        <f t="shared" si="257"/>
        <v>0</v>
      </c>
      <c r="EG190">
        <f t="shared" si="257"/>
        <v>0</v>
      </c>
      <c r="EH190">
        <f t="shared" si="257"/>
        <v>0</v>
      </c>
      <c r="EI190">
        <f t="shared" si="257"/>
        <v>0</v>
      </c>
      <c r="EJ190">
        <f t="shared" si="257"/>
        <v>0</v>
      </c>
      <c r="EK190">
        <f t="shared" si="257"/>
        <v>0</v>
      </c>
      <c r="EL190">
        <f t="shared" si="257"/>
        <v>0</v>
      </c>
      <c r="EM190">
        <f t="shared" si="258"/>
        <v>0</v>
      </c>
      <c r="EN190">
        <f t="shared" si="258"/>
        <v>0</v>
      </c>
      <c r="EO190">
        <f t="shared" si="258"/>
        <v>0</v>
      </c>
      <c r="EP190">
        <f t="shared" si="258"/>
        <v>0</v>
      </c>
      <c r="EQ190">
        <f t="shared" si="258"/>
        <v>0</v>
      </c>
      <c r="ER190">
        <f t="shared" si="258"/>
        <v>0</v>
      </c>
      <c r="ES190">
        <f t="shared" si="258"/>
        <v>0</v>
      </c>
      <c r="ET190">
        <f t="shared" si="258"/>
        <v>0</v>
      </c>
      <c r="EU190">
        <f t="shared" si="258"/>
        <v>0</v>
      </c>
      <c r="EV190">
        <f t="shared" si="258"/>
        <v>0</v>
      </c>
      <c r="EW190">
        <f t="shared" si="258"/>
        <v>0</v>
      </c>
      <c r="EX190">
        <f t="shared" si="258"/>
        <v>0</v>
      </c>
      <c r="EY190">
        <f t="shared" si="258"/>
        <v>0</v>
      </c>
      <c r="EZ190">
        <f t="shared" si="258"/>
        <v>0</v>
      </c>
      <c r="FA190">
        <f t="shared" si="233"/>
        <v>0</v>
      </c>
      <c r="FB190" s="16">
        <f t="shared" si="234"/>
        <v>0</v>
      </c>
    </row>
    <row r="191" spans="1:158">
      <c r="A191" s="112" t="s">
        <v>500</v>
      </c>
      <c r="B191" s="121">
        <v>45433</v>
      </c>
      <c r="C191" s="112" t="s">
        <v>17</v>
      </c>
      <c r="D191" s="122"/>
      <c r="E191" s="122">
        <v>0.70833333333333337</v>
      </c>
      <c r="F191" s="122">
        <v>0.70833333333333337</v>
      </c>
      <c r="G191" s="116" t="str">
        <f t="shared" si="183"/>
        <v/>
      </c>
      <c r="H191" s="116" t="str">
        <f>IF(D191&gt;0,VLOOKUP(D191,Kwadranse!$B$5:$J$100,6,1),"")</f>
        <v/>
      </c>
      <c r="I191" s="116">
        <f t="shared" si="184"/>
        <v>17</v>
      </c>
      <c r="J191" s="116" t="str">
        <f>IF(F191&gt;0,VLOOKUP(F191,Kwadranse!$B$5:$J$100,6,1),"")</f>
        <v>16:46 - 17:00</v>
      </c>
      <c r="K191" s="112" t="s">
        <v>15</v>
      </c>
      <c r="L191" s="112" t="s">
        <v>79</v>
      </c>
      <c r="M191" s="112" t="s">
        <v>68</v>
      </c>
      <c r="N191" s="112" t="s">
        <v>494</v>
      </c>
      <c r="O191" s="116" t="s">
        <v>18</v>
      </c>
      <c r="P191" s="120">
        <v>113</v>
      </c>
      <c r="Q191" s="120">
        <v>0</v>
      </c>
      <c r="R191" s="112"/>
      <c r="AF191" s="23" t="s">
        <v>631</v>
      </c>
      <c r="AG191">
        <f t="shared" si="247"/>
        <v>0</v>
      </c>
      <c r="AH191">
        <f t="shared" si="247"/>
        <v>0</v>
      </c>
      <c r="AI191">
        <f t="shared" si="247"/>
        <v>0</v>
      </c>
      <c r="AJ191">
        <f t="shared" si="247"/>
        <v>0</v>
      </c>
      <c r="AK191">
        <f t="shared" si="247"/>
        <v>0</v>
      </c>
      <c r="AL191">
        <f t="shared" si="247"/>
        <v>0</v>
      </c>
      <c r="AM191">
        <f t="shared" si="247"/>
        <v>0</v>
      </c>
      <c r="AN191">
        <f t="shared" si="247"/>
        <v>0</v>
      </c>
      <c r="AO191">
        <f t="shared" si="247"/>
        <v>0</v>
      </c>
      <c r="AP191">
        <f t="shared" si="247"/>
        <v>0</v>
      </c>
      <c r="AQ191">
        <f t="shared" si="248"/>
        <v>0</v>
      </c>
      <c r="AR191">
        <f t="shared" si="248"/>
        <v>0</v>
      </c>
      <c r="AS191">
        <f t="shared" si="248"/>
        <v>0</v>
      </c>
      <c r="AT191">
        <f t="shared" si="248"/>
        <v>0</v>
      </c>
      <c r="AU191">
        <f t="shared" si="248"/>
        <v>0</v>
      </c>
      <c r="AV191">
        <f t="shared" si="248"/>
        <v>0</v>
      </c>
      <c r="AW191">
        <f t="shared" si="248"/>
        <v>0</v>
      </c>
      <c r="AX191">
        <f t="shared" si="248"/>
        <v>0</v>
      </c>
      <c r="AY191">
        <f t="shared" si="248"/>
        <v>0</v>
      </c>
      <c r="AZ191">
        <f t="shared" si="248"/>
        <v>0</v>
      </c>
      <c r="BA191">
        <f t="shared" si="249"/>
        <v>0</v>
      </c>
      <c r="BB191">
        <f t="shared" si="249"/>
        <v>0</v>
      </c>
      <c r="BC191">
        <f t="shared" si="249"/>
        <v>0</v>
      </c>
      <c r="BD191">
        <f t="shared" si="249"/>
        <v>0</v>
      </c>
      <c r="BE191">
        <f t="shared" si="249"/>
        <v>0</v>
      </c>
      <c r="BF191">
        <f t="shared" si="249"/>
        <v>0</v>
      </c>
      <c r="BG191">
        <f t="shared" si="249"/>
        <v>0</v>
      </c>
      <c r="BH191">
        <f t="shared" si="249"/>
        <v>0</v>
      </c>
      <c r="BI191">
        <f t="shared" si="249"/>
        <v>0</v>
      </c>
      <c r="BJ191">
        <f t="shared" si="249"/>
        <v>0</v>
      </c>
      <c r="BK191">
        <f t="shared" si="250"/>
        <v>0</v>
      </c>
      <c r="BL191">
        <f t="shared" si="250"/>
        <v>0</v>
      </c>
      <c r="BM191">
        <f t="shared" si="250"/>
        <v>0</v>
      </c>
      <c r="BN191">
        <f t="shared" si="250"/>
        <v>0</v>
      </c>
      <c r="BO191">
        <f t="shared" si="250"/>
        <v>0</v>
      </c>
      <c r="BP191">
        <f t="shared" si="250"/>
        <v>0</v>
      </c>
      <c r="BQ191">
        <f t="shared" si="250"/>
        <v>0</v>
      </c>
      <c r="BR191">
        <f t="shared" si="250"/>
        <v>0</v>
      </c>
      <c r="BS191">
        <f t="shared" si="250"/>
        <v>0</v>
      </c>
      <c r="BT191">
        <f t="shared" si="250"/>
        <v>0</v>
      </c>
      <c r="BU191">
        <f t="shared" si="251"/>
        <v>0</v>
      </c>
      <c r="BV191">
        <f t="shared" si="251"/>
        <v>0</v>
      </c>
      <c r="BW191">
        <f t="shared" si="251"/>
        <v>0</v>
      </c>
      <c r="BX191">
        <f t="shared" si="251"/>
        <v>0</v>
      </c>
      <c r="BY191">
        <f t="shared" si="251"/>
        <v>0</v>
      </c>
      <c r="BZ191">
        <f t="shared" si="251"/>
        <v>0</v>
      </c>
      <c r="CA191">
        <f t="shared" si="251"/>
        <v>0</v>
      </c>
      <c r="CB191">
        <f t="shared" si="251"/>
        <v>0</v>
      </c>
      <c r="CC191">
        <f t="shared" si="251"/>
        <v>0</v>
      </c>
      <c r="CD191">
        <f t="shared" si="251"/>
        <v>0</v>
      </c>
      <c r="CE191">
        <f t="shared" si="252"/>
        <v>0</v>
      </c>
      <c r="CF191">
        <f t="shared" si="252"/>
        <v>0</v>
      </c>
      <c r="CG191">
        <f t="shared" si="252"/>
        <v>0</v>
      </c>
      <c r="CH191">
        <f t="shared" si="252"/>
        <v>0</v>
      </c>
      <c r="CI191">
        <f t="shared" si="252"/>
        <v>0</v>
      </c>
      <c r="CJ191">
        <f t="shared" si="252"/>
        <v>0</v>
      </c>
      <c r="CK191">
        <f t="shared" si="252"/>
        <v>0</v>
      </c>
      <c r="CL191">
        <f t="shared" si="252"/>
        <v>0</v>
      </c>
      <c r="CM191">
        <f t="shared" si="252"/>
        <v>0</v>
      </c>
      <c r="CN191">
        <f t="shared" si="252"/>
        <v>0</v>
      </c>
      <c r="CO191">
        <f t="shared" si="253"/>
        <v>0</v>
      </c>
      <c r="CP191">
        <f t="shared" si="253"/>
        <v>0</v>
      </c>
      <c r="CQ191">
        <f t="shared" si="253"/>
        <v>0</v>
      </c>
      <c r="CR191">
        <f t="shared" si="253"/>
        <v>0</v>
      </c>
      <c r="CS191">
        <f t="shared" si="253"/>
        <v>0</v>
      </c>
      <c r="CT191">
        <f t="shared" si="253"/>
        <v>0</v>
      </c>
      <c r="CU191">
        <f t="shared" si="253"/>
        <v>0</v>
      </c>
      <c r="CV191">
        <f t="shared" si="253"/>
        <v>0</v>
      </c>
      <c r="CW191">
        <f t="shared" si="253"/>
        <v>0</v>
      </c>
      <c r="CX191">
        <f t="shared" si="253"/>
        <v>0</v>
      </c>
      <c r="CY191">
        <f t="shared" si="254"/>
        <v>0</v>
      </c>
      <c r="CZ191">
        <f t="shared" si="254"/>
        <v>0</v>
      </c>
      <c r="DA191">
        <f t="shared" si="254"/>
        <v>0</v>
      </c>
      <c r="DB191">
        <f t="shared" si="254"/>
        <v>0</v>
      </c>
      <c r="DC191">
        <f t="shared" si="254"/>
        <v>0</v>
      </c>
      <c r="DD191">
        <f t="shared" si="254"/>
        <v>0</v>
      </c>
      <c r="DE191">
        <f t="shared" si="254"/>
        <v>0</v>
      </c>
      <c r="DF191">
        <f t="shared" si="254"/>
        <v>0</v>
      </c>
      <c r="DG191">
        <f t="shared" si="254"/>
        <v>0</v>
      </c>
      <c r="DH191">
        <f t="shared" si="254"/>
        <v>0</v>
      </c>
      <c r="DI191">
        <f t="shared" si="255"/>
        <v>0</v>
      </c>
      <c r="DJ191">
        <f t="shared" si="255"/>
        <v>0</v>
      </c>
      <c r="DK191">
        <f t="shared" si="255"/>
        <v>0</v>
      </c>
      <c r="DL191">
        <f t="shared" si="255"/>
        <v>0</v>
      </c>
      <c r="DM191">
        <f t="shared" si="255"/>
        <v>0</v>
      </c>
      <c r="DN191">
        <f t="shared" si="255"/>
        <v>0</v>
      </c>
      <c r="DO191">
        <f t="shared" si="255"/>
        <v>0</v>
      </c>
      <c r="DP191">
        <f t="shared" si="255"/>
        <v>0</v>
      </c>
      <c r="DQ191">
        <f t="shared" si="255"/>
        <v>0</v>
      </c>
      <c r="DR191">
        <f t="shared" si="255"/>
        <v>0</v>
      </c>
      <c r="DS191">
        <f t="shared" si="256"/>
        <v>0</v>
      </c>
      <c r="DT191">
        <f t="shared" si="256"/>
        <v>0</v>
      </c>
      <c r="DU191">
        <f t="shared" si="256"/>
        <v>0</v>
      </c>
      <c r="DV191">
        <f t="shared" si="256"/>
        <v>0</v>
      </c>
      <c r="DW191">
        <f t="shared" si="256"/>
        <v>0</v>
      </c>
      <c r="DX191">
        <f t="shared" si="256"/>
        <v>0</v>
      </c>
      <c r="DY191">
        <f t="shared" si="256"/>
        <v>0</v>
      </c>
      <c r="DZ191">
        <f t="shared" si="256"/>
        <v>0</v>
      </c>
      <c r="EA191">
        <f t="shared" si="256"/>
        <v>0</v>
      </c>
      <c r="EB191">
        <f t="shared" si="256"/>
        <v>0</v>
      </c>
      <c r="EC191">
        <f t="shared" si="257"/>
        <v>0</v>
      </c>
      <c r="ED191">
        <f t="shared" si="257"/>
        <v>0</v>
      </c>
      <c r="EE191">
        <f t="shared" si="257"/>
        <v>0</v>
      </c>
      <c r="EF191">
        <f t="shared" si="257"/>
        <v>0</v>
      </c>
      <c r="EG191">
        <f t="shared" si="257"/>
        <v>0</v>
      </c>
      <c r="EH191">
        <f t="shared" si="257"/>
        <v>0</v>
      </c>
      <c r="EI191">
        <f t="shared" si="257"/>
        <v>0</v>
      </c>
      <c r="EJ191">
        <f t="shared" si="257"/>
        <v>0</v>
      </c>
      <c r="EK191">
        <f t="shared" si="257"/>
        <v>0</v>
      </c>
      <c r="EL191">
        <f t="shared" si="257"/>
        <v>0</v>
      </c>
      <c r="EM191">
        <f t="shared" si="258"/>
        <v>0</v>
      </c>
      <c r="EN191">
        <f t="shared" si="258"/>
        <v>0</v>
      </c>
      <c r="EO191">
        <f t="shared" si="258"/>
        <v>0</v>
      </c>
      <c r="EP191">
        <f t="shared" si="258"/>
        <v>0</v>
      </c>
      <c r="EQ191">
        <f t="shared" si="258"/>
        <v>0</v>
      </c>
      <c r="ER191">
        <f t="shared" si="258"/>
        <v>0</v>
      </c>
      <c r="ES191">
        <f t="shared" si="258"/>
        <v>0</v>
      </c>
      <c r="ET191">
        <f t="shared" si="258"/>
        <v>0</v>
      </c>
      <c r="EU191">
        <f t="shared" si="258"/>
        <v>0</v>
      </c>
      <c r="EV191">
        <f t="shared" si="258"/>
        <v>0</v>
      </c>
      <c r="EW191">
        <f t="shared" si="258"/>
        <v>0</v>
      </c>
      <c r="EX191">
        <f t="shared" si="258"/>
        <v>0</v>
      </c>
      <c r="EY191">
        <f t="shared" si="258"/>
        <v>0</v>
      </c>
      <c r="EZ191">
        <f t="shared" si="258"/>
        <v>0</v>
      </c>
      <c r="FA191">
        <f t="shared" si="233"/>
        <v>0</v>
      </c>
      <c r="FB191" s="16">
        <f t="shared" si="234"/>
        <v>0</v>
      </c>
    </row>
    <row r="192" spans="1:158">
      <c r="A192" s="112" t="s">
        <v>500</v>
      </c>
      <c r="B192" s="121">
        <v>45433</v>
      </c>
      <c r="C192" s="112" t="s">
        <v>17</v>
      </c>
      <c r="D192" s="122"/>
      <c r="E192" s="122">
        <v>0.7006944444444444</v>
      </c>
      <c r="F192" s="122">
        <v>0.70208333333333339</v>
      </c>
      <c r="G192" s="116" t="str">
        <f t="shared" si="183"/>
        <v/>
      </c>
      <c r="H192" s="116" t="str">
        <f>IF(D192&gt;0,VLOOKUP(D192,Kwadranse!$B$5:$J$100,6,1),"")</f>
        <v/>
      </c>
      <c r="I192" s="116">
        <f t="shared" si="184"/>
        <v>16</v>
      </c>
      <c r="J192" s="116" t="str">
        <f>IF(F192&gt;0,VLOOKUP(F192,Kwadranse!$B$5:$J$100,6,1),"")</f>
        <v>16:46 - 17:00</v>
      </c>
      <c r="K192" s="122" t="s">
        <v>15</v>
      </c>
      <c r="L192" s="112" t="s">
        <v>150</v>
      </c>
      <c r="M192" s="112" t="s">
        <v>137</v>
      </c>
      <c r="N192" s="112">
        <v>69577</v>
      </c>
      <c r="O192" s="116" t="s">
        <v>18</v>
      </c>
      <c r="P192" s="120">
        <v>221</v>
      </c>
      <c r="Q192" s="120">
        <v>0</v>
      </c>
      <c r="R192" s="112"/>
      <c r="AF192" s="23" t="s">
        <v>632</v>
      </c>
      <c r="AG192">
        <f t="shared" si="247"/>
        <v>0</v>
      </c>
      <c r="AH192">
        <f t="shared" si="247"/>
        <v>0</v>
      </c>
      <c r="AI192">
        <f t="shared" si="247"/>
        <v>0</v>
      </c>
      <c r="AJ192">
        <f t="shared" si="247"/>
        <v>0</v>
      </c>
      <c r="AK192">
        <f t="shared" si="247"/>
        <v>0</v>
      </c>
      <c r="AL192">
        <f t="shared" si="247"/>
        <v>0</v>
      </c>
      <c r="AM192">
        <f t="shared" si="247"/>
        <v>0</v>
      </c>
      <c r="AN192">
        <f t="shared" si="247"/>
        <v>0</v>
      </c>
      <c r="AO192">
        <f t="shared" si="247"/>
        <v>0</v>
      </c>
      <c r="AP192">
        <f t="shared" si="247"/>
        <v>0</v>
      </c>
      <c r="AQ192">
        <f t="shared" si="248"/>
        <v>0</v>
      </c>
      <c r="AR192">
        <f t="shared" si="248"/>
        <v>0</v>
      </c>
      <c r="AS192">
        <f t="shared" si="248"/>
        <v>0</v>
      </c>
      <c r="AT192">
        <f t="shared" si="248"/>
        <v>0</v>
      </c>
      <c r="AU192">
        <f t="shared" si="248"/>
        <v>0</v>
      </c>
      <c r="AV192">
        <f t="shared" si="248"/>
        <v>0</v>
      </c>
      <c r="AW192">
        <f t="shared" si="248"/>
        <v>0</v>
      </c>
      <c r="AX192">
        <f t="shared" si="248"/>
        <v>0</v>
      </c>
      <c r="AY192">
        <f t="shared" si="248"/>
        <v>0</v>
      </c>
      <c r="AZ192">
        <f t="shared" si="248"/>
        <v>0</v>
      </c>
      <c r="BA192">
        <f t="shared" si="249"/>
        <v>0</v>
      </c>
      <c r="BB192">
        <f t="shared" si="249"/>
        <v>0</v>
      </c>
      <c r="BC192">
        <f t="shared" si="249"/>
        <v>0</v>
      </c>
      <c r="BD192">
        <f t="shared" si="249"/>
        <v>0</v>
      </c>
      <c r="BE192">
        <f t="shared" si="249"/>
        <v>0</v>
      </c>
      <c r="BF192">
        <f t="shared" si="249"/>
        <v>0</v>
      </c>
      <c r="BG192">
        <f t="shared" si="249"/>
        <v>0</v>
      </c>
      <c r="BH192">
        <f t="shared" si="249"/>
        <v>0</v>
      </c>
      <c r="BI192">
        <f t="shared" si="249"/>
        <v>0</v>
      </c>
      <c r="BJ192">
        <f t="shared" si="249"/>
        <v>0</v>
      </c>
      <c r="BK192">
        <f t="shared" si="250"/>
        <v>0</v>
      </c>
      <c r="BL192">
        <f t="shared" si="250"/>
        <v>0</v>
      </c>
      <c r="BM192">
        <f t="shared" si="250"/>
        <v>0</v>
      </c>
      <c r="BN192">
        <f t="shared" si="250"/>
        <v>0</v>
      </c>
      <c r="BO192">
        <f t="shared" si="250"/>
        <v>0</v>
      </c>
      <c r="BP192">
        <f t="shared" si="250"/>
        <v>0</v>
      </c>
      <c r="BQ192">
        <f t="shared" si="250"/>
        <v>0</v>
      </c>
      <c r="BR192">
        <f t="shared" si="250"/>
        <v>0</v>
      </c>
      <c r="BS192">
        <f t="shared" si="250"/>
        <v>0</v>
      </c>
      <c r="BT192">
        <f t="shared" si="250"/>
        <v>0</v>
      </c>
      <c r="BU192">
        <f t="shared" si="251"/>
        <v>0</v>
      </c>
      <c r="BV192">
        <f t="shared" si="251"/>
        <v>0</v>
      </c>
      <c r="BW192">
        <f t="shared" si="251"/>
        <v>0</v>
      </c>
      <c r="BX192">
        <f t="shared" si="251"/>
        <v>0</v>
      </c>
      <c r="BY192">
        <f t="shared" si="251"/>
        <v>0</v>
      </c>
      <c r="BZ192">
        <f t="shared" si="251"/>
        <v>0</v>
      </c>
      <c r="CA192">
        <f t="shared" si="251"/>
        <v>0</v>
      </c>
      <c r="CB192">
        <f t="shared" si="251"/>
        <v>0</v>
      </c>
      <c r="CC192">
        <f t="shared" si="251"/>
        <v>0</v>
      </c>
      <c r="CD192">
        <f t="shared" si="251"/>
        <v>0</v>
      </c>
      <c r="CE192">
        <f t="shared" si="252"/>
        <v>0</v>
      </c>
      <c r="CF192">
        <f t="shared" si="252"/>
        <v>0</v>
      </c>
      <c r="CG192">
        <f t="shared" si="252"/>
        <v>0</v>
      </c>
      <c r="CH192">
        <f t="shared" si="252"/>
        <v>0</v>
      </c>
      <c r="CI192">
        <f t="shared" si="252"/>
        <v>0</v>
      </c>
      <c r="CJ192">
        <f t="shared" si="252"/>
        <v>0</v>
      </c>
      <c r="CK192">
        <f t="shared" si="252"/>
        <v>0</v>
      </c>
      <c r="CL192">
        <f t="shared" si="252"/>
        <v>0</v>
      </c>
      <c r="CM192">
        <f t="shared" si="252"/>
        <v>0</v>
      </c>
      <c r="CN192">
        <f t="shared" si="252"/>
        <v>0</v>
      </c>
      <c r="CO192">
        <f t="shared" si="253"/>
        <v>0</v>
      </c>
      <c r="CP192">
        <f t="shared" si="253"/>
        <v>0</v>
      </c>
      <c r="CQ192">
        <f t="shared" si="253"/>
        <v>0</v>
      </c>
      <c r="CR192">
        <f t="shared" si="253"/>
        <v>0</v>
      </c>
      <c r="CS192">
        <f t="shared" si="253"/>
        <v>0</v>
      </c>
      <c r="CT192">
        <f t="shared" si="253"/>
        <v>0</v>
      </c>
      <c r="CU192">
        <f t="shared" si="253"/>
        <v>0</v>
      </c>
      <c r="CV192">
        <f t="shared" si="253"/>
        <v>0</v>
      </c>
      <c r="CW192">
        <f t="shared" si="253"/>
        <v>0</v>
      </c>
      <c r="CX192">
        <f t="shared" si="253"/>
        <v>0</v>
      </c>
      <c r="CY192">
        <f t="shared" si="254"/>
        <v>0</v>
      </c>
      <c r="CZ192">
        <f t="shared" si="254"/>
        <v>0</v>
      </c>
      <c r="DA192">
        <f t="shared" si="254"/>
        <v>0</v>
      </c>
      <c r="DB192">
        <f t="shared" si="254"/>
        <v>0</v>
      </c>
      <c r="DC192">
        <f t="shared" si="254"/>
        <v>0</v>
      </c>
      <c r="DD192">
        <f t="shared" si="254"/>
        <v>0</v>
      </c>
      <c r="DE192">
        <f t="shared" si="254"/>
        <v>0</v>
      </c>
      <c r="DF192">
        <f t="shared" si="254"/>
        <v>0</v>
      </c>
      <c r="DG192">
        <f t="shared" si="254"/>
        <v>0</v>
      </c>
      <c r="DH192">
        <f t="shared" si="254"/>
        <v>0</v>
      </c>
      <c r="DI192">
        <f t="shared" si="255"/>
        <v>0</v>
      </c>
      <c r="DJ192">
        <f t="shared" si="255"/>
        <v>0</v>
      </c>
      <c r="DK192">
        <f t="shared" si="255"/>
        <v>0</v>
      </c>
      <c r="DL192">
        <f t="shared" si="255"/>
        <v>0</v>
      </c>
      <c r="DM192">
        <f t="shared" si="255"/>
        <v>0</v>
      </c>
      <c r="DN192">
        <f t="shared" si="255"/>
        <v>0</v>
      </c>
      <c r="DO192">
        <f t="shared" si="255"/>
        <v>0</v>
      </c>
      <c r="DP192">
        <f t="shared" si="255"/>
        <v>0</v>
      </c>
      <c r="DQ192">
        <f t="shared" si="255"/>
        <v>0</v>
      </c>
      <c r="DR192">
        <f t="shared" si="255"/>
        <v>0</v>
      </c>
      <c r="DS192">
        <f t="shared" si="256"/>
        <v>0</v>
      </c>
      <c r="DT192">
        <f t="shared" si="256"/>
        <v>0</v>
      </c>
      <c r="DU192">
        <f t="shared" si="256"/>
        <v>0</v>
      </c>
      <c r="DV192">
        <f t="shared" si="256"/>
        <v>0</v>
      </c>
      <c r="DW192">
        <f t="shared" si="256"/>
        <v>0</v>
      </c>
      <c r="DX192">
        <f t="shared" si="256"/>
        <v>0</v>
      </c>
      <c r="DY192">
        <f t="shared" si="256"/>
        <v>0</v>
      </c>
      <c r="DZ192">
        <f t="shared" si="256"/>
        <v>0</v>
      </c>
      <c r="EA192">
        <f t="shared" si="256"/>
        <v>0</v>
      </c>
      <c r="EB192">
        <f t="shared" si="256"/>
        <v>0</v>
      </c>
      <c r="EC192">
        <f t="shared" si="257"/>
        <v>0</v>
      </c>
      <c r="ED192">
        <f t="shared" si="257"/>
        <v>0</v>
      </c>
      <c r="EE192">
        <f t="shared" si="257"/>
        <v>0</v>
      </c>
      <c r="EF192">
        <f t="shared" si="257"/>
        <v>0</v>
      </c>
      <c r="EG192">
        <f t="shared" si="257"/>
        <v>0</v>
      </c>
      <c r="EH192">
        <f t="shared" si="257"/>
        <v>0</v>
      </c>
      <c r="EI192">
        <f t="shared" si="257"/>
        <v>0</v>
      </c>
      <c r="EJ192">
        <f t="shared" si="257"/>
        <v>0</v>
      </c>
      <c r="EK192">
        <f t="shared" si="257"/>
        <v>0</v>
      </c>
      <c r="EL192">
        <f t="shared" si="257"/>
        <v>0</v>
      </c>
      <c r="EM192">
        <f t="shared" si="258"/>
        <v>0</v>
      </c>
      <c r="EN192">
        <f t="shared" si="258"/>
        <v>0</v>
      </c>
      <c r="EO192">
        <f t="shared" si="258"/>
        <v>0</v>
      </c>
      <c r="EP192">
        <f t="shared" si="258"/>
        <v>0</v>
      </c>
      <c r="EQ192">
        <f t="shared" si="258"/>
        <v>0</v>
      </c>
      <c r="ER192">
        <f t="shared" si="258"/>
        <v>0</v>
      </c>
      <c r="ES192">
        <f t="shared" si="258"/>
        <v>0</v>
      </c>
      <c r="ET192">
        <f t="shared" si="258"/>
        <v>0</v>
      </c>
      <c r="EU192">
        <f t="shared" si="258"/>
        <v>0</v>
      </c>
      <c r="EV192">
        <f t="shared" si="258"/>
        <v>0</v>
      </c>
      <c r="EW192">
        <f t="shared" si="258"/>
        <v>0</v>
      </c>
      <c r="EX192">
        <f t="shared" si="258"/>
        <v>0</v>
      </c>
      <c r="EY192">
        <f t="shared" si="258"/>
        <v>0</v>
      </c>
      <c r="EZ192">
        <f t="shared" si="258"/>
        <v>0</v>
      </c>
      <c r="FA192">
        <f t="shared" si="233"/>
        <v>0</v>
      </c>
      <c r="FB192" s="16">
        <f t="shared" si="234"/>
        <v>0</v>
      </c>
    </row>
    <row r="193" spans="1:158">
      <c r="A193" s="112" t="s">
        <v>500</v>
      </c>
      <c r="B193" s="121">
        <v>45433</v>
      </c>
      <c r="C193" s="112" t="s">
        <v>17</v>
      </c>
      <c r="D193" s="122"/>
      <c r="E193" s="122">
        <v>0.71180555555555547</v>
      </c>
      <c r="F193" s="122">
        <v>0.71180555555555547</v>
      </c>
      <c r="G193" s="116" t="str">
        <f t="shared" ref="G193:G250" si="259">IF(D193&gt;0,HOUR(D193),"")</f>
        <v/>
      </c>
      <c r="H193" s="116" t="str">
        <f>IF(D193&gt;0,VLOOKUP(D193,Kwadranse!$B$5:$J$100,6,1),"")</f>
        <v/>
      </c>
      <c r="I193" s="116">
        <f t="shared" ref="I193:I250" si="260">IF(F193&gt;0,HOUR(F193),"")</f>
        <v>17</v>
      </c>
      <c r="J193" s="116" t="str">
        <f>IF(F193&gt;0,VLOOKUP(F193,Kwadranse!$B$5:$J$100,6,1),"")</f>
        <v>17:01 - 17:15</v>
      </c>
      <c r="K193" s="112" t="s">
        <v>15</v>
      </c>
      <c r="L193" s="112" t="s">
        <v>86</v>
      </c>
      <c r="M193" s="112" t="s">
        <v>88</v>
      </c>
      <c r="N193" s="112">
        <v>69734</v>
      </c>
      <c r="O193" s="116" t="s">
        <v>18</v>
      </c>
      <c r="P193" s="120">
        <v>168</v>
      </c>
      <c r="Q193" s="120">
        <v>0</v>
      </c>
      <c r="R193" s="112"/>
      <c r="AF193" s="23" t="s">
        <v>633</v>
      </c>
      <c r="AG193">
        <f t="shared" si="247"/>
        <v>0</v>
      </c>
      <c r="AH193">
        <f t="shared" si="247"/>
        <v>0</v>
      </c>
      <c r="AI193">
        <f t="shared" si="247"/>
        <v>0</v>
      </c>
      <c r="AJ193">
        <f t="shared" si="247"/>
        <v>0</v>
      </c>
      <c r="AK193">
        <f t="shared" si="247"/>
        <v>0</v>
      </c>
      <c r="AL193">
        <f t="shared" si="247"/>
        <v>0</v>
      </c>
      <c r="AM193">
        <f t="shared" si="247"/>
        <v>0</v>
      </c>
      <c r="AN193">
        <f t="shared" si="247"/>
        <v>0</v>
      </c>
      <c r="AO193">
        <f t="shared" si="247"/>
        <v>0</v>
      </c>
      <c r="AP193">
        <f t="shared" si="247"/>
        <v>0</v>
      </c>
      <c r="AQ193">
        <f t="shared" si="248"/>
        <v>0</v>
      </c>
      <c r="AR193">
        <f t="shared" si="248"/>
        <v>0</v>
      </c>
      <c r="AS193">
        <f t="shared" si="248"/>
        <v>0</v>
      </c>
      <c r="AT193">
        <f t="shared" si="248"/>
        <v>0</v>
      </c>
      <c r="AU193">
        <f t="shared" si="248"/>
        <v>0</v>
      </c>
      <c r="AV193">
        <f t="shared" si="248"/>
        <v>0</v>
      </c>
      <c r="AW193">
        <f t="shared" si="248"/>
        <v>0</v>
      </c>
      <c r="AX193">
        <f t="shared" si="248"/>
        <v>0</v>
      </c>
      <c r="AY193">
        <f t="shared" si="248"/>
        <v>0</v>
      </c>
      <c r="AZ193">
        <f t="shared" si="248"/>
        <v>0</v>
      </c>
      <c r="BA193">
        <f t="shared" si="249"/>
        <v>0</v>
      </c>
      <c r="BB193">
        <f t="shared" si="249"/>
        <v>0</v>
      </c>
      <c r="BC193">
        <f t="shared" si="249"/>
        <v>0</v>
      </c>
      <c r="BD193">
        <f t="shared" si="249"/>
        <v>0</v>
      </c>
      <c r="BE193">
        <f t="shared" si="249"/>
        <v>0</v>
      </c>
      <c r="BF193">
        <f t="shared" si="249"/>
        <v>0</v>
      </c>
      <c r="BG193">
        <f t="shared" si="249"/>
        <v>0</v>
      </c>
      <c r="BH193">
        <f t="shared" si="249"/>
        <v>0</v>
      </c>
      <c r="BI193">
        <f t="shared" si="249"/>
        <v>0</v>
      </c>
      <c r="BJ193">
        <f t="shared" si="249"/>
        <v>0</v>
      </c>
      <c r="BK193">
        <f t="shared" si="250"/>
        <v>0</v>
      </c>
      <c r="BL193">
        <f t="shared" si="250"/>
        <v>0</v>
      </c>
      <c r="BM193">
        <f t="shared" si="250"/>
        <v>0</v>
      </c>
      <c r="BN193">
        <f t="shared" si="250"/>
        <v>0</v>
      </c>
      <c r="BO193">
        <f t="shared" si="250"/>
        <v>0</v>
      </c>
      <c r="BP193">
        <f t="shared" si="250"/>
        <v>0</v>
      </c>
      <c r="BQ193">
        <f t="shared" si="250"/>
        <v>0</v>
      </c>
      <c r="BR193">
        <f t="shared" si="250"/>
        <v>0</v>
      </c>
      <c r="BS193">
        <f t="shared" si="250"/>
        <v>0</v>
      </c>
      <c r="BT193">
        <f t="shared" si="250"/>
        <v>0</v>
      </c>
      <c r="BU193">
        <f t="shared" si="251"/>
        <v>0</v>
      </c>
      <c r="BV193">
        <f t="shared" si="251"/>
        <v>0</v>
      </c>
      <c r="BW193">
        <f t="shared" si="251"/>
        <v>0</v>
      </c>
      <c r="BX193">
        <f t="shared" si="251"/>
        <v>0</v>
      </c>
      <c r="BY193">
        <f t="shared" si="251"/>
        <v>0</v>
      </c>
      <c r="BZ193">
        <f t="shared" si="251"/>
        <v>0</v>
      </c>
      <c r="CA193">
        <f t="shared" si="251"/>
        <v>0</v>
      </c>
      <c r="CB193">
        <f t="shared" si="251"/>
        <v>0</v>
      </c>
      <c r="CC193">
        <f t="shared" si="251"/>
        <v>0</v>
      </c>
      <c r="CD193">
        <f t="shared" si="251"/>
        <v>0</v>
      </c>
      <c r="CE193">
        <f t="shared" si="252"/>
        <v>0</v>
      </c>
      <c r="CF193">
        <f t="shared" si="252"/>
        <v>0</v>
      </c>
      <c r="CG193">
        <f t="shared" si="252"/>
        <v>0</v>
      </c>
      <c r="CH193">
        <f t="shared" si="252"/>
        <v>0</v>
      </c>
      <c r="CI193">
        <f t="shared" si="252"/>
        <v>0</v>
      </c>
      <c r="CJ193">
        <f t="shared" si="252"/>
        <v>0</v>
      </c>
      <c r="CK193">
        <f t="shared" si="252"/>
        <v>0</v>
      </c>
      <c r="CL193">
        <f t="shared" si="252"/>
        <v>0</v>
      </c>
      <c r="CM193">
        <f t="shared" si="252"/>
        <v>0</v>
      </c>
      <c r="CN193">
        <f t="shared" si="252"/>
        <v>0</v>
      </c>
      <c r="CO193">
        <f t="shared" si="253"/>
        <v>0</v>
      </c>
      <c r="CP193">
        <f t="shared" si="253"/>
        <v>0</v>
      </c>
      <c r="CQ193">
        <f t="shared" si="253"/>
        <v>0</v>
      </c>
      <c r="CR193">
        <f t="shared" si="253"/>
        <v>0</v>
      </c>
      <c r="CS193">
        <f t="shared" si="253"/>
        <v>0</v>
      </c>
      <c r="CT193">
        <f t="shared" si="253"/>
        <v>0</v>
      </c>
      <c r="CU193">
        <f t="shared" si="253"/>
        <v>0</v>
      </c>
      <c r="CV193">
        <f t="shared" si="253"/>
        <v>0</v>
      </c>
      <c r="CW193">
        <f t="shared" si="253"/>
        <v>0</v>
      </c>
      <c r="CX193">
        <f t="shared" si="253"/>
        <v>0</v>
      </c>
      <c r="CY193">
        <f t="shared" si="254"/>
        <v>0</v>
      </c>
      <c r="CZ193">
        <f t="shared" si="254"/>
        <v>0</v>
      </c>
      <c r="DA193">
        <f t="shared" si="254"/>
        <v>0</v>
      </c>
      <c r="DB193">
        <f t="shared" si="254"/>
        <v>0</v>
      </c>
      <c r="DC193">
        <f t="shared" si="254"/>
        <v>0</v>
      </c>
      <c r="DD193">
        <f t="shared" si="254"/>
        <v>0</v>
      </c>
      <c r="DE193">
        <f t="shared" si="254"/>
        <v>0</v>
      </c>
      <c r="DF193">
        <f t="shared" si="254"/>
        <v>0</v>
      </c>
      <c r="DG193">
        <f t="shared" si="254"/>
        <v>0</v>
      </c>
      <c r="DH193">
        <f t="shared" si="254"/>
        <v>0</v>
      </c>
      <c r="DI193">
        <f t="shared" si="255"/>
        <v>0</v>
      </c>
      <c r="DJ193">
        <f t="shared" si="255"/>
        <v>0</v>
      </c>
      <c r="DK193">
        <f t="shared" si="255"/>
        <v>0</v>
      </c>
      <c r="DL193">
        <f t="shared" si="255"/>
        <v>0</v>
      </c>
      <c r="DM193">
        <f t="shared" si="255"/>
        <v>0</v>
      </c>
      <c r="DN193">
        <f t="shared" si="255"/>
        <v>0</v>
      </c>
      <c r="DO193">
        <f t="shared" si="255"/>
        <v>0</v>
      </c>
      <c r="DP193">
        <f t="shared" si="255"/>
        <v>0</v>
      </c>
      <c r="DQ193">
        <f t="shared" si="255"/>
        <v>0</v>
      </c>
      <c r="DR193">
        <f t="shared" si="255"/>
        <v>0</v>
      </c>
      <c r="DS193">
        <f t="shared" si="256"/>
        <v>0</v>
      </c>
      <c r="DT193">
        <f t="shared" si="256"/>
        <v>0</v>
      </c>
      <c r="DU193">
        <f t="shared" si="256"/>
        <v>0</v>
      </c>
      <c r="DV193">
        <f t="shared" si="256"/>
        <v>0</v>
      </c>
      <c r="DW193">
        <f t="shared" si="256"/>
        <v>0</v>
      </c>
      <c r="DX193">
        <f t="shared" si="256"/>
        <v>0</v>
      </c>
      <c r="DY193">
        <f t="shared" si="256"/>
        <v>0</v>
      </c>
      <c r="DZ193">
        <f t="shared" si="256"/>
        <v>0</v>
      </c>
      <c r="EA193">
        <f t="shared" si="256"/>
        <v>0</v>
      </c>
      <c r="EB193">
        <f t="shared" si="256"/>
        <v>0</v>
      </c>
      <c r="EC193">
        <f t="shared" si="257"/>
        <v>0</v>
      </c>
      <c r="ED193">
        <f t="shared" si="257"/>
        <v>0</v>
      </c>
      <c r="EE193">
        <f t="shared" si="257"/>
        <v>0</v>
      </c>
      <c r="EF193">
        <f t="shared" si="257"/>
        <v>0</v>
      </c>
      <c r="EG193">
        <f t="shared" si="257"/>
        <v>0</v>
      </c>
      <c r="EH193">
        <f t="shared" si="257"/>
        <v>0</v>
      </c>
      <c r="EI193">
        <f t="shared" si="257"/>
        <v>0</v>
      </c>
      <c r="EJ193">
        <f t="shared" si="257"/>
        <v>0</v>
      </c>
      <c r="EK193">
        <f t="shared" si="257"/>
        <v>0</v>
      </c>
      <c r="EL193">
        <f t="shared" si="257"/>
        <v>0</v>
      </c>
      <c r="EM193">
        <f t="shared" si="258"/>
        <v>0</v>
      </c>
      <c r="EN193">
        <f t="shared" si="258"/>
        <v>0</v>
      </c>
      <c r="EO193">
        <f t="shared" si="258"/>
        <v>0</v>
      </c>
      <c r="EP193">
        <f t="shared" si="258"/>
        <v>0</v>
      </c>
      <c r="EQ193">
        <f t="shared" si="258"/>
        <v>0</v>
      </c>
      <c r="ER193">
        <f t="shared" si="258"/>
        <v>0</v>
      </c>
      <c r="ES193">
        <f t="shared" si="258"/>
        <v>0</v>
      </c>
      <c r="ET193">
        <f t="shared" si="258"/>
        <v>0</v>
      </c>
      <c r="EU193">
        <f t="shared" si="258"/>
        <v>0</v>
      </c>
      <c r="EV193">
        <f t="shared" si="258"/>
        <v>0</v>
      </c>
      <c r="EW193">
        <f t="shared" si="258"/>
        <v>0</v>
      </c>
      <c r="EX193">
        <f t="shared" si="258"/>
        <v>0</v>
      </c>
      <c r="EY193">
        <f t="shared" si="258"/>
        <v>0</v>
      </c>
      <c r="EZ193">
        <f t="shared" si="258"/>
        <v>0</v>
      </c>
      <c r="FA193">
        <f t="shared" si="233"/>
        <v>0</v>
      </c>
      <c r="FB193" s="16">
        <f t="shared" si="234"/>
        <v>0</v>
      </c>
    </row>
    <row r="194" spans="1:158">
      <c r="A194" s="112" t="s">
        <v>500</v>
      </c>
      <c r="B194" s="121">
        <v>45433</v>
      </c>
      <c r="C194" s="112" t="s">
        <v>17</v>
      </c>
      <c r="D194" s="122">
        <v>0.68888888888888899</v>
      </c>
      <c r="E194" s="112"/>
      <c r="F194" s="122"/>
      <c r="G194" s="116">
        <f t="shared" si="259"/>
        <v>16</v>
      </c>
      <c r="H194" s="116" t="str">
        <f>IF(D194&gt;0,VLOOKUP(D194,Kwadranse!$B$5:$J$100,6,1),"")</f>
        <v>16:31 - 16:45</v>
      </c>
      <c r="I194" s="116" t="str">
        <f t="shared" si="260"/>
        <v/>
      </c>
      <c r="J194" s="116" t="str">
        <f>IF(F194&gt;0,VLOOKUP(F194,Kwadranse!$B$5:$J$100,6,1),"")</f>
        <v/>
      </c>
      <c r="K194" s="122" t="s">
        <v>15</v>
      </c>
      <c r="L194" s="112" t="s">
        <v>145</v>
      </c>
      <c r="M194" s="112" t="s">
        <v>17</v>
      </c>
      <c r="N194" s="112">
        <v>60260</v>
      </c>
      <c r="O194" s="116" t="s">
        <v>18</v>
      </c>
      <c r="P194" s="120">
        <v>0</v>
      </c>
      <c r="Q194" s="120">
        <v>94</v>
      </c>
      <c r="R194" s="112"/>
      <c r="AF194" s="23" t="s">
        <v>634</v>
      </c>
      <c r="AG194">
        <f t="shared" si="247"/>
        <v>0</v>
      </c>
      <c r="AH194">
        <f t="shared" si="247"/>
        <v>0</v>
      </c>
      <c r="AI194">
        <f t="shared" si="247"/>
        <v>0</v>
      </c>
      <c r="AJ194">
        <f t="shared" si="247"/>
        <v>0</v>
      </c>
      <c r="AK194">
        <f t="shared" si="247"/>
        <v>0</v>
      </c>
      <c r="AL194">
        <f t="shared" si="247"/>
        <v>0</v>
      </c>
      <c r="AM194">
        <f t="shared" si="247"/>
        <v>0</v>
      </c>
      <c r="AN194">
        <f t="shared" si="247"/>
        <v>0</v>
      </c>
      <c r="AO194">
        <f t="shared" si="247"/>
        <v>0</v>
      </c>
      <c r="AP194">
        <f t="shared" si="247"/>
        <v>0</v>
      </c>
      <c r="AQ194">
        <f t="shared" si="248"/>
        <v>0</v>
      </c>
      <c r="AR194">
        <f t="shared" si="248"/>
        <v>0</v>
      </c>
      <c r="AS194">
        <f t="shared" si="248"/>
        <v>0</v>
      </c>
      <c r="AT194">
        <f t="shared" si="248"/>
        <v>0</v>
      </c>
      <c r="AU194">
        <f t="shared" si="248"/>
        <v>0</v>
      </c>
      <c r="AV194">
        <f t="shared" si="248"/>
        <v>0</v>
      </c>
      <c r="AW194">
        <f t="shared" si="248"/>
        <v>0</v>
      </c>
      <c r="AX194">
        <f t="shared" si="248"/>
        <v>0</v>
      </c>
      <c r="AY194">
        <f t="shared" si="248"/>
        <v>0</v>
      </c>
      <c r="AZ194">
        <f t="shared" si="248"/>
        <v>0</v>
      </c>
      <c r="BA194">
        <f t="shared" si="249"/>
        <v>0</v>
      </c>
      <c r="BB194">
        <f t="shared" si="249"/>
        <v>0</v>
      </c>
      <c r="BC194">
        <f t="shared" si="249"/>
        <v>0</v>
      </c>
      <c r="BD194">
        <f t="shared" si="249"/>
        <v>0</v>
      </c>
      <c r="BE194">
        <f t="shared" si="249"/>
        <v>0</v>
      </c>
      <c r="BF194">
        <f t="shared" si="249"/>
        <v>0</v>
      </c>
      <c r="BG194">
        <f t="shared" si="249"/>
        <v>0</v>
      </c>
      <c r="BH194">
        <f t="shared" si="249"/>
        <v>0</v>
      </c>
      <c r="BI194">
        <f t="shared" si="249"/>
        <v>0</v>
      </c>
      <c r="BJ194">
        <f t="shared" si="249"/>
        <v>0</v>
      </c>
      <c r="BK194">
        <f t="shared" si="250"/>
        <v>0</v>
      </c>
      <c r="BL194">
        <f t="shared" si="250"/>
        <v>0</v>
      </c>
      <c r="BM194">
        <f t="shared" si="250"/>
        <v>0</v>
      </c>
      <c r="BN194">
        <f t="shared" si="250"/>
        <v>0</v>
      </c>
      <c r="BO194">
        <f t="shared" si="250"/>
        <v>0</v>
      </c>
      <c r="BP194">
        <f t="shared" si="250"/>
        <v>0</v>
      </c>
      <c r="BQ194">
        <f t="shared" si="250"/>
        <v>0</v>
      </c>
      <c r="BR194">
        <f t="shared" si="250"/>
        <v>0</v>
      </c>
      <c r="BS194">
        <f t="shared" si="250"/>
        <v>0</v>
      </c>
      <c r="BT194">
        <f t="shared" si="250"/>
        <v>0</v>
      </c>
      <c r="BU194">
        <f t="shared" si="251"/>
        <v>0</v>
      </c>
      <c r="BV194">
        <f t="shared" si="251"/>
        <v>0</v>
      </c>
      <c r="BW194">
        <f t="shared" si="251"/>
        <v>0</v>
      </c>
      <c r="BX194">
        <f t="shared" si="251"/>
        <v>0</v>
      </c>
      <c r="BY194">
        <f t="shared" si="251"/>
        <v>0</v>
      </c>
      <c r="BZ194">
        <f t="shared" si="251"/>
        <v>0</v>
      </c>
      <c r="CA194">
        <f t="shared" si="251"/>
        <v>0</v>
      </c>
      <c r="CB194">
        <f t="shared" si="251"/>
        <v>0</v>
      </c>
      <c r="CC194">
        <f t="shared" si="251"/>
        <v>0</v>
      </c>
      <c r="CD194">
        <f t="shared" si="251"/>
        <v>0</v>
      </c>
      <c r="CE194">
        <f t="shared" si="252"/>
        <v>0</v>
      </c>
      <c r="CF194">
        <f t="shared" si="252"/>
        <v>0</v>
      </c>
      <c r="CG194">
        <f t="shared" si="252"/>
        <v>0</v>
      </c>
      <c r="CH194">
        <f t="shared" si="252"/>
        <v>0</v>
      </c>
      <c r="CI194">
        <f t="shared" si="252"/>
        <v>0</v>
      </c>
      <c r="CJ194">
        <f t="shared" si="252"/>
        <v>0</v>
      </c>
      <c r="CK194">
        <f t="shared" si="252"/>
        <v>0</v>
      </c>
      <c r="CL194">
        <f t="shared" si="252"/>
        <v>0</v>
      </c>
      <c r="CM194">
        <f t="shared" si="252"/>
        <v>0</v>
      </c>
      <c r="CN194">
        <f t="shared" si="252"/>
        <v>0</v>
      </c>
      <c r="CO194">
        <f t="shared" si="253"/>
        <v>0</v>
      </c>
      <c r="CP194">
        <f t="shared" si="253"/>
        <v>0</v>
      </c>
      <c r="CQ194">
        <f t="shared" si="253"/>
        <v>0</v>
      </c>
      <c r="CR194">
        <f t="shared" si="253"/>
        <v>0</v>
      </c>
      <c r="CS194">
        <f t="shared" si="253"/>
        <v>0</v>
      </c>
      <c r="CT194">
        <f t="shared" si="253"/>
        <v>0</v>
      </c>
      <c r="CU194">
        <f t="shared" si="253"/>
        <v>0</v>
      </c>
      <c r="CV194">
        <f t="shared" si="253"/>
        <v>0</v>
      </c>
      <c r="CW194">
        <f t="shared" si="253"/>
        <v>0</v>
      </c>
      <c r="CX194">
        <f t="shared" si="253"/>
        <v>0</v>
      </c>
      <c r="CY194">
        <f t="shared" si="254"/>
        <v>0</v>
      </c>
      <c r="CZ194">
        <f t="shared" si="254"/>
        <v>0</v>
      </c>
      <c r="DA194">
        <f t="shared" si="254"/>
        <v>0</v>
      </c>
      <c r="DB194">
        <f t="shared" si="254"/>
        <v>0</v>
      </c>
      <c r="DC194">
        <f t="shared" si="254"/>
        <v>0</v>
      </c>
      <c r="DD194">
        <f t="shared" si="254"/>
        <v>0</v>
      </c>
      <c r="DE194">
        <f t="shared" si="254"/>
        <v>0</v>
      </c>
      <c r="DF194">
        <f t="shared" si="254"/>
        <v>0</v>
      </c>
      <c r="DG194">
        <f t="shared" si="254"/>
        <v>0</v>
      </c>
      <c r="DH194">
        <f t="shared" si="254"/>
        <v>0</v>
      </c>
      <c r="DI194">
        <f t="shared" si="255"/>
        <v>0</v>
      </c>
      <c r="DJ194">
        <f t="shared" si="255"/>
        <v>0</v>
      </c>
      <c r="DK194">
        <f t="shared" si="255"/>
        <v>0</v>
      </c>
      <c r="DL194">
        <f t="shared" si="255"/>
        <v>0</v>
      </c>
      <c r="DM194">
        <f t="shared" si="255"/>
        <v>0</v>
      </c>
      <c r="DN194">
        <f t="shared" si="255"/>
        <v>0</v>
      </c>
      <c r="DO194">
        <f t="shared" si="255"/>
        <v>0</v>
      </c>
      <c r="DP194">
        <f t="shared" si="255"/>
        <v>0</v>
      </c>
      <c r="DQ194">
        <f t="shared" si="255"/>
        <v>0</v>
      </c>
      <c r="DR194">
        <f t="shared" si="255"/>
        <v>0</v>
      </c>
      <c r="DS194">
        <f t="shared" si="256"/>
        <v>0</v>
      </c>
      <c r="DT194">
        <f t="shared" si="256"/>
        <v>0</v>
      </c>
      <c r="DU194">
        <f t="shared" si="256"/>
        <v>0</v>
      </c>
      <c r="DV194">
        <f t="shared" si="256"/>
        <v>0</v>
      </c>
      <c r="DW194">
        <f t="shared" si="256"/>
        <v>0</v>
      </c>
      <c r="DX194">
        <f t="shared" si="256"/>
        <v>0</v>
      </c>
      <c r="DY194">
        <f t="shared" si="256"/>
        <v>0</v>
      </c>
      <c r="DZ194">
        <f t="shared" si="256"/>
        <v>0</v>
      </c>
      <c r="EA194">
        <f t="shared" si="256"/>
        <v>0</v>
      </c>
      <c r="EB194">
        <f t="shared" si="256"/>
        <v>0</v>
      </c>
      <c r="EC194">
        <f t="shared" si="257"/>
        <v>0</v>
      </c>
      <c r="ED194">
        <f t="shared" si="257"/>
        <v>0</v>
      </c>
      <c r="EE194">
        <f t="shared" si="257"/>
        <v>0</v>
      </c>
      <c r="EF194">
        <f t="shared" si="257"/>
        <v>0</v>
      </c>
      <c r="EG194">
        <f t="shared" si="257"/>
        <v>0</v>
      </c>
      <c r="EH194">
        <f t="shared" si="257"/>
        <v>0</v>
      </c>
      <c r="EI194">
        <f t="shared" si="257"/>
        <v>0</v>
      </c>
      <c r="EJ194">
        <f t="shared" si="257"/>
        <v>0</v>
      </c>
      <c r="EK194">
        <f t="shared" si="257"/>
        <v>0</v>
      </c>
      <c r="EL194">
        <f t="shared" si="257"/>
        <v>0</v>
      </c>
      <c r="EM194">
        <f t="shared" si="258"/>
        <v>0</v>
      </c>
      <c r="EN194">
        <f t="shared" si="258"/>
        <v>0</v>
      </c>
      <c r="EO194">
        <f t="shared" si="258"/>
        <v>0</v>
      </c>
      <c r="EP194">
        <f t="shared" si="258"/>
        <v>0</v>
      </c>
      <c r="EQ194">
        <f t="shared" si="258"/>
        <v>0</v>
      </c>
      <c r="ER194">
        <f t="shared" si="258"/>
        <v>0</v>
      </c>
      <c r="ES194">
        <f t="shared" si="258"/>
        <v>0</v>
      </c>
      <c r="ET194">
        <f t="shared" si="258"/>
        <v>0</v>
      </c>
      <c r="EU194">
        <f t="shared" si="258"/>
        <v>0</v>
      </c>
      <c r="EV194">
        <f t="shared" si="258"/>
        <v>0</v>
      </c>
      <c r="EW194">
        <f t="shared" si="258"/>
        <v>0</v>
      </c>
      <c r="EX194">
        <f t="shared" si="258"/>
        <v>0</v>
      </c>
      <c r="EY194">
        <f t="shared" si="258"/>
        <v>0</v>
      </c>
      <c r="EZ194">
        <f t="shared" si="258"/>
        <v>0</v>
      </c>
      <c r="FA194">
        <f t="shared" si="233"/>
        <v>0</v>
      </c>
      <c r="FB194" s="16">
        <f t="shared" si="234"/>
        <v>0</v>
      </c>
    </row>
    <row r="195" spans="1:158">
      <c r="A195" s="112" t="s">
        <v>500</v>
      </c>
      <c r="B195" s="121">
        <v>45433</v>
      </c>
      <c r="C195" s="112" t="s">
        <v>17</v>
      </c>
      <c r="D195" s="122">
        <v>0.6875</v>
      </c>
      <c r="E195" s="112"/>
      <c r="F195" s="112"/>
      <c r="G195" s="116">
        <f t="shared" si="259"/>
        <v>16</v>
      </c>
      <c r="H195" s="116" t="str">
        <f>IF(D195&gt;0,VLOOKUP(D195,Kwadranse!$B$5:$J$100,6,1),"")</f>
        <v>16:16 - 16:30</v>
      </c>
      <c r="I195" s="116" t="str">
        <f t="shared" si="260"/>
        <v/>
      </c>
      <c r="J195" s="116" t="str">
        <f>IF(F195&gt;0,VLOOKUP(F195,Kwadranse!$B$5:$J$100,6,1),"")</f>
        <v/>
      </c>
      <c r="K195" s="112" t="s">
        <v>15</v>
      </c>
      <c r="L195" s="112" t="s">
        <v>63</v>
      </c>
      <c r="M195" s="112" t="s">
        <v>17</v>
      </c>
      <c r="N195" s="112">
        <v>60260</v>
      </c>
      <c r="O195" s="116" t="s">
        <v>18</v>
      </c>
      <c r="P195" s="120">
        <v>0</v>
      </c>
      <c r="Q195" s="120">
        <v>81</v>
      </c>
      <c r="R195" s="112"/>
      <c r="AF195" s="23" t="s">
        <v>635</v>
      </c>
      <c r="AG195">
        <f t="shared" si="247"/>
        <v>0</v>
      </c>
      <c r="AH195">
        <f t="shared" si="247"/>
        <v>0</v>
      </c>
      <c r="AI195">
        <f t="shared" si="247"/>
        <v>0</v>
      </c>
      <c r="AJ195">
        <f t="shared" si="247"/>
        <v>0</v>
      </c>
      <c r="AK195">
        <f t="shared" si="247"/>
        <v>0</v>
      </c>
      <c r="AL195">
        <f t="shared" si="247"/>
        <v>0</v>
      </c>
      <c r="AM195">
        <f t="shared" si="247"/>
        <v>0</v>
      </c>
      <c r="AN195">
        <f t="shared" si="247"/>
        <v>0</v>
      </c>
      <c r="AO195">
        <f t="shared" si="247"/>
        <v>0</v>
      </c>
      <c r="AP195">
        <f t="shared" si="247"/>
        <v>0</v>
      </c>
      <c r="AQ195">
        <f t="shared" si="248"/>
        <v>0</v>
      </c>
      <c r="AR195">
        <f t="shared" si="248"/>
        <v>0</v>
      </c>
      <c r="AS195">
        <f t="shared" si="248"/>
        <v>0</v>
      </c>
      <c r="AT195">
        <f t="shared" si="248"/>
        <v>0</v>
      </c>
      <c r="AU195">
        <f t="shared" si="248"/>
        <v>0</v>
      </c>
      <c r="AV195">
        <f t="shared" si="248"/>
        <v>0</v>
      </c>
      <c r="AW195">
        <f t="shared" si="248"/>
        <v>0</v>
      </c>
      <c r="AX195">
        <f t="shared" si="248"/>
        <v>0</v>
      </c>
      <c r="AY195">
        <f t="shared" si="248"/>
        <v>0</v>
      </c>
      <c r="AZ195">
        <f t="shared" si="248"/>
        <v>0</v>
      </c>
      <c r="BA195">
        <f t="shared" si="249"/>
        <v>0</v>
      </c>
      <c r="BB195">
        <f t="shared" si="249"/>
        <v>0</v>
      </c>
      <c r="BC195">
        <f t="shared" si="249"/>
        <v>0</v>
      </c>
      <c r="BD195">
        <f t="shared" si="249"/>
        <v>0</v>
      </c>
      <c r="BE195">
        <f t="shared" si="249"/>
        <v>0</v>
      </c>
      <c r="BF195">
        <f t="shared" si="249"/>
        <v>0</v>
      </c>
      <c r="BG195">
        <f t="shared" si="249"/>
        <v>0</v>
      </c>
      <c r="BH195">
        <f t="shared" si="249"/>
        <v>0</v>
      </c>
      <c r="BI195">
        <f t="shared" si="249"/>
        <v>0</v>
      </c>
      <c r="BJ195">
        <f t="shared" si="249"/>
        <v>0</v>
      </c>
      <c r="BK195">
        <f t="shared" si="250"/>
        <v>0</v>
      </c>
      <c r="BL195">
        <f t="shared" si="250"/>
        <v>0</v>
      </c>
      <c r="BM195">
        <f t="shared" si="250"/>
        <v>0</v>
      </c>
      <c r="BN195">
        <f t="shared" si="250"/>
        <v>0</v>
      </c>
      <c r="BO195">
        <f t="shared" si="250"/>
        <v>0</v>
      </c>
      <c r="BP195">
        <f t="shared" si="250"/>
        <v>0</v>
      </c>
      <c r="BQ195">
        <f t="shared" si="250"/>
        <v>0</v>
      </c>
      <c r="BR195">
        <f t="shared" si="250"/>
        <v>0</v>
      </c>
      <c r="BS195">
        <f t="shared" si="250"/>
        <v>0</v>
      </c>
      <c r="BT195">
        <f t="shared" si="250"/>
        <v>0</v>
      </c>
      <c r="BU195">
        <f t="shared" si="251"/>
        <v>0</v>
      </c>
      <c r="BV195">
        <f t="shared" si="251"/>
        <v>0</v>
      </c>
      <c r="BW195">
        <f t="shared" si="251"/>
        <v>0</v>
      </c>
      <c r="BX195">
        <f t="shared" si="251"/>
        <v>0</v>
      </c>
      <c r="BY195">
        <f t="shared" si="251"/>
        <v>0</v>
      </c>
      <c r="BZ195">
        <f t="shared" si="251"/>
        <v>0</v>
      </c>
      <c r="CA195">
        <f t="shared" si="251"/>
        <v>0</v>
      </c>
      <c r="CB195">
        <f t="shared" si="251"/>
        <v>0</v>
      </c>
      <c r="CC195">
        <f t="shared" si="251"/>
        <v>0</v>
      </c>
      <c r="CD195">
        <f t="shared" si="251"/>
        <v>0</v>
      </c>
      <c r="CE195">
        <f t="shared" si="252"/>
        <v>0</v>
      </c>
      <c r="CF195">
        <f t="shared" si="252"/>
        <v>0</v>
      </c>
      <c r="CG195">
        <f t="shared" si="252"/>
        <v>0</v>
      </c>
      <c r="CH195">
        <f t="shared" si="252"/>
        <v>0</v>
      </c>
      <c r="CI195">
        <f t="shared" si="252"/>
        <v>0</v>
      </c>
      <c r="CJ195">
        <f t="shared" si="252"/>
        <v>0</v>
      </c>
      <c r="CK195">
        <f t="shared" si="252"/>
        <v>0</v>
      </c>
      <c r="CL195">
        <f t="shared" si="252"/>
        <v>0</v>
      </c>
      <c r="CM195">
        <f t="shared" si="252"/>
        <v>0</v>
      </c>
      <c r="CN195">
        <f t="shared" si="252"/>
        <v>0</v>
      </c>
      <c r="CO195">
        <f t="shared" si="253"/>
        <v>0</v>
      </c>
      <c r="CP195">
        <f t="shared" si="253"/>
        <v>0</v>
      </c>
      <c r="CQ195">
        <f t="shared" si="253"/>
        <v>0</v>
      </c>
      <c r="CR195">
        <f t="shared" si="253"/>
        <v>0</v>
      </c>
      <c r="CS195">
        <f t="shared" si="253"/>
        <v>0</v>
      </c>
      <c r="CT195">
        <f t="shared" si="253"/>
        <v>0</v>
      </c>
      <c r="CU195">
        <f t="shared" si="253"/>
        <v>0</v>
      </c>
      <c r="CV195">
        <f t="shared" si="253"/>
        <v>0</v>
      </c>
      <c r="CW195">
        <f t="shared" si="253"/>
        <v>0</v>
      </c>
      <c r="CX195">
        <f t="shared" si="253"/>
        <v>0</v>
      </c>
      <c r="CY195">
        <f t="shared" si="254"/>
        <v>0</v>
      </c>
      <c r="CZ195">
        <f t="shared" si="254"/>
        <v>0</v>
      </c>
      <c r="DA195">
        <f t="shared" si="254"/>
        <v>0</v>
      </c>
      <c r="DB195">
        <f t="shared" si="254"/>
        <v>0</v>
      </c>
      <c r="DC195">
        <f t="shared" si="254"/>
        <v>0</v>
      </c>
      <c r="DD195">
        <f t="shared" si="254"/>
        <v>0</v>
      </c>
      <c r="DE195">
        <f t="shared" si="254"/>
        <v>0</v>
      </c>
      <c r="DF195">
        <f t="shared" si="254"/>
        <v>0</v>
      </c>
      <c r="DG195">
        <f t="shared" si="254"/>
        <v>0</v>
      </c>
      <c r="DH195">
        <f t="shared" si="254"/>
        <v>0</v>
      </c>
      <c r="DI195">
        <f t="shared" si="255"/>
        <v>0</v>
      </c>
      <c r="DJ195">
        <f t="shared" si="255"/>
        <v>0</v>
      </c>
      <c r="DK195">
        <f t="shared" si="255"/>
        <v>0</v>
      </c>
      <c r="DL195">
        <f t="shared" si="255"/>
        <v>0</v>
      </c>
      <c r="DM195">
        <f t="shared" si="255"/>
        <v>0</v>
      </c>
      <c r="DN195">
        <f t="shared" si="255"/>
        <v>0</v>
      </c>
      <c r="DO195">
        <f t="shared" si="255"/>
        <v>0</v>
      </c>
      <c r="DP195">
        <f t="shared" si="255"/>
        <v>0</v>
      </c>
      <c r="DQ195">
        <f t="shared" si="255"/>
        <v>0</v>
      </c>
      <c r="DR195">
        <f t="shared" si="255"/>
        <v>0</v>
      </c>
      <c r="DS195">
        <f t="shared" si="256"/>
        <v>0</v>
      </c>
      <c r="DT195">
        <f t="shared" si="256"/>
        <v>0</v>
      </c>
      <c r="DU195">
        <f t="shared" si="256"/>
        <v>0</v>
      </c>
      <c r="DV195">
        <f t="shared" si="256"/>
        <v>0</v>
      </c>
      <c r="DW195">
        <f t="shared" si="256"/>
        <v>0</v>
      </c>
      <c r="DX195">
        <f t="shared" si="256"/>
        <v>0</v>
      </c>
      <c r="DY195">
        <f t="shared" si="256"/>
        <v>0</v>
      </c>
      <c r="DZ195">
        <f t="shared" si="256"/>
        <v>0</v>
      </c>
      <c r="EA195">
        <f t="shared" si="256"/>
        <v>0</v>
      </c>
      <c r="EB195">
        <f t="shared" si="256"/>
        <v>0</v>
      </c>
      <c r="EC195">
        <f t="shared" si="257"/>
        <v>0</v>
      </c>
      <c r="ED195">
        <f t="shared" si="257"/>
        <v>0</v>
      </c>
      <c r="EE195">
        <f t="shared" si="257"/>
        <v>0</v>
      </c>
      <c r="EF195">
        <f t="shared" si="257"/>
        <v>0</v>
      </c>
      <c r="EG195">
        <f t="shared" si="257"/>
        <v>0</v>
      </c>
      <c r="EH195">
        <f t="shared" si="257"/>
        <v>0</v>
      </c>
      <c r="EI195">
        <f t="shared" si="257"/>
        <v>0</v>
      </c>
      <c r="EJ195">
        <f t="shared" si="257"/>
        <v>0</v>
      </c>
      <c r="EK195">
        <f t="shared" si="257"/>
        <v>0</v>
      </c>
      <c r="EL195">
        <f t="shared" si="257"/>
        <v>0</v>
      </c>
      <c r="EM195">
        <f t="shared" si="258"/>
        <v>0</v>
      </c>
      <c r="EN195">
        <f t="shared" si="258"/>
        <v>0</v>
      </c>
      <c r="EO195">
        <f t="shared" si="258"/>
        <v>0</v>
      </c>
      <c r="EP195">
        <f t="shared" si="258"/>
        <v>0</v>
      </c>
      <c r="EQ195">
        <f t="shared" si="258"/>
        <v>0</v>
      </c>
      <c r="ER195">
        <f t="shared" si="258"/>
        <v>0</v>
      </c>
      <c r="ES195">
        <f t="shared" si="258"/>
        <v>0</v>
      </c>
      <c r="ET195">
        <f t="shared" si="258"/>
        <v>0</v>
      </c>
      <c r="EU195">
        <f t="shared" si="258"/>
        <v>0</v>
      </c>
      <c r="EV195">
        <f t="shared" si="258"/>
        <v>0</v>
      </c>
      <c r="EW195">
        <f t="shared" si="258"/>
        <v>0</v>
      </c>
      <c r="EX195">
        <f t="shared" si="258"/>
        <v>0</v>
      </c>
      <c r="EY195">
        <f t="shared" si="258"/>
        <v>0</v>
      </c>
      <c r="EZ195">
        <f t="shared" si="258"/>
        <v>0</v>
      </c>
      <c r="FA195">
        <f t="shared" si="233"/>
        <v>0</v>
      </c>
      <c r="FB195" s="16">
        <f t="shared" si="234"/>
        <v>0</v>
      </c>
    </row>
    <row r="196" spans="1:158">
      <c r="A196" s="112" t="s">
        <v>500</v>
      </c>
      <c r="B196" s="121">
        <v>45433</v>
      </c>
      <c r="C196" s="112" t="s">
        <v>17</v>
      </c>
      <c r="D196" s="122"/>
      <c r="E196" s="122">
        <v>0.70763888888888893</v>
      </c>
      <c r="F196" s="122">
        <v>0.70833333333333337</v>
      </c>
      <c r="G196" s="116" t="str">
        <f t="shared" si="259"/>
        <v/>
      </c>
      <c r="H196" s="116" t="str">
        <f>IF(D196&gt;0,VLOOKUP(D196,Kwadranse!$B$5:$J$100,6,1),"")</f>
        <v/>
      </c>
      <c r="I196" s="116">
        <f t="shared" si="260"/>
        <v>17</v>
      </c>
      <c r="J196" s="116" t="str">
        <f>IF(F196&gt;0,VLOOKUP(F196,Kwadranse!$B$5:$J$100,6,1),"")</f>
        <v>16:46 - 17:00</v>
      </c>
      <c r="K196" s="122" t="s">
        <v>15</v>
      </c>
      <c r="L196" s="112" t="s">
        <v>124</v>
      </c>
      <c r="M196" s="112" t="s">
        <v>128</v>
      </c>
      <c r="N196" s="112">
        <v>69287</v>
      </c>
      <c r="O196" s="116" t="s">
        <v>18</v>
      </c>
      <c r="P196" s="120">
        <v>197</v>
      </c>
      <c r="Q196" s="120">
        <v>0</v>
      </c>
      <c r="R196" s="112"/>
      <c r="AF196" s="23" t="s">
        <v>636</v>
      </c>
      <c r="AG196">
        <f t="shared" si="247"/>
        <v>0</v>
      </c>
      <c r="AH196">
        <f t="shared" si="247"/>
        <v>0</v>
      </c>
      <c r="AI196">
        <f t="shared" si="247"/>
        <v>0</v>
      </c>
      <c r="AJ196">
        <f t="shared" si="247"/>
        <v>0</v>
      </c>
      <c r="AK196">
        <f t="shared" si="247"/>
        <v>0</v>
      </c>
      <c r="AL196">
        <f t="shared" si="247"/>
        <v>0</v>
      </c>
      <c r="AM196">
        <f t="shared" si="247"/>
        <v>0</v>
      </c>
      <c r="AN196">
        <f t="shared" si="247"/>
        <v>0</v>
      </c>
      <c r="AO196">
        <f t="shared" si="247"/>
        <v>0</v>
      </c>
      <c r="AP196">
        <f t="shared" si="247"/>
        <v>0</v>
      </c>
      <c r="AQ196">
        <f t="shared" si="248"/>
        <v>0</v>
      </c>
      <c r="AR196">
        <f t="shared" si="248"/>
        <v>0</v>
      </c>
      <c r="AS196">
        <f t="shared" si="248"/>
        <v>0</v>
      </c>
      <c r="AT196">
        <f t="shared" si="248"/>
        <v>0</v>
      </c>
      <c r="AU196">
        <f t="shared" si="248"/>
        <v>0</v>
      </c>
      <c r="AV196">
        <f t="shared" si="248"/>
        <v>0</v>
      </c>
      <c r="AW196">
        <f t="shared" si="248"/>
        <v>0</v>
      </c>
      <c r="AX196">
        <f t="shared" si="248"/>
        <v>0</v>
      </c>
      <c r="AY196">
        <f t="shared" si="248"/>
        <v>0</v>
      </c>
      <c r="AZ196">
        <f t="shared" si="248"/>
        <v>0</v>
      </c>
      <c r="BA196">
        <f t="shared" si="249"/>
        <v>0</v>
      </c>
      <c r="BB196">
        <f t="shared" si="249"/>
        <v>0</v>
      </c>
      <c r="BC196">
        <f t="shared" si="249"/>
        <v>0</v>
      </c>
      <c r="BD196">
        <f t="shared" si="249"/>
        <v>0</v>
      </c>
      <c r="BE196">
        <f t="shared" si="249"/>
        <v>0</v>
      </c>
      <c r="BF196">
        <f t="shared" si="249"/>
        <v>0</v>
      </c>
      <c r="BG196">
        <f t="shared" si="249"/>
        <v>0</v>
      </c>
      <c r="BH196">
        <f t="shared" si="249"/>
        <v>0</v>
      </c>
      <c r="BI196">
        <f t="shared" si="249"/>
        <v>0</v>
      </c>
      <c r="BJ196">
        <f t="shared" si="249"/>
        <v>0</v>
      </c>
      <c r="BK196">
        <f t="shared" si="250"/>
        <v>0</v>
      </c>
      <c r="BL196">
        <f t="shared" si="250"/>
        <v>0</v>
      </c>
      <c r="BM196">
        <f t="shared" si="250"/>
        <v>0</v>
      </c>
      <c r="BN196">
        <f t="shared" si="250"/>
        <v>0</v>
      </c>
      <c r="BO196">
        <f t="shared" si="250"/>
        <v>0</v>
      </c>
      <c r="BP196">
        <f t="shared" si="250"/>
        <v>0</v>
      </c>
      <c r="BQ196">
        <f t="shared" si="250"/>
        <v>0</v>
      </c>
      <c r="BR196">
        <f t="shared" si="250"/>
        <v>0</v>
      </c>
      <c r="BS196">
        <f t="shared" si="250"/>
        <v>0</v>
      </c>
      <c r="BT196">
        <f t="shared" si="250"/>
        <v>0</v>
      </c>
      <c r="BU196">
        <f t="shared" si="251"/>
        <v>0</v>
      </c>
      <c r="BV196">
        <f t="shared" si="251"/>
        <v>0</v>
      </c>
      <c r="BW196">
        <f t="shared" si="251"/>
        <v>0</v>
      </c>
      <c r="BX196">
        <f t="shared" si="251"/>
        <v>0</v>
      </c>
      <c r="BY196">
        <f t="shared" si="251"/>
        <v>0</v>
      </c>
      <c r="BZ196">
        <f t="shared" si="251"/>
        <v>0</v>
      </c>
      <c r="CA196">
        <f t="shared" si="251"/>
        <v>0</v>
      </c>
      <c r="CB196">
        <f t="shared" si="251"/>
        <v>0</v>
      </c>
      <c r="CC196">
        <f t="shared" si="251"/>
        <v>0</v>
      </c>
      <c r="CD196">
        <f t="shared" si="251"/>
        <v>0</v>
      </c>
      <c r="CE196">
        <f t="shared" si="252"/>
        <v>0</v>
      </c>
      <c r="CF196">
        <f t="shared" si="252"/>
        <v>0</v>
      </c>
      <c r="CG196">
        <f t="shared" si="252"/>
        <v>0</v>
      </c>
      <c r="CH196">
        <f t="shared" si="252"/>
        <v>0</v>
      </c>
      <c r="CI196">
        <f t="shared" si="252"/>
        <v>0</v>
      </c>
      <c r="CJ196">
        <f t="shared" si="252"/>
        <v>0</v>
      </c>
      <c r="CK196">
        <f t="shared" si="252"/>
        <v>0</v>
      </c>
      <c r="CL196">
        <f t="shared" si="252"/>
        <v>0</v>
      </c>
      <c r="CM196">
        <f t="shared" si="252"/>
        <v>0</v>
      </c>
      <c r="CN196">
        <f t="shared" si="252"/>
        <v>0</v>
      </c>
      <c r="CO196">
        <f t="shared" si="253"/>
        <v>0</v>
      </c>
      <c r="CP196">
        <f t="shared" si="253"/>
        <v>0</v>
      </c>
      <c r="CQ196">
        <f t="shared" si="253"/>
        <v>0</v>
      </c>
      <c r="CR196">
        <f t="shared" si="253"/>
        <v>0</v>
      </c>
      <c r="CS196">
        <f t="shared" si="253"/>
        <v>0</v>
      </c>
      <c r="CT196">
        <f t="shared" si="253"/>
        <v>0</v>
      </c>
      <c r="CU196">
        <f t="shared" si="253"/>
        <v>0</v>
      </c>
      <c r="CV196">
        <f t="shared" si="253"/>
        <v>0</v>
      </c>
      <c r="CW196">
        <f t="shared" si="253"/>
        <v>0</v>
      </c>
      <c r="CX196">
        <f t="shared" si="253"/>
        <v>0</v>
      </c>
      <c r="CY196">
        <f t="shared" si="254"/>
        <v>0</v>
      </c>
      <c r="CZ196">
        <f t="shared" si="254"/>
        <v>0</v>
      </c>
      <c r="DA196">
        <f t="shared" si="254"/>
        <v>0</v>
      </c>
      <c r="DB196">
        <f t="shared" si="254"/>
        <v>0</v>
      </c>
      <c r="DC196">
        <f t="shared" si="254"/>
        <v>0</v>
      </c>
      <c r="DD196">
        <f t="shared" si="254"/>
        <v>0</v>
      </c>
      <c r="DE196">
        <f t="shared" si="254"/>
        <v>0</v>
      </c>
      <c r="DF196">
        <f t="shared" si="254"/>
        <v>0</v>
      </c>
      <c r="DG196">
        <f t="shared" si="254"/>
        <v>0</v>
      </c>
      <c r="DH196">
        <f t="shared" si="254"/>
        <v>0</v>
      </c>
      <c r="DI196">
        <f t="shared" si="255"/>
        <v>0</v>
      </c>
      <c r="DJ196">
        <f t="shared" si="255"/>
        <v>0</v>
      </c>
      <c r="DK196">
        <f t="shared" si="255"/>
        <v>0</v>
      </c>
      <c r="DL196">
        <f t="shared" si="255"/>
        <v>0</v>
      </c>
      <c r="DM196">
        <f t="shared" si="255"/>
        <v>0</v>
      </c>
      <c r="DN196">
        <f t="shared" si="255"/>
        <v>0</v>
      </c>
      <c r="DO196">
        <f t="shared" si="255"/>
        <v>0</v>
      </c>
      <c r="DP196">
        <f t="shared" si="255"/>
        <v>0</v>
      </c>
      <c r="DQ196">
        <f t="shared" si="255"/>
        <v>0</v>
      </c>
      <c r="DR196">
        <f t="shared" si="255"/>
        <v>0</v>
      </c>
      <c r="DS196">
        <f t="shared" si="256"/>
        <v>0</v>
      </c>
      <c r="DT196">
        <f t="shared" si="256"/>
        <v>0</v>
      </c>
      <c r="DU196">
        <f t="shared" si="256"/>
        <v>0</v>
      </c>
      <c r="DV196">
        <f t="shared" si="256"/>
        <v>0</v>
      </c>
      <c r="DW196">
        <f t="shared" si="256"/>
        <v>0</v>
      </c>
      <c r="DX196">
        <f t="shared" si="256"/>
        <v>0</v>
      </c>
      <c r="DY196">
        <f t="shared" si="256"/>
        <v>0</v>
      </c>
      <c r="DZ196">
        <f t="shared" si="256"/>
        <v>0</v>
      </c>
      <c r="EA196">
        <f t="shared" si="256"/>
        <v>0</v>
      </c>
      <c r="EB196">
        <f t="shared" si="256"/>
        <v>0</v>
      </c>
      <c r="EC196">
        <f t="shared" si="257"/>
        <v>0</v>
      </c>
      <c r="ED196">
        <f t="shared" si="257"/>
        <v>0</v>
      </c>
      <c r="EE196">
        <f t="shared" si="257"/>
        <v>0</v>
      </c>
      <c r="EF196">
        <f t="shared" si="257"/>
        <v>0</v>
      </c>
      <c r="EG196">
        <f t="shared" si="257"/>
        <v>0</v>
      </c>
      <c r="EH196">
        <f t="shared" si="257"/>
        <v>0</v>
      </c>
      <c r="EI196">
        <f t="shared" si="257"/>
        <v>0</v>
      </c>
      <c r="EJ196">
        <f t="shared" si="257"/>
        <v>0</v>
      </c>
      <c r="EK196">
        <f t="shared" si="257"/>
        <v>0</v>
      </c>
      <c r="EL196">
        <f t="shared" si="257"/>
        <v>0</v>
      </c>
      <c r="EM196">
        <f t="shared" si="258"/>
        <v>0</v>
      </c>
      <c r="EN196">
        <f t="shared" si="258"/>
        <v>0</v>
      </c>
      <c r="EO196">
        <f t="shared" si="258"/>
        <v>0</v>
      </c>
      <c r="EP196">
        <f t="shared" si="258"/>
        <v>0</v>
      </c>
      <c r="EQ196">
        <f t="shared" si="258"/>
        <v>0</v>
      </c>
      <c r="ER196">
        <f t="shared" si="258"/>
        <v>0</v>
      </c>
      <c r="ES196">
        <f t="shared" si="258"/>
        <v>0</v>
      </c>
      <c r="ET196">
        <f t="shared" si="258"/>
        <v>0</v>
      </c>
      <c r="EU196">
        <f t="shared" si="258"/>
        <v>0</v>
      </c>
      <c r="EV196">
        <f t="shared" si="258"/>
        <v>0</v>
      </c>
      <c r="EW196">
        <f t="shared" si="258"/>
        <v>0</v>
      </c>
      <c r="EX196">
        <f t="shared" si="258"/>
        <v>0</v>
      </c>
      <c r="EY196">
        <f t="shared" si="258"/>
        <v>0</v>
      </c>
      <c r="EZ196">
        <f t="shared" si="258"/>
        <v>0</v>
      </c>
      <c r="FA196">
        <f t="shared" si="233"/>
        <v>0</v>
      </c>
      <c r="FB196" s="16">
        <f t="shared" si="234"/>
        <v>0</v>
      </c>
    </row>
    <row r="197" spans="1:158">
      <c r="A197" s="112" t="s">
        <v>500</v>
      </c>
      <c r="B197" s="121">
        <v>45433</v>
      </c>
      <c r="C197" s="112" t="s">
        <v>17</v>
      </c>
      <c r="D197" s="122">
        <v>0.71944444444444444</v>
      </c>
      <c r="E197" s="122"/>
      <c r="F197" s="112"/>
      <c r="G197" s="116">
        <f t="shared" si="259"/>
        <v>17</v>
      </c>
      <c r="H197" s="116" t="str">
        <f>IF(D197&gt;0,VLOOKUP(D197,Kwadranse!$B$5:$J$100,6,1),"")</f>
        <v>17:16 - 17:30</v>
      </c>
      <c r="I197" s="116" t="str">
        <f t="shared" si="260"/>
        <v/>
      </c>
      <c r="J197" s="116" t="str">
        <f>IF(F197&gt;0,VLOOKUP(F197,Kwadranse!$B$5:$J$100,6,1),"")</f>
        <v/>
      </c>
      <c r="K197" s="112" t="s">
        <v>15</v>
      </c>
      <c r="L197" s="112" t="s">
        <v>20</v>
      </c>
      <c r="M197" s="112" t="s">
        <v>17</v>
      </c>
      <c r="N197" s="112">
        <v>66586</v>
      </c>
      <c r="O197" s="116" t="s">
        <v>18</v>
      </c>
      <c r="P197" s="120">
        <v>0</v>
      </c>
      <c r="Q197" s="120">
        <v>79</v>
      </c>
      <c r="R197" s="112"/>
      <c r="AF197" s="23" t="s">
        <v>637</v>
      </c>
      <c r="AG197">
        <f t="shared" ref="AG197:AP202" si="261">SUMIFS($Q$5:$Q$259,$L$5:$L$259,AG$106,$H$5:$H$259,$AF197)</f>
        <v>0</v>
      </c>
      <c r="AH197">
        <f t="shared" si="261"/>
        <v>0</v>
      </c>
      <c r="AI197">
        <f t="shared" si="261"/>
        <v>0</v>
      </c>
      <c r="AJ197">
        <f t="shared" si="261"/>
        <v>0</v>
      </c>
      <c r="AK197">
        <f t="shared" si="261"/>
        <v>0</v>
      </c>
      <c r="AL197">
        <f t="shared" si="261"/>
        <v>0</v>
      </c>
      <c r="AM197">
        <f t="shared" si="261"/>
        <v>0</v>
      </c>
      <c r="AN197">
        <f t="shared" si="261"/>
        <v>0</v>
      </c>
      <c r="AO197">
        <f t="shared" si="261"/>
        <v>0</v>
      </c>
      <c r="AP197">
        <f t="shared" si="261"/>
        <v>0</v>
      </c>
      <c r="AQ197">
        <f t="shared" ref="AQ197:AZ202" si="262">SUMIFS($Q$5:$Q$259,$L$5:$L$259,AQ$106,$H$5:$H$259,$AF197)</f>
        <v>0</v>
      </c>
      <c r="AR197">
        <f t="shared" si="262"/>
        <v>0</v>
      </c>
      <c r="AS197">
        <f t="shared" si="262"/>
        <v>0</v>
      </c>
      <c r="AT197">
        <f t="shared" si="262"/>
        <v>0</v>
      </c>
      <c r="AU197">
        <f t="shared" si="262"/>
        <v>0</v>
      </c>
      <c r="AV197">
        <f t="shared" si="262"/>
        <v>0</v>
      </c>
      <c r="AW197">
        <f t="shared" si="262"/>
        <v>0</v>
      </c>
      <c r="AX197">
        <f t="shared" si="262"/>
        <v>0</v>
      </c>
      <c r="AY197">
        <f t="shared" si="262"/>
        <v>0</v>
      </c>
      <c r="AZ197">
        <f t="shared" si="262"/>
        <v>0</v>
      </c>
      <c r="BA197">
        <f t="shared" ref="BA197:BJ202" si="263">SUMIFS($Q$5:$Q$259,$L$5:$L$259,BA$106,$H$5:$H$259,$AF197)</f>
        <v>0</v>
      </c>
      <c r="BB197">
        <f t="shared" si="263"/>
        <v>0</v>
      </c>
      <c r="BC197">
        <f t="shared" si="263"/>
        <v>0</v>
      </c>
      <c r="BD197">
        <f t="shared" si="263"/>
        <v>0</v>
      </c>
      <c r="BE197">
        <f t="shared" si="263"/>
        <v>0</v>
      </c>
      <c r="BF197">
        <f t="shared" si="263"/>
        <v>0</v>
      </c>
      <c r="BG197">
        <f t="shared" si="263"/>
        <v>0</v>
      </c>
      <c r="BH197">
        <f t="shared" si="263"/>
        <v>0</v>
      </c>
      <c r="BI197">
        <f t="shared" si="263"/>
        <v>0</v>
      </c>
      <c r="BJ197">
        <f t="shared" si="263"/>
        <v>0</v>
      </c>
      <c r="BK197">
        <f t="shared" ref="BK197:BT202" si="264">SUMIFS($Q$5:$Q$259,$L$5:$L$259,BK$106,$H$5:$H$259,$AF197)</f>
        <v>0</v>
      </c>
      <c r="BL197">
        <f t="shared" si="264"/>
        <v>0</v>
      </c>
      <c r="BM197">
        <f t="shared" si="264"/>
        <v>0</v>
      </c>
      <c r="BN197">
        <f t="shared" si="264"/>
        <v>0</v>
      </c>
      <c r="BO197">
        <f t="shared" si="264"/>
        <v>0</v>
      </c>
      <c r="BP197">
        <f t="shared" si="264"/>
        <v>0</v>
      </c>
      <c r="BQ197">
        <f t="shared" si="264"/>
        <v>0</v>
      </c>
      <c r="BR197">
        <f t="shared" si="264"/>
        <v>0</v>
      </c>
      <c r="BS197">
        <f t="shared" si="264"/>
        <v>0</v>
      </c>
      <c r="BT197">
        <f t="shared" si="264"/>
        <v>0</v>
      </c>
      <c r="BU197">
        <f t="shared" ref="BU197:CD202" si="265">SUMIFS($Q$5:$Q$259,$L$5:$L$259,BU$106,$H$5:$H$259,$AF197)</f>
        <v>0</v>
      </c>
      <c r="BV197">
        <f t="shared" si="265"/>
        <v>0</v>
      </c>
      <c r="BW197">
        <f t="shared" si="265"/>
        <v>0</v>
      </c>
      <c r="BX197">
        <f t="shared" si="265"/>
        <v>0</v>
      </c>
      <c r="BY197">
        <f t="shared" si="265"/>
        <v>0</v>
      </c>
      <c r="BZ197">
        <f t="shared" si="265"/>
        <v>0</v>
      </c>
      <c r="CA197">
        <f t="shared" si="265"/>
        <v>0</v>
      </c>
      <c r="CB197">
        <f t="shared" si="265"/>
        <v>0</v>
      </c>
      <c r="CC197">
        <f t="shared" si="265"/>
        <v>0</v>
      </c>
      <c r="CD197">
        <f t="shared" si="265"/>
        <v>0</v>
      </c>
      <c r="CE197">
        <f t="shared" ref="CE197:CN202" si="266">SUMIFS($Q$5:$Q$259,$L$5:$L$259,CE$106,$H$5:$H$259,$AF197)</f>
        <v>0</v>
      </c>
      <c r="CF197">
        <f t="shared" si="266"/>
        <v>0</v>
      </c>
      <c r="CG197">
        <f t="shared" si="266"/>
        <v>0</v>
      </c>
      <c r="CH197">
        <f t="shared" si="266"/>
        <v>0</v>
      </c>
      <c r="CI197">
        <f t="shared" si="266"/>
        <v>0</v>
      </c>
      <c r="CJ197">
        <f t="shared" si="266"/>
        <v>0</v>
      </c>
      <c r="CK197">
        <f t="shared" si="266"/>
        <v>0</v>
      </c>
      <c r="CL197">
        <f t="shared" si="266"/>
        <v>0</v>
      </c>
      <c r="CM197">
        <f t="shared" si="266"/>
        <v>0</v>
      </c>
      <c r="CN197">
        <f t="shared" si="266"/>
        <v>0</v>
      </c>
      <c r="CO197">
        <f t="shared" ref="CO197:CX202" si="267">SUMIFS($Q$5:$Q$259,$L$5:$L$259,CO$106,$H$5:$H$259,$AF197)</f>
        <v>0</v>
      </c>
      <c r="CP197">
        <f t="shared" si="267"/>
        <v>0</v>
      </c>
      <c r="CQ197">
        <f t="shared" si="267"/>
        <v>0</v>
      </c>
      <c r="CR197">
        <f t="shared" si="267"/>
        <v>0</v>
      </c>
      <c r="CS197">
        <f t="shared" si="267"/>
        <v>0</v>
      </c>
      <c r="CT197">
        <f t="shared" si="267"/>
        <v>0</v>
      </c>
      <c r="CU197">
        <f t="shared" si="267"/>
        <v>0</v>
      </c>
      <c r="CV197">
        <f t="shared" si="267"/>
        <v>0</v>
      </c>
      <c r="CW197">
        <f t="shared" si="267"/>
        <v>0</v>
      </c>
      <c r="CX197">
        <f t="shared" si="267"/>
        <v>0</v>
      </c>
      <c r="CY197">
        <f t="shared" ref="CY197:DH202" si="268">SUMIFS($Q$5:$Q$259,$L$5:$L$259,CY$106,$H$5:$H$259,$AF197)</f>
        <v>0</v>
      </c>
      <c r="CZ197">
        <f t="shared" si="268"/>
        <v>0</v>
      </c>
      <c r="DA197">
        <f t="shared" si="268"/>
        <v>0</v>
      </c>
      <c r="DB197">
        <f t="shared" si="268"/>
        <v>0</v>
      </c>
      <c r="DC197">
        <f t="shared" si="268"/>
        <v>0</v>
      </c>
      <c r="DD197">
        <f t="shared" si="268"/>
        <v>0</v>
      </c>
      <c r="DE197">
        <f t="shared" si="268"/>
        <v>0</v>
      </c>
      <c r="DF197">
        <f t="shared" si="268"/>
        <v>0</v>
      </c>
      <c r="DG197">
        <f t="shared" si="268"/>
        <v>0</v>
      </c>
      <c r="DH197">
        <f t="shared" si="268"/>
        <v>0</v>
      </c>
      <c r="DI197">
        <f t="shared" ref="DI197:DR202" si="269">SUMIFS($Q$5:$Q$259,$L$5:$L$259,DI$106,$H$5:$H$259,$AF197)</f>
        <v>0</v>
      </c>
      <c r="DJ197">
        <f t="shared" si="269"/>
        <v>0</v>
      </c>
      <c r="DK197">
        <f t="shared" si="269"/>
        <v>0</v>
      </c>
      <c r="DL197">
        <f t="shared" si="269"/>
        <v>0</v>
      </c>
      <c r="DM197">
        <f t="shared" si="269"/>
        <v>0</v>
      </c>
      <c r="DN197">
        <f t="shared" si="269"/>
        <v>0</v>
      </c>
      <c r="DO197">
        <f t="shared" si="269"/>
        <v>0</v>
      </c>
      <c r="DP197">
        <f t="shared" si="269"/>
        <v>0</v>
      </c>
      <c r="DQ197">
        <f t="shared" si="269"/>
        <v>0</v>
      </c>
      <c r="DR197">
        <f t="shared" si="269"/>
        <v>0</v>
      </c>
      <c r="DS197">
        <f t="shared" ref="DS197:EB202" si="270">SUMIFS($Q$5:$Q$259,$L$5:$L$259,DS$106,$H$5:$H$259,$AF197)</f>
        <v>0</v>
      </c>
      <c r="DT197">
        <f t="shared" si="270"/>
        <v>0</v>
      </c>
      <c r="DU197">
        <f t="shared" si="270"/>
        <v>0</v>
      </c>
      <c r="DV197">
        <f t="shared" si="270"/>
        <v>0</v>
      </c>
      <c r="DW197">
        <f t="shared" si="270"/>
        <v>0</v>
      </c>
      <c r="DX197">
        <f t="shared" si="270"/>
        <v>0</v>
      </c>
      <c r="DY197">
        <f t="shared" si="270"/>
        <v>0</v>
      </c>
      <c r="DZ197">
        <f t="shared" si="270"/>
        <v>0</v>
      </c>
      <c r="EA197">
        <f t="shared" si="270"/>
        <v>0</v>
      </c>
      <c r="EB197">
        <f t="shared" si="270"/>
        <v>0</v>
      </c>
      <c r="EC197">
        <f t="shared" ref="EC197:EL202" si="271">SUMIFS($Q$5:$Q$259,$L$5:$L$259,EC$106,$H$5:$H$259,$AF197)</f>
        <v>0</v>
      </c>
      <c r="ED197">
        <f t="shared" si="271"/>
        <v>0</v>
      </c>
      <c r="EE197">
        <f t="shared" si="271"/>
        <v>0</v>
      </c>
      <c r="EF197">
        <f t="shared" si="271"/>
        <v>0</v>
      </c>
      <c r="EG197">
        <f t="shared" si="271"/>
        <v>0</v>
      </c>
      <c r="EH197">
        <f t="shared" si="271"/>
        <v>0</v>
      </c>
      <c r="EI197">
        <f t="shared" si="271"/>
        <v>0</v>
      </c>
      <c r="EJ197">
        <f t="shared" si="271"/>
        <v>0</v>
      </c>
      <c r="EK197">
        <f t="shared" si="271"/>
        <v>0</v>
      </c>
      <c r="EL197">
        <f t="shared" si="271"/>
        <v>0</v>
      </c>
      <c r="EM197">
        <f t="shared" ref="EM197:EZ202" si="272">SUMIFS($Q$5:$Q$259,$L$5:$L$259,EM$106,$H$5:$H$259,$AF197)</f>
        <v>0</v>
      </c>
      <c r="EN197">
        <f t="shared" si="272"/>
        <v>0</v>
      </c>
      <c r="EO197">
        <f t="shared" si="272"/>
        <v>0</v>
      </c>
      <c r="EP197">
        <f t="shared" si="272"/>
        <v>0</v>
      </c>
      <c r="EQ197">
        <f t="shared" si="272"/>
        <v>0</v>
      </c>
      <c r="ER197">
        <f t="shared" si="272"/>
        <v>0</v>
      </c>
      <c r="ES197">
        <f t="shared" si="272"/>
        <v>0</v>
      </c>
      <c r="ET197">
        <f t="shared" si="272"/>
        <v>0</v>
      </c>
      <c r="EU197">
        <f t="shared" si="272"/>
        <v>0</v>
      </c>
      <c r="EV197">
        <f t="shared" si="272"/>
        <v>0</v>
      </c>
      <c r="EW197">
        <f t="shared" si="272"/>
        <v>0</v>
      </c>
      <c r="EX197">
        <f t="shared" si="272"/>
        <v>0</v>
      </c>
      <c r="EY197">
        <f t="shared" si="272"/>
        <v>0</v>
      </c>
      <c r="EZ197">
        <f t="shared" si="272"/>
        <v>0</v>
      </c>
      <c r="FA197">
        <f t="shared" si="233"/>
        <v>0</v>
      </c>
      <c r="FB197" s="16">
        <f t="shared" si="234"/>
        <v>0</v>
      </c>
    </row>
    <row r="198" spans="1:158">
      <c r="A198" s="112" t="s">
        <v>500</v>
      </c>
      <c r="B198" s="121">
        <v>45433</v>
      </c>
      <c r="C198" s="112" t="s">
        <v>17</v>
      </c>
      <c r="D198" s="122"/>
      <c r="E198" s="122">
        <v>0.72291666666666676</v>
      </c>
      <c r="F198" s="122">
        <v>0.72291666666666676</v>
      </c>
      <c r="G198" s="116" t="str">
        <f t="shared" si="259"/>
        <v/>
      </c>
      <c r="H198" s="116" t="str">
        <f>IF(D198&gt;0,VLOOKUP(D198,Kwadranse!$B$5:$J$100,6,1),"")</f>
        <v/>
      </c>
      <c r="I198" s="116">
        <f t="shared" si="260"/>
        <v>17</v>
      </c>
      <c r="J198" s="116" t="str">
        <f>IF(F198&gt;0,VLOOKUP(F198,Kwadranse!$B$5:$J$100,6,1),"")</f>
        <v>17:16 - 17:30</v>
      </c>
      <c r="K198" s="122" t="s">
        <v>15</v>
      </c>
      <c r="L198" s="112" t="s">
        <v>227</v>
      </c>
      <c r="M198" s="112" t="s">
        <v>49</v>
      </c>
      <c r="N198" s="112">
        <v>60107</v>
      </c>
      <c r="O198" s="116" t="s">
        <v>188</v>
      </c>
      <c r="P198" s="120">
        <v>73</v>
      </c>
      <c r="Q198" s="120">
        <v>0</v>
      </c>
      <c r="R198" s="112"/>
      <c r="AF198" s="23" t="s">
        <v>638</v>
      </c>
      <c r="AG198">
        <f t="shared" si="261"/>
        <v>0</v>
      </c>
      <c r="AH198">
        <f t="shared" si="261"/>
        <v>0</v>
      </c>
      <c r="AI198">
        <f t="shared" si="261"/>
        <v>0</v>
      </c>
      <c r="AJ198">
        <f t="shared" si="261"/>
        <v>0</v>
      </c>
      <c r="AK198">
        <f t="shared" si="261"/>
        <v>0</v>
      </c>
      <c r="AL198">
        <f t="shared" si="261"/>
        <v>0</v>
      </c>
      <c r="AM198">
        <f t="shared" si="261"/>
        <v>0</v>
      </c>
      <c r="AN198">
        <f t="shared" si="261"/>
        <v>0</v>
      </c>
      <c r="AO198">
        <f t="shared" si="261"/>
        <v>0</v>
      </c>
      <c r="AP198">
        <f t="shared" si="261"/>
        <v>0</v>
      </c>
      <c r="AQ198">
        <f t="shared" si="262"/>
        <v>0</v>
      </c>
      <c r="AR198">
        <f t="shared" si="262"/>
        <v>0</v>
      </c>
      <c r="AS198">
        <f t="shared" si="262"/>
        <v>0</v>
      </c>
      <c r="AT198">
        <f t="shared" si="262"/>
        <v>0</v>
      </c>
      <c r="AU198">
        <f t="shared" si="262"/>
        <v>0</v>
      </c>
      <c r="AV198">
        <f t="shared" si="262"/>
        <v>0</v>
      </c>
      <c r="AW198">
        <f t="shared" si="262"/>
        <v>0</v>
      </c>
      <c r="AX198">
        <f t="shared" si="262"/>
        <v>0</v>
      </c>
      <c r="AY198">
        <f t="shared" si="262"/>
        <v>0</v>
      </c>
      <c r="AZ198">
        <f t="shared" si="262"/>
        <v>0</v>
      </c>
      <c r="BA198">
        <f t="shared" si="263"/>
        <v>0</v>
      </c>
      <c r="BB198">
        <f t="shared" si="263"/>
        <v>0</v>
      </c>
      <c r="BC198">
        <f t="shared" si="263"/>
        <v>0</v>
      </c>
      <c r="BD198">
        <f t="shared" si="263"/>
        <v>0</v>
      </c>
      <c r="BE198">
        <f t="shared" si="263"/>
        <v>0</v>
      </c>
      <c r="BF198">
        <f t="shared" si="263"/>
        <v>0</v>
      </c>
      <c r="BG198">
        <f t="shared" si="263"/>
        <v>0</v>
      </c>
      <c r="BH198">
        <f t="shared" si="263"/>
        <v>0</v>
      </c>
      <c r="BI198">
        <f t="shared" si="263"/>
        <v>0</v>
      </c>
      <c r="BJ198">
        <f t="shared" si="263"/>
        <v>0</v>
      </c>
      <c r="BK198">
        <f t="shared" si="264"/>
        <v>0</v>
      </c>
      <c r="BL198">
        <f t="shared" si="264"/>
        <v>0</v>
      </c>
      <c r="BM198">
        <f t="shared" si="264"/>
        <v>0</v>
      </c>
      <c r="BN198">
        <f t="shared" si="264"/>
        <v>0</v>
      </c>
      <c r="BO198">
        <f t="shared" si="264"/>
        <v>0</v>
      </c>
      <c r="BP198">
        <f t="shared" si="264"/>
        <v>0</v>
      </c>
      <c r="BQ198">
        <f t="shared" si="264"/>
        <v>0</v>
      </c>
      <c r="BR198">
        <f t="shared" si="264"/>
        <v>0</v>
      </c>
      <c r="BS198">
        <f t="shared" si="264"/>
        <v>0</v>
      </c>
      <c r="BT198">
        <f t="shared" si="264"/>
        <v>0</v>
      </c>
      <c r="BU198">
        <f t="shared" si="265"/>
        <v>0</v>
      </c>
      <c r="BV198">
        <f t="shared" si="265"/>
        <v>0</v>
      </c>
      <c r="BW198">
        <f t="shared" si="265"/>
        <v>0</v>
      </c>
      <c r="BX198">
        <f t="shared" si="265"/>
        <v>0</v>
      </c>
      <c r="BY198">
        <f t="shared" si="265"/>
        <v>0</v>
      </c>
      <c r="BZ198">
        <f t="shared" si="265"/>
        <v>0</v>
      </c>
      <c r="CA198">
        <f t="shared" si="265"/>
        <v>0</v>
      </c>
      <c r="CB198">
        <f t="shared" si="265"/>
        <v>0</v>
      </c>
      <c r="CC198">
        <f t="shared" si="265"/>
        <v>0</v>
      </c>
      <c r="CD198">
        <f t="shared" si="265"/>
        <v>0</v>
      </c>
      <c r="CE198">
        <f t="shared" si="266"/>
        <v>0</v>
      </c>
      <c r="CF198">
        <f t="shared" si="266"/>
        <v>0</v>
      </c>
      <c r="CG198">
        <f t="shared" si="266"/>
        <v>0</v>
      </c>
      <c r="CH198">
        <f t="shared" si="266"/>
        <v>0</v>
      </c>
      <c r="CI198">
        <f t="shared" si="266"/>
        <v>0</v>
      </c>
      <c r="CJ198">
        <f t="shared" si="266"/>
        <v>0</v>
      </c>
      <c r="CK198">
        <f t="shared" si="266"/>
        <v>0</v>
      </c>
      <c r="CL198">
        <f t="shared" si="266"/>
        <v>0</v>
      </c>
      <c r="CM198">
        <f t="shared" si="266"/>
        <v>0</v>
      </c>
      <c r="CN198">
        <f t="shared" si="266"/>
        <v>0</v>
      </c>
      <c r="CO198">
        <f t="shared" si="267"/>
        <v>0</v>
      </c>
      <c r="CP198">
        <f t="shared" si="267"/>
        <v>0</v>
      </c>
      <c r="CQ198">
        <f t="shared" si="267"/>
        <v>0</v>
      </c>
      <c r="CR198">
        <f t="shared" si="267"/>
        <v>0</v>
      </c>
      <c r="CS198">
        <f t="shared" si="267"/>
        <v>0</v>
      </c>
      <c r="CT198">
        <f t="shared" si="267"/>
        <v>0</v>
      </c>
      <c r="CU198">
        <f t="shared" si="267"/>
        <v>0</v>
      </c>
      <c r="CV198">
        <f t="shared" si="267"/>
        <v>0</v>
      </c>
      <c r="CW198">
        <f t="shared" si="267"/>
        <v>0</v>
      </c>
      <c r="CX198">
        <f t="shared" si="267"/>
        <v>0</v>
      </c>
      <c r="CY198">
        <f t="shared" si="268"/>
        <v>0</v>
      </c>
      <c r="CZ198">
        <f t="shared" si="268"/>
        <v>0</v>
      </c>
      <c r="DA198">
        <f t="shared" si="268"/>
        <v>0</v>
      </c>
      <c r="DB198">
        <f t="shared" si="268"/>
        <v>0</v>
      </c>
      <c r="DC198">
        <f t="shared" si="268"/>
        <v>0</v>
      </c>
      <c r="DD198">
        <f t="shared" si="268"/>
        <v>0</v>
      </c>
      <c r="DE198">
        <f t="shared" si="268"/>
        <v>0</v>
      </c>
      <c r="DF198">
        <f t="shared" si="268"/>
        <v>0</v>
      </c>
      <c r="DG198">
        <f t="shared" si="268"/>
        <v>0</v>
      </c>
      <c r="DH198">
        <f t="shared" si="268"/>
        <v>0</v>
      </c>
      <c r="DI198">
        <f t="shared" si="269"/>
        <v>0</v>
      </c>
      <c r="DJ198">
        <f t="shared" si="269"/>
        <v>0</v>
      </c>
      <c r="DK198">
        <f t="shared" si="269"/>
        <v>0</v>
      </c>
      <c r="DL198">
        <f t="shared" si="269"/>
        <v>0</v>
      </c>
      <c r="DM198">
        <f t="shared" si="269"/>
        <v>0</v>
      </c>
      <c r="DN198">
        <f t="shared" si="269"/>
        <v>0</v>
      </c>
      <c r="DO198">
        <f t="shared" si="269"/>
        <v>0</v>
      </c>
      <c r="DP198">
        <f t="shared" si="269"/>
        <v>0</v>
      </c>
      <c r="DQ198">
        <f t="shared" si="269"/>
        <v>0</v>
      </c>
      <c r="DR198">
        <f t="shared" si="269"/>
        <v>0</v>
      </c>
      <c r="DS198">
        <f t="shared" si="270"/>
        <v>0</v>
      </c>
      <c r="DT198">
        <f t="shared" si="270"/>
        <v>0</v>
      </c>
      <c r="DU198">
        <f t="shared" si="270"/>
        <v>0</v>
      </c>
      <c r="DV198">
        <f t="shared" si="270"/>
        <v>0</v>
      </c>
      <c r="DW198">
        <f t="shared" si="270"/>
        <v>0</v>
      </c>
      <c r="DX198">
        <f t="shared" si="270"/>
        <v>0</v>
      </c>
      <c r="DY198">
        <f t="shared" si="270"/>
        <v>0</v>
      </c>
      <c r="DZ198">
        <f t="shared" si="270"/>
        <v>0</v>
      </c>
      <c r="EA198">
        <f t="shared" si="270"/>
        <v>0</v>
      </c>
      <c r="EB198">
        <f t="shared" si="270"/>
        <v>0</v>
      </c>
      <c r="EC198">
        <f t="shared" si="271"/>
        <v>0</v>
      </c>
      <c r="ED198">
        <f t="shared" si="271"/>
        <v>0</v>
      </c>
      <c r="EE198">
        <f t="shared" si="271"/>
        <v>0</v>
      </c>
      <c r="EF198">
        <f t="shared" si="271"/>
        <v>0</v>
      </c>
      <c r="EG198">
        <f t="shared" si="271"/>
        <v>0</v>
      </c>
      <c r="EH198">
        <f t="shared" si="271"/>
        <v>0</v>
      </c>
      <c r="EI198">
        <f t="shared" si="271"/>
        <v>0</v>
      </c>
      <c r="EJ198">
        <f t="shared" si="271"/>
        <v>0</v>
      </c>
      <c r="EK198">
        <f t="shared" si="271"/>
        <v>0</v>
      </c>
      <c r="EL198">
        <f t="shared" si="271"/>
        <v>0</v>
      </c>
      <c r="EM198">
        <f t="shared" si="272"/>
        <v>0</v>
      </c>
      <c r="EN198">
        <f t="shared" si="272"/>
        <v>0</v>
      </c>
      <c r="EO198">
        <f t="shared" si="272"/>
        <v>0</v>
      </c>
      <c r="EP198">
        <f t="shared" si="272"/>
        <v>0</v>
      </c>
      <c r="EQ198">
        <f t="shared" si="272"/>
        <v>0</v>
      </c>
      <c r="ER198">
        <f t="shared" si="272"/>
        <v>0</v>
      </c>
      <c r="ES198">
        <f t="shared" si="272"/>
        <v>0</v>
      </c>
      <c r="ET198">
        <f t="shared" si="272"/>
        <v>0</v>
      </c>
      <c r="EU198">
        <f t="shared" si="272"/>
        <v>0</v>
      </c>
      <c r="EV198">
        <f t="shared" si="272"/>
        <v>0</v>
      </c>
      <c r="EW198">
        <f t="shared" si="272"/>
        <v>0</v>
      </c>
      <c r="EX198">
        <f t="shared" si="272"/>
        <v>0</v>
      </c>
      <c r="EY198">
        <f t="shared" si="272"/>
        <v>0</v>
      </c>
      <c r="EZ198">
        <f t="shared" si="272"/>
        <v>0</v>
      </c>
      <c r="FA198">
        <f t="shared" si="233"/>
        <v>0</v>
      </c>
      <c r="FB198" s="16">
        <f t="shared" si="234"/>
        <v>0</v>
      </c>
    </row>
    <row r="199" spans="1:158">
      <c r="A199" s="112" t="s">
        <v>500</v>
      </c>
      <c r="B199" s="121">
        <v>45433</v>
      </c>
      <c r="C199" s="112" t="s">
        <v>17</v>
      </c>
      <c r="D199" s="122"/>
      <c r="E199" s="122">
        <v>0.73333333333333339</v>
      </c>
      <c r="F199" s="122">
        <v>0.73333333333333339</v>
      </c>
      <c r="G199" s="116" t="str">
        <f t="shared" si="259"/>
        <v/>
      </c>
      <c r="H199" s="116" t="str">
        <f>IF(D199&gt;0,VLOOKUP(D199,Kwadranse!$B$5:$J$100,6,1),"")</f>
        <v/>
      </c>
      <c r="I199" s="116">
        <f t="shared" si="260"/>
        <v>17</v>
      </c>
      <c r="J199" s="116" t="str">
        <f>IF(F199&gt;0,VLOOKUP(F199,Kwadranse!$B$5:$J$100,6,1),"")</f>
        <v>17:31 - 17:45</v>
      </c>
      <c r="K199" s="112" t="s">
        <v>15</v>
      </c>
      <c r="L199" s="112" t="s">
        <v>116</v>
      </c>
      <c r="M199" s="112" t="s">
        <v>135</v>
      </c>
      <c r="N199" s="112">
        <v>69109</v>
      </c>
      <c r="O199" s="116" t="s">
        <v>18</v>
      </c>
      <c r="P199" s="120">
        <v>179</v>
      </c>
      <c r="Q199" s="120">
        <v>0</v>
      </c>
      <c r="R199" s="112"/>
      <c r="AF199" s="23" t="s">
        <v>639</v>
      </c>
      <c r="AG199">
        <f t="shared" si="261"/>
        <v>0</v>
      </c>
      <c r="AH199">
        <f t="shared" si="261"/>
        <v>0</v>
      </c>
      <c r="AI199">
        <f t="shared" si="261"/>
        <v>0</v>
      </c>
      <c r="AJ199">
        <f t="shared" si="261"/>
        <v>0</v>
      </c>
      <c r="AK199">
        <f t="shared" si="261"/>
        <v>0</v>
      </c>
      <c r="AL199">
        <f t="shared" si="261"/>
        <v>0</v>
      </c>
      <c r="AM199">
        <f t="shared" si="261"/>
        <v>0</v>
      </c>
      <c r="AN199">
        <f t="shared" si="261"/>
        <v>0</v>
      </c>
      <c r="AO199">
        <f t="shared" si="261"/>
        <v>0</v>
      </c>
      <c r="AP199">
        <f t="shared" si="261"/>
        <v>0</v>
      </c>
      <c r="AQ199">
        <f t="shared" si="262"/>
        <v>0</v>
      </c>
      <c r="AR199">
        <f t="shared" si="262"/>
        <v>0</v>
      </c>
      <c r="AS199">
        <f t="shared" si="262"/>
        <v>0</v>
      </c>
      <c r="AT199">
        <f t="shared" si="262"/>
        <v>0</v>
      </c>
      <c r="AU199">
        <f t="shared" si="262"/>
        <v>0</v>
      </c>
      <c r="AV199">
        <f t="shared" si="262"/>
        <v>0</v>
      </c>
      <c r="AW199">
        <f t="shared" si="262"/>
        <v>0</v>
      </c>
      <c r="AX199">
        <f t="shared" si="262"/>
        <v>0</v>
      </c>
      <c r="AY199">
        <f t="shared" si="262"/>
        <v>0</v>
      </c>
      <c r="AZ199">
        <f t="shared" si="262"/>
        <v>0</v>
      </c>
      <c r="BA199">
        <f t="shared" si="263"/>
        <v>0</v>
      </c>
      <c r="BB199">
        <f t="shared" si="263"/>
        <v>0</v>
      </c>
      <c r="BC199">
        <f t="shared" si="263"/>
        <v>0</v>
      </c>
      <c r="BD199">
        <f t="shared" si="263"/>
        <v>0</v>
      </c>
      <c r="BE199">
        <f t="shared" si="263"/>
        <v>0</v>
      </c>
      <c r="BF199">
        <f t="shared" si="263"/>
        <v>0</v>
      </c>
      <c r="BG199">
        <f t="shared" si="263"/>
        <v>0</v>
      </c>
      <c r="BH199">
        <f t="shared" si="263"/>
        <v>0</v>
      </c>
      <c r="BI199">
        <f t="shared" si="263"/>
        <v>0</v>
      </c>
      <c r="BJ199">
        <f t="shared" si="263"/>
        <v>0</v>
      </c>
      <c r="BK199">
        <f t="shared" si="264"/>
        <v>0</v>
      </c>
      <c r="BL199">
        <f t="shared" si="264"/>
        <v>0</v>
      </c>
      <c r="BM199">
        <f t="shared" si="264"/>
        <v>0</v>
      </c>
      <c r="BN199">
        <f t="shared" si="264"/>
        <v>0</v>
      </c>
      <c r="BO199">
        <f t="shared" si="264"/>
        <v>0</v>
      </c>
      <c r="BP199">
        <f t="shared" si="264"/>
        <v>0</v>
      </c>
      <c r="BQ199">
        <f t="shared" si="264"/>
        <v>0</v>
      </c>
      <c r="BR199">
        <f t="shared" si="264"/>
        <v>0</v>
      </c>
      <c r="BS199">
        <f t="shared" si="264"/>
        <v>0</v>
      </c>
      <c r="BT199">
        <f t="shared" si="264"/>
        <v>0</v>
      </c>
      <c r="BU199">
        <f t="shared" si="265"/>
        <v>0</v>
      </c>
      <c r="BV199">
        <f t="shared" si="265"/>
        <v>0</v>
      </c>
      <c r="BW199">
        <f t="shared" si="265"/>
        <v>0</v>
      </c>
      <c r="BX199">
        <f t="shared" si="265"/>
        <v>0</v>
      </c>
      <c r="BY199">
        <f t="shared" si="265"/>
        <v>0</v>
      </c>
      <c r="BZ199">
        <f t="shared" si="265"/>
        <v>0</v>
      </c>
      <c r="CA199">
        <f t="shared" si="265"/>
        <v>0</v>
      </c>
      <c r="CB199">
        <f t="shared" si="265"/>
        <v>0</v>
      </c>
      <c r="CC199">
        <f t="shared" si="265"/>
        <v>0</v>
      </c>
      <c r="CD199">
        <f t="shared" si="265"/>
        <v>0</v>
      </c>
      <c r="CE199">
        <f t="shared" si="266"/>
        <v>0</v>
      </c>
      <c r="CF199">
        <f t="shared" si="266"/>
        <v>0</v>
      </c>
      <c r="CG199">
        <f t="shared" si="266"/>
        <v>0</v>
      </c>
      <c r="CH199">
        <f t="shared" si="266"/>
        <v>0</v>
      </c>
      <c r="CI199">
        <f t="shared" si="266"/>
        <v>0</v>
      </c>
      <c r="CJ199">
        <f t="shared" si="266"/>
        <v>0</v>
      </c>
      <c r="CK199">
        <f t="shared" si="266"/>
        <v>0</v>
      </c>
      <c r="CL199">
        <f t="shared" si="266"/>
        <v>0</v>
      </c>
      <c r="CM199">
        <f t="shared" si="266"/>
        <v>0</v>
      </c>
      <c r="CN199">
        <f t="shared" si="266"/>
        <v>0</v>
      </c>
      <c r="CO199">
        <f t="shared" si="267"/>
        <v>0</v>
      </c>
      <c r="CP199">
        <f t="shared" si="267"/>
        <v>0</v>
      </c>
      <c r="CQ199">
        <f t="shared" si="267"/>
        <v>0</v>
      </c>
      <c r="CR199">
        <f t="shared" si="267"/>
        <v>0</v>
      </c>
      <c r="CS199">
        <f t="shared" si="267"/>
        <v>0</v>
      </c>
      <c r="CT199">
        <f t="shared" si="267"/>
        <v>0</v>
      </c>
      <c r="CU199">
        <f t="shared" si="267"/>
        <v>0</v>
      </c>
      <c r="CV199">
        <f t="shared" si="267"/>
        <v>0</v>
      </c>
      <c r="CW199">
        <f t="shared" si="267"/>
        <v>0</v>
      </c>
      <c r="CX199">
        <f t="shared" si="267"/>
        <v>0</v>
      </c>
      <c r="CY199">
        <f t="shared" si="268"/>
        <v>0</v>
      </c>
      <c r="CZ199">
        <f t="shared" si="268"/>
        <v>0</v>
      </c>
      <c r="DA199">
        <f t="shared" si="268"/>
        <v>0</v>
      </c>
      <c r="DB199">
        <f t="shared" si="268"/>
        <v>0</v>
      </c>
      <c r="DC199">
        <f t="shared" si="268"/>
        <v>0</v>
      </c>
      <c r="DD199">
        <f t="shared" si="268"/>
        <v>0</v>
      </c>
      <c r="DE199">
        <f t="shared" si="268"/>
        <v>0</v>
      </c>
      <c r="DF199">
        <f t="shared" si="268"/>
        <v>0</v>
      </c>
      <c r="DG199">
        <f t="shared" si="268"/>
        <v>0</v>
      </c>
      <c r="DH199">
        <f t="shared" si="268"/>
        <v>0</v>
      </c>
      <c r="DI199">
        <f t="shared" si="269"/>
        <v>0</v>
      </c>
      <c r="DJ199">
        <f t="shared" si="269"/>
        <v>0</v>
      </c>
      <c r="DK199">
        <f t="shared" si="269"/>
        <v>0</v>
      </c>
      <c r="DL199">
        <f t="shared" si="269"/>
        <v>0</v>
      </c>
      <c r="DM199">
        <f t="shared" si="269"/>
        <v>0</v>
      </c>
      <c r="DN199">
        <f t="shared" si="269"/>
        <v>0</v>
      </c>
      <c r="DO199">
        <f t="shared" si="269"/>
        <v>0</v>
      </c>
      <c r="DP199">
        <f t="shared" si="269"/>
        <v>0</v>
      </c>
      <c r="DQ199">
        <f t="shared" si="269"/>
        <v>0</v>
      </c>
      <c r="DR199">
        <f t="shared" si="269"/>
        <v>0</v>
      </c>
      <c r="DS199">
        <f t="shared" si="270"/>
        <v>0</v>
      </c>
      <c r="DT199">
        <f t="shared" si="270"/>
        <v>0</v>
      </c>
      <c r="DU199">
        <f t="shared" si="270"/>
        <v>0</v>
      </c>
      <c r="DV199">
        <f t="shared" si="270"/>
        <v>0</v>
      </c>
      <c r="DW199">
        <f t="shared" si="270"/>
        <v>0</v>
      </c>
      <c r="DX199">
        <f t="shared" si="270"/>
        <v>0</v>
      </c>
      <c r="DY199">
        <f t="shared" si="270"/>
        <v>0</v>
      </c>
      <c r="DZ199">
        <f t="shared" si="270"/>
        <v>0</v>
      </c>
      <c r="EA199">
        <f t="shared" si="270"/>
        <v>0</v>
      </c>
      <c r="EB199">
        <f t="shared" si="270"/>
        <v>0</v>
      </c>
      <c r="EC199">
        <f t="shared" si="271"/>
        <v>0</v>
      </c>
      <c r="ED199">
        <f t="shared" si="271"/>
        <v>0</v>
      </c>
      <c r="EE199">
        <f t="shared" si="271"/>
        <v>0</v>
      </c>
      <c r="EF199">
        <f t="shared" si="271"/>
        <v>0</v>
      </c>
      <c r="EG199">
        <f t="shared" si="271"/>
        <v>0</v>
      </c>
      <c r="EH199">
        <f t="shared" si="271"/>
        <v>0</v>
      </c>
      <c r="EI199">
        <f t="shared" si="271"/>
        <v>0</v>
      </c>
      <c r="EJ199">
        <f t="shared" si="271"/>
        <v>0</v>
      </c>
      <c r="EK199">
        <f t="shared" si="271"/>
        <v>0</v>
      </c>
      <c r="EL199">
        <f t="shared" si="271"/>
        <v>0</v>
      </c>
      <c r="EM199">
        <f t="shared" si="272"/>
        <v>0</v>
      </c>
      <c r="EN199">
        <f t="shared" si="272"/>
        <v>0</v>
      </c>
      <c r="EO199">
        <f t="shared" si="272"/>
        <v>0</v>
      </c>
      <c r="EP199">
        <f t="shared" si="272"/>
        <v>0</v>
      </c>
      <c r="EQ199">
        <f t="shared" si="272"/>
        <v>0</v>
      </c>
      <c r="ER199">
        <f t="shared" si="272"/>
        <v>0</v>
      </c>
      <c r="ES199">
        <f t="shared" si="272"/>
        <v>0</v>
      </c>
      <c r="ET199">
        <f t="shared" si="272"/>
        <v>0</v>
      </c>
      <c r="EU199">
        <f t="shared" si="272"/>
        <v>0</v>
      </c>
      <c r="EV199">
        <f t="shared" si="272"/>
        <v>0</v>
      </c>
      <c r="EW199">
        <f t="shared" si="272"/>
        <v>0</v>
      </c>
      <c r="EX199">
        <f t="shared" si="272"/>
        <v>0</v>
      </c>
      <c r="EY199">
        <f t="shared" si="272"/>
        <v>0</v>
      </c>
      <c r="EZ199">
        <f t="shared" si="272"/>
        <v>0</v>
      </c>
      <c r="FA199">
        <f t="shared" si="233"/>
        <v>0</v>
      </c>
      <c r="FB199" s="16">
        <f t="shared" si="234"/>
        <v>0</v>
      </c>
    </row>
    <row r="200" spans="1:158">
      <c r="A200" s="112" t="s">
        <v>500</v>
      </c>
      <c r="B200" s="121">
        <v>45433</v>
      </c>
      <c r="C200" s="112" t="s">
        <v>17</v>
      </c>
      <c r="D200" s="122"/>
      <c r="E200" s="122">
        <v>0.73888888888888893</v>
      </c>
      <c r="F200" s="122">
        <v>0.73888888888888893</v>
      </c>
      <c r="G200" s="116" t="str">
        <f t="shared" si="259"/>
        <v/>
      </c>
      <c r="H200" s="116" t="str">
        <f>IF(D200&gt;0,VLOOKUP(D200,Kwadranse!$B$5:$J$100,6,1),"")</f>
        <v/>
      </c>
      <c r="I200" s="116">
        <f t="shared" si="260"/>
        <v>17</v>
      </c>
      <c r="J200" s="116" t="str">
        <f>IF(F200&gt;0,VLOOKUP(F200,Kwadranse!$B$5:$J$100,6,1),"")</f>
        <v>17:31 - 17:45</v>
      </c>
      <c r="K200" s="122" t="s">
        <v>15</v>
      </c>
      <c r="L200" s="112" t="s">
        <v>227</v>
      </c>
      <c r="M200" s="112" t="s">
        <v>49</v>
      </c>
      <c r="N200" s="112">
        <v>69645</v>
      </c>
      <c r="O200" s="116" t="s">
        <v>18</v>
      </c>
      <c r="P200" s="120">
        <v>146</v>
      </c>
      <c r="Q200" s="120">
        <v>0</v>
      </c>
      <c r="R200" s="112"/>
      <c r="AF200" s="23" t="s">
        <v>640</v>
      </c>
      <c r="AG200">
        <f t="shared" si="261"/>
        <v>0</v>
      </c>
      <c r="AH200">
        <f t="shared" si="261"/>
        <v>0</v>
      </c>
      <c r="AI200">
        <f t="shared" si="261"/>
        <v>0</v>
      </c>
      <c r="AJ200">
        <f t="shared" si="261"/>
        <v>0</v>
      </c>
      <c r="AK200">
        <f t="shared" si="261"/>
        <v>0</v>
      </c>
      <c r="AL200">
        <f t="shared" si="261"/>
        <v>0</v>
      </c>
      <c r="AM200">
        <f t="shared" si="261"/>
        <v>0</v>
      </c>
      <c r="AN200">
        <f t="shared" si="261"/>
        <v>0</v>
      </c>
      <c r="AO200">
        <f t="shared" si="261"/>
        <v>0</v>
      </c>
      <c r="AP200">
        <f t="shared" si="261"/>
        <v>0</v>
      </c>
      <c r="AQ200">
        <f t="shared" si="262"/>
        <v>0</v>
      </c>
      <c r="AR200">
        <f t="shared" si="262"/>
        <v>0</v>
      </c>
      <c r="AS200">
        <f t="shared" si="262"/>
        <v>0</v>
      </c>
      <c r="AT200">
        <f t="shared" si="262"/>
        <v>0</v>
      </c>
      <c r="AU200">
        <f t="shared" si="262"/>
        <v>0</v>
      </c>
      <c r="AV200">
        <f t="shared" si="262"/>
        <v>0</v>
      </c>
      <c r="AW200">
        <f t="shared" si="262"/>
        <v>0</v>
      </c>
      <c r="AX200">
        <f t="shared" si="262"/>
        <v>0</v>
      </c>
      <c r="AY200">
        <f t="shared" si="262"/>
        <v>0</v>
      </c>
      <c r="AZ200">
        <f t="shared" si="262"/>
        <v>0</v>
      </c>
      <c r="BA200">
        <f t="shared" si="263"/>
        <v>0</v>
      </c>
      <c r="BB200">
        <f t="shared" si="263"/>
        <v>0</v>
      </c>
      <c r="BC200">
        <f t="shared" si="263"/>
        <v>0</v>
      </c>
      <c r="BD200">
        <f t="shared" si="263"/>
        <v>0</v>
      </c>
      <c r="BE200">
        <f t="shared" si="263"/>
        <v>0</v>
      </c>
      <c r="BF200">
        <f t="shared" si="263"/>
        <v>0</v>
      </c>
      <c r="BG200">
        <f t="shared" si="263"/>
        <v>0</v>
      </c>
      <c r="BH200">
        <f t="shared" si="263"/>
        <v>0</v>
      </c>
      <c r="BI200">
        <f t="shared" si="263"/>
        <v>0</v>
      </c>
      <c r="BJ200">
        <f t="shared" si="263"/>
        <v>0</v>
      </c>
      <c r="BK200">
        <f t="shared" si="264"/>
        <v>0</v>
      </c>
      <c r="BL200">
        <f t="shared" si="264"/>
        <v>0</v>
      </c>
      <c r="BM200">
        <f t="shared" si="264"/>
        <v>0</v>
      </c>
      <c r="BN200">
        <f t="shared" si="264"/>
        <v>0</v>
      </c>
      <c r="BO200">
        <f t="shared" si="264"/>
        <v>0</v>
      </c>
      <c r="BP200">
        <f t="shared" si="264"/>
        <v>0</v>
      </c>
      <c r="BQ200">
        <f t="shared" si="264"/>
        <v>0</v>
      </c>
      <c r="BR200">
        <f t="shared" si="264"/>
        <v>0</v>
      </c>
      <c r="BS200">
        <f t="shared" si="264"/>
        <v>0</v>
      </c>
      <c r="BT200">
        <f t="shared" si="264"/>
        <v>0</v>
      </c>
      <c r="BU200">
        <f t="shared" si="265"/>
        <v>0</v>
      </c>
      <c r="BV200">
        <f t="shared" si="265"/>
        <v>0</v>
      </c>
      <c r="BW200">
        <f t="shared" si="265"/>
        <v>0</v>
      </c>
      <c r="BX200">
        <f t="shared" si="265"/>
        <v>0</v>
      </c>
      <c r="BY200">
        <f t="shared" si="265"/>
        <v>0</v>
      </c>
      <c r="BZ200">
        <f t="shared" si="265"/>
        <v>0</v>
      </c>
      <c r="CA200">
        <f t="shared" si="265"/>
        <v>0</v>
      </c>
      <c r="CB200">
        <f t="shared" si="265"/>
        <v>0</v>
      </c>
      <c r="CC200">
        <f t="shared" si="265"/>
        <v>0</v>
      </c>
      <c r="CD200">
        <f t="shared" si="265"/>
        <v>0</v>
      </c>
      <c r="CE200">
        <f t="shared" si="266"/>
        <v>0</v>
      </c>
      <c r="CF200">
        <f t="shared" si="266"/>
        <v>0</v>
      </c>
      <c r="CG200">
        <f t="shared" si="266"/>
        <v>0</v>
      </c>
      <c r="CH200">
        <f t="shared" si="266"/>
        <v>0</v>
      </c>
      <c r="CI200">
        <f t="shared" si="266"/>
        <v>0</v>
      </c>
      <c r="CJ200">
        <f t="shared" si="266"/>
        <v>0</v>
      </c>
      <c r="CK200">
        <f t="shared" si="266"/>
        <v>0</v>
      </c>
      <c r="CL200">
        <f t="shared" si="266"/>
        <v>0</v>
      </c>
      <c r="CM200">
        <f t="shared" si="266"/>
        <v>0</v>
      </c>
      <c r="CN200">
        <f t="shared" si="266"/>
        <v>0</v>
      </c>
      <c r="CO200">
        <f t="shared" si="267"/>
        <v>0</v>
      </c>
      <c r="CP200">
        <f t="shared" si="267"/>
        <v>0</v>
      </c>
      <c r="CQ200">
        <f t="shared" si="267"/>
        <v>0</v>
      </c>
      <c r="CR200">
        <f t="shared" si="267"/>
        <v>0</v>
      </c>
      <c r="CS200">
        <f t="shared" si="267"/>
        <v>0</v>
      </c>
      <c r="CT200">
        <f t="shared" si="267"/>
        <v>0</v>
      </c>
      <c r="CU200">
        <f t="shared" si="267"/>
        <v>0</v>
      </c>
      <c r="CV200">
        <f t="shared" si="267"/>
        <v>0</v>
      </c>
      <c r="CW200">
        <f t="shared" si="267"/>
        <v>0</v>
      </c>
      <c r="CX200">
        <f t="shared" si="267"/>
        <v>0</v>
      </c>
      <c r="CY200">
        <f t="shared" si="268"/>
        <v>0</v>
      </c>
      <c r="CZ200">
        <f t="shared" si="268"/>
        <v>0</v>
      </c>
      <c r="DA200">
        <f t="shared" si="268"/>
        <v>0</v>
      </c>
      <c r="DB200">
        <f t="shared" si="268"/>
        <v>0</v>
      </c>
      <c r="DC200">
        <f t="shared" si="268"/>
        <v>0</v>
      </c>
      <c r="DD200">
        <f t="shared" si="268"/>
        <v>0</v>
      </c>
      <c r="DE200">
        <f t="shared" si="268"/>
        <v>0</v>
      </c>
      <c r="DF200">
        <f t="shared" si="268"/>
        <v>0</v>
      </c>
      <c r="DG200">
        <f t="shared" si="268"/>
        <v>0</v>
      </c>
      <c r="DH200">
        <f t="shared" si="268"/>
        <v>0</v>
      </c>
      <c r="DI200">
        <f t="shared" si="269"/>
        <v>0</v>
      </c>
      <c r="DJ200">
        <f t="shared" si="269"/>
        <v>0</v>
      </c>
      <c r="DK200">
        <f t="shared" si="269"/>
        <v>0</v>
      </c>
      <c r="DL200">
        <f t="shared" si="269"/>
        <v>0</v>
      </c>
      <c r="DM200">
        <f t="shared" si="269"/>
        <v>0</v>
      </c>
      <c r="DN200">
        <f t="shared" si="269"/>
        <v>0</v>
      </c>
      <c r="DO200">
        <f t="shared" si="269"/>
        <v>0</v>
      </c>
      <c r="DP200">
        <f t="shared" si="269"/>
        <v>0</v>
      </c>
      <c r="DQ200">
        <f t="shared" si="269"/>
        <v>0</v>
      </c>
      <c r="DR200">
        <f t="shared" si="269"/>
        <v>0</v>
      </c>
      <c r="DS200">
        <f t="shared" si="270"/>
        <v>0</v>
      </c>
      <c r="DT200">
        <f t="shared" si="270"/>
        <v>0</v>
      </c>
      <c r="DU200">
        <f t="shared" si="270"/>
        <v>0</v>
      </c>
      <c r="DV200">
        <f t="shared" si="270"/>
        <v>0</v>
      </c>
      <c r="DW200">
        <f t="shared" si="270"/>
        <v>0</v>
      </c>
      <c r="DX200">
        <f t="shared" si="270"/>
        <v>0</v>
      </c>
      <c r="DY200">
        <f t="shared" si="270"/>
        <v>0</v>
      </c>
      <c r="DZ200">
        <f t="shared" si="270"/>
        <v>0</v>
      </c>
      <c r="EA200">
        <f t="shared" si="270"/>
        <v>0</v>
      </c>
      <c r="EB200">
        <f t="shared" si="270"/>
        <v>0</v>
      </c>
      <c r="EC200">
        <f t="shared" si="271"/>
        <v>0</v>
      </c>
      <c r="ED200">
        <f t="shared" si="271"/>
        <v>0</v>
      </c>
      <c r="EE200">
        <f t="shared" si="271"/>
        <v>0</v>
      </c>
      <c r="EF200">
        <f t="shared" si="271"/>
        <v>0</v>
      </c>
      <c r="EG200">
        <f t="shared" si="271"/>
        <v>0</v>
      </c>
      <c r="EH200">
        <f t="shared" si="271"/>
        <v>0</v>
      </c>
      <c r="EI200">
        <f t="shared" si="271"/>
        <v>0</v>
      </c>
      <c r="EJ200">
        <f t="shared" si="271"/>
        <v>0</v>
      </c>
      <c r="EK200">
        <f t="shared" si="271"/>
        <v>0</v>
      </c>
      <c r="EL200">
        <f t="shared" si="271"/>
        <v>0</v>
      </c>
      <c r="EM200">
        <f t="shared" si="272"/>
        <v>0</v>
      </c>
      <c r="EN200">
        <f t="shared" si="272"/>
        <v>0</v>
      </c>
      <c r="EO200">
        <f t="shared" si="272"/>
        <v>0</v>
      </c>
      <c r="EP200">
        <f t="shared" si="272"/>
        <v>0</v>
      </c>
      <c r="EQ200">
        <f t="shared" si="272"/>
        <v>0</v>
      </c>
      <c r="ER200">
        <f t="shared" si="272"/>
        <v>0</v>
      </c>
      <c r="ES200">
        <f t="shared" si="272"/>
        <v>0</v>
      </c>
      <c r="ET200">
        <f t="shared" si="272"/>
        <v>0</v>
      </c>
      <c r="EU200">
        <f t="shared" si="272"/>
        <v>0</v>
      </c>
      <c r="EV200">
        <f t="shared" si="272"/>
        <v>0</v>
      </c>
      <c r="EW200">
        <f t="shared" si="272"/>
        <v>0</v>
      </c>
      <c r="EX200">
        <f t="shared" si="272"/>
        <v>0</v>
      </c>
      <c r="EY200">
        <f t="shared" si="272"/>
        <v>0</v>
      </c>
      <c r="EZ200">
        <f t="shared" si="272"/>
        <v>0</v>
      </c>
      <c r="FA200">
        <f t="shared" si="233"/>
        <v>0</v>
      </c>
      <c r="FB200" s="16"/>
    </row>
    <row r="201" spans="1:158">
      <c r="A201" s="112" t="s">
        <v>500</v>
      </c>
      <c r="B201" s="121">
        <v>45433</v>
      </c>
      <c r="C201" s="112" t="s">
        <v>17</v>
      </c>
      <c r="D201" s="122"/>
      <c r="E201" s="122">
        <v>0.74375000000000002</v>
      </c>
      <c r="F201" s="122">
        <v>0.74583333333333324</v>
      </c>
      <c r="G201" s="116" t="str">
        <f t="shared" si="259"/>
        <v/>
      </c>
      <c r="H201" s="116" t="str">
        <f>IF(D201&gt;0,VLOOKUP(D201,Kwadranse!$B$5:$J$100,6,1),"")</f>
        <v/>
      </c>
      <c r="I201" s="116">
        <f t="shared" si="260"/>
        <v>17</v>
      </c>
      <c r="J201" s="116" t="str">
        <f>IF(F201&gt;0,VLOOKUP(F201,Kwadranse!$B$5:$J$100,6,1),"")</f>
        <v>17:46 - 18:00</v>
      </c>
      <c r="K201" s="112" t="s">
        <v>15</v>
      </c>
      <c r="L201" s="112" t="s">
        <v>533</v>
      </c>
      <c r="M201" s="112" t="s">
        <v>534</v>
      </c>
      <c r="N201" s="112">
        <v>64416</v>
      </c>
      <c r="O201" s="116" t="s">
        <v>456</v>
      </c>
      <c r="P201" s="120">
        <v>0</v>
      </c>
      <c r="Q201" s="120">
        <v>0</v>
      </c>
      <c r="R201" s="112"/>
      <c r="AF201" s="23" t="s">
        <v>641</v>
      </c>
      <c r="AG201">
        <f t="shared" si="261"/>
        <v>0</v>
      </c>
      <c r="AH201">
        <f t="shared" si="261"/>
        <v>0</v>
      </c>
      <c r="AI201">
        <f t="shared" si="261"/>
        <v>0</v>
      </c>
      <c r="AJ201">
        <f t="shared" si="261"/>
        <v>0</v>
      </c>
      <c r="AK201">
        <f t="shared" si="261"/>
        <v>0</v>
      </c>
      <c r="AL201">
        <f t="shared" si="261"/>
        <v>0</v>
      </c>
      <c r="AM201">
        <f t="shared" si="261"/>
        <v>0</v>
      </c>
      <c r="AN201">
        <f t="shared" si="261"/>
        <v>0</v>
      </c>
      <c r="AO201">
        <f t="shared" si="261"/>
        <v>0</v>
      </c>
      <c r="AP201">
        <f t="shared" si="261"/>
        <v>0</v>
      </c>
      <c r="AQ201">
        <f t="shared" si="262"/>
        <v>0</v>
      </c>
      <c r="AR201">
        <f t="shared" si="262"/>
        <v>0</v>
      </c>
      <c r="AS201">
        <f t="shared" si="262"/>
        <v>0</v>
      </c>
      <c r="AT201">
        <f t="shared" si="262"/>
        <v>0</v>
      </c>
      <c r="AU201">
        <f t="shared" si="262"/>
        <v>0</v>
      </c>
      <c r="AV201">
        <f t="shared" si="262"/>
        <v>0</v>
      </c>
      <c r="AW201">
        <f t="shared" si="262"/>
        <v>0</v>
      </c>
      <c r="AX201">
        <f t="shared" si="262"/>
        <v>0</v>
      </c>
      <c r="AY201">
        <f t="shared" si="262"/>
        <v>0</v>
      </c>
      <c r="AZ201">
        <f t="shared" si="262"/>
        <v>0</v>
      </c>
      <c r="BA201">
        <f t="shared" si="263"/>
        <v>0</v>
      </c>
      <c r="BB201">
        <f t="shared" si="263"/>
        <v>0</v>
      </c>
      <c r="BC201">
        <f t="shared" si="263"/>
        <v>0</v>
      </c>
      <c r="BD201">
        <f t="shared" si="263"/>
        <v>0</v>
      </c>
      <c r="BE201">
        <f t="shared" si="263"/>
        <v>0</v>
      </c>
      <c r="BF201">
        <f t="shared" si="263"/>
        <v>0</v>
      </c>
      <c r="BG201">
        <f t="shared" si="263"/>
        <v>0</v>
      </c>
      <c r="BH201">
        <f t="shared" si="263"/>
        <v>0</v>
      </c>
      <c r="BI201">
        <f t="shared" si="263"/>
        <v>0</v>
      </c>
      <c r="BJ201">
        <f t="shared" si="263"/>
        <v>0</v>
      </c>
      <c r="BK201">
        <f t="shared" si="264"/>
        <v>0</v>
      </c>
      <c r="BL201">
        <f t="shared" si="264"/>
        <v>0</v>
      </c>
      <c r="BM201">
        <f t="shared" si="264"/>
        <v>0</v>
      </c>
      <c r="BN201">
        <f t="shared" si="264"/>
        <v>0</v>
      </c>
      <c r="BO201">
        <f t="shared" si="264"/>
        <v>0</v>
      </c>
      <c r="BP201">
        <f t="shared" si="264"/>
        <v>0</v>
      </c>
      <c r="BQ201">
        <f t="shared" si="264"/>
        <v>0</v>
      </c>
      <c r="BR201">
        <f t="shared" si="264"/>
        <v>0</v>
      </c>
      <c r="BS201">
        <f t="shared" si="264"/>
        <v>0</v>
      </c>
      <c r="BT201">
        <f t="shared" si="264"/>
        <v>0</v>
      </c>
      <c r="BU201">
        <f t="shared" si="265"/>
        <v>0</v>
      </c>
      <c r="BV201">
        <f t="shared" si="265"/>
        <v>0</v>
      </c>
      <c r="BW201">
        <f t="shared" si="265"/>
        <v>0</v>
      </c>
      <c r="BX201">
        <f t="shared" si="265"/>
        <v>0</v>
      </c>
      <c r="BY201">
        <f t="shared" si="265"/>
        <v>0</v>
      </c>
      <c r="BZ201">
        <f t="shared" si="265"/>
        <v>0</v>
      </c>
      <c r="CA201">
        <f t="shared" si="265"/>
        <v>0</v>
      </c>
      <c r="CB201">
        <f t="shared" si="265"/>
        <v>0</v>
      </c>
      <c r="CC201">
        <f t="shared" si="265"/>
        <v>0</v>
      </c>
      <c r="CD201">
        <f t="shared" si="265"/>
        <v>0</v>
      </c>
      <c r="CE201">
        <f t="shared" si="266"/>
        <v>0</v>
      </c>
      <c r="CF201">
        <f t="shared" si="266"/>
        <v>0</v>
      </c>
      <c r="CG201">
        <f t="shared" si="266"/>
        <v>0</v>
      </c>
      <c r="CH201">
        <f t="shared" si="266"/>
        <v>0</v>
      </c>
      <c r="CI201">
        <f t="shared" si="266"/>
        <v>0</v>
      </c>
      <c r="CJ201">
        <f t="shared" si="266"/>
        <v>0</v>
      </c>
      <c r="CK201">
        <f t="shared" si="266"/>
        <v>0</v>
      </c>
      <c r="CL201">
        <f t="shared" si="266"/>
        <v>0</v>
      </c>
      <c r="CM201">
        <f t="shared" si="266"/>
        <v>0</v>
      </c>
      <c r="CN201">
        <f t="shared" si="266"/>
        <v>0</v>
      </c>
      <c r="CO201">
        <f t="shared" si="267"/>
        <v>0</v>
      </c>
      <c r="CP201">
        <f t="shared" si="267"/>
        <v>0</v>
      </c>
      <c r="CQ201">
        <f t="shared" si="267"/>
        <v>0</v>
      </c>
      <c r="CR201">
        <f t="shared" si="267"/>
        <v>0</v>
      </c>
      <c r="CS201">
        <f t="shared" si="267"/>
        <v>0</v>
      </c>
      <c r="CT201">
        <f t="shared" si="267"/>
        <v>0</v>
      </c>
      <c r="CU201">
        <f t="shared" si="267"/>
        <v>0</v>
      </c>
      <c r="CV201">
        <f t="shared" si="267"/>
        <v>0</v>
      </c>
      <c r="CW201">
        <f t="shared" si="267"/>
        <v>0</v>
      </c>
      <c r="CX201">
        <f t="shared" si="267"/>
        <v>0</v>
      </c>
      <c r="CY201">
        <f t="shared" si="268"/>
        <v>0</v>
      </c>
      <c r="CZ201">
        <f t="shared" si="268"/>
        <v>0</v>
      </c>
      <c r="DA201">
        <f t="shared" si="268"/>
        <v>0</v>
      </c>
      <c r="DB201">
        <f t="shared" si="268"/>
        <v>0</v>
      </c>
      <c r="DC201">
        <f t="shared" si="268"/>
        <v>0</v>
      </c>
      <c r="DD201">
        <f t="shared" si="268"/>
        <v>0</v>
      </c>
      <c r="DE201">
        <f t="shared" si="268"/>
        <v>0</v>
      </c>
      <c r="DF201">
        <f t="shared" si="268"/>
        <v>0</v>
      </c>
      <c r="DG201">
        <f t="shared" si="268"/>
        <v>0</v>
      </c>
      <c r="DH201">
        <f t="shared" si="268"/>
        <v>0</v>
      </c>
      <c r="DI201">
        <f t="shared" si="269"/>
        <v>0</v>
      </c>
      <c r="DJ201">
        <f t="shared" si="269"/>
        <v>0</v>
      </c>
      <c r="DK201">
        <f t="shared" si="269"/>
        <v>0</v>
      </c>
      <c r="DL201">
        <f t="shared" si="269"/>
        <v>0</v>
      </c>
      <c r="DM201">
        <f t="shared" si="269"/>
        <v>0</v>
      </c>
      <c r="DN201">
        <f t="shared" si="269"/>
        <v>0</v>
      </c>
      <c r="DO201">
        <f t="shared" si="269"/>
        <v>0</v>
      </c>
      <c r="DP201">
        <f t="shared" si="269"/>
        <v>0</v>
      </c>
      <c r="DQ201">
        <f t="shared" si="269"/>
        <v>0</v>
      </c>
      <c r="DR201">
        <f t="shared" si="269"/>
        <v>0</v>
      </c>
      <c r="DS201">
        <f t="shared" si="270"/>
        <v>0</v>
      </c>
      <c r="DT201">
        <f t="shared" si="270"/>
        <v>0</v>
      </c>
      <c r="DU201">
        <f t="shared" si="270"/>
        <v>0</v>
      </c>
      <c r="DV201">
        <f t="shared" si="270"/>
        <v>0</v>
      </c>
      <c r="DW201">
        <f t="shared" si="270"/>
        <v>0</v>
      </c>
      <c r="DX201">
        <f t="shared" si="270"/>
        <v>0</v>
      </c>
      <c r="DY201">
        <f t="shared" si="270"/>
        <v>0</v>
      </c>
      <c r="DZ201">
        <f t="shared" si="270"/>
        <v>0</v>
      </c>
      <c r="EA201">
        <f t="shared" si="270"/>
        <v>0</v>
      </c>
      <c r="EB201">
        <f t="shared" si="270"/>
        <v>0</v>
      </c>
      <c r="EC201">
        <f t="shared" si="271"/>
        <v>0</v>
      </c>
      <c r="ED201">
        <f t="shared" si="271"/>
        <v>0</v>
      </c>
      <c r="EE201">
        <f t="shared" si="271"/>
        <v>0</v>
      </c>
      <c r="EF201">
        <f t="shared" si="271"/>
        <v>0</v>
      </c>
      <c r="EG201">
        <f t="shared" si="271"/>
        <v>0</v>
      </c>
      <c r="EH201">
        <f t="shared" si="271"/>
        <v>0</v>
      </c>
      <c r="EI201">
        <f t="shared" si="271"/>
        <v>0</v>
      </c>
      <c r="EJ201">
        <f t="shared" si="271"/>
        <v>0</v>
      </c>
      <c r="EK201">
        <f t="shared" si="271"/>
        <v>0</v>
      </c>
      <c r="EL201">
        <f t="shared" si="271"/>
        <v>0</v>
      </c>
      <c r="EM201">
        <f t="shared" si="272"/>
        <v>0</v>
      </c>
      <c r="EN201">
        <f t="shared" si="272"/>
        <v>0</v>
      </c>
      <c r="EO201">
        <f t="shared" si="272"/>
        <v>0</v>
      </c>
      <c r="EP201">
        <f t="shared" si="272"/>
        <v>0</v>
      </c>
      <c r="EQ201">
        <f t="shared" si="272"/>
        <v>0</v>
      </c>
      <c r="ER201">
        <f t="shared" si="272"/>
        <v>0</v>
      </c>
      <c r="ES201">
        <f t="shared" si="272"/>
        <v>0</v>
      </c>
      <c r="ET201">
        <f t="shared" si="272"/>
        <v>0</v>
      </c>
      <c r="EU201">
        <f t="shared" si="272"/>
        <v>0</v>
      </c>
      <c r="EV201">
        <f t="shared" si="272"/>
        <v>0</v>
      </c>
      <c r="EW201">
        <f t="shared" si="272"/>
        <v>0</v>
      </c>
      <c r="EX201">
        <f t="shared" si="272"/>
        <v>0</v>
      </c>
      <c r="EY201">
        <f t="shared" si="272"/>
        <v>0</v>
      </c>
      <c r="EZ201">
        <f t="shared" si="272"/>
        <v>0</v>
      </c>
      <c r="FA201">
        <f t="shared" si="233"/>
        <v>0</v>
      </c>
      <c r="FB201" s="16"/>
    </row>
    <row r="202" spans="1:158">
      <c r="A202" s="112" t="s">
        <v>500</v>
      </c>
      <c r="B202" s="121">
        <v>45433</v>
      </c>
      <c r="C202" s="112" t="s">
        <v>17</v>
      </c>
      <c r="D202" s="122"/>
      <c r="E202" s="122">
        <v>0.73958333333333337</v>
      </c>
      <c r="F202" s="122">
        <v>0.7416666666666667</v>
      </c>
      <c r="G202" s="116" t="str">
        <f t="shared" si="259"/>
        <v/>
      </c>
      <c r="H202" s="116" t="str">
        <f>IF(D202&gt;0,VLOOKUP(D202,Kwadranse!$B$5:$J$100,6,1),"")</f>
        <v/>
      </c>
      <c r="I202" s="116">
        <f t="shared" si="260"/>
        <v>17</v>
      </c>
      <c r="J202" s="116" t="str">
        <f>IF(F202&gt;0,VLOOKUP(F202,Kwadranse!$B$5:$J$100,6,1),"")</f>
        <v>17:46 - 18:00</v>
      </c>
      <c r="K202" s="122" t="s">
        <v>15</v>
      </c>
      <c r="L202" s="112" t="s">
        <v>149</v>
      </c>
      <c r="M202" s="112" t="s">
        <v>140</v>
      </c>
      <c r="N202" s="112" t="s">
        <v>495</v>
      </c>
      <c r="O202" s="116" t="s">
        <v>18</v>
      </c>
      <c r="P202" s="120">
        <v>73</v>
      </c>
      <c r="Q202" s="120">
        <v>0</v>
      </c>
      <c r="R202" s="112"/>
      <c r="AF202" s="23" t="s">
        <v>642</v>
      </c>
      <c r="AG202">
        <f t="shared" si="261"/>
        <v>0</v>
      </c>
      <c r="AH202">
        <f t="shared" si="261"/>
        <v>0</v>
      </c>
      <c r="AI202">
        <f t="shared" si="261"/>
        <v>0</v>
      </c>
      <c r="AJ202">
        <f t="shared" si="261"/>
        <v>0</v>
      </c>
      <c r="AK202">
        <f t="shared" si="261"/>
        <v>0</v>
      </c>
      <c r="AL202">
        <f t="shared" si="261"/>
        <v>0</v>
      </c>
      <c r="AM202">
        <f t="shared" si="261"/>
        <v>0</v>
      </c>
      <c r="AN202">
        <f t="shared" si="261"/>
        <v>0</v>
      </c>
      <c r="AO202">
        <f t="shared" si="261"/>
        <v>0</v>
      </c>
      <c r="AP202">
        <f t="shared" si="261"/>
        <v>0</v>
      </c>
      <c r="AQ202">
        <f t="shared" si="262"/>
        <v>0</v>
      </c>
      <c r="AR202">
        <f t="shared" si="262"/>
        <v>0</v>
      </c>
      <c r="AS202">
        <f t="shared" si="262"/>
        <v>0</v>
      </c>
      <c r="AT202">
        <f t="shared" si="262"/>
        <v>0</v>
      </c>
      <c r="AU202">
        <f t="shared" si="262"/>
        <v>0</v>
      </c>
      <c r="AV202">
        <f t="shared" si="262"/>
        <v>0</v>
      </c>
      <c r="AW202">
        <f t="shared" si="262"/>
        <v>0</v>
      </c>
      <c r="AX202">
        <f t="shared" si="262"/>
        <v>0</v>
      </c>
      <c r="AY202">
        <f t="shared" si="262"/>
        <v>0</v>
      </c>
      <c r="AZ202">
        <f t="shared" si="262"/>
        <v>0</v>
      </c>
      <c r="BA202">
        <f t="shared" si="263"/>
        <v>0</v>
      </c>
      <c r="BB202">
        <f t="shared" si="263"/>
        <v>0</v>
      </c>
      <c r="BC202">
        <f t="shared" si="263"/>
        <v>0</v>
      </c>
      <c r="BD202">
        <f t="shared" si="263"/>
        <v>0</v>
      </c>
      <c r="BE202">
        <f t="shared" si="263"/>
        <v>0</v>
      </c>
      <c r="BF202">
        <f t="shared" si="263"/>
        <v>0</v>
      </c>
      <c r="BG202">
        <f t="shared" si="263"/>
        <v>0</v>
      </c>
      <c r="BH202">
        <f t="shared" si="263"/>
        <v>0</v>
      </c>
      <c r="BI202">
        <f t="shared" si="263"/>
        <v>0</v>
      </c>
      <c r="BJ202">
        <f t="shared" si="263"/>
        <v>0</v>
      </c>
      <c r="BK202">
        <f t="shared" si="264"/>
        <v>0</v>
      </c>
      <c r="BL202">
        <f t="shared" si="264"/>
        <v>0</v>
      </c>
      <c r="BM202">
        <f t="shared" si="264"/>
        <v>0</v>
      </c>
      <c r="BN202">
        <f t="shared" si="264"/>
        <v>0</v>
      </c>
      <c r="BO202">
        <f t="shared" si="264"/>
        <v>0</v>
      </c>
      <c r="BP202">
        <f t="shared" si="264"/>
        <v>0</v>
      </c>
      <c r="BQ202">
        <f t="shared" si="264"/>
        <v>0</v>
      </c>
      <c r="BR202">
        <f t="shared" si="264"/>
        <v>0</v>
      </c>
      <c r="BS202">
        <f t="shared" si="264"/>
        <v>0</v>
      </c>
      <c r="BT202">
        <f t="shared" si="264"/>
        <v>0</v>
      </c>
      <c r="BU202">
        <f t="shared" si="265"/>
        <v>0</v>
      </c>
      <c r="BV202">
        <f t="shared" si="265"/>
        <v>0</v>
      </c>
      <c r="BW202">
        <f t="shared" si="265"/>
        <v>0</v>
      </c>
      <c r="BX202">
        <f t="shared" si="265"/>
        <v>0</v>
      </c>
      <c r="BY202">
        <f t="shared" si="265"/>
        <v>0</v>
      </c>
      <c r="BZ202">
        <f t="shared" si="265"/>
        <v>0</v>
      </c>
      <c r="CA202">
        <f t="shared" si="265"/>
        <v>0</v>
      </c>
      <c r="CB202">
        <f t="shared" si="265"/>
        <v>0</v>
      </c>
      <c r="CC202">
        <f t="shared" si="265"/>
        <v>0</v>
      </c>
      <c r="CD202">
        <f t="shared" si="265"/>
        <v>0</v>
      </c>
      <c r="CE202">
        <f t="shared" si="266"/>
        <v>0</v>
      </c>
      <c r="CF202">
        <f t="shared" si="266"/>
        <v>0</v>
      </c>
      <c r="CG202">
        <f t="shared" si="266"/>
        <v>0</v>
      </c>
      <c r="CH202">
        <f t="shared" si="266"/>
        <v>0</v>
      </c>
      <c r="CI202">
        <f t="shared" si="266"/>
        <v>0</v>
      </c>
      <c r="CJ202">
        <f t="shared" si="266"/>
        <v>0</v>
      </c>
      <c r="CK202">
        <f t="shared" si="266"/>
        <v>0</v>
      </c>
      <c r="CL202">
        <f t="shared" si="266"/>
        <v>0</v>
      </c>
      <c r="CM202">
        <f t="shared" si="266"/>
        <v>0</v>
      </c>
      <c r="CN202">
        <f t="shared" si="266"/>
        <v>0</v>
      </c>
      <c r="CO202">
        <f t="shared" si="267"/>
        <v>0</v>
      </c>
      <c r="CP202">
        <f t="shared" si="267"/>
        <v>0</v>
      </c>
      <c r="CQ202">
        <f t="shared" si="267"/>
        <v>0</v>
      </c>
      <c r="CR202">
        <f t="shared" si="267"/>
        <v>0</v>
      </c>
      <c r="CS202">
        <f t="shared" si="267"/>
        <v>0</v>
      </c>
      <c r="CT202">
        <f t="shared" si="267"/>
        <v>0</v>
      </c>
      <c r="CU202">
        <f t="shared" si="267"/>
        <v>0</v>
      </c>
      <c r="CV202">
        <f t="shared" si="267"/>
        <v>0</v>
      </c>
      <c r="CW202">
        <f t="shared" si="267"/>
        <v>0</v>
      </c>
      <c r="CX202">
        <f t="shared" si="267"/>
        <v>0</v>
      </c>
      <c r="CY202">
        <f t="shared" si="268"/>
        <v>0</v>
      </c>
      <c r="CZ202">
        <f t="shared" si="268"/>
        <v>0</v>
      </c>
      <c r="DA202">
        <f t="shared" si="268"/>
        <v>0</v>
      </c>
      <c r="DB202">
        <f t="shared" si="268"/>
        <v>0</v>
      </c>
      <c r="DC202">
        <f t="shared" si="268"/>
        <v>0</v>
      </c>
      <c r="DD202">
        <f t="shared" si="268"/>
        <v>0</v>
      </c>
      <c r="DE202">
        <f t="shared" si="268"/>
        <v>0</v>
      </c>
      <c r="DF202">
        <f t="shared" si="268"/>
        <v>0</v>
      </c>
      <c r="DG202">
        <f t="shared" si="268"/>
        <v>0</v>
      </c>
      <c r="DH202">
        <f t="shared" si="268"/>
        <v>0</v>
      </c>
      <c r="DI202">
        <f t="shared" si="269"/>
        <v>0</v>
      </c>
      <c r="DJ202">
        <f t="shared" si="269"/>
        <v>0</v>
      </c>
      <c r="DK202">
        <f t="shared" si="269"/>
        <v>0</v>
      </c>
      <c r="DL202">
        <f t="shared" si="269"/>
        <v>0</v>
      </c>
      <c r="DM202">
        <f t="shared" si="269"/>
        <v>0</v>
      </c>
      <c r="DN202">
        <f t="shared" si="269"/>
        <v>0</v>
      </c>
      <c r="DO202">
        <f t="shared" si="269"/>
        <v>0</v>
      </c>
      <c r="DP202">
        <f t="shared" si="269"/>
        <v>0</v>
      </c>
      <c r="DQ202">
        <f t="shared" si="269"/>
        <v>0</v>
      </c>
      <c r="DR202">
        <f t="shared" si="269"/>
        <v>0</v>
      </c>
      <c r="DS202">
        <f t="shared" si="270"/>
        <v>0</v>
      </c>
      <c r="DT202">
        <f t="shared" si="270"/>
        <v>0</v>
      </c>
      <c r="DU202">
        <f t="shared" si="270"/>
        <v>0</v>
      </c>
      <c r="DV202">
        <f t="shared" si="270"/>
        <v>0</v>
      </c>
      <c r="DW202">
        <f t="shared" si="270"/>
        <v>0</v>
      </c>
      <c r="DX202">
        <f t="shared" si="270"/>
        <v>0</v>
      </c>
      <c r="DY202">
        <f t="shared" si="270"/>
        <v>0</v>
      </c>
      <c r="DZ202">
        <f t="shared" si="270"/>
        <v>0</v>
      </c>
      <c r="EA202">
        <f t="shared" si="270"/>
        <v>0</v>
      </c>
      <c r="EB202">
        <f t="shared" si="270"/>
        <v>0</v>
      </c>
      <c r="EC202">
        <f t="shared" si="271"/>
        <v>0</v>
      </c>
      <c r="ED202">
        <f t="shared" si="271"/>
        <v>0</v>
      </c>
      <c r="EE202">
        <f t="shared" si="271"/>
        <v>0</v>
      </c>
      <c r="EF202">
        <f t="shared" si="271"/>
        <v>0</v>
      </c>
      <c r="EG202">
        <f t="shared" si="271"/>
        <v>0</v>
      </c>
      <c r="EH202">
        <f t="shared" si="271"/>
        <v>0</v>
      </c>
      <c r="EI202">
        <f t="shared" si="271"/>
        <v>0</v>
      </c>
      <c r="EJ202">
        <f t="shared" si="271"/>
        <v>0</v>
      </c>
      <c r="EK202">
        <f t="shared" si="271"/>
        <v>0</v>
      </c>
      <c r="EL202">
        <f t="shared" si="271"/>
        <v>0</v>
      </c>
      <c r="EM202">
        <f t="shared" si="272"/>
        <v>0</v>
      </c>
      <c r="EN202">
        <f t="shared" si="272"/>
        <v>0</v>
      </c>
      <c r="EO202">
        <f t="shared" si="272"/>
        <v>0</v>
      </c>
      <c r="EP202">
        <f t="shared" si="272"/>
        <v>0</v>
      </c>
      <c r="EQ202">
        <f t="shared" si="272"/>
        <v>0</v>
      </c>
      <c r="ER202">
        <f t="shared" si="272"/>
        <v>0</v>
      </c>
      <c r="ES202">
        <f t="shared" si="272"/>
        <v>0</v>
      </c>
      <c r="ET202">
        <f t="shared" si="272"/>
        <v>0</v>
      </c>
      <c r="EU202">
        <f t="shared" si="272"/>
        <v>0</v>
      </c>
      <c r="EV202">
        <f t="shared" si="272"/>
        <v>0</v>
      </c>
      <c r="EW202">
        <f t="shared" si="272"/>
        <v>0</v>
      </c>
      <c r="EX202">
        <f t="shared" si="272"/>
        <v>0</v>
      </c>
      <c r="EY202">
        <f t="shared" si="272"/>
        <v>0</v>
      </c>
      <c r="EZ202">
        <f t="shared" si="272"/>
        <v>0</v>
      </c>
      <c r="FA202">
        <f t="shared" si="233"/>
        <v>0</v>
      </c>
      <c r="FB202" s="16"/>
    </row>
    <row r="203" spans="1:158">
      <c r="A203" s="112" t="s">
        <v>500</v>
      </c>
      <c r="B203" s="121">
        <v>45433</v>
      </c>
      <c r="C203" s="112" t="s">
        <v>17</v>
      </c>
      <c r="D203" s="122">
        <v>0.73819444444444438</v>
      </c>
      <c r="E203" s="122"/>
      <c r="F203" s="122"/>
      <c r="G203" s="116">
        <f t="shared" si="259"/>
        <v>17</v>
      </c>
      <c r="H203" s="116" t="str">
        <f>IF(D203&gt;0,VLOOKUP(D203,Kwadranse!$B$5:$J$100,6,1),"")</f>
        <v>17:31 - 17:45</v>
      </c>
      <c r="I203" s="116" t="str">
        <f t="shared" si="260"/>
        <v/>
      </c>
      <c r="J203" s="116" t="str">
        <f>IF(F203&gt;0,VLOOKUP(F203,Kwadranse!$B$5:$J$100,6,1),"")</f>
        <v/>
      </c>
      <c r="K203" s="112" t="s">
        <v>15</v>
      </c>
      <c r="L203" s="112" t="s">
        <v>146</v>
      </c>
      <c r="M203" s="112" t="s">
        <v>17</v>
      </c>
      <c r="N203" s="112">
        <v>69521</v>
      </c>
      <c r="O203" s="116" t="s">
        <v>18</v>
      </c>
      <c r="P203" s="120">
        <v>0</v>
      </c>
      <c r="Q203" s="120">
        <v>32</v>
      </c>
      <c r="R203" s="112"/>
      <c r="AF203" s="20" t="s">
        <v>647</v>
      </c>
      <c r="AG203" s="21">
        <f t="shared" ref="AG203:BL203" si="273">SUM(AG107:AG202)</f>
        <v>1229</v>
      </c>
      <c r="AH203" s="21">
        <f t="shared" si="273"/>
        <v>0</v>
      </c>
      <c r="AI203" s="21">
        <f t="shared" si="273"/>
        <v>652</v>
      </c>
      <c r="AJ203" s="21">
        <f t="shared" si="273"/>
        <v>0</v>
      </c>
      <c r="AK203" s="21">
        <f t="shared" si="273"/>
        <v>230</v>
      </c>
      <c r="AL203" s="21">
        <f t="shared" si="273"/>
        <v>129</v>
      </c>
      <c r="AM203" s="21">
        <f t="shared" si="273"/>
        <v>186</v>
      </c>
      <c r="AN203" s="21">
        <f t="shared" si="273"/>
        <v>226</v>
      </c>
      <c r="AO203" s="21">
        <f t="shared" si="273"/>
        <v>0</v>
      </c>
      <c r="AP203" s="21">
        <f t="shared" si="273"/>
        <v>221</v>
      </c>
      <c r="AQ203" s="21">
        <f t="shared" si="273"/>
        <v>124</v>
      </c>
      <c r="AR203" s="21">
        <f t="shared" si="273"/>
        <v>97</v>
      </c>
      <c r="AS203" s="21">
        <f t="shared" si="273"/>
        <v>0</v>
      </c>
      <c r="AT203" s="21">
        <f t="shared" si="273"/>
        <v>140</v>
      </c>
      <c r="AU203" s="21">
        <f t="shared" si="273"/>
        <v>0</v>
      </c>
      <c r="AV203" s="21">
        <f t="shared" si="273"/>
        <v>143</v>
      </c>
      <c r="AW203" s="21">
        <f t="shared" si="273"/>
        <v>588</v>
      </c>
      <c r="AX203" s="21">
        <f t="shared" si="273"/>
        <v>247</v>
      </c>
      <c r="AY203" s="21">
        <f t="shared" si="273"/>
        <v>0</v>
      </c>
      <c r="AZ203" s="21">
        <f t="shared" si="273"/>
        <v>358</v>
      </c>
      <c r="BA203" s="21">
        <f t="shared" si="273"/>
        <v>10</v>
      </c>
      <c r="BB203" s="21">
        <f t="shared" si="273"/>
        <v>81</v>
      </c>
      <c r="BC203" s="21">
        <f t="shared" si="273"/>
        <v>0</v>
      </c>
      <c r="BD203" s="21">
        <f t="shared" si="273"/>
        <v>0</v>
      </c>
      <c r="BE203" s="21">
        <f t="shared" si="273"/>
        <v>89</v>
      </c>
      <c r="BF203" s="21">
        <f t="shared" si="273"/>
        <v>380</v>
      </c>
      <c r="BG203" s="21">
        <f t="shared" si="273"/>
        <v>21</v>
      </c>
      <c r="BH203" s="21">
        <f t="shared" si="273"/>
        <v>34</v>
      </c>
      <c r="BI203" s="21">
        <f t="shared" si="273"/>
        <v>354</v>
      </c>
      <c r="BJ203" s="21">
        <f t="shared" si="273"/>
        <v>0</v>
      </c>
      <c r="BK203" s="21">
        <f t="shared" si="273"/>
        <v>398</v>
      </c>
      <c r="BL203" s="21">
        <f t="shared" si="273"/>
        <v>0</v>
      </c>
      <c r="BM203" s="21">
        <f t="shared" ref="BM203:CR203" si="274">SUM(BM107:BM202)</f>
        <v>187</v>
      </c>
      <c r="BN203" s="21">
        <f t="shared" si="274"/>
        <v>291</v>
      </c>
      <c r="BO203" s="21">
        <f t="shared" si="274"/>
        <v>380</v>
      </c>
      <c r="BP203" s="21">
        <f t="shared" si="274"/>
        <v>0</v>
      </c>
      <c r="BQ203" s="21">
        <f t="shared" si="274"/>
        <v>818</v>
      </c>
      <c r="BR203" s="21">
        <f t="shared" si="274"/>
        <v>0</v>
      </c>
      <c r="BS203" s="21">
        <f t="shared" si="274"/>
        <v>55</v>
      </c>
      <c r="BT203" s="21">
        <f t="shared" si="274"/>
        <v>203</v>
      </c>
      <c r="BU203" s="21">
        <f t="shared" si="274"/>
        <v>406</v>
      </c>
      <c r="BV203" s="21">
        <f t="shared" si="274"/>
        <v>154</v>
      </c>
      <c r="BW203" s="21">
        <f t="shared" si="274"/>
        <v>29</v>
      </c>
      <c r="BX203" s="21">
        <f t="shared" si="274"/>
        <v>214</v>
      </c>
      <c r="BY203" s="21">
        <f t="shared" si="274"/>
        <v>0</v>
      </c>
      <c r="BZ203" s="21">
        <f t="shared" si="274"/>
        <v>55</v>
      </c>
      <c r="CA203" s="21">
        <f t="shared" si="274"/>
        <v>573</v>
      </c>
      <c r="CB203" s="21">
        <f t="shared" si="274"/>
        <v>0</v>
      </c>
      <c r="CC203" s="21">
        <f t="shared" si="274"/>
        <v>0</v>
      </c>
      <c r="CD203" s="21">
        <f t="shared" si="274"/>
        <v>240</v>
      </c>
      <c r="CE203" s="21">
        <f t="shared" si="274"/>
        <v>323</v>
      </c>
      <c r="CF203" s="21">
        <f t="shared" si="274"/>
        <v>206</v>
      </c>
      <c r="CG203" s="21">
        <f t="shared" si="274"/>
        <v>17</v>
      </c>
      <c r="CH203" s="21">
        <f t="shared" si="274"/>
        <v>72</v>
      </c>
      <c r="CI203" s="21">
        <f t="shared" si="274"/>
        <v>57</v>
      </c>
      <c r="CJ203" s="21">
        <f t="shared" si="274"/>
        <v>0</v>
      </c>
      <c r="CK203" s="21">
        <f t="shared" si="274"/>
        <v>0</v>
      </c>
      <c r="CL203" s="21">
        <f t="shared" si="274"/>
        <v>632</v>
      </c>
      <c r="CM203" s="21">
        <f t="shared" si="274"/>
        <v>0</v>
      </c>
      <c r="CN203" s="21">
        <f t="shared" si="274"/>
        <v>151</v>
      </c>
      <c r="CO203" s="21">
        <f t="shared" si="274"/>
        <v>0</v>
      </c>
      <c r="CP203" s="21">
        <f t="shared" si="274"/>
        <v>100</v>
      </c>
      <c r="CQ203" s="21">
        <f t="shared" si="274"/>
        <v>69</v>
      </c>
      <c r="CR203" s="21">
        <f t="shared" si="274"/>
        <v>0</v>
      </c>
      <c r="CS203" s="21">
        <f t="shared" ref="CS203:DX203" si="275">SUM(CS107:CS202)</f>
        <v>95</v>
      </c>
      <c r="CT203" s="21">
        <f t="shared" si="275"/>
        <v>221</v>
      </c>
      <c r="CU203" s="21">
        <f t="shared" si="275"/>
        <v>407</v>
      </c>
      <c r="CV203" s="21">
        <f t="shared" si="275"/>
        <v>128</v>
      </c>
      <c r="CW203" s="21">
        <f t="shared" si="275"/>
        <v>0</v>
      </c>
      <c r="CX203" s="21">
        <f t="shared" si="275"/>
        <v>304</v>
      </c>
      <c r="CY203" s="21">
        <f t="shared" si="275"/>
        <v>186</v>
      </c>
      <c r="CZ203" s="21">
        <f t="shared" si="275"/>
        <v>0</v>
      </c>
      <c r="DA203" s="21">
        <f t="shared" si="275"/>
        <v>0</v>
      </c>
      <c r="DB203" s="21">
        <f t="shared" si="275"/>
        <v>142</v>
      </c>
      <c r="DC203" s="21">
        <f t="shared" si="275"/>
        <v>0</v>
      </c>
      <c r="DD203" s="21">
        <f t="shared" si="275"/>
        <v>115</v>
      </c>
      <c r="DE203" s="21">
        <f t="shared" si="275"/>
        <v>153</v>
      </c>
      <c r="DF203" s="21">
        <f t="shared" si="275"/>
        <v>62</v>
      </c>
      <c r="DG203" s="21">
        <f t="shared" si="275"/>
        <v>124</v>
      </c>
      <c r="DH203" s="21">
        <f t="shared" si="275"/>
        <v>0</v>
      </c>
      <c r="DI203" s="21">
        <f t="shared" si="275"/>
        <v>285</v>
      </c>
      <c r="DJ203" s="21">
        <f t="shared" si="275"/>
        <v>22</v>
      </c>
      <c r="DK203" s="21">
        <f t="shared" si="275"/>
        <v>190</v>
      </c>
      <c r="DL203" s="21">
        <f t="shared" si="275"/>
        <v>0</v>
      </c>
      <c r="DM203" s="21">
        <f t="shared" si="275"/>
        <v>0</v>
      </c>
      <c r="DN203" s="21">
        <f t="shared" si="275"/>
        <v>0</v>
      </c>
      <c r="DO203" s="21">
        <f t="shared" si="275"/>
        <v>0</v>
      </c>
      <c r="DP203" s="21">
        <f t="shared" si="275"/>
        <v>226</v>
      </c>
      <c r="DQ203" s="21">
        <f t="shared" si="275"/>
        <v>200</v>
      </c>
      <c r="DR203" s="21">
        <f t="shared" si="275"/>
        <v>0</v>
      </c>
      <c r="DS203" s="21">
        <f t="shared" si="275"/>
        <v>335</v>
      </c>
      <c r="DT203" s="21">
        <f t="shared" si="275"/>
        <v>0</v>
      </c>
      <c r="DU203" s="21">
        <f t="shared" si="275"/>
        <v>0</v>
      </c>
      <c r="DV203" s="21">
        <f t="shared" si="275"/>
        <v>201</v>
      </c>
      <c r="DW203" s="21">
        <f t="shared" si="275"/>
        <v>0</v>
      </c>
      <c r="DX203" s="21">
        <f t="shared" si="275"/>
        <v>1070</v>
      </c>
      <c r="DY203" s="21">
        <f t="shared" ref="DY203:FA203" si="276">SUM(DY107:DY202)</f>
        <v>0</v>
      </c>
      <c r="DZ203" s="21">
        <f t="shared" si="276"/>
        <v>532</v>
      </c>
      <c r="EA203" s="21">
        <f t="shared" si="276"/>
        <v>0</v>
      </c>
      <c r="EB203" s="21">
        <f t="shared" si="276"/>
        <v>0</v>
      </c>
      <c r="EC203" s="21">
        <f t="shared" si="276"/>
        <v>0</v>
      </c>
      <c r="ED203" s="21">
        <f t="shared" si="276"/>
        <v>0</v>
      </c>
      <c r="EE203" s="21">
        <f t="shared" si="276"/>
        <v>70</v>
      </c>
      <c r="EF203" s="21">
        <f t="shared" si="276"/>
        <v>47</v>
      </c>
      <c r="EG203" s="21">
        <f t="shared" si="276"/>
        <v>0</v>
      </c>
      <c r="EH203" s="21">
        <f t="shared" si="276"/>
        <v>0</v>
      </c>
      <c r="EI203" s="21">
        <f t="shared" si="276"/>
        <v>140</v>
      </c>
      <c r="EJ203" s="21">
        <f t="shared" si="276"/>
        <v>0</v>
      </c>
      <c r="EK203" s="21">
        <f t="shared" si="276"/>
        <v>0</v>
      </c>
      <c r="EL203" s="21">
        <f t="shared" si="276"/>
        <v>0</v>
      </c>
      <c r="EM203" s="21">
        <f t="shared" si="276"/>
        <v>231</v>
      </c>
      <c r="EN203" s="21">
        <f t="shared" si="276"/>
        <v>140</v>
      </c>
      <c r="EO203" s="21">
        <f t="shared" si="276"/>
        <v>281</v>
      </c>
      <c r="EP203" s="21">
        <f t="shared" si="276"/>
        <v>0</v>
      </c>
      <c r="EQ203" s="21">
        <f t="shared" si="276"/>
        <v>114</v>
      </c>
      <c r="ER203" s="21">
        <f t="shared" si="276"/>
        <v>0</v>
      </c>
      <c r="ES203" s="21">
        <f t="shared" si="276"/>
        <v>70</v>
      </c>
      <c r="ET203" s="21">
        <f t="shared" si="276"/>
        <v>101</v>
      </c>
      <c r="EU203" s="21">
        <f t="shared" si="276"/>
        <v>0</v>
      </c>
      <c r="EV203" s="21">
        <f t="shared" si="276"/>
        <v>0</v>
      </c>
      <c r="EW203" s="21">
        <f t="shared" si="276"/>
        <v>515</v>
      </c>
      <c r="EX203" s="21">
        <f t="shared" si="276"/>
        <v>284</v>
      </c>
      <c r="EY203" s="21">
        <f t="shared" si="276"/>
        <v>0</v>
      </c>
      <c r="EZ203" s="21">
        <f t="shared" si="276"/>
        <v>40</v>
      </c>
      <c r="FA203" s="21">
        <f t="shared" si="276"/>
        <v>18200</v>
      </c>
      <c r="FB203" s="22"/>
    </row>
    <row r="204" spans="1:158">
      <c r="A204" s="112" t="s">
        <v>500</v>
      </c>
      <c r="B204" s="121">
        <v>45433</v>
      </c>
      <c r="C204" s="112" t="s">
        <v>17</v>
      </c>
      <c r="D204" s="122">
        <v>0.74722222222222223</v>
      </c>
      <c r="E204" s="112"/>
      <c r="F204" s="112"/>
      <c r="G204" s="116">
        <f t="shared" si="259"/>
        <v>17</v>
      </c>
      <c r="H204" s="116" t="str">
        <f>IF(D204&gt;0,VLOOKUP(D204,Kwadranse!$B$5:$J$100,6,1),"")</f>
        <v>17:46 - 18:00</v>
      </c>
      <c r="I204" s="116" t="str">
        <f t="shared" si="260"/>
        <v/>
      </c>
      <c r="J204" s="116" t="str">
        <f>IF(F204&gt;0,VLOOKUP(F204,Kwadranse!$B$5:$J$100,6,1),"")</f>
        <v/>
      </c>
      <c r="K204" s="112" t="s">
        <v>15</v>
      </c>
      <c r="L204" s="112" t="s">
        <v>471</v>
      </c>
      <c r="M204" s="112" t="s">
        <v>17</v>
      </c>
      <c r="N204" s="112">
        <v>69248</v>
      </c>
      <c r="O204" s="116" t="s">
        <v>18</v>
      </c>
      <c r="P204" s="120">
        <v>0</v>
      </c>
      <c r="Q204" s="120">
        <v>81</v>
      </c>
      <c r="R204" s="112"/>
    </row>
    <row r="205" spans="1:158">
      <c r="A205" s="112" t="s">
        <v>500</v>
      </c>
      <c r="B205" s="121">
        <v>45433</v>
      </c>
      <c r="C205" s="112" t="s">
        <v>17</v>
      </c>
      <c r="D205" s="122">
        <v>0.2638888888888889</v>
      </c>
      <c r="E205" s="122">
        <v>0.26805555555555555</v>
      </c>
      <c r="F205" s="122">
        <v>0.26805555555555555</v>
      </c>
      <c r="G205" s="116">
        <f t="shared" si="259"/>
        <v>6</v>
      </c>
      <c r="H205" s="116" t="str">
        <f>IF(D205&gt;0,VLOOKUP(D205,Kwadranse!$B$5:$J$100,6,1),"")</f>
        <v>06:16 - 06:30</v>
      </c>
      <c r="I205" s="116">
        <f t="shared" si="260"/>
        <v>6</v>
      </c>
      <c r="J205" s="116" t="str">
        <f>IF(F205&gt;0,VLOOKUP(F205,Kwadranse!$B$5:$J$100,6,1),"")</f>
        <v>06:16 - 06:30</v>
      </c>
      <c r="K205" s="112" t="s">
        <v>15</v>
      </c>
      <c r="L205" s="123" t="s">
        <v>53</v>
      </c>
      <c r="M205" s="130" t="s">
        <v>66</v>
      </c>
      <c r="N205" s="123">
        <v>69903</v>
      </c>
      <c r="O205" s="116" t="s">
        <v>18</v>
      </c>
      <c r="P205" s="120">
        <v>116</v>
      </c>
      <c r="Q205" s="120">
        <v>78</v>
      </c>
      <c r="R205" s="112"/>
    </row>
    <row r="206" spans="1:158" ht="18">
      <c r="A206" s="112" t="s">
        <v>500</v>
      </c>
      <c r="B206" s="121">
        <v>45433</v>
      </c>
      <c r="C206" s="112" t="s">
        <v>17</v>
      </c>
      <c r="D206" s="122">
        <v>0.27847222222222223</v>
      </c>
      <c r="E206" s="112"/>
      <c r="F206" s="112"/>
      <c r="G206" s="116">
        <f t="shared" si="259"/>
        <v>6</v>
      </c>
      <c r="H206" s="116" t="str">
        <f>IF(D206&gt;0,VLOOKUP(D206,Kwadranse!$B$5:$J$100,6,1),"")</f>
        <v>06:31 - 06:45</v>
      </c>
      <c r="I206" s="116" t="str">
        <f t="shared" si="260"/>
        <v/>
      </c>
      <c r="J206" s="116" t="str">
        <f>IF(F206&gt;0,VLOOKUP(F206,Kwadranse!$B$5:$J$100,6,1),"")</f>
        <v/>
      </c>
      <c r="K206" s="112" t="s">
        <v>15</v>
      </c>
      <c r="L206" s="123" t="s">
        <v>34</v>
      </c>
      <c r="M206" s="130" t="s">
        <v>17</v>
      </c>
      <c r="N206" s="123">
        <v>76212</v>
      </c>
      <c r="O206" s="116" t="s">
        <v>456</v>
      </c>
      <c r="P206" s="120">
        <v>0</v>
      </c>
      <c r="Q206" s="120">
        <v>217</v>
      </c>
      <c r="R206" s="112"/>
      <c r="AF206" s="271" t="s">
        <v>649</v>
      </c>
      <c r="AG206" s="272"/>
      <c r="AH206" s="272"/>
      <c r="AI206" s="272"/>
      <c r="AJ206" s="272"/>
      <c r="AK206" s="272"/>
      <c r="AL206" s="272"/>
      <c r="AM206" s="272"/>
      <c r="AN206" s="272"/>
      <c r="AO206" s="272"/>
      <c r="AP206" s="272"/>
      <c r="AQ206" s="272"/>
      <c r="AR206" s="272"/>
      <c r="AS206" s="272"/>
      <c r="AT206" s="272"/>
      <c r="AU206" s="272"/>
      <c r="AV206" s="272"/>
      <c r="AW206" s="272"/>
      <c r="AX206" s="272"/>
      <c r="AY206" s="272"/>
      <c r="AZ206" s="272"/>
      <c r="BA206" s="272"/>
      <c r="BB206" s="272"/>
      <c r="BC206" s="272"/>
      <c r="BD206" s="272"/>
      <c r="BE206" s="272"/>
      <c r="BF206" s="272"/>
      <c r="BG206" s="272"/>
      <c r="BH206" s="272"/>
      <c r="BI206" s="272"/>
      <c r="BJ206" s="272"/>
      <c r="BK206" s="272"/>
      <c r="BL206" s="272"/>
      <c r="BM206" s="272"/>
      <c r="BN206" s="272"/>
      <c r="BO206" s="272"/>
      <c r="BP206" s="272"/>
      <c r="BQ206" s="272"/>
      <c r="BR206" s="272"/>
      <c r="BS206" s="272"/>
      <c r="BT206" s="272"/>
      <c r="BU206" s="272"/>
      <c r="BV206" s="272"/>
      <c r="BW206" s="272"/>
      <c r="BX206" s="272"/>
      <c r="BY206" s="272"/>
      <c r="BZ206" s="272"/>
      <c r="CA206" s="272"/>
      <c r="CB206" s="272"/>
      <c r="CC206" s="272"/>
      <c r="CD206" s="272"/>
      <c r="CE206" s="272"/>
      <c r="CF206" s="272"/>
      <c r="CG206" s="272"/>
      <c r="CH206" s="272"/>
      <c r="CI206" s="272"/>
      <c r="CJ206" s="272"/>
      <c r="CK206" s="272"/>
      <c r="CL206" s="272"/>
      <c r="CM206" s="272"/>
      <c r="CN206" s="272"/>
      <c r="CO206" s="272"/>
      <c r="CP206" s="272"/>
      <c r="CQ206" s="272"/>
      <c r="CR206" s="272"/>
      <c r="CS206" s="272"/>
      <c r="CT206" s="272"/>
      <c r="CU206" s="272"/>
      <c r="CV206" s="272"/>
      <c r="CW206" s="272"/>
      <c r="CX206" s="272"/>
      <c r="CY206" s="272"/>
      <c r="CZ206" s="272"/>
      <c r="DA206" s="272"/>
      <c r="DB206" s="272"/>
      <c r="DC206" s="272"/>
      <c r="DD206" s="272"/>
      <c r="DE206" s="272"/>
      <c r="DF206" s="272"/>
      <c r="DG206" s="272"/>
      <c r="DH206" s="272"/>
      <c r="DI206" s="272"/>
      <c r="DJ206" s="272"/>
      <c r="DK206" s="272"/>
      <c r="DL206" s="272"/>
      <c r="DM206" s="272"/>
      <c r="DN206" s="272"/>
      <c r="DO206" s="272"/>
      <c r="DP206" s="272"/>
      <c r="DQ206" s="272"/>
      <c r="DR206" s="272"/>
      <c r="DS206" s="272"/>
      <c r="DT206" s="272"/>
      <c r="DU206" s="272"/>
      <c r="DV206" s="272"/>
      <c r="DW206" s="272"/>
      <c r="DX206" s="272"/>
      <c r="DY206" s="272"/>
      <c r="DZ206" s="272"/>
      <c r="EA206" s="272"/>
      <c r="EB206" s="272"/>
      <c r="EC206" s="272"/>
      <c r="ED206" s="272"/>
      <c r="EE206" s="272"/>
      <c r="EF206" s="272"/>
      <c r="EG206" s="272"/>
      <c r="EH206" s="272"/>
      <c r="EI206" s="272"/>
      <c r="EJ206" s="272"/>
      <c r="EK206" s="272"/>
      <c r="EL206" s="272"/>
      <c r="EM206" s="272"/>
      <c r="EN206" s="272"/>
      <c r="EO206" s="272"/>
      <c r="EP206" s="272"/>
      <c r="EQ206" s="272"/>
      <c r="ER206" s="272"/>
      <c r="ES206" s="272"/>
      <c r="ET206" s="272"/>
      <c r="EU206" s="272"/>
      <c r="EV206" s="272"/>
      <c r="EW206" s="272"/>
      <c r="EX206" s="272"/>
      <c r="EY206" s="272"/>
      <c r="EZ206" s="272"/>
      <c r="FA206" s="272"/>
      <c r="FB206" s="273"/>
    </row>
    <row r="207" spans="1:158" ht="57">
      <c r="A207" s="112" t="s">
        <v>500</v>
      </c>
      <c r="B207" s="121">
        <v>45433</v>
      </c>
      <c r="C207" s="112" t="s">
        <v>17</v>
      </c>
      <c r="D207" s="122"/>
      <c r="E207" s="122">
        <v>0.29236111111111113</v>
      </c>
      <c r="F207" s="122">
        <v>0.29236111111111113</v>
      </c>
      <c r="G207" s="116" t="str">
        <f t="shared" si="259"/>
        <v/>
      </c>
      <c r="H207" s="116" t="str">
        <f>IF(D207&gt;0,VLOOKUP(D207,Kwadranse!$B$5:$J$100,6,1),"")</f>
        <v/>
      </c>
      <c r="I207" s="116">
        <f t="shared" si="260"/>
        <v>7</v>
      </c>
      <c r="J207" s="116" t="str">
        <f>IF(F207&gt;0,VLOOKUP(F207,Kwadranse!$B$5:$J$100,6,1),"")</f>
        <v>06:46 - 07:00</v>
      </c>
      <c r="K207" s="112" t="s">
        <v>15</v>
      </c>
      <c r="L207" s="112" t="s">
        <v>116</v>
      </c>
      <c r="M207" s="130" t="s">
        <v>135</v>
      </c>
      <c r="N207" s="123">
        <v>69267</v>
      </c>
      <c r="O207" s="116" t="s">
        <v>18</v>
      </c>
      <c r="P207" s="120">
        <v>170</v>
      </c>
      <c r="Q207" s="120">
        <v>0</v>
      </c>
      <c r="R207" s="112"/>
      <c r="AF207" s="13" t="s">
        <v>646</v>
      </c>
      <c r="AG207" s="12" t="str" cm="1">
        <f t="array" ref="AG207:EZ207">TRANSPOSE(_xlfn.ANCHORARRAY($AE$5))</f>
        <v>Jelcz-Laskowice - Wrocław Główny</v>
      </c>
      <c r="AH207" s="12" t="str">
        <v>Wrocław Główny - Jelcz-Laskowice</v>
      </c>
      <c r="AI207" s="12" t="str">
        <v>Opole Główne - Wrocław Główny</v>
      </c>
      <c r="AJ207" s="12" t="str">
        <v>Wrocław Główny - Kluczbork</v>
      </c>
      <c r="AK207" s="12" t="str">
        <v>Jelcz-Laskowice - Oleśnica</v>
      </c>
      <c r="AL207" s="12" t="str">
        <v>Katowice - Słupsk</v>
      </c>
      <c r="AM207" s="12" t="str">
        <v>Ostrów Wielkopolski - Wrocław Główny</v>
      </c>
      <c r="AN207" s="12" t="str">
        <v>Jawor - Trzebnica</v>
      </c>
      <c r="AO207" s="12" t="str">
        <v xml:space="preserve">Wrocław Główny - Ostrów Wielkopolski </v>
      </c>
      <c r="AP207" s="12" t="str">
        <v>Kraków Główny - Świnoujście</v>
      </c>
      <c r="AQ207" s="12" t="str">
        <v>Świdnica Miasto - Trzebnica</v>
      </c>
      <c r="AR207" s="12" t="str">
        <v>Milicz - Jelcz-Laskowice</v>
      </c>
      <c r="AS207" s="12" t="str">
        <v>Wrocław Główny - Racibórz</v>
      </c>
      <c r="AT207" s="12" t="str">
        <v>Lichkov - Wrocław Główny</v>
      </c>
      <c r="AU207" s="12" t="str">
        <v>Wrocław Główny - Rawicz</v>
      </c>
      <c r="AV207" s="12" t="str">
        <v>Lichkov - Rawicz</v>
      </c>
      <c r="AW207" s="12" t="str">
        <v>Kędzierzyn-Koźle - Wrocław Główny</v>
      </c>
      <c r="AX207" s="12" t="str">
        <v>Kraków Główny - Gdynia Główna</v>
      </c>
      <c r="AY207" s="12" t="str">
        <v>Wrocław Główny - Oława</v>
      </c>
      <c r="AZ207" s="12" t="str">
        <v>Wałbrzych Miasto - Wrocław Główny</v>
      </c>
      <c r="BA207" s="12" t="str">
        <v>Rawicz - Kędzierzyn-Koźle</v>
      </c>
      <c r="BB207" s="12" t="str">
        <v>Poznań Główny - Leszno</v>
      </c>
      <c r="BC207" s="12" t="str">
        <v>Wrocław Główny - Trzebnica</v>
      </c>
      <c r="BD207" s="12" t="str">
        <v>Wrocław Główny - Warszawa Wschodnia</v>
      </c>
      <c r="BE207" s="12" t="str">
        <v>Szczecin Główny - Lublin Główny</v>
      </c>
      <c r="BF207" s="12" t="str">
        <v>Racibórz - Wrocław Główny</v>
      </c>
      <c r="BG207" s="12" t="str">
        <v>Lubliniec - Brzeg</v>
      </c>
      <c r="BH207" s="12" t="str">
        <v>Jelcz-Laskowice - Milicz</v>
      </c>
      <c r="BI207" s="12" t="str">
        <v>Kłodzko Miasto - Rawicz</v>
      </c>
      <c r="BJ207" s="12" t="str">
        <v>Wrocław Główny - Szczecin Główny</v>
      </c>
      <c r="BK207" s="12" t="str">
        <v>Bielawa Zachodnia - Wrocław Główny</v>
      </c>
      <c r="BL207" s="12" t="str">
        <v>Wrocław Główny - Poznań Główny</v>
      </c>
      <c r="BM207" s="12" t="str">
        <v>Zgorzelec - Warszawa Wschodnia</v>
      </c>
      <c r="BN207" s="12" t="str">
        <v>Kluczbork - Wrocław Główny</v>
      </c>
      <c r="BO207" s="12" t="str">
        <v>Międzylesie - Rawicz</v>
      </c>
      <c r="BP207" s="12" t="str">
        <v>Wrocław Główny - Białystok</v>
      </c>
      <c r="BQ207" s="12" t="str">
        <v>Lubań Śląski - Wrocław Główny</v>
      </c>
      <c r="BR207" s="12" t="str">
        <v>Wrocław Główny - Lubań Śląski</v>
      </c>
      <c r="BS207" s="12" t="str">
        <v>Oleśnica - Jelcz-Laskowice</v>
      </c>
      <c r="BT207" s="12" t="str">
        <v>Szklarska Poręba - Wrocław Główny</v>
      </c>
      <c r="BU207" s="12" t="str">
        <v>Ełk - Wrocław Główny</v>
      </c>
      <c r="BV207" s="12" t="str">
        <v>Trzebnica - Wrocław Główny</v>
      </c>
      <c r="BW207" s="12" t="str">
        <v>Jelenia Góra - Warszawa Wschodnia</v>
      </c>
      <c r="BX207" s="12" t="str">
        <v>Lublin Główny - Zielona Góra Główna</v>
      </c>
      <c r="BY207" s="12" t="str">
        <v>Wrocław Główny - Słupsk</v>
      </c>
      <c r="BZ207" s="12" t="str">
        <v>Legnica - Wrocław Główny</v>
      </c>
      <c r="CA207" s="12" t="str">
        <v>Lubin - Wrocław Główny</v>
      </c>
      <c r="CB207" s="12" t="str">
        <v>Wrocław Główny - Kraków Główny</v>
      </c>
      <c r="CC207" s="12" t="str">
        <v>Wrocław Główny - Olsztyn Główny</v>
      </c>
      <c r="CD207" s="12" t="str">
        <v>Przemyśl Główny - Szczecin Główny</v>
      </c>
      <c r="CE207" s="12" t="str">
        <v>Białystok - Wrocław Główny</v>
      </c>
      <c r="CF207" s="12" t="str">
        <v>Gdynia Główna - Wrocław Główny</v>
      </c>
      <c r="CG207" s="12" t="str">
        <v>Przemyśl Główny - Jelenia Góra</v>
      </c>
      <c r="CH207" s="12" t="str">
        <v>Jelcz-Laskowice - Zielona Góra Główna</v>
      </c>
      <c r="CI207" s="12" t="str">
        <v>Rawicz - Wrocław Główny</v>
      </c>
      <c r="CJ207" s="12" t="str">
        <v>Wrocław Główny - Przemyśl Główny</v>
      </c>
      <c r="CK207" s="12" t="str">
        <v>Wrocław Główny - Wien</v>
      </c>
      <c r="CL207" s="12" t="str">
        <v>Leszno - Wrocław Główny</v>
      </c>
      <c r="CM207" s="12" t="str">
        <v>Wrocław Główny - Opole Główne</v>
      </c>
      <c r="CN207" s="12" t="str">
        <v>Krotoszyn - Jelcz-Laskowice</v>
      </c>
      <c r="CO207" s="12" t="str">
        <v>Wrocław Główny - Gdynia Główna</v>
      </c>
      <c r="CP207" s="12" t="str">
        <v>Sobótka Zachodnia - Wrocław Główny</v>
      </c>
      <c r="CQ207" s="12" t="str">
        <v>Kraków Główny - Berlin</v>
      </c>
      <c r="CR207" s="12" t="str">
        <v>Wrocław Główny - Legnica</v>
      </c>
      <c r="CS207" s="12" t="str">
        <v>Poznań Główny - Przemyśl Główny</v>
      </c>
      <c r="CT207" s="12" t="str">
        <v>Brzeg - Wrocław Główny</v>
      </c>
      <c r="CU207" s="12" t="str">
        <v>Ścinawa - Wrocław Główny</v>
      </c>
      <c r="CV207" s="12" t="str">
        <v>Poznań Główny - Wrocław Główny</v>
      </c>
      <c r="CW207" s="12" t="str">
        <v>Wrocław Główny - Lubliniec</v>
      </c>
      <c r="CX207" s="12" t="str">
        <v>Zielona Góra Główna - Wrocław Główny</v>
      </c>
      <c r="CY207" s="12" t="str">
        <v>Bydgoszcz Główna - Bielsko Biała</v>
      </c>
      <c r="CZ207" s="12" t="str">
        <v>Wrocław Główny - Zielona Góra Główna</v>
      </c>
      <c r="DA207" s="12" t="str">
        <v>Wrocław Główny - Ostrów Wielkopolski</v>
      </c>
      <c r="DB207" s="12" t="str">
        <v>Namysłów - Wrocław Główny</v>
      </c>
      <c r="DC207" s="12" t="str">
        <v>Wrocław Główny - Milicz</v>
      </c>
      <c r="DD207" s="12" t="str">
        <v>Berlin - Przemyśl Główny</v>
      </c>
      <c r="DE207" s="12" t="str">
        <v>Gdynia Główna - Przemyśl Główny</v>
      </c>
      <c r="DF207" s="12" t="str">
        <v>Jelcz-Laskowice - Legnica</v>
      </c>
      <c r="DG207" s="12" t="str">
        <v>Ustka - Bielsko Biała</v>
      </c>
      <c r="DH207" s="12" t="str">
        <v>Wrocław Główny - Częstochowa</v>
      </c>
      <c r="DI207" s="12" t="str">
        <v>Rawicz - Lichkov</v>
      </c>
      <c r="DJ207" s="12" t="str">
        <v>Jelenia Góra - Gdynia Główna</v>
      </c>
      <c r="DK207" s="12" t="str">
        <v>Strzelin - Wrocław Główny</v>
      </c>
      <c r="DL207" s="12" t="str">
        <v>Wrocław Główny - Lichkov</v>
      </c>
      <c r="DM207" s="12" t="str">
        <v>Wrocław Główny - Zgorzelec</v>
      </c>
      <c r="DN207" s="12" t="str">
        <v>Wrocław Główny - Lubin</v>
      </c>
      <c r="DO207" s="12" t="str">
        <v>Wrocław Główny - Wołów</v>
      </c>
      <c r="DP207" s="12" t="str">
        <v>Jawor - Wrocław Główny</v>
      </c>
      <c r="DQ207" s="12" t="str">
        <v>Ziębice - Wrocław Główny</v>
      </c>
      <c r="DR207" s="12" t="str">
        <v>Wrocław Główny - Strzelin</v>
      </c>
      <c r="DS207" s="12" t="str">
        <v>Jelenia Góra - Wrocław Główny</v>
      </c>
      <c r="DT207" s="12" t="str">
        <v>Wrocław Główny - Bielawa Zachodnia</v>
      </c>
      <c r="DU207" s="12" t="str">
        <v>Kłodzko Miasto - Wrocław Główny</v>
      </c>
      <c r="DV207" s="12" t="str">
        <v>Krotoszyn - Wrocław Główny</v>
      </c>
      <c r="DW207" s="12" t="str">
        <v>Wrocław Główny - Krotoszyn</v>
      </c>
      <c r="DX207" s="12" t="str">
        <v>Głogów - Wrocław Główny</v>
      </c>
      <c r="DY207" s="12" t="str">
        <v>Wrocław Główny - Kędzierzyn-Koźle</v>
      </c>
      <c r="DZ207" s="12" t="str">
        <v>Zgorzelec - Wrocław Główny</v>
      </c>
      <c r="EA207" s="12" t="str">
        <v>Wrocław Główny - Głogów</v>
      </c>
      <c r="EB207" s="12" t="str">
        <v>Wrocław Główny - Sobótka Zachodnia</v>
      </c>
      <c r="EC207" s="12" t="str">
        <v>Wrocław Główny - Międzylesie</v>
      </c>
      <c r="ED207" s="12" t="str">
        <v>Wrocław Główny - Ścinawa</v>
      </c>
      <c r="EE207" s="12" t="str">
        <v>Rawicz - Kłodzko Miasto</v>
      </c>
      <c r="EF207" s="12" t="str">
        <v>Strzelin - Rawicz</v>
      </c>
      <c r="EG207" s="12" t="str">
        <v xml:space="preserve">Wrocław Główny - Strzelin </v>
      </c>
      <c r="EH207" s="12" t="str">
        <v>Wrocław Główny - Jelenia Góra</v>
      </c>
      <c r="EI207" s="12" t="str">
        <v>Świdnica Miasto - Wrocław Główny</v>
      </c>
      <c r="EJ207" s="12" t="str">
        <v>Wrocław Główny - Wałbrzych Główny</v>
      </c>
      <c r="EK207" s="12" t="str">
        <v>Wrocław Główny - Kłodzko Miasto</v>
      </c>
      <c r="EL207" s="12" t="str">
        <v>Wrocław Główny - Szklarska Poręba</v>
      </c>
      <c r="EM207" s="12" t="str">
        <v>Trzebnica - Świdnica Miasto</v>
      </c>
      <c r="EN207" s="12" t="str">
        <v>Tuplice - Wrocław Główny</v>
      </c>
      <c r="EO207" s="12" t="str">
        <v>Kąty Wrocławskie - Wrocław Główny</v>
      </c>
      <c r="EP207" s="12" t="str">
        <v>Wrocław Główny - Kobierzyce</v>
      </c>
      <c r="EQ207" s="12" t="str">
        <v xml:space="preserve">Poznań Główny - Szklarska Poręba </v>
      </c>
      <c r="ER207" s="12" t="str">
        <v>Wrocław Główny - Świdnica Miasto</v>
      </c>
      <c r="ES207" s="12" t="str">
        <v>Trzebnica - Jawor</v>
      </c>
      <c r="ET207" s="12" t="str">
        <v>Szklarska Poręba - Poznań Główny</v>
      </c>
      <c r="EU207" s="12" t="str">
        <v>Wrocław Główny - Jaworzyna Śląska</v>
      </c>
      <c r="EV207" s="12" t="str">
        <v>Wrocław Główny - Kąty Wrocławskie</v>
      </c>
      <c r="EW207" s="12" t="str">
        <v>Wałbrzych Główny - Wrocław Główny</v>
      </c>
      <c r="EX207" s="12" t="str">
        <v>Wołów - Wrocław Główny</v>
      </c>
      <c r="EY207" s="12" t="str">
        <v>Wrocław Główny - Wałbrzych Miasto</v>
      </c>
      <c r="EZ207" s="12" t="str">
        <v>Milicz - Wrocław Główny</v>
      </c>
      <c r="FA207" s="14" t="s">
        <v>644</v>
      </c>
      <c r="FB207" s="15" t="s">
        <v>645</v>
      </c>
    </row>
    <row r="208" spans="1:158">
      <c r="A208" s="112" t="s">
        <v>500</v>
      </c>
      <c r="B208" s="121">
        <v>45433</v>
      </c>
      <c r="C208" s="112" t="s">
        <v>17</v>
      </c>
      <c r="D208" s="122">
        <v>0.3034722222222222</v>
      </c>
      <c r="E208" s="112"/>
      <c r="F208" s="112"/>
      <c r="G208" s="116">
        <f t="shared" si="259"/>
        <v>7</v>
      </c>
      <c r="H208" s="116" t="str">
        <f>IF(D208&gt;0,VLOOKUP(D208,Kwadranse!$B$5:$J$100,6,1),"")</f>
        <v>07:16 - 07:30</v>
      </c>
      <c r="I208" s="116" t="str">
        <f t="shared" si="260"/>
        <v/>
      </c>
      <c r="J208" s="116" t="str">
        <f>IF(F208&gt;0,VLOOKUP(F208,Kwadranse!$B$5:$J$100,6,1),"")</f>
        <v/>
      </c>
      <c r="K208" s="112" t="s">
        <v>15</v>
      </c>
      <c r="L208" s="123" t="s">
        <v>34</v>
      </c>
      <c r="M208" s="130" t="s">
        <v>17</v>
      </c>
      <c r="N208" s="130">
        <v>76924</v>
      </c>
      <c r="O208" s="124" t="s">
        <v>456</v>
      </c>
      <c r="P208" s="120">
        <v>0</v>
      </c>
      <c r="Q208" s="120">
        <v>198</v>
      </c>
      <c r="R208" s="112"/>
      <c r="AF208" s="23" t="s">
        <v>547</v>
      </c>
      <c r="AG208">
        <f t="shared" ref="AG208:AG239" si="277">AG107+AG7</f>
        <v>0</v>
      </c>
      <c r="AH208">
        <f t="shared" ref="AH208:CS209" si="278">AH107+AH7</f>
        <v>0</v>
      </c>
      <c r="AI208">
        <f t="shared" si="278"/>
        <v>0</v>
      </c>
      <c r="AJ208">
        <f t="shared" si="278"/>
        <v>0</v>
      </c>
      <c r="AK208">
        <f t="shared" si="278"/>
        <v>0</v>
      </c>
      <c r="AL208">
        <f t="shared" si="278"/>
        <v>0</v>
      </c>
      <c r="AM208">
        <f t="shared" si="278"/>
        <v>0</v>
      </c>
      <c r="AN208">
        <f t="shared" si="278"/>
        <v>0</v>
      </c>
      <c r="AO208">
        <f t="shared" si="278"/>
        <v>0</v>
      </c>
      <c r="AP208">
        <f t="shared" si="278"/>
        <v>0</v>
      </c>
      <c r="AQ208">
        <f t="shared" si="278"/>
        <v>0</v>
      </c>
      <c r="AR208">
        <f t="shared" si="278"/>
        <v>0</v>
      </c>
      <c r="AS208">
        <f t="shared" si="278"/>
        <v>0</v>
      </c>
      <c r="AT208">
        <f t="shared" si="278"/>
        <v>0</v>
      </c>
      <c r="AU208">
        <f t="shared" si="278"/>
        <v>0</v>
      </c>
      <c r="AV208">
        <f t="shared" si="278"/>
        <v>0</v>
      </c>
      <c r="AW208">
        <f t="shared" si="278"/>
        <v>0</v>
      </c>
      <c r="AX208">
        <f t="shared" si="278"/>
        <v>0</v>
      </c>
      <c r="AY208">
        <f t="shared" si="278"/>
        <v>0</v>
      </c>
      <c r="AZ208">
        <f t="shared" si="278"/>
        <v>0</v>
      </c>
      <c r="BA208">
        <f t="shared" si="278"/>
        <v>0</v>
      </c>
      <c r="BB208">
        <f t="shared" si="278"/>
        <v>0</v>
      </c>
      <c r="BC208">
        <f t="shared" si="278"/>
        <v>0</v>
      </c>
      <c r="BD208">
        <f t="shared" si="278"/>
        <v>0</v>
      </c>
      <c r="BE208">
        <f t="shared" si="278"/>
        <v>0</v>
      </c>
      <c r="BF208">
        <f t="shared" si="278"/>
        <v>0</v>
      </c>
      <c r="BG208">
        <f t="shared" si="278"/>
        <v>0</v>
      </c>
      <c r="BH208">
        <f t="shared" si="278"/>
        <v>0</v>
      </c>
      <c r="BI208">
        <f t="shared" si="278"/>
        <v>0</v>
      </c>
      <c r="BJ208">
        <f t="shared" si="278"/>
        <v>0</v>
      </c>
      <c r="BK208">
        <f t="shared" si="278"/>
        <v>0</v>
      </c>
      <c r="BL208">
        <f t="shared" si="278"/>
        <v>0</v>
      </c>
      <c r="BM208">
        <f t="shared" si="278"/>
        <v>0</v>
      </c>
      <c r="BN208">
        <f t="shared" si="278"/>
        <v>0</v>
      </c>
      <c r="BO208">
        <f t="shared" si="278"/>
        <v>0</v>
      </c>
      <c r="BP208">
        <f t="shared" si="278"/>
        <v>0</v>
      </c>
      <c r="BQ208">
        <f t="shared" si="278"/>
        <v>0</v>
      </c>
      <c r="BR208">
        <f t="shared" si="278"/>
        <v>0</v>
      </c>
      <c r="BS208">
        <f t="shared" si="278"/>
        <v>0</v>
      </c>
      <c r="BT208">
        <f t="shared" si="278"/>
        <v>0</v>
      </c>
      <c r="BU208">
        <f t="shared" si="278"/>
        <v>0</v>
      </c>
      <c r="BV208">
        <f t="shared" si="278"/>
        <v>0</v>
      </c>
      <c r="BW208">
        <f t="shared" si="278"/>
        <v>0</v>
      </c>
      <c r="BX208">
        <f t="shared" si="278"/>
        <v>0</v>
      </c>
      <c r="BY208">
        <f t="shared" si="278"/>
        <v>0</v>
      </c>
      <c r="BZ208">
        <f t="shared" si="278"/>
        <v>0</v>
      </c>
      <c r="CA208">
        <f t="shared" si="278"/>
        <v>0</v>
      </c>
      <c r="CB208">
        <f t="shared" si="278"/>
        <v>0</v>
      </c>
      <c r="CC208">
        <f t="shared" si="278"/>
        <v>0</v>
      </c>
      <c r="CD208">
        <f t="shared" si="278"/>
        <v>0</v>
      </c>
      <c r="CE208">
        <f t="shared" si="278"/>
        <v>0</v>
      </c>
      <c r="CF208">
        <f t="shared" si="278"/>
        <v>0</v>
      </c>
      <c r="CG208">
        <f t="shared" si="278"/>
        <v>0</v>
      </c>
      <c r="CH208">
        <f t="shared" si="278"/>
        <v>0</v>
      </c>
      <c r="CI208">
        <f t="shared" si="278"/>
        <v>0</v>
      </c>
      <c r="CJ208">
        <f t="shared" si="278"/>
        <v>0</v>
      </c>
      <c r="CK208">
        <f t="shared" si="278"/>
        <v>0</v>
      </c>
      <c r="CL208">
        <f t="shared" si="278"/>
        <v>0</v>
      </c>
      <c r="CM208">
        <f t="shared" si="278"/>
        <v>0</v>
      </c>
      <c r="CN208">
        <f t="shared" si="278"/>
        <v>0</v>
      </c>
      <c r="CO208">
        <f t="shared" si="278"/>
        <v>0</v>
      </c>
      <c r="CP208">
        <f t="shared" si="278"/>
        <v>0</v>
      </c>
      <c r="CQ208">
        <f t="shared" si="278"/>
        <v>0</v>
      </c>
      <c r="CR208">
        <f t="shared" si="278"/>
        <v>0</v>
      </c>
      <c r="CS208">
        <f t="shared" si="278"/>
        <v>0</v>
      </c>
      <c r="CT208">
        <f t="shared" ref="CT208:EZ212" si="279">CT107+CT7</f>
        <v>0</v>
      </c>
      <c r="CU208">
        <f t="shared" si="279"/>
        <v>0</v>
      </c>
      <c r="CV208">
        <f t="shared" si="279"/>
        <v>0</v>
      </c>
      <c r="CW208">
        <f t="shared" si="279"/>
        <v>0</v>
      </c>
      <c r="CX208">
        <f t="shared" si="279"/>
        <v>0</v>
      </c>
      <c r="CY208">
        <f t="shared" si="279"/>
        <v>0</v>
      </c>
      <c r="CZ208">
        <f t="shared" si="279"/>
        <v>0</v>
      </c>
      <c r="DA208">
        <f t="shared" si="279"/>
        <v>0</v>
      </c>
      <c r="DB208">
        <f t="shared" si="279"/>
        <v>0</v>
      </c>
      <c r="DC208">
        <f t="shared" si="279"/>
        <v>0</v>
      </c>
      <c r="DD208">
        <f t="shared" si="279"/>
        <v>0</v>
      </c>
      <c r="DE208">
        <f t="shared" si="279"/>
        <v>0</v>
      </c>
      <c r="DF208">
        <f t="shared" si="279"/>
        <v>0</v>
      </c>
      <c r="DG208">
        <f t="shared" si="279"/>
        <v>0</v>
      </c>
      <c r="DH208">
        <f t="shared" si="279"/>
        <v>0</v>
      </c>
      <c r="DI208">
        <f t="shared" si="279"/>
        <v>0</v>
      </c>
      <c r="DJ208">
        <f t="shared" si="279"/>
        <v>0</v>
      </c>
      <c r="DK208">
        <f t="shared" si="279"/>
        <v>0</v>
      </c>
      <c r="DL208">
        <f t="shared" si="279"/>
        <v>0</v>
      </c>
      <c r="DM208">
        <f t="shared" si="279"/>
        <v>0</v>
      </c>
      <c r="DN208">
        <f t="shared" si="279"/>
        <v>0</v>
      </c>
      <c r="DO208">
        <f t="shared" si="279"/>
        <v>0</v>
      </c>
      <c r="DP208">
        <f t="shared" si="279"/>
        <v>0</v>
      </c>
      <c r="DQ208">
        <f t="shared" si="279"/>
        <v>0</v>
      </c>
      <c r="DR208">
        <f t="shared" si="279"/>
        <v>0</v>
      </c>
      <c r="DS208">
        <f t="shared" si="279"/>
        <v>0</v>
      </c>
      <c r="DT208">
        <f t="shared" si="279"/>
        <v>0</v>
      </c>
      <c r="DU208">
        <f t="shared" si="279"/>
        <v>0</v>
      </c>
      <c r="DV208">
        <f t="shared" si="279"/>
        <v>0</v>
      </c>
      <c r="DW208">
        <f t="shared" si="279"/>
        <v>0</v>
      </c>
      <c r="DX208">
        <f t="shared" si="279"/>
        <v>0</v>
      </c>
      <c r="DY208">
        <f t="shared" si="279"/>
        <v>0</v>
      </c>
      <c r="DZ208">
        <f t="shared" si="279"/>
        <v>0</v>
      </c>
      <c r="EA208">
        <f t="shared" si="279"/>
        <v>0</v>
      </c>
      <c r="EB208">
        <f t="shared" si="279"/>
        <v>0</v>
      </c>
      <c r="EC208">
        <f t="shared" si="279"/>
        <v>0</v>
      </c>
      <c r="ED208">
        <f t="shared" si="279"/>
        <v>0</v>
      </c>
      <c r="EE208">
        <f t="shared" si="279"/>
        <v>0</v>
      </c>
      <c r="EF208">
        <f t="shared" si="279"/>
        <v>0</v>
      </c>
      <c r="EG208">
        <f t="shared" si="279"/>
        <v>0</v>
      </c>
      <c r="EH208">
        <f t="shared" si="279"/>
        <v>0</v>
      </c>
      <c r="EI208">
        <f t="shared" si="279"/>
        <v>0</v>
      </c>
      <c r="EJ208">
        <f t="shared" si="279"/>
        <v>0</v>
      </c>
      <c r="EK208">
        <f t="shared" si="279"/>
        <v>0</v>
      </c>
      <c r="EL208">
        <f t="shared" si="279"/>
        <v>0</v>
      </c>
      <c r="EM208">
        <f t="shared" si="279"/>
        <v>0</v>
      </c>
      <c r="EN208">
        <f t="shared" si="279"/>
        <v>0</v>
      </c>
      <c r="EO208">
        <f t="shared" si="279"/>
        <v>0</v>
      </c>
      <c r="EP208">
        <f t="shared" si="279"/>
        <v>0</v>
      </c>
      <c r="EQ208">
        <f t="shared" si="279"/>
        <v>0</v>
      </c>
      <c r="ER208">
        <f t="shared" si="279"/>
        <v>0</v>
      </c>
      <c r="ES208">
        <f t="shared" si="279"/>
        <v>0</v>
      </c>
      <c r="ET208">
        <f t="shared" si="279"/>
        <v>0</v>
      </c>
      <c r="EU208">
        <f t="shared" si="279"/>
        <v>0</v>
      </c>
      <c r="EV208">
        <f t="shared" si="279"/>
        <v>0</v>
      </c>
      <c r="EW208">
        <f t="shared" si="279"/>
        <v>0</v>
      </c>
      <c r="EX208">
        <f t="shared" si="279"/>
        <v>0</v>
      </c>
      <c r="EY208">
        <f t="shared" si="279"/>
        <v>0</v>
      </c>
      <c r="EZ208">
        <f t="shared" si="279"/>
        <v>0</v>
      </c>
      <c r="FA208">
        <f t="shared" ref="FA208:FA271" si="280">SUM(AG208:EZ208)</f>
        <v>0</v>
      </c>
      <c r="FB208" s="16">
        <f t="shared" ref="FB208:FB271" si="281">SUM(FA208:FA211)</f>
        <v>0</v>
      </c>
    </row>
    <row r="209" spans="1:158">
      <c r="A209" s="112" t="s">
        <v>500</v>
      </c>
      <c r="B209" s="121">
        <v>45433</v>
      </c>
      <c r="C209" s="112" t="s">
        <v>17</v>
      </c>
      <c r="D209" s="122">
        <v>0.31111111111111112</v>
      </c>
      <c r="E209" s="122">
        <v>0.31388888888888888</v>
      </c>
      <c r="F209" s="122">
        <v>0.31388888888888888</v>
      </c>
      <c r="G209" s="116">
        <f t="shared" si="259"/>
        <v>7</v>
      </c>
      <c r="H209" s="116" t="str">
        <f>IF(D209&gt;0,VLOOKUP(D209,Kwadranse!$B$5:$J$100,6,1),"")</f>
        <v>07:16 - 07:30</v>
      </c>
      <c r="I209" s="116">
        <f t="shared" si="260"/>
        <v>7</v>
      </c>
      <c r="J209" s="116" t="str">
        <f>IF(F209&gt;0,VLOOKUP(F209,Kwadranse!$B$5:$J$100,6,1),"")</f>
        <v>07:31 - 07:45</v>
      </c>
      <c r="K209" s="112" t="s">
        <v>15</v>
      </c>
      <c r="L209" s="123" t="s">
        <v>53</v>
      </c>
      <c r="M209" s="130" t="s">
        <v>66</v>
      </c>
      <c r="N209" s="123">
        <v>69907</v>
      </c>
      <c r="O209" s="116" t="s">
        <v>18</v>
      </c>
      <c r="P209" s="120">
        <v>77</v>
      </c>
      <c r="Q209" s="120">
        <v>101</v>
      </c>
      <c r="R209" s="112"/>
      <c r="AF209" s="23" t="s">
        <v>548</v>
      </c>
      <c r="AG209">
        <f t="shared" si="277"/>
        <v>0</v>
      </c>
      <c r="AH209">
        <f t="shared" ref="AH209:AV209" si="282">AH108+AH8</f>
        <v>0</v>
      </c>
      <c r="AI209">
        <f t="shared" si="282"/>
        <v>0</v>
      </c>
      <c r="AJ209">
        <f t="shared" si="282"/>
        <v>0</v>
      </c>
      <c r="AK209">
        <f t="shared" si="282"/>
        <v>0</v>
      </c>
      <c r="AL209">
        <f t="shared" si="282"/>
        <v>0</v>
      </c>
      <c r="AM209">
        <f t="shared" si="282"/>
        <v>0</v>
      </c>
      <c r="AN209">
        <f t="shared" si="282"/>
        <v>0</v>
      </c>
      <c r="AO209">
        <f t="shared" si="282"/>
        <v>0</v>
      </c>
      <c r="AP209">
        <f t="shared" si="282"/>
        <v>0</v>
      </c>
      <c r="AQ209">
        <f t="shared" si="282"/>
        <v>0</v>
      </c>
      <c r="AR209">
        <f t="shared" si="282"/>
        <v>0</v>
      </c>
      <c r="AS209">
        <f t="shared" si="282"/>
        <v>0</v>
      </c>
      <c r="AT209">
        <f t="shared" si="282"/>
        <v>0</v>
      </c>
      <c r="AU209">
        <f t="shared" si="282"/>
        <v>0</v>
      </c>
      <c r="AV209">
        <f t="shared" si="282"/>
        <v>0</v>
      </c>
      <c r="AW209">
        <f t="shared" si="278"/>
        <v>0</v>
      </c>
      <c r="AX209">
        <f t="shared" si="278"/>
        <v>0</v>
      </c>
      <c r="AY209">
        <f t="shared" si="278"/>
        <v>0</v>
      </c>
      <c r="AZ209">
        <f t="shared" si="278"/>
        <v>0</v>
      </c>
      <c r="BA209">
        <f t="shared" si="278"/>
        <v>0</v>
      </c>
      <c r="BB209">
        <f t="shared" si="278"/>
        <v>0</v>
      </c>
      <c r="BC209">
        <f t="shared" si="278"/>
        <v>0</v>
      </c>
      <c r="BD209">
        <f t="shared" si="278"/>
        <v>0</v>
      </c>
      <c r="BE209">
        <f t="shared" si="278"/>
        <v>0</v>
      </c>
      <c r="BF209">
        <f t="shared" si="278"/>
        <v>0</v>
      </c>
      <c r="BG209">
        <f t="shared" si="278"/>
        <v>0</v>
      </c>
      <c r="BH209">
        <f t="shared" si="278"/>
        <v>0</v>
      </c>
      <c r="BI209">
        <f t="shared" si="278"/>
        <v>0</v>
      </c>
      <c r="BJ209">
        <f t="shared" si="278"/>
        <v>0</v>
      </c>
      <c r="BK209">
        <f t="shared" si="278"/>
        <v>0</v>
      </c>
      <c r="BL209">
        <f t="shared" si="278"/>
        <v>0</v>
      </c>
      <c r="BM209">
        <f t="shared" si="278"/>
        <v>0</v>
      </c>
      <c r="BN209">
        <f t="shared" si="278"/>
        <v>0</v>
      </c>
      <c r="BO209">
        <f t="shared" si="278"/>
        <v>0</v>
      </c>
      <c r="BP209">
        <f t="shared" si="278"/>
        <v>0</v>
      </c>
      <c r="BQ209">
        <f t="shared" si="278"/>
        <v>0</v>
      </c>
      <c r="BR209">
        <f t="shared" si="278"/>
        <v>0</v>
      </c>
      <c r="BS209">
        <f t="shared" si="278"/>
        <v>0</v>
      </c>
      <c r="BT209">
        <f t="shared" si="278"/>
        <v>0</v>
      </c>
      <c r="BU209">
        <f t="shared" si="278"/>
        <v>0</v>
      </c>
      <c r="BV209">
        <f t="shared" si="278"/>
        <v>0</v>
      </c>
      <c r="BW209">
        <f t="shared" si="278"/>
        <v>0</v>
      </c>
      <c r="BX209">
        <f t="shared" si="278"/>
        <v>0</v>
      </c>
      <c r="BY209">
        <f t="shared" si="278"/>
        <v>0</v>
      </c>
      <c r="BZ209">
        <f t="shared" si="278"/>
        <v>0</v>
      </c>
      <c r="CA209">
        <f t="shared" si="278"/>
        <v>0</v>
      </c>
      <c r="CB209">
        <f t="shared" si="278"/>
        <v>0</v>
      </c>
      <c r="CC209">
        <f t="shared" si="278"/>
        <v>0</v>
      </c>
      <c r="CD209">
        <f t="shared" si="278"/>
        <v>0</v>
      </c>
      <c r="CE209">
        <f t="shared" si="278"/>
        <v>0</v>
      </c>
      <c r="CF209">
        <f t="shared" si="278"/>
        <v>0</v>
      </c>
      <c r="CG209">
        <f t="shared" si="278"/>
        <v>0</v>
      </c>
      <c r="CH209">
        <f t="shared" si="278"/>
        <v>0</v>
      </c>
      <c r="CI209">
        <f t="shared" si="278"/>
        <v>0</v>
      </c>
      <c r="CJ209">
        <f t="shared" si="278"/>
        <v>0</v>
      </c>
      <c r="CK209">
        <f t="shared" si="278"/>
        <v>0</v>
      </c>
      <c r="CL209">
        <f t="shared" si="278"/>
        <v>0</v>
      </c>
      <c r="CM209">
        <f t="shared" si="278"/>
        <v>0</v>
      </c>
      <c r="CN209">
        <f t="shared" si="278"/>
        <v>0</v>
      </c>
      <c r="CO209">
        <f t="shared" si="278"/>
        <v>0</v>
      </c>
      <c r="CP209">
        <f t="shared" si="278"/>
        <v>0</v>
      </c>
      <c r="CQ209">
        <f t="shared" si="278"/>
        <v>0</v>
      </c>
      <c r="CR209">
        <f t="shared" si="278"/>
        <v>0</v>
      </c>
      <c r="CS209">
        <f t="shared" si="278"/>
        <v>0</v>
      </c>
      <c r="CT209">
        <f t="shared" si="279"/>
        <v>0</v>
      </c>
      <c r="CU209">
        <f t="shared" si="279"/>
        <v>0</v>
      </c>
      <c r="CV209">
        <f t="shared" si="279"/>
        <v>0</v>
      </c>
      <c r="CW209">
        <f t="shared" si="279"/>
        <v>0</v>
      </c>
      <c r="CX209">
        <f t="shared" si="279"/>
        <v>0</v>
      </c>
      <c r="CY209">
        <f t="shared" si="279"/>
        <v>0</v>
      </c>
      <c r="CZ209">
        <f t="shared" si="279"/>
        <v>0</v>
      </c>
      <c r="DA209">
        <f t="shared" si="279"/>
        <v>0</v>
      </c>
      <c r="DB209">
        <f t="shared" si="279"/>
        <v>0</v>
      </c>
      <c r="DC209">
        <f t="shared" si="279"/>
        <v>0</v>
      </c>
      <c r="DD209">
        <f t="shared" si="279"/>
        <v>0</v>
      </c>
      <c r="DE209">
        <f t="shared" si="279"/>
        <v>0</v>
      </c>
      <c r="DF209">
        <f t="shared" si="279"/>
        <v>0</v>
      </c>
      <c r="DG209">
        <f t="shared" si="279"/>
        <v>0</v>
      </c>
      <c r="DH209">
        <f t="shared" si="279"/>
        <v>0</v>
      </c>
      <c r="DI209">
        <f t="shared" si="279"/>
        <v>0</v>
      </c>
      <c r="DJ209">
        <f t="shared" si="279"/>
        <v>0</v>
      </c>
      <c r="DK209">
        <f t="shared" si="279"/>
        <v>0</v>
      </c>
      <c r="DL209">
        <f t="shared" si="279"/>
        <v>0</v>
      </c>
      <c r="DM209">
        <f t="shared" si="279"/>
        <v>0</v>
      </c>
      <c r="DN209">
        <f t="shared" si="279"/>
        <v>0</v>
      </c>
      <c r="DO209">
        <f t="shared" si="279"/>
        <v>0</v>
      </c>
      <c r="DP209">
        <f t="shared" si="279"/>
        <v>0</v>
      </c>
      <c r="DQ209">
        <f t="shared" si="279"/>
        <v>0</v>
      </c>
      <c r="DR209">
        <f t="shared" si="279"/>
        <v>0</v>
      </c>
      <c r="DS209">
        <f t="shared" si="279"/>
        <v>0</v>
      </c>
      <c r="DT209">
        <f t="shared" si="279"/>
        <v>0</v>
      </c>
      <c r="DU209">
        <f t="shared" si="279"/>
        <v>0</v>
      </c>
      <c r="DV209">
        <f t="shared" si="279"/>
        <v>0</v>
      </c>
      <c r="DW209">
        <f t="shared" si="279"/>
        <v>0</v>
      </c>
      <c r="DX209">
        <f t="shared" si="279"/>
        <v>0</v>
      </c>
      <c r="DY209">
        <f t="shared" si="279"/>
        <v>0</v>
      </c>
      <c r="DZ209">
        <f t="shared" si="279"/>
        <v>0</v>
      </c>
      <c r="EA209">
        <f t="shared" si="279"/>
        <v>0</v>
      </c>
      <c r="EB209">
        <f t="shared" si="279"/>
        <v>0</v>
      </c>
      <c r="EC209">
        <f t="shared" si="279"/>
        <v>0</v>
      </c>
      <c r="ED209">
        <f t="shared" si="279"/>
        <v>0</v>
      </c>
      <c r="EE209">
        <f t="shared" si="279"/>
        <v>0</v>
      </c>
      <c r="EF209">
        <f t="shared" si="279"/>
        <v>0</v>
      </c>
      <c r="EG209">
        <f t="shared" si="279"/>
        <v>0</v>
      </c>
      <c r="EH209">
        <f t="shared" si="279"/>
        <v>0</v>
      </c>
      <c r="EI209">
        <f t="shared" si="279"/>
        <v>0</v>
      </c>
      <c r="EJ209">
        <f t="shared" si="279"/>
        <v>0</v>
      </c>
      <c r="EK209">
        <f t="shared" si="279"/>
        <v>0</v>
      </c>
      <c r="EL209">
        <f t="shared" si="279"/>
        <v>0</v>
      </c>
      <c r="EM209">
        <f t="shared" si="279"/>
        <v>0</v>
      </c>
      <c r="EN209">
        <f t="shared" si="279"/>
        <v>0</v>
      </c>
      <c r="EO209">
        <f t="shared" si="279"/>
        <v>0</v>
      </c>
      <c r="EP209">
        <f t="shared" si="279"/>
        <v>0</v>
      </c>
      <c r="EQ209">
        <f t="shared" si="279"/>
        <v>0</v>
      </c>
      <c r="ER209">
        <f t="shared" si="279"/>
        <v>0</v>
      </c>
      <c r="ES209">
        <f t="shared" si="279"/>
        <v>0</v>
      </c>
      <c r="ET209">
        <f t="shared" si="279"/>
        <v>0</v>
      </c>
      <c r="EU209">
        <f t="shared" si="279"/>
        <v>0</v>
      </c>
      <c r="EV209">
        <f t="shared" si="279"/>
        <v>0</v>
      </c>
      <c r="EW209">
        <f t="shared" si="279"/>
        <v>0</v>
      </c>
      <c r="EX209">
        <f t="shared" si="279"/>
        <v>0</v>
      </c>
      <c r="EY209">
        <f t="shared" si="279"/>
        <v>0</v>
      </c>
      <c r="EZ209">
        <f t="shared" si="279"/>
        <v>0</v>
      </c>
      <c r="FA209">
        <f t="shared" si="280"/>
        <v>0</v>
      </c>
      <c r="FB209" s="16">
        <f t="shared" si="281"/>
        <v>0</v>
      </c>
    </row>
    <row r="210" spans="1:158">
      <c r="A210" s="112" t="s">
        <v>500</v>
      </c>
      <c r="B210" s="121">
        <v>45433</v>
      </c>
      <c r="C210" s="112" t="s">
        <v>17</v>
      </c>
      <c r="D210" s="122">
        <v>0.32569444444444445</v>
      </c>
      <c r="E210" s="122"/>
      <c r="F210" s="122"/>
      <c r="G210" s="116">
        <f t="shared" si="259"/>
        <v>7</v>
      </c>
      <c r="H210" s="116" t="str">
        <f>IF(D210&gt;0,VLOOKUP(D210,Kwadranse!$B$5:$J$100,6,1),"")</f>
        <v>07:46 - 08:00</v>
      </c>
      <c r="I210" s="116" t="str">
        <f t="shared" si="260"/>
        <v/>
      </c>
      <c r="J210" s="116" t="str">
        <f>IF(F210&gt;0,VLOOKUP(F210,Kwadranse!$B$5:$J$100,6,1),"")</f>
        <v/>
      </c>
      <c r="K210" s="112" t="s">
        <v>15</v>
      </c>
      <c r="L210" s="123" t="s">
        <v>148</v>
      </c>
      <c r="M210" s="130" t="s">
        <v>17</v>
      </c>
      <c r="N210" s="123">
        <v>76100</v>
      </c>
      <c r="O210" s="116" t="s">
        <v>18</v>
      </c>
      <c r="P210" s="120">
        <v>0</v>
      </c>
      <c r="Q210" s="120">
        <v>140</v>
      </c>
      <c r="R210" s="112"/>
      <c r="AF210" s="23" t="s">
        <v>549</v>
      </c>
      <c r="AG210">
        <f t="shared" si="277"/>
        <v>0</v>
      </c>
      <c r="AH210">
        <f t="shared" ref="AH210:CS213" si="283">AH109+AH9</f>
        <v>0</v>
      </c>
      <c r="AI210">
        <f t="shared" si="283"/>
        <v>0</v>
      </c>
      <c r="AJ210">
        <f t="shared" si="283"/>
        <v>0</v>
      </c>
      <c r="AK210">
        <f t="shared" si="283"/>
        <v>0</v>
      </c>
      <c r="AL210">
        <f t="shared" si="283"/>
        <v>0</v>
      </c>
      <c r="AM210">
        <f t="shared" si="283"/>
        <v>0</v>
      </c>
      <c r="AN210">
        <f t="shared" si="283"/>
        <v>0</v>
      </c>
      <c r="AO210">
        <f t="shared" si="283"/>
        <v>0</v>
      </c>
      <c r="AP210">
        <f t="shared" si="283"/>
        <v>0</v>
      </c>
      <c r="AQ210">
        <f t="shared" si="283"/>
        <v>0</v>
      </c>
      <c r="AR210">
        <f t="shared" si="283"/>
        <v>0</v>
      </c>
      <c r="AS210">
        <f t="shared" si="283"/>
        <v>0</v>
      </c>
      <c r="AT210">
        <f t="shared" si="283"/>
        <v>0</v>
      </c>
      <c r="AU210">
        <f t="shared" si="283"/>
        <v>0</v>
      </c>
      <c r="AV210">
        <f t="shared" si="283"/>
        <v>0</v>
      </c>
      <c r="AW210">
        <f t="shared" si="283"/>
        <v>0</v>
      </c>
      <c r="AX210">
        <f t="shared" si="283"/>
        <v>0</v>
      </c>
      <c r="AY210">
        <f t="shared" si="283"/>
        <v>0</v>
      </c>
      <c r="AZ210">
        <f t="shared" si="283"/>
        <v>0</v>
      </c>
      <c r="BA210">
        <f t="shared" si="283"/>
        <v>0</v>
      </c>
      <c r="BB210">
        <f t="shared" si="283"/>
        <v>0</v>
      </c>
      <c r="BC210">
        <f t="shared" si="283"/>
        <v>0</v>
      </c>
      <c r="BD210">
        <f t="shared" si="283"/>
        <v>0</v>
      </c>
      <c r="BE210">
        <f t="shared" si="283"/>
        <v>0</v>
      </c>
      <c r="BF210">
        <f t="shared" si="283"/>
        <v>0</v>
      </c>
      <c r="BG210">
        <f t="shared" si="283"/>
        <v>0</v>
      </c>
      <c r="BH210">
        <f t="shared" si="283"/>
        <v>0</v>
      </c>
      <c r="BI210">
        <f t="shared" si="283"/>
        <v>0</v>
      </c>
      <c r="BJ210">
        <f t="shared" si="283"/>
        <v>0</v>
      </c>
      <c r="BK210">
        <f t="shared" si="283"/>
        <v>0</v>
      </c>
      <c r="BL210">
        <f t="shared" si="283"/>
        <v>0</v>
      </c>
      <c r="BM210">
        <f t="shared" si="283"/>
        <v>0</v>
      </c>
      <c r="BN210">
        <f t="shared" si="283"/>
        <v>0</v>
      </c>
      <c r="BO210">
        <f t="shared" si="283"/>
        <v>0</v>
      </c>
      <c r="BP210">
        <f t="shared" si="283"/>
        <v>0</v>
      </c>
      <c r="BQ210">
        <f t="shared" si="283"/>
        <v>0</v>
      </c>
      <c r="BR210">
        <f t="shared" si="283"/>
        <v>0</v>
      </c>
      <c r="BS210">
        <f t="shared" si="283"/>
        <v>0</v>
      </c>
      <c r="BT210">
        <f t="shared" si="283"/>
        <v>0</v>
      </c>
      <c r="BU210">
        <f t="shared" si="283"/>
        <v>0</v>
      </c>
      <c r="BV210">
        <f t="shared" si="283"/>
        <v>0</v>
      </c>
      <c r="BW210">
        <f t="shared" si="283"/>
        <v>0</v>
      </c>
      <c r="BX210">
        <f t="shared" si="283"/>
        <v>0</v>
      </c>
      <c r="BY210">
        <f t="shared" si="283"/>
        <v>0</v>
      </c>
      <c r="BZ210">
        <f t="shared" si="283"/>
        <v>0</v>
      </c>
      <c r="CA210">
        <f t="shared" si="283"/>
        <v>0</v>
      </c>
      <c r="CB210">
        <f t="shared" si="283"/>
        <v>0</v>
      </c>
      <c r="CC210">
        <f t="shared" si="283"/>
        <v>0</v>
      </c>
      <c r="CD210">
        <f t="shared" si="283"/>
        <v>0</v>
      </c>
      <c r="CE210">
        <f t="shared" si="283"/>
        <v>0</v>
      </c>
      <c r="CF210">
        <f t="shared" si="283"/>
        <v>0</v>
      </c>
      <c r="CG210">
        <f t="shared" si="283"/>
        <v>0</v>
      </c>
      <c r="CH210">
        <f t="shared" si="283"/>
        <v>0</v>
      </c>
      <c r="CI210">
        <f t="shared" si="283"/>
        <v>0</v>
      </c>
      <c r="CJ210">
        <f t="shared" si="283"/>
        <v>0</v>
      </c>
      <c r="CK210">
        <f t="shared" si="283"/>
        <v>0</v>
      </c>
      <c r="CL210">
        <f t="shared" si="283"/>
        <v>0</v>
      </c>
      <c r="CM210">
        <f t="shared" si="283"/>
        <v>0</v>
      </c>
      <c r="CN210">
        <f t="shared" si="283"/>
        <v>0</v>
      </c>
      <c r="CO210">
        <f t="shared" si="283"/>
        <v>0</v>
      </c>
      <c r="CP210">
        <f t="shared" si="283"/>
        <v>0</v>
      </c>
      <c r="CQ210">
        <f t="shared" si="283"/>
        <v>0</v>
      </c>
      <c r="CR210">
        <f t="shared" si="283"/>
        <v>0</v>
      </c>
      <c r="CS210">
        <f t="shared" si="283"/>
        <v>0</v>
      </c>
      <c r="CT210">
        <f t="shared" si="279"/>
        <v>0</v>
      </c>
      <c r="CU210">
        <f t="shared" si="279"/>
        <v>0</v>
      </c>
      <c r="CV210">
        <f t="shared" si="279"/>
        <v>0</v>
      </c>
      <c r="CW210">
        <f t="shared" si="279"/>
        <v>0</v>
      </c>
      <c r="CX210">
        <f t="shared" si="279"/>
        <v>0</v>
      </c>
      <c r="CY210">
        <f t="shared" si="279"/>
        <v>0</v>
      </c>
      <c r="CZ210">
        <f t="shared" si="279"/>
        <v>0</v>
      </c>
      <c r="DA210">
        <f t="shared" si="279"/>
        <v>0</v>
      </c>
      <c r="DB210">
        <f t="shared" si="279"/>
        <v>0</v>
      </c>
      <c r="DC210">
        <f t="shared" si="279"/>
        <v>0</v>
      </c>
      <c r="DD210">
        <f t="shared" si="279"/>
        <v>0</v>
      </c>
      <c r="DE210">
        <f t="shared" si="279"/>
        <v>0</v>
      </c>
      <c r="DF210">
        <f t="shared" si="279"/>
        <v>0</v>
      </c>
      <c r="DG210">
        <f t="shared" si="279"/>
        <v>0</v>
      </c>
      <c r="DH210">
        <f t="shared" si="279"/>
        <v>0</v>
      </c>
      <c r="DI210">
        <f t="shared" si="279"/>
        <v>0</v>
      </c>
      <c r="DJ210">
        <f t="shared" si="279"/>
        <v>0</v>
      </c>
      <c r="DK210">
        <f t="shared" si="279"/>
        <v>0</v>
      </c>
      <c r="DL210">
        <f t="shared" si="279"/>
        <v>0</v>
      </c>
      <c r="DM210">
        <f t="shared" si="279"/>
        <v>0</v>
      </c>
      <c r="DN210">
        <f t="shared" si="279"/>
        <v>0</v>
      </c>
      <c r="DO210">
        <f t="shared" si="279"/>
        <v>0</v>
      </c>
      <c r="DP210">
        <f t="shared" si="279"/>
        <v>0</v>
      </c>
      <c r="DQ210">
        <f t="shared" si="279"/>
        <v>0</v>
      </c>
      <c r="DR210">
        <f t="shared" si="279"/>
        <v>0</v>
      </c>
      <c r="DS210">
        <f t="shared" si="279"/>
        <v>0</v>
      </c>
      <c r="DT210">
        <f t="shared" si="279"/>
        <v>0</v>
      </c>
      <c r="DU210">
        <f t="shared" si="279"/>
        <v>0</v>
      </c>
      <c r="DV210">
        <f t="shared" si="279"/>
        <v>0</v>
      </c>
      <c r="DW210">
        <f t="shared" si="279"/>
        <v>0</v>
      </c>
      <c r="DX210">
        <f t="shared" si="279"/>
        <v>0</v>
      </c>
      <c r="DY210">
        <f t="shared" si="279"/>
        <v>0</v>
      </c>
      <c r="DZ210">
        <f t="shared" si="279"/>
        <v>0</v>
      </c>
      <c r="EA210">
        <f t="shared" si="279"/>
        <v>0</v>
      </c>
      <c r="EB210">
        <f t="shared" si="279"/>
        <v>0</v>
      </c>
      <c r="EC210">
        <f t="shared" si="279"/>
        <v>0</v>
      </c>
      <c r="ED210">
        <f t="shared" si="279"/>
        <v>0</v>
      </c>
      <c r="EE210">
        <f t="shared" si="279"/>
        <v>0</v>
      </c>
      <c r="EF210">
        <f t="shared" si="279"/>
        <v>0</v>
      </c>
      <c r="EG210">
        <f t="shared" si="279"/>
        <v>0</v>
      </c>
      <c r="EH210">
        <f t="shared" si="279"/>
        <v>0</v>
      </c>
      <c r="EI210">
        <f t="shared" si="279"/>
        <v>0</v>
      </c>
      <c r="EJ210">
        <f t="shared" si="279"/>
        <v>0</v>
      </c>
      <c r="EK210">
        <f t="shared" si="279"/>
        <v>0</v>
      </c>
      <c r="EL210">
        <f t="shared" si="279"/>
        <v>0</v>
      </c>
      <c r="EM210">
        <f t="shared" si="279"/>
        <v>0</v>
      </c>
      <c r="EN210">
        <f t="shared" si="279"/>
        <v>0</v>
      </c>
      <c r="EO210">
        <f t="shared" si="279"/>
        <v>0</v>
      </c>
      <c r="EP210">
        <f t="shared" si="279"/>
        <v>0</v>
      </c>
      <c r="EQ210">
        <f t="shared" si="279"/>
        <v>0</v>
      </c>
      <c r="ER210">
        <f t="shared" si="279"/>
        <v>0</v>
      </c>
      <c r="ES210">
        <f t="shared" si="279"/>
        <v>0</v>
      </c>
      <c r="ET210">
        <f t="shared" si="279"/>
        <v>0</v>
      </c>
      <c r="EU210">
        <f t="shared" si="279"/>
        <v>0</v>
      </c>
      <c r="EV210">
        <f t="shared" si="279"/>
        <v>0</v>
      </c>
      <c r="EW210">
        <f t="shared" si="279"/>
        <v>0</v>
      </c>
      <c r="EX210">
        <f t="shared" si="279"/>
        <v>0</v>
      </c>
      <c r="EY210">
        <f t="shared" si="279"/>
        <v>0</v>
      </c>
      <c r="EZ210">
        <f t="shared" si="279"/>
        <v>0</v>
      </c>
      <c r="FA210">
        <f t="shared" si="280"/>
        <v>0</v>
      </c>
      <c r="FB210" s="16">
        <f t="shared" si="281"/>
        <v>0</v>
      </c>
    </row>
    <row r="211" spans="1:158">
      <c r="A211" s="112" t="s">
        <v>500</v>
      </c>
      <c r="B211" s="121">
        <v>45433</v>
      </c>
      <c r="C211" s="112" t="s">
        <v>17</v>
      </c>
      <c r="D211" s="122">
        <v>0.33402777777777781</v>
      </c>
      <c r="E211" s="122"/>
      <c r="F211" s="122"/>
      <c r="G211" s="116">
        <f t="shared" si="259"/>
        <v>8</v>
      </c>
      <c r="H211" s="116" t="str">
        <f>IF(D211&gt;0,VLOOKUP(D211,Kwadranse!$B$5:$J$100,6,1),"")</f>
        <v>08:01 - 08:15</v>
      </c>
      <c r="I211" s="116" t="str">
        <f t="shared" si="260"/>
        <v/>
      </c>
      <c r="J211" s="116" t="str">
        <f>IF(F211&gt;0,VLOOKUP(F211,Kwadranse!$B$5:$J$100,6,1),"")</f>
        <v/>
      </c>
      <c r="K211" s="112" t="s">
        <v>15</v>
      </c>
      <c r="L211" s="112" t="s">
        <v>117</v>
      </c>
      <c r="M211" s="130" t="s">
        <v>17</v>
      </c>
      <c r="N211" s="123">
        <v>66212</v>
      </c>
      <c r="O211" s="116" t="s">
        <v>18</v>
      </c>
      <c r="P211" s="120">
        <v>0</v>
      </c>
      <c r="Q211" s="120">
        <v>118</v>
      </c>
      <c r="R211" s="112"/>
      <c r="AF211" s="23" t="s">
        <v>550</v>
      </c>
      <c r="AG211">
        <f t="shared" si="277"/>
        <v>0</v>
      </c>
      <c r="AH211">
        <f t="shared" si="283"/>
        <v>0</v>
      </c>
      <c r="AI211">
        <f t="shared" si="283"/>
        <v>0</v>
      </c>
      <c r="AJ211">
        <f t="shared" si="283"/>
        <v>0</v>
      </c>
      <c r="AK211">
        <f t="shared" si="283"/>
        <v>0</v>
      </c>
      <c r="AL211">
        <f t="shared" si="283"/>
        <v>0</v>
      </c>
      <c r="AM211">
        <f t="shared" si="283"/>
        <v>0</v>
      </c>
      <c r="AN211">
        <f t="shared" si="283"/>
        <v>0</v>
      </c>
      <c r="AO211">
        <f t="shared" si="283"/>
        <v>0</v>
      </c>
      <c r="AP211">
        <f t="shared" si="283"/>
        <v>0</v>
      </c>
      <c r="AQ211">
        <f t="shared" si="283"/>
        <v>0</v>
      </c>
      <c r="AR211">
        <f t="shared" si="283"/>
        <v>0</v>
      </c>
      <c r="AS211">
        <f t="shared" si="283"/>
        <v>0</v>
      </c>
      <c r="AT211">
        <f t="shared" si="283"/>
        <v>0</v>
      </c>
      <c r="AU211">
        <f t="shared" si="283"/>
        <v>0</v>
      </c>
      <c r="AV211">
        <f t="shared" si="283"/>
        <v>0</v>
      </c>
      <c r="AW211">
        <f t="shared" si="283"/>
        <v>0</v>
      </c>
      <c r="AX211">
        <f t="shared" si="283"/>
        <v>0</v>
      </c>
      <c r="AY211">
        <f t="shared" si="283"/>
        <v>0</v>
      </c>
      <c r="AZ211">
        <f t="shared" si="283"/>
        <v>0</v>
      </c>
      <c r="BA211">
        <f t="shared" si="283"/>
        <v>0</v>
      </c>
      <c r="BB211">
        <f t="shared" si="283"/>
        <v>0</v>
      </c>
      <c r="BC211">
        <f t="shared" si="283"/>
        <v>0</v>
      </c>
      <c r="BD211">
        <f t="shared" si="283"/>
        <v>0</v>
      </c>
      <c r="BE211">
        <f t="shared" si="283"/>
        <v>0</v>
      </c>
      <c r="BF211">
        <f t="shared" si="283"/>
        <v>0</v>
      </c>
      <c r="BG211">
        <f t="shared" si="283"/>
        <v>0</v>
      </c>
      <c r="BH211">
        <f t="shared" si="283"/>
        <v>0</v>
      </c>
      <c r="BI211">
        <f t="shared" si="283"/>
        <v>0</v>
      </c>
      <c r="BJ211">
        <f t="shared" si="283"/>
        <v>0</v>
      </c>
      <c r="BK211">
        <f t="shared" si="283"/>
        <v>0</v>
      </c>
      <c r="BL211">
        <f t="shared" si="283"/>
        <v>0</v>
      </c>
      <c r="BM211">
        <f t="shared" si="283"/>
        <v>0</v>
      </c>
      <c r="BN211">
        <f t="shared" si="283"/>
        <v>0</v>
      </c>
      <c r="BO211">
        <f t="shared" si="283"/>
        <v>0</v>
      </c>
      <c r="BP211">
        <f t="shared" si="283"/>
        <v>0</v>
      </c>
      <c r="BQ211">
        <f t="shared" si="283"/>
        <v>0</v>
      </c>
      <c r="BR211">
        <f t="shared" si="283"/>
        <v>0</v>
      </c>
      <c r="BS211">
        <f t="shared" si="283"/>
        <v>0</v>
      </c>
      <c r="BT211">
        <f t="shared" si="283"/>
        <v>0</v>
      </c>
      <c r="BU211">
        <f t="shared" si="283"/>
        <v>0</v>
      </c>
      <c r="BV211">
        <f t="shared" si="283"/>
        <v>0</v>
      </c>
      <c r="BW211">
        <f t="shared" si="283"/>
        <v>0</v>
      </c>
      <c r="BX211">
        <f t="shared" si="283"/>
        <v>0</v>
      </c>
      <c r="BY211">
        <f t="shared" si="283"/>
        <v>0</v>
      </c>
      <c r="BZ211">
        <f t="shared" si="283"/>
        <v>0</v>
      </c>
      <c r="CA211">
        <f t="shared" si="283"/>
        <v>0</v>
      </c>
      <c r="CB211">
        <f t="shared" si="283"/>
        <v>0</v>
      </c>
      <c r="CC211">
        <f t="shared" si="283"/>
        <v>0</v>
      </c>
      <c r="CD211">
        <f t="shared" si="283"/>
        <v>0</v>
      </c>
      <c r="CE211">
        <f t="shared" si="283"/>
        <v>0</v>
      </c>
      <c r="CF211">
        <f t="shared" si="283"/>
        <v>0</v>
      </c>
      <c r="CG211">
        <f t="shared" si="283"/>
        <v>0</v>
      </c>
      <c r="CH211">
        <f t="shared" si="283"/>
        <v>0</v>
      </c>
      <c r="CI211">
        <f t="shared" si="283"/>
        <v>0</v>
      </c>
      <c r="CJ211">
        <f t="shared" si="283"/>
        <v>0</v>
      </c>
      <c r="CK211">
        <f t="shared" si="283"/>
        <v>0</v>
      </c>
      <c r="CL211">
        <f t="shared" si="283"/>
        <v>0</v>
      </c>
      <c r="CM211">
        <f t="shared" si="283"/>
        <v>0</v>
      </c>
      <c r="CN211">
        <f t="shared" si="283"/>
        <v>0</v>
      </c>
      <c r="CO211">
        <f t="shared" si="283"/>
        <v>0</v>
      </c>
      <c r="CP211">
        <f t="shared" si="283"/>
        <v>0</v>
      </c>
      <c r="CQ211">
        <f t="shared" si="283"/>
        <v>0</v>
      </c>
      <c r="CR211">
        <f t="shared" si="283"/>
        <v>0</v>
      </c>
      <c r="CS211">
        <f t="shared" si="283"/>
        <v>0</v>
      </c>
      <c r="CT211">
        <f t="shared" si="279"/>
        <v>0</v>
      </c>
      <c r="CU211">
        <f t="shared" si="279"/>
        <v>0</v>
      </c>
      <c r="CV211">
        <f t="shared" si="279"/>
        <v>0</v>
      </c>
      <c r="CW211">
        <f t="shared" si="279"/>
        <v>0</v>
      </c>
      <c r="CX211">
        <f t="shared" si="279"/>
        <v>0</v>
      </c>
      <c r="CY211">
        <f t="shared" si="279"/>
        <v>0</v>
      </c>
      <c r="CZ211">
        <f t="shared" si="279"/>
        <v>0</v>
      </c>
      <c r="DA211">
        <f t="shared" si="279"/>
        <v>0</v>
      </c>
      <c r="DB211">
        <f t="shared" si="279"/>
        <v>0</v>
      </c>
      <c r="DC211">
        <f t="shared" si="279"/>
        <v>0</v>
      </c>
      <c r="DD211">
        <f t="shared" si="279"/>
        <v>0</v>
      </c>
      <c r="DE211">
        <f t="shared" si="279"/>
        <v>0</v>
      </c>
      <c r="DF211">
        <f t="shared" si="279"/>
        <v>0</v>
      </c>
      <c r="DG211">
        <f t="shared" si="279"/>
        <v>0</v>
      </c>
      <c r="DH211">
        <f t="shared" si="279"/>
        <v>0</v>
      </c>
      <c r="DI211">
        <f t="shared" si="279"/>
        <v>0</v>
      </c>
      <c r="DJ211">
        <f t="shared" si="279"/>
        <v>0</v>
      </c>
      <c r="DK211">
        <f t="shared" si="279"/>
        <v>0</v>
      </c>
      <c r="DL211">
        <f t="shared" si="279"/>
        <v>0</v>
      </c>
      <c r="DM211">
        <f t="shared" si="279"/>
        <v>0</v>
      </c>
      <c r="DN211">
        <f t="shared" si="279"/>
        <v>0</v>
      </c>
      <c r="DO211">
        <f t="shared" si="279"/>
        <v>0</v>
      </c>
      <c r="DP211">
        <f t="shared" si="279"/>
        <v>0</v>
      </c>
      <c r="DQ211">
        <f t="shared" si="279"/>
        <v>0</v>
      </c>
      <c r="DR211">
        <f t="shared" si="279"/>
        <v>0</v>
      </c>
      <c r="DS211">
        <f t="shared" si="279"/>
        <v>0</v>
      </c>
      <c r="DT211">
        <f t="shared" si="279"/>
        <v>0</v>
      </c>
      <c r="DU211">
        <f t="shared" si="279"/>
        <v>0</v>
      </c>
      <c r="DV211">
        <f t="shared" si="279"/>
        <v>0</v>
      </c>
      <c r="DW211">
        <f t="shared" si="279"/>
        <v>0</v>
      </c>
      <c r="DX211">
        <f t="shared" si="279"/>
        <v>0</v>
      </c>
      <c r="DY211">
        <f t="shared" si="279"/>
        <v>0</v>
      </c>
      <c r="DZ211">
        <f t="shared" si="279"/>
        <v>0</v>
      </c>
      <c r="EA211">
        <f t="shared" si="279"/>
        <v>0</v>
      </c>
      <c r="EB211">
        <f t="shared" si="279"/>
        <v>0</v>
      </c>
      <c r="EC211">
        <f t="shared" si="279"/>
        <v>0</v>
      </c>
      <c r="ED211">
        <f t="shared" si="279"/>
        <v>0</v>
      </c>
      <c r="EE211">
        <f t="shared" si="279"/>
        <v>0</v>
      </c>
      <c r="EF211">
        <f t="shared" si="279"/>
        <v>0</v>
      </c>
      <c r="EG211">
        <f t="shared" si="279"/>
        <v>0</v>
      </c>
      <c r="EH211">
        <f t="shared" si="279"/>
        <v>0</v>
      </c>
      <c r="EI211">
        <f t="shared" si="279"/>
        <v>0</v>
      </c>
      <c r="EJ211">
        <f t="shared" si="279"/>
        <v>0</v>
      </c>
      <c r="EK211">
        <f t="shared" si="279"/>
        <v>0</v>
      </c>
      <c r="EL211">
        <f t="shared" si="279"/>
        <v>0</v>
      </c>
      <c r="EM211">
        <f t="shared" si="279"/>
        <v>0</v>
      </c>
      <c r="EN211">
        <f t="shared" si="279"/>
        <v>0</v>
      </c>
      <c r="EO211">
        <f t="shared" si="279"/>
        <v>0</v>
      </c>
      <c r="EP211">
        <f t="shared" si="279"/>
        <v>0</v>
      </c>
      <c r="EQ211">
        <f t="shared" si="279"/>
        <v>0</v>
      </c>
      <c r="ER211">
        <f t="shared" si="279"/>
        <v>0</v>
      </c>
      <c r="ES211">
        <f t="shared" si="279"/>
        <v>0</v>
      </c>
      <c r="ET211">
        <f t="shared" si="279"/>
        <v>0</v>
      </c>
      <c r="EU211">
        <f t="shared" si="279"/>
        <v>0</v>
      </c>
      <c r="EV211">
        <f t="shared" si="279"/>
        <v>0</v>
      </c>
      <c r="EW211">
        <f t="shared" si="279"/>
        <v>0</v>
      </c>
      <c r="EX211">
        <f t="shared" si="279"/>
        <v>0</v>
      </c>
      <c r="EY211">
        <f t="shared" si="279"/>
        <v>0</v>
      </c>
      <c r="EZ211">
        <f t="shared" si="279"/>
        <v>0</v>
      </c>
      <c r="FA211">
        <f t="shared" si="280"/>
        <v>0</v>
      </c>
      <c r="FB211" s="16">
        <f t="shared" si="281"/>
        <v>0</v>
      </c>
    </row>
    <row r="212" spans="1:158">
      <c r="A212" s="112" t="s">
        <v>500</v>
      </c>
      <c r="B212" s="121">
        <v>45433</v>
      </c>
      <c r="C212" s="112" t="s">
        <v>17</v>
      </c>
      <c r="D212" s="122"/>
      <c r="E212" s="122">
        <v>0.34513888888888888</v>
      </c>
      <c r="F212" s="122">
        <v>0.34583333333333338</v>
      </c>
      <c r="G212" s="116" t="str">
        <f t="shared" si="259"/>
        <v/>
      </c>
      <c r="H212" s="116" t="str">
        <f>IF(D212&gt;0,VLOOKUP(D212,Kwadranse!$B$5:$J$100,6,1),"")</f>
        <v/>
      </c>
      <c r="I212" s="116">
        <f t="shared" si="260"/>
        <v>8</v>
      </c>
      <c r="J212" s="116" t="str">
        <f>IF(F212&gt;0,VLOOKUP(F212,Kwadranse!$B$5:$J$100,6,1),"")</f>
        <v>08:16 - 08:30</v>
      </c>
      <c r="K212" s="112" t="s">
        <v>15</v>
      </c>
      <c r="L212" s="123" t="s">
        <v>58</v>
      </c>
      <c r="M212" s="130" t="s">
        <v>67</v>
      </c>
      <c r="N212" s="123">
        <v>60205</v>
      </c>
      <c r="O212" s="116" t="s">
        <v>18</v>
      </c>
      <c r="P212" s="120">
        <v>13</v>
      </c>
      <c r="Q212" s="120">
        <v>0</v>
      </c>
      <c r="R212" s="112"/>
      <c r="AF212" s="23" t="s">
        <v>551</v>
      </c>
      <c r="AG212">
        <f t="shared" si="277"/>
        <v>0</v>
      </c>
      <c r="AH212">
        <f t="shared" si="283"/>
        <v>0</v>
      </c>
      <c r="AI212">
        <f t="shared" si="283"/>
        <v>0</v>
      </c>
      <c r="AJ212">
        <f t="shared" si="283"/>
        <v>0</v>
      </c>
      <c r="AK212">
        <f t="shared" si="283"/>
        <v>0</v>
      </c>
      <c r="AL212">
        <f t="shared" si="283"/>
        <v>0</v>
      </c>
      <c r="AM212">
        <f t="shared" si="283"/>
        <v>0</v>
      </c>
      <c r="AN212">
        <f t="shared" si="283"/>
        <v>0</v>
      </c>
      <c r="AO212">
        <f t="shared" si="283"/>
        <v>0</v>
      </c>
      <c r="AP212">
        <f t="shared" si="283"/>
        <v>0</v>
      </c>
      <c r="AQ212">
        <f t="shared" si="283"/>
        <v>0</v>
      </c>
      <c r="AR212">
        <f t="shared" si="283"/>
        <v>0</v>
      </c>
      <c r="AS212">
        <f t="shared" si="283"/>
        <v>0</v>
      </c>
      <c r="AT212">
        <f t="shared" si="283"/>
        <v>0</v>
      </c>
      <c r="AU212">
        <f t="shared" si="283"/>
        <v>0</v>
      </c>
      <c r="AV212">
        <f t="shared" si="283"/>
        <v>0</v>
      </c>
      <c r="AW212">
        <f t="shared" si="283"/>
        <v>0</v>
      </c>
      <c r="AX212">
        <f t="shared" si="283"/>
        <v>0</v>
      </c>
      <c r="AY212">
        <f t="shared" si="283"/>
        <v>0</v>
      </c>
      <c r="AZ212">
        <f t="shared" si="283"/>
        <v>0</v>
      </c>
      <c r="BA212">
        <f t="shared" si="283"/>
        <v>0</v>
      </c>
      <c r="BB212">
        <f t="shared" si="283"/>
        <v>0</v>
      </c>
      <c r="BC212">
        <f t="shared" si="283"/>
        <v>0</v>
      </c>
      <c r="BD212">
        <f t="shared" si="283"/>
        <v>0</v>
      </c>
      <c r="BE212">
        <f t="shared" si="283"/>
        <v>0</v>
      </c>
      <c r="BF212">
        <f t="shared" si="283"/>
        <v>0</v>
      </c>
      <c r="BG212">
        <f t="shared" si="283"/>
        <v>0</v>
      </c>
      <c r="BH212">
        <f t="shared" si="283"/>
        <v>0</v>
      </c>
      <c r="BI212">
        <f t="shared" si="283"/>
        <v>0</v>
      </c>
      <c r="BJ212">
        <f t="shared" si="283"/>
        <v>0</v>
      </c>
      <c r="BK212">
        <f t="shared" si="283"/>
        <v>0</v>
      </c>
      <c r="BL212">
        <f t="shared" si="283"/>
        <v>0</v>
      </c>
      <c r="BM212">
        <f t="shared" si="283"/>
        <v>0</v>
      </c>
      <c r="BN212">
        <f t="shared" si="283"/>
        <v>0</v>
      </c>
      <c r="BO212">
        <f t="shared" si="283"/>
        <v>0</v>
      </c>
      <c r="BP212">
        <f t="shared" si="283"/>
        <v>0</v>
      </c>
      <c r="BQ212">
        <f t="shared" si="283"/>
        <v>0</v>
      </c>
      <c r="BR212">
        <f t="shared" si="283"/>
        <v>0</v>
      </c>
      <c r="BS212">
        <f t="shared" si="283"/>
        <v>0</v>
      </c>
      <c r="BT212">
        <f t="shared" si="283"/>
        <v>0</v>
      </c>
      <c r="BU212">
        <f t="shared" si="283"/>
        <v>0</v>
      </c>
      <c r="BV212">
        <f t="shared" si="283"/>
        <v>0</v>
      </c>
      <c r="BW212">
        <f t="shared" si="283"/>
        <v>0</v>
      </c>
      <c r="BX212">
        <f t="shared" si="283"/>
        <v>0</v>
      </c>
      <c r="BY212">
        <f t="shared" si="283"/>
        <v>0</v>
      </c>
      <c r="BZ212">
        <f t="shared" si="283"/>
        <v>0</v>
      </c>
      <c r="CA212">
        <f t="shared" si="283"/>
        <v>0</v>
      </c>
      <c r="CB212">
        <f t="shared" si="283"/>
        <v>0</v>
      </c>
      <c r="CC212">
        <f t="shared" si="283"/>
        <v>0</v>
      </c>
      <c r="CD212">
        <f t="shared" si="283"/>
        <v>0</v>
      </c>
      <c r="CE212">
        <f t="shared" si="283"/>
        <v>0</v>
      </c>
      <c r="CF212">
        <f t="shared" si="283"/>
        <v>0</v>
      </c>
      <c r="CG212">
        <f t="shared" si="283"/>
        <v>0</v>
      </c>
      <c r="CH212">
        <f t="shared" si="283"/>
        <v>0</v>
      </c>
      <c r="CI212">
        <f t="shared" si="283"/>
        <v>0</v>
      </c>
      <c r="CJ212">
        <f t="shared" si="283"/>
        <v>0</v>
      </c>
      <c r="CK212">
        <f t="shared" si="283"/>
        <v>0</v>
      </c>
      <c r="CL212">
        <f t="shared" si="283"/>
        <v>0</v>
      </c>
      <c r="CM212">
        <f t="shared" si="283"/>
        <v>0</v>
      </c>
      <c r="CN212">
        <f t="shared" si="283"/>
        <v>0</v>
      </c>
      <c r="CO212">
        <f t="shared" si="283"/>
        <v>0</v>
      </c>
      <c r="CP212">
        <f t="shared" si="283"/>
        <v>0</v>
      </c>
      <c r="CQ212">
        <f t="shared" si="283"/>
        <v>0</v>
      </c>
      <c r="CR212">
        <f t="shared" si="283"/>
        <v>0</v>
      </c>
      <c r="CS212">
        <f t="shared" si="283"/>
        <v>0</v>
      </c>
      <c r="CT212">
        <f t="shared" si="279"/>
        <v>0</v>
      </c>
      <c r="CU212">
        <f t="shared" si="279"/>
        <v>0</v>
      </c>
      <c r="CV212">
        <f t="shared" si="279"/>
        <v>0</v>
      </c>
      <c r="CW212">
        <f t="shared" si="279"/>
        <v>0</v>
      </c>
      <c r="CX212">
        <f t="shared" si="279"/>
        <v>0</v>
      </c>
      <c r="CY212">
        <f t="shared" si="279"/>
        <v>0</v>
      </c>
      <c r="CZ212">
        <f t="shared" si="279"/>
        <v>0</v>
      </c>
      <c r="DA212">
        <f t="shared" si="279"/>
        <v>0</v>
      </c>
      <c r="DB212">
        <f t="shared" si="279"/>
        <v>0</v>
      </c>
      <c r="DC212">
        <f t="shared" si="279"/>
        <v>0</v>
      </c>
      <c r="DD212">
        <f t="shared" si="279"/>
        <v>0</v>
      </c>
      <c r="DE212">
        <f t="shared" si="279"/>
        <v>0</v>
      </c>
      <c r="DF212">
        <f t="shared" si="279"/>
        <v>0</v>
      </c>
      <c r="DG212">
        <f t="shared" si="279"/>
        <v>0</v>
      </c>
      <c r="DH212">
        <f t="shared" si="279"/>
        <v>0</v>
      </c>
      <c r="DI212">
        <f t="shared" si="279"/>
        <v>0</v>
      </c>
      <c r="DJ212">
        <f t="shared" si="279"/>
        <v>0</v>
      </c>
      <c r="DK212">
        <f t="shared" si="279"/>
        <v>0</v>
      </c>
      <c r="DL212">
        <f t="shared" si="279"/>
        <v>0</v>
      </c>
      <c r="DM212">
        <f t="shared" ref="DM212:EZ212" si="284">DM111+DM11</f>
        <v>0</v>
      </c>
      <c r="DN212">
        <f t="shared" si="284"/>
        <v>0</v>
      </c>
      <c r="DO212">
        <f t="shared" si="284"/>
        <v>0</v>
      </c>
      <c r="DP212">
        <f t="shared" si="284"/>
        <v>0</v>
      </c>
      <c r="DQ212">
        <f t="shared" si="284"/>
        <v>0</v>
      </c>
      <c r="DR212">
        <f t="shared" si="284"/>
        <v>0</v>
      </c>
      <c r="DS212">
        <f t="shared" si="284"/>
        <v>0</v>
      </c>
      <c r="DT212">
        <f t="shared" si="284"/>
        <v>0</v>
      </c>
      <c r="DU212">
        <f t="shared" si="284"/>
        <v>0</v>
      </c>
      <c r="DV212">
        <f t="shared" si="284"/>
        <v>0</v>
      </c>
      <c r="DW212">
        <f t="shared" si="284"/>
        <v>0</v>
      </c>
      <c r="DX212">
        <f t="shared" si="284"/>
        <v>0</v>
      </c>
      <c r="DY212">
        <f t="shared" si="284"/>
        <v>0</v>
      </c>
      <c r="DZ212">
        <f t="shared" si="284"/>
        <v>0</v>
      </c>
      <c r="EA212">
        <f t="shared" si="284"/>
        <v>0</v>
      </c>
      <c r="EB212">
        <f t="shared" si="284"/>
        <v>0</v>
      </c>
      <c r="EC212">
        <f t="shared" si="284"/>
        <v>0</v>
      </c>
      <c r="ED212">
        <f t="shared" si="284"/>
        <v>0</v>
      </c>
      <c r="EE212">
        <f t="shared" si="284"/>
        <v>0</v>
      </c>
      <c r="EF212">
        <f t="shared" si="284"/>
        <v>0</v>
      </c>
      <c r="EG212">
        <f t="shared" si="284"/>
        <v>0</v>
      </c>
      <c r="EH212">
        <f t="shared" si="284"/>
        <v>0</v>
      </c>
      <c r="EI212">
        <f t="shared" si="284"/>
        <v>0</v>
      </c>
      <c r="EJ212">
        <f t="shared" si="284"/>
        <v>0</v>
      </c>
      <c r="EK212">
        <f t="shared" si="284"/>
        <v>0</v>
      </c>
      <c r="EL212">
        <f t="shared" si="284"/>
        <v>0</v>
      </c>
      <c r="EM212">
        <f t="shared" si="284"/>
        <v>0</v>
      </c>
      <c r="EN212">
        <f t="shared" si="284"/>
        <v>0</v>
      </c>
      <c r="EO212">
        <f t="shared" si="284"/>
        <v>0</v>
      </c>
      <c r="EP212">
        <f t="shared" si="284"/>
        <v>0</v>
      </c>
      <c r="EQ212">
        <f t="shared" si="284"/>
        <v>0</v>
      </c>
      <c r="ER212">
        <f t="shared" si="284"/>
        <v>0</v>
      </c>
      <c r="ES212">
        <f t="shared" si="284"/>
        <v>0</v>
      </c>
      <c r="ET212">
        <f t="shared" si="284"/>
        <v>0</v>
      </c>
      <c r="EU212">
        <f t="shared" si="284"/>
        <v>0</v>
      </c>
      <c r="EV212">
        <f t="shared" si="284"/>
        <v>0</v>
      </c>
      <c r="EW212">
        <f t="shared" si="284"/>
        <v>0</v>
      </c>
      <c r="EX212">
        <f t="shared" si="284"/>
        <v>0</v>
      </c>
      <c r="EY212">
        <f t="shared" si="284"/>
        <v>0</v>
      </c>
      <c r="EZ212">
        <f t="shared" si="284"/>
        <v>0</v>
      </c>
      <c r="FA212">
        <f t="shared" si="280"/>
        <v>0</v>
      </c>
      <c r="FB212" s="16">
        <f t="shared" si="281"/>
        <v>0</v>
      </c>
    </row>
    <row r="213" spans="1:158">
      <c r="A213" s="112" t="s">
        <v>500</v>
      </c>
      <c r="B213" s="121">
        <v>45433</v>
      </c>
      <c r="C213" s="112" t="s">
        <v>17</v>
      </c>
      <c r="D213" s="122">
        <v>0.34027777777777773</v>
      </c>
      <c r="E213" s="122"/>
      <c r="F213" s="122"/>
      <c r="G213" s="116">
        <f t="shared" si="259"/>
        <v>8</v>
      </c>
      <c r="H213" s="116" t="str">
        <f>IF(D213&gt;0,VLOOKUP(D213,Kwadranse!$B$5:$J$100,6,1),"")</f>
        <v>08:01 - 08:15</v>
      </c>
      <c r="I213" s="116" t="str">
        <f t="shared" si="260"/>
        <v/>
      </c>
      <c r="J213" s="116" t="str">
        <f>IF(F213&gt;0,VLOOKUP(F213,Kwadranse!$B$5:$J$100,6,1),"")</f>
        <v/>
      </c>
      <c r="K213" s="112" t="s">
        <v>15</v>
      </c>
      <c r="L213" s="123" t="s">
        <v>52</v>
      </c>
      <c r="M213" s="130" t="s">
        <v>17</v>
      </c>
      <c r="N213" s="123">
        <v>69211</v>
      </c>
      <c r="O213" s="116" t="s">
        <v>18</v>
      </c>
      <c r="P213" s="120">
        <v>0</v>
      </c>
      <c r="Q213" s="120">
        <v>201</v>
      </c>
      <c r="R213" s="112"/>
      <c r="AF213" s="23" t="s">
        <v>552</v>
      </c>
      <c r="AG213">
        <f t="shared" si="277"/>
        <v>0</v>
      </c>
      <c r="AH213">
        <f t="shared" si="283"/>
        <v>0</v>
      </c>
      <c r="AI213">
        <f t="shared" si="283"/>
        <v>0</v>
      </c>
      <c r="AJ213">
        <f t="shared" si="283"/>
        <v>0</v>
      </c>
      <c r="AK213">
        <f t="shared" si="283"/>
        <v>0</v>
      </c>
      <c r="AL213">
        <f t="shared" si="283"/>
        <v>0</v>
      </c>
      <c r="AM213">
        <f t="shared" si="283"/>
        <v>0</v>
      </c>
      <c r="AN213">
        <f t="shared" si="283"/>
        <v>0</v>
      </c>
      <c r="AO213">
        <f t="shared" si="283"/>
        <v>0</v>
      </c>
      <c r="AP213">
        <f t="shared" si="283"/>
        <v>0</v>
      </c>
      <c r="AQ213">
        <f t="shared" si="283"/>
        <v>0</v>
      </c>
      <c r="AR213">
        <f t="shared" si="283"/>
        <v>0</v>
      </c>
      <c r="AS213">
        <f t="shared" si="283"/>
        <v>0</v>
      </c>
      <c r="AT213">
        <f t="shared" si="283"/>
        <v>0</v>
      </c>
      <c r="AU213">
        <f t="shared" si="283"/>
        <v>0</v>
      </c>
      <c r="AV213">
        <f t="shared" si="283"/>
        <v>0</v>
      </c>
      <c r="AW213">
        <f t="shared" si="283"/>
        <v>0</v>
      </c>
      <c r="AX213">
        <f t="shared" si="283"/>
        <v>0</v>
      </c>
      <c r="AY213">
        <f t="shared" si="283"/>
        <v>0</v>
      </c>
      <c r="AZ213">
        <f t="shared" si="283"/>
        <v>0</v>
      </c>
      <c r="BA213">
        <f t="shared" si="283"/>
        <v>0</v>
      </c>
      <c r="BB213">
        <f t="shared" si="283"/>
        <v>0</v>
      </c>
      <c r="BC213">
        <f t="shared" si="283"/>
        <v>0</v>
      </c>
      <c r="BD213">
        <f t="shared" si="283"/>
        <v>0</v>
      </c>
      <c r="BE213">
        <f t="shared" si="283"/>
        <v>0</v>
      </c>
      <c r="BF213">
        <f t="shared" si="283"/>
        <v>0</v>
      </c>
      <c r="BG213">
        <f t="shared" si="283"/>
        <v>0</v>
      </c>
      <c r="BH213">
        <f t="shared" si="283"/>
        <v>0</v>
      </c>
      <c r="BI213">
        <f t="shared" si="283"/>
        <v>0</v>
      </c>
      <c r="BJ213">
        <f t="shared" si="283"/>
        <v>0</v>
      </c>
      <c r="BK213">
        <f t="shared" si="283"/>
        <v>0</v>
      </c>
      <c r="BL213">
        <f t="shared" si="283"/>
        <v>0</v>
      </c>
      <c r="BM213">
        <f t="shared" si="283"/>
        <v>0</v>
      </c>
      <c r="BN213">
        <f t="shared" si="283"/>
        <v>0</v>
      </c>
      <c r="BO213">
        <f t="shared" si="283"/>
        <v>0</v>
      </c>
      <c r="BP213">
        <f t="shared" si="283"/>
        <v>0</v>
      </c>
      <c r="BQ213">
        <f t="shared" si="283"/>
        <v>0</v>
      </c>
      <c r="BR213">
        <f t="shared" si="283"/>
        <v>0</v>
      </c>
      <c r="BS213">
        <f t="shared" si="283"/>
        <v>0</v>
      </c>
      <c r="BT213">
        <f t="shared" si="283"/>
        <v>0</v>
      </c>
      <c r="BU213">
        <f t="shared" si="283"/>
        <v>0</v>
      </c>
      <c r="BV213">
        <f t="shared" si="283"/>
        <v>0</v>
      </c>
      <c r="BW213">
        <f t="shared" si="283"/>
        <v>0</v>
      </c>
      <c r="BX213">
        <f t="shared" si="283"/>
        <v>0</v>
      </c>
      <c r="BY213">
        <f t="shared" si="283"/>
        <v>0</v>
      </c>
      <c r="BZ213">
        <f t="shared" si="283"/>
        <v>0</v>
      </c>
      <c r="CA213">
        <f t="shared" si="283"/>
        <v>0</v>
      </c>
      <c r="CB213">
        <f t="shared" si="283"/>
        <v>0</v>
      </c>
      <c r="CC213">
        <f t="shared" si="283"/>
        <v>0</v>
      </c>
      <c r="CD213">
        <f t="shared" si="283"/>
        <v>0</v>
      </c>
      <c r="CE213">
        <f t="shared" si="283"/>
        <v>0</v>
      </c>
      <c r="CF213">
        <f t="shared" si="283"/>
        <v>0</v>
      </c>
      <c r="CG213">
        <f t="shared" si="283"/>
        <v>0</v>
      </c>
      <c r="CH213">
        <f t="shared" si="283"/>
        <v>0</v>
      </c>
      <c r="CI213">
        <f t="shared" si="283"/>
        <v>0</v>
      </c>
      <c r="CJ213">
        <f t="shared" si="283"/>
        <v>0</v>
      </c>
      <c r="CK213">
        <f t="shared" si="283"/>
        <v>0</v>
      </c>
      <c r="CL213">
        <f t="shared" si="283"/>
        <v>0</v>
      </c>
      <c r="CM213">
        <f t="shared" si="283"/>
        <v>0</v>
      </c>
      <c r="CN213">
        <f t="shared" si="283"/>
        <v>0</v>
      </c>
      <c r="CO213">
        <f t="shared" si="283"/>
        <v>0</v>
      </c>
      <c r="CP213">
        <f t="shared" si="283"/>
        <v>0</v>
      </c>
      <c r="CQ213">
        <f t="shared" si="283"/>
        <v>0</v>
      </c>
      <c r="CR213">
        <f t="shared" si="283"/>
        <v>0</v>
      </c>
      <c r="CS213">
        <f t="shared" ref="CS213:EZ216" si="285">CS112+CS12</f>
        <v>0</v>
      </c>
      <c r="CT213">
        <f t="shared" si="285"/>
        <v>0</v>
      </c>
      <c r="CU213">
        <f t="shared" si="285"/>
        <v>0</v>
      </c>
      <c r="CV213">
        <f t="shared" si="285"/>
        <v>0</v>
      </c>
      <c r="CW213">
        <f t="shared" si="285"/>
        <v>0</v>
      </c>
      <c r="CX213">
        <f t="shared" si="285"/>
        <v>0</v>
      </c>
      <c r="CY213">
        <f t="shared" si="285"/>
        <v>0</v>
      </c>
      <c r="CZ213">
        <f t="shared" si="285"/>
        <v>0</v>
      </c>
      <c r="DA213">
        <f t="shared" si="285"/>
        <v>0</v>
      </c>
      <c r="DB213">
        <f t="shared" si="285"/>
        <v>0</v>
      </c>
      <c r="DC213">
        <f t="shared" si="285"/>
        <v>0</v>
      </c>
      <c r="DD213">
        <f t="shared" si="285"/>
        <v>0</v>
      </c>
      <c r="DE213">
        <f t="shared" si="285"/>
        <v>0</v>
      </c>
      <c r="DF213">
        <f t="shared" si="285"/>
        <v>0</v>
      </c>
      <c r="DG213">
        <f t="shared" si="285"/>
        <v>0</v>
      </c>
      <c r="DH213">
        <f t="shared" si="285"/>
        <v>0</v>
      </c>
      <c r="DI213">
        <f t="shared" si="285"/>
        <v>0</v>
      </c>
      <c r="DJ213">
        <f t="shared" si="285"/>
        <v>0</v>
      </c>
      <c r="DK213">
        <f t="shared" si="285"/>
        <v>0</v>
      </c>
      <c r="DL213">
        <f t="shared" si="285"/>
        <v>0</v>
      </c>
      <c r="DM213">
        <f t="shared" si="285"/>
        <v>0</v>
      </c>
      <c r="DN213">
        <f t="shared" si="285"/>
        <v>0</v>
      </c>
      <c r="DO213">
        <f t="shared" si="285"/>
        <v>0</v>
      </c>
      <c r="DP213">
        <f t="shared" si="285"/>
        <v>0</v>
      </c>
      <c r="DQ213">
        <f t="shared" si="285"/>
        <v>0</v>
      </c>
      <c r="DR213">
        <f t="shared" si="285"/>
        <v>0</v>
      </c>
      <c r="DS213">
        <f t="shared" si="285"/>
        <v>0</v>
      </c>
      <c r="DT213">
        <f t="shared" si="285"/>
        <v>0</v>
      </c>
      <c r="DU213">
        <f t="shared" si="285"/>
        <v>0</v>
      </c>
      <c r="DV213">
        <f t="shared" si="285"/>
        <v>0</v>
      </c>
      <c r="DW213">
        <f t="shared" si="285"/>
        <v>0</v>
      </c>
      <c r="DX213">
        <f t="shared" si="285"/>
        <v>0</v>
      </c>
      <c r="DY213">
        <f t="shared" si="285"/>
        <v>0</v>
      </c>
      <c r="DZ213">
        <f t="shared" si="285"/>
        <v>0</v>
      </c>
      <c r="EA213">
        <f t="shared" si="285"/>
        <v>0</v>
      </c>
      <c r="EB213">
        <f t="shared" si="285"/>
        <v>0</v>
      </c>
      <c r="EC213">
        <f t="shared" si="285"/>
        <v>0</v>
      </c>
      <c r="ED213">
        <f t="shared" si="285"/>
        <v>0</v>
      </c>
      <c r="EE213">
        <f t="shared" si="285"/>
        <v>0</v>
      </c>
      <c r="EF213">
        <f t="shared" si="285"/>
        <v>0</v>
      </c>
      <c r="EG213">
        <f t="shared" si="285"/>
        <v>0</v>
      </c>
      <c r="EH213">
        <f t="shared" si="285"/>
        <v>0</v>
      </c>
      <c r="EI213">
        <f t="shared" si="285"/>
        <v>0</v>
      </c>
      <c r="EJ213">
        <f t="shared" si="285"/>
        <v>0</v>
      </c>
      <c r="EK213">
        <f t="shared" si="285"/>
        <v>0</v>
      </c>
      <c r="EL213">
        <f t="shared" si="285"/>
        <v>0</v>
      </c>
      <c r="EM213">
        <f t="shared" si="285"/>
        <v>0</v>
      </c>
      <c r="EN213">
        <f t="shared" si="285"/>
        <v>0</v>
      </c>
      <c r="EO213">
        <f t="shared" si="285"/>
        <v>0</v>
      </c>
      <c r="EP213">
        <f t="shared" si="285"/>
        <v>0</v>
      </c>
      <c r="EQ213">
        <f t="shared" si="285"/>
        <v>0</v>
      </c>
      <c r="ER213">
        <f t="shared" si="285"/>
        <v>0</v>
      </c>
      <c r="ES213">
        <f t="shared" si="285"/>
        <v>0</v>
      </c>
      <c r="ET213">
        <f t="shared" si="285"/>
        <v>0</v>
      </c>
      <c r="EU213">
        <f t="shared" si="285"/>
        <v>0</v>
      </c>
      <c r="EV213">
        <f t="shared" si="285"/>
        <v>0</v>
      </c>
      <c r="EW213">
        <f t="shared" si="285"/>
        <v>0</v>
      </c>
      <c r="EX213">
        <f t="shared" si="285"/>
        <v>0</v>
      </c>
      <c r="EY213">
        <f t="shared" si="285"/>
        <v>0</v>
      </c>
      <c r="EZ213">
        <f t="shared" si="285"/>
        <v>0</v>
      </c>
      <c r="FA213">
        <f t="shared" si="280"/>
        <v>0</v>
      </c>
      <c r="FB213" s="16">
        <f t="shared" si="281"/>
        <v>0</v>
      </c>
    </row>
    <row r="214" spans="1:158">
      <c r="A214" s="112" t="s">
        <v>500</v>
      </c>
      <c r="B214" s="121">
        <v>45433</v>
      </c>
      <c r="C214" s="112" t="s">
        <v>17</v>
      </c>
      <c r="D214" s="122">
        <v>0.35555555555555557</v>
      </c>
      <c r="E214" s="122"/>
      <c r="F214" s="122"/>
      <c r="G214" s="116">
        <f t="shared" si="259"/>
        <v>8</v>
      </c>
      <c r="H214" s="116" t="str">
        <f>IF(D214&gt;0,VLOOKUP(D214,Kwadranse!$B$5:$J$100,6,1),"")</f>
        <v>08:31 - 08:45</v>
      </c>
      <c r="I214" s="116" t="str">
        <f t="shared" si="260"/>
        <v/>
      </c>
      <c r="J214" s="116" t="str">
        <f>IF(F214&gt;0,VLOOKUP(F214,Kwadranse!$B$5:$J$100,6,1),"")</f>
        <v/>
      </c>
      <c r="K214" s="112" t="s">
        <v>15</v>
      </c>
      <c r="L214" s="123" t="s">
        <v>57</v>
      </c>
      <c r="M214" s="130" t="s">
        <v>17</v>
      </c>
      <c r="N214" s="123">
        <v>69908</v>
      </c>
      <c r="O214" s="116" t="s">
        <v>18</v>
      </c>
      <c r="P214" s="120">
        <v>0</v>
      </c>
      <c r="Q214" s="120">
        <v>85</v>
      </c>
      <c r="R214" s="112"/>
      <c r="AF214" s="23" t="s">
        <v>553</v>
      </c>
      <c r="AG214">
        <f t="shared" si="277"/>
        <v>0</v>
      </c>
      <c r="AH214">
        <f t="shared" ref="AH214:CS217" si="286">AH113+AH13</f>
        <v>0</v>
      </c>
      <c r="AI214">
        <f t="shared" si="286"/>
        <v>0</v>
      </c>
      <c r="AJ214">
        <f t="shared" si="286"/>
        <v>0</v>
      </c>
      <c r="AK214">
        <f t="shared" si="286"/>
        <v>0</v>
      </c>
      <c r="AL214">
        <f t="shared" si="286"/>
        <v>0</v>
      </c>
      <c r="AM214">
        <f t="shared" si="286"/>
        <v>0</v>
      </c>
      <c r="AN214">
        <f t="shared" si="286"/>
        <v>0</v>
      </c>
      <c r="AO214">
        <f t="shared" si="286"/>
        <v>0</v>
      </c>
      <c r="AP214">
        <f t="shared" si="286"/>
        <v>0</v>
      </c>
      <c r="AQ214">
        <f t="shared" si="286"/>
        <v>0</v>
      </c>
      <c r="AR214">
        <f t="shared" si="286"/>
        <v>0</v>
      </c>
      <c r="AS214">
        <f t="shared" si="286"/>
        <v>0</v>
      </c>
      <c r="AT214">
        <f t="shared" si="286"/>
        <v>0</v>
      </c>
      <c r="AU214">
        <f t="shared" si="286"/>
        <v>0</v>
      </c>
      <c r="AV214">
        <f t="shared" si="286"/>
        <v>0</v>
      </c>
      <c r="AW214">
        <f t="shared" si="286"/>
        <v>0</v>
      </c>
      <c r="AX214">
        <f t="shared" si="286"/>
        <v>0</v>
      </c>
      <c r="AY214">
        <f t="shared" si="286"/>
        <v>0</v>
      </c>
      <c r="AZ214">
        <f t="shared" si="286"/>
        <v>0</v>
      </c>
      <c r="BA214">
        <f t="shared" si="286"/>
        <v>0</v>
      </c>
      <c r="BB214">
        <f t="shared" si="286"/>
        <v>0</v>
      </c>
      <c r="BC214">
        <f t="shared" si="286"/>
        <v>0</v>
      </c>
      <c r="BD214">
        <f t="shared" si="286"/>
        <v>0</v>
      </c>
      <c r="BE214">
        <f t="shared" si="286"/>
        <v>0</v>
      </c>
      <c r="BF214">
        <f t="shared" si="286"/>
        <v>0</v>
      </c>
      <c r="BG214">
        <f t="shared" si="286"/>
        <v>0</v>
      </c>
      <c r="BH214">
        <f t="shared" si="286"/>
        <v>0</v>
      </c>
      <c r="BI214">
        <f t="shared" si="286"/>
        <v>0</v>
      </c>
      <c r="BJ214">
        <f t="shared" si="286"/>
        <v>0</v>
      </c>
      <c r="BK214">
        <f t="shared" si="286"/>
        <v>0</v>
      </c>
      <c r="BL214">
        <f t="shared" si="286"/>
        <v>0</v>
      </c>
      <c r="BM214">
        <f t="shared" si="286"/>
        <v>0</v>
      </c>
      <c r="BN214">
        <f t="shared" si="286"/>
        <v>0</v>
      </c>
      <c r="BO214">
        <f t="shared" si="286"/>
        <v>0</v>
      </c>
      <c r="BP214">
        <f t="shared" si="286"/>
        <v>0</v>
      </c>
      <c r="BQ214">
        <f t="shared" si="286"/>
        <v>0</v>
      </c>
      <c r="BR214">
        <f t="shared" si="286"/>
        <v>0</v>
      </c>
      <c r="BS214">
        <f t="shared" si="286"/>
        <v>0</v>
      </c>
      <c r="BT214">
        <f t="shared" si="286"/>
        <v>0</v>
      </c>
      <c r="BU214">
        <f t="shared" si="286"/>
        <v>0</v>
      </c>
      <c r="BV214">
        <f t="shared" si="286"/>
        <v>0</v>
      </c>
      <c r="BW214">
        <f t="shared" si="286"/>
        <v>0</v>
      </c>
      <c r="BX214">
        <f t="shared" si="286"/>
        <v>0</v>
      </c>
      <c r="BY214">
        <f t="shared" si="286"/>
        <v>0</v>
      </c>
      <c r="BZ214">
        <f t="shared" si="286"/>
        <v>0</v>
      </c>
      <c r="CA214">
        <f t="shared" si="286"/>
        <v>0</v>
      </c>
      <c r="CB214">
        <f t="shared" si="286"/>
        <v>0</v>
      </c>
      <c r="CC214">
        <f t="shared" si="286"/>
        <v>0</v>
      </c>
      <c r="CD214">
        <f t="shared" si="286"/>
        <v>0</v>
      </c>
      <c r="CE214">
        <f t="shared" si="286"/>
        <v>0</v>
      </c>
      <c r="CF214">
        <f t="shared" si="286"/>
        <v>0</v>
      </c>
      <c r="CG214">
        <f t="shared" si="286"/>
        <v>0</v>
      </c>
      <c r="CH214">
        <f t="shared" si="286"/>
        <v>0</v>
      </c>
      <c r="CI214">
        <f t="shared" si="286"/>
        <v>0</v>
      </c>
      <c r="CJ214">
        <f t="shared" si="286"/>
        <v>0</v>
      </c>
      <c r="CK214">
        <f t="shared" si="286"/>
        <v>0</v>
      </c>
      <c r="CL214">
        <f t="shared" si="286"/>
        <v>0</v>
      </c>
      <c r="CM214">
        <f t="shared" si="286"/>
        <v>0</v>
      </c>
      <c r="CN214">
        <f t="shared" si="286"/>
        <v>0</v>
      </c>
      <c r="CO214">
        <f t="shared" si="286"/>
        <v>0</v>
      </c>
      <c r="CP214">
        <f t="shared" si="286"/>
        <v>0</v>
      </c>
      <c r="CQ214">
        <f t="shared" si="286"/>
        <v>0</v>
      </c>
      <c r="CR214">
        <f t="shared" si="286"/>
        <v>0</v>
      </c>
      <c r="CS214">
        <f t="shared" si="286"/>
        <v>0</v>
      </c>
      <c r="CT214">
        <f t="shared" si="285"/>
        <v>0</v>
      </c>
      <c r="CU214">
        <f t="shared" si="285"/>
        <v>0</v>
      </c>
      <c r="CV214">
        <f t="shared" si="285"/>
        <v>0</v>
      </c>
      <c r="CW214">
        <f t="shared" si="285"/>
        <v>0</v>
      </c>
      <c r="CX214">
        <f t="shared" si="285"/>
        <v>0</v>
      </c>
      <c r="CY214">
        <f t="shared" si="285"/>
        <v>0</v>
      </c>
      <c r="CZ214">
        <f t="shared" si="285"/>
        <v>0</v>
      </c>
      <c r="DA214">
        <f t="shared" si="285"/>
        <v>0</v>
      </c>
      <c r="DB214">
        <f t="shared" si="285"/>
        <v>0</v>
      </c>
      <c r="DC214">
        <f t="shared" si="285"/>
        <v>0</v>
      </c>
      <c r="DD214">
        <f t="shared" si="285"/>
        <v>0</v>
      </c>
      <c r="DE214">
        <f t="shared" si="285"/>
        <v>0</v>
      </c>
      <c r="DF214">
        <f t="shared" si="285"/>
        <v>0</v>
      </c>
      <c r="DG214">
        <f t="shared" si="285"/>
        <v>0</v>
      </c>
      <c r="DH214">
        <f t="shared" si="285"/>
        <v>0</v>
      </c>
      <c r="DI214">
        <f t="shared" si="285"/>
        <v>0</v>
      </c>
      <c r="DJ214">
        <f t="shared" si="285"/>
        <v>0</v>
      </c>
      <c r="DK214">
        <f t="shared" si="285"/>
        <v>0</v>
      </c>
      <c r="DL214">
        <f t="shared" si="285"/>
        <v>0</v>
      </c>
      <c r="DM214">
        <f t="shared" si="285"/>
        <v>0</v>
      </c>
      <c r="DN214">
        <f t="shared" si="285"/>
        <v>0</v>
      </c>
      <c r="DO214">
        <f t="shared" si="285"/>
        <v>0</v>
      </c>
      <c r="DP214">
        <f t="shared" si="285"/>
        <v>0</v>
      </c>
      <c r="DQ214">
        <f t="shared" si="285"/>
        <v>0</v>
      </c>
      <c r="DR214">
        <f t="shared" si="285"/>
        <v>0</v>
      </c>
      <c r="DS214">
        <f t="shared" si="285"/>
        <v>0</v>
      </c>
      <c r="DT214">
        <f t="shared" si="285"/>
        <v>0</v>
      </c>
      <c r="DU214">
        <f t="shared" si="285"/>
        <v>0</v>
      </c>
      <c r="DV214">
        <f t="shared" si="285"/>
        <v>0</v>
      </c>
      <c r="DW214">
        <f t="shared" si="285"/>
        <v>0</v>
      </c>
      <c r="DX214">
        <f t="shared" si="285"/>
        <v>0</v>
      </c>
      <c r="DY214">
        <f t="shared" si="285"/>
        <v>0</v>
      </c>
      <c r="DZ214">
        <f t="shared" si="285"/>
        <v>0</v>
      </c>
      <c r="EA214">
        <f t="shared" si="285"/>
        <v>0</v>
      </c>
      <c r="EB214">
        <f t="shared" si="285"/>
        <v>0</v>
      </c>
      <c r="EC214">
        <f t="shared" si="285"/>
        <v>0</v>
      </c>
      <c r="ED214">
        <f t="shared" si="285"/>
        <v>0</v>
      </c>
      <c r="EE214">
        <f t="shared" si="285"/>
        <v>0</v>
      </c>
      <c r="EF214">
        <f t="shared" si="285"/>
        <v>0</v>
      </c>
      <c r="EG214">
        <f t="shared" si="285"/>
        <v>0</v>
      </c>
      <c r="EH214">
        <f t="shared" si="285"/>
        <v>0</v>
      </c>
      <c r="EI214">
        <f t="shared" si="285"/>
        <v>0</v>
      </c>
      <c r="EJ214">
        <f t="shared" si="285"/>
        <v>0</v>
      </c>
      <c r="EK214">
        <f t="shared" si="285"/>
        <v>0</v>
      </c>
      <c r="EL214">
        <f t="shared" si="285"/>
        <v>0</v>
      </c>
      <c r="EM214">
        <f t="shared" si="285"/>
        <v>0</v>
      </c>
      <c r="EN214">
        <f t="shared" si="285"/>
        <v>0</v>
      </c>
      <c r="EO214">
        <f t="shared" si="285"/>
        <v>0</v>
      </c>
      <c r="EP214">
        <f t="shared" si="285"/>
        <v>0</v>
      </c>
      <c r="EQ214">
        <f t="shared" si="285"/>
        <v>0</v>
      </c>
      <c r="ER214">
        <f t="shared" si="285"/>
        <v>0</v>
      </c>
      <c r="ES214">
        <f t="shared" si="285"/>
        <v>0</v>
      </c>
      <c r="ET214">
        <f t="shared" si="285"/>
        <v>0</v>
      </c>
      <c r="EU214">
        <f t="shared" si="285"/>
        <v>0</v>
      </c>
      <c r="EV214">
        <f t="shared" si="285"/>
        <v>0</v>
      </c>
      <c r="EW214">
        <f t="shared" si="285"/>
        <v>0</v>
      </c>
      <c r="EX214">
        <f t="shared" si="285"/>
        <v>0</v>
      </c>
      <c r="EY214">
        <f t="shared" si="285"/>
        <v>0</v>
      </c>
      <c r="EZ214">
        <f t="shared" si="285"/>
        <v>0</v>
      </c>
      <c r="FA214">
        <f t="shared" si="280"/>
        <v>0</v>
      </c>
      <c r="FB214" s="16">
        <f t="shared" si="281"/>
        <v>0</v>
      </c>
    </row>
    <row r="215" spans="1:158">
      <c r="A215" s="112" t="s">
        <v>500</v>
      </c>
      <c r="B215" s="121">
        <v>45433</v>
      </c>
      <c r="C215" s="112" t="s">
        <v>17</v>
      </c>
      <c r="D215" s="122">
        <v>0.36041666666666666</v>
      </c>
      <c r="E215" s="122"/>
      <c r="F215" s="122"/>
      <c r="G215" s="116">
        <f t="shared" si="259"/>
        <v>8</v>
      </c>
      <c r="H215" s="116" t="str">
        <f>IF(D215&gt;0,VLOOKUP(D215,Kwadranse!$B$5:$J$100,6,1),"")</f>
        <v>08:31 - 08:45</v>
      </c>
      <c r="I215" s="116" t="str">
        <f t="shared" si="260"/>
        <v/>
      </c>
      <c r="J215" s="116" t="str">
        <f>IF(F215&gt;0,VLOOKUP(F215,Kwadranse!$B$5:$J$100,6,1),"")</f>
        <v/>
      </c>
      <c r="K215" s="112" t="s">
        <v>15</v>
      </c>
      <c r="L215" s="123" t="s">
        <v>222</v>
      </c>
      <c r="M215" s="130" t="s">
        <v>17</v>
      </c>
      <c r="N215" s="123">
        <v>60638</v>
      </c>
      <c r="O215" s="116" t="s">
        <v>18</v>
      </c>
      <c r="P215" s="120">
        <v>0</v>
      </c>
      <c r="Q215" s="120">
        <v>142</v>
      </c>
      <c r="R215" s="112"/>
      <c r="AF215" s="23" t="s">
        <v>554</v>
      </c>
      <c r="AG215">
        <f t="shared" si="277"/>
        <v>0</v>
      </c>
      <c r="AH215">
        <f t="shared" si="286"/>
        <v>0</v>
      </c>
      <c r="AI215">
        <f t="shared" si="286"/>
        <v>0</v>
      </c>
      <c r="AJ215">
        <f t="shared" si="286"/>
        <v>0</v>
      </c>
      <c r="AK215">
        <f t="shared" si="286"/>
        <v>0</v>
      </c>
      <c r="AL215">
        <f t="shared" si="286"/>
        <v>0</v>
      </c>
      <c r="AM215">
        <f t="shared" si="286"/>
        <v>0</v>
      </c>
      <c r="AN215">
        <f t="shared" si="286"/>
        <v>0</v>
      </c>
      <c r="AO215">
        <f t="shared" si="286"/>
        <v>0</v>
      </c>
      <c r="AP215">
        <f t="shared" si="286"/>
        <v>0</v>
      </c>
      <c r="AQ215">
        <f t="shared" si="286"/>
        <v>0</v>
      </c>
      <c r="AR215">
        <f t="shared" si="286"/>
        <v>0</v>
      </c>
      <c r="AS215">
        <f t="shared" si="286"/>
        <v>0</v>
      </c>
      <c r="AT215">
        <f t="shared" si="286"/>
        <v>0</v>
      </c>
      <c r="AU215">
        <f t="shared" si="286"/>
        <v>0</v>
      </c>
      <c r="AV215">
        <f t="shared" si="286"/>
        <v>0</v>
      </c>
      <c r="AW215">
        <f t="shared" si="286"/>
        <v>0</v>
      </c>
      <c r="AX215">
        <f t="shared" si="286"/>
        <v>0</v>
      </c>
      <c r="AY215">
        <f t="shared" si="286"/>
        <v>0</v>
      </c>
      <c r="AZ215">
        <f t="shared" si="286"/>
        <v>0</v>
      </c>
      <c r="BA215">
        <f t="shared" si="286"/>
        <v>0</v>
      </c>
      <c r="BB215">
        <f t="shared" si="286"/>
        <v>0</v>
      </c>
      <c r="BC215">
        <f t="shared" si="286"/>
        <v>0</v>
      </c>
      <c r="BD215">
        <f t="shared" si="286"/>
        <v>0</v>
      </c>
      <c r="BE215">
        <f t="shared" si="286"/>
        <v>0</v>
      </c>
      <c r="BF215">
        <f t="shared" si="286"/>
        <v>0</v>
      </c>
      <c r="BG215">
        <f t="shared" si="286"/>
        <v>0</v>
      </c>
      <c r="BH215">
        <f t="shared" si="286"/>
        <v>0</v>
      </c>
      <c r="BI215">
        <f t="shared" si="286"/>
        <v>0</v>
      </c>
      <c r="BJ215">
        <f t="shared" si="286"/>
        <v>0</v>
      </c>
      <c r="BK215">
        <f t="shared" si="286"/>
        <v>0</v>
      </c>
      <c r="BL215">
        <f t="shared" si="286"/>
        <v>0</v>
      </c>
      <c r="BM215">
        <f t="shared" si="286"/>
        <v>0</v>
      </c>
      <c r="BN215">
        <f t="shared" si="286"/>
        <v>0</v>
      </c>
      <c r="BO215">
        <f t="shared" si="286"/>
        <v>0</v>
      </c>
      <c r="BP215">
        <f t="shared" si="286"/>
        <v>0</v>
      </c>
      <c r="BQ215">
        <f t="shared" si="286"/>
        <v>0</v>
      </c>
      <c r="BR215">
        <f t="shared" si="286"/>
        <v>0</v>
      </c>
      <c r="BS215">
        <f t="shared" si="286"/>
        <v>0</v>
      </c>
      <c r="BT215">
        <f t="shared" si="286"/>
        <v>0</v>
      </c>
      <c r="BU215">
        <f t="shared" si="286"/>
        <v>0</v>
      </c>
      <c r="BV215">
        <f t="shared" si="286"/>
        <v>0</v>
      </c>
      <c r="BW215">
        <f t="shared" si="286"/>
        <v>0</v>
      </c>
      <c r="BX215">
        <f t="shared" si="286"/>
        <v>0</v>
      </c>
      <c r="BY215">
        <f t="shared" si="286"/>
        <v>0</v>
      </c>
      <c r="BZ215">
        <f t="shared" si="286"/>
        <v>0</v>
      </c>
      <c r="CA215">
        <f t="shared" si="286"/>
        <v>0</v>
      </c>
      <c r="CB215">
        <f t="shared" si="286"/>
        <v>0</v>
      </c>
      <c r="CC215">
        <f t="shared" si="286"/>
        <v>0</v>
      </c>
      <c r="CD215">
        <f t="shared" si="286"/>
        <v>0</v>
      </c>
      <c r="CE215">
        <f t="shared" si="286"/>
        <v>0</v>
      </c>
      <c r="CF215">
        <f t="shared" si="286"/>
        <v>0</v>
      </c>
      <c r="CG215">
        <f t="shared" si="286"/>
        <v>0</v>
      </c>
      <c r="CH215">
        <f t="shared" si="286"/>
        <v>0</v>
      </c>
      <c r="CI215">
        <f t="shared" si="286"/>
        <v>0</v>
      </c>
      <c r="CJ215">
        <f t="shared" si="286"/>
        <v>0</v>
      </c>
      <c r="CK215">
        <f t="shared" si="286"/>
        <v>0</v>
      </c>
      <c r="CL215">
        <f t="shared" si="286"/>
        <v>0</v>
      </c>
      <c r="CM215">
        <f t="shared" si="286"/>
        <v>0</v>
      </c>
      <c r="CN215">
        <f t="shared" si="286"/>
        <v>0</v>
      </c>
      <c r="CO215">
        <f t="shared" si="286"/>
        <v>0</v>
      </c>
      <c r="CP215">
        <f t="shared" si="286"/>
        <v>0</v>
      </c>
      <c r="CQ215">
        <f t="shared" si="286"/>
        <v>0</v>
      </c>
      <c r="CR215">
        <f t="shared" si="286"/>
        <v>0</v>
      </c>
      <c r="CS215">
        <f t="shared" si="286"/>
        <v>0</v>
      </c>
      <c r="CT215">
        <f t="shared" si="285"/>
        <v>0</v>
      </c>
      <c r="CU215">
        <f t="shared" si="285"/>
        <v>0</v>
      </c>
      <c r="CV215">
        <f t="shared" si="285"/>
        <v>0</v>
      </c>
      <c r="CW215">
        <f t="shared" si="285"/>
        <v>0</v>
      </c>
      <c r="CX215">
        <f t="shared" si="285"/>
        <v>0</v>
      </c>
      <c r="CY215">
        <f t="shared" si="285"/>
        <v>0</v>
      </c>
      <c r="CZ215">
        <f t="shared" si="285"/>
        <v>0</v>
      </c>
      <c r="DA215">
        <f t="shared" si="285"/>
        <v>0</v>
      </c>
      <c r="DB215">
        <f t="shared" si="285"/>
        <v>0</v>
      </c>
      <c r="DC215">
        <f t="shared" si="285"/>
        <v>0</v>
      </c>
      <c r="DD215">
        <f t="shared" si="285"/>
        <v>0</v>
      </c>
      <c r="DE215">
        <f t="shared" si="285"/>
        <v>0</v>
      </c>
      <c r="DF215">
        <f t="shared" si="285"/>
        <v>0</v>
      </c>
      <c r="DG215">
        <f t="shared" si="285"/>
        <v>0</v>
      </c>
      <c r="DH215">
        <f t="shared" si="285"/>
        <v>0</v>
      </c>
      <c r="DI215">
        <f t="shared" si="285"/>
        <v>0</v>
      </c>
      <c r="DJ215">
        <f t="shared" si="285"/>
        <v>0</v>
      </c>
      <c r="DK215">
        <f t="shared" si="285"/>
        <v>0</v>
      </c>
      <c r="DL215">
        <f t="shared" si="285"/>
        <v>0</v>
      </c>
      <c r="DM215">
        <f t="shared" si="285"/>
        <v>0</v>
      </c>
      <c r="DN215">
        <f t="shared" si="285"/>
        <v>0</v>
      </c>
      <c r="DO215">
        <f t="shared" si="285"/>
        <v>0</v>
      </c>
      <c r="DP215">
        <f t="shared" si="285"/>
        <v>0</v>
      </c>
      <c r="DQ215">
        <f t="shared" si="285"/>
        <v>0</v>
      </c>
      <c r="DR215">
        <f t="shared" si="285"/>
        <v>0</v>
      </c>
      <c r="DS215">
        <f t="shared" si="285"/>
        <v>0</v>
      </c>
      <c r="DT215">
        <f t="shared" si="285"/>
        <v>0</v>
      </c>
      <c r="DU215">
        <f t="shared" si="285"/>
        <v>0</v>
      </c>
      <c r="DV215">
        <f t="shared" si="285"/>
        <v>0</v>
      </c>
      <c r="DW215">
        <f t="shared" si="285"/>
        <v>0</v>
      </c>
      <c r="DX215">
        <f t="shared" si="285"/>
        <v>0</v>
      </c>
      <c r="DY215">
        <f t="shared" si="285"/>
        <v>0</v>
      </c>
      <c r="DZ215">
        <f t="shared" si="285"/>
        <v>0</v>
      </c>
      <c r="EA215">
        <f t="shared" si="285"/>
        <v>0</v>
      </c>
      <c r="EB215">
        <f t="shared" si="285"/>
        <v>0</v>
      </c>
      <c r="EC215">
        <f t="shared" si="285"/>
        <v>0</v>
      </c>
      <c r="ED215">
        <f t="shared" si="285"/>
        <v>0</v>
      </c>
      <c r="EE215">
        <f t="shared" si="285"/>
        <v>0</v>
      </c>
      <c r="EF215">
        <f t="shared" si="285"/>
        <v>0</v>
      </c>
      <c r="EG215">
        <f t="shared" si="285"/>
        <v>0</v>
      </c>
      <c r="EH215">
        <f t="shared" si="285"/>
        <v>0</v>
      </c>
      <c r="EI215">
        <f t="shared" si="285"/>
        <v>0</v>
      </c>
      <c r="EJ215">
        <f t="shared" si="285"/>
        <v>0</v>
      </c>
      <c r="EK215">
        <f t="shared" si="285"/>
        <v>0</v>
      </c>
      <c r="EL215">
        <f t="shared" si="285"/>
        <v>0</v>
      </c>
      <c r="EM215">
        <f t="shared" si="285"/>
        <v>0</v>
      </c>
      <c r="EN215">
        <f t="shared" si="285"/>
        <v>0</v>
      </c>
      <c r="EO215">
        <f t="shared" si="285"/>
        <v>0</v>
      </c>
      <c r="EP215">
        <f t="shared" si="285"/>
        <v>0</v>
      </c>
      <c r="EQ215">
        <f t="shared" si="285"/>
        <v>0</v>
      </c>
      <c r="ER215">
        <f t="shared" si="285"/>
        <v>0</v>
      </c>
      <c r="ES215">
        <f t="shared" si="285"/>
        <v>0</v>
      </c>
      <c r="ET215">
        <f t="shared" si="285"/>
        <v>0</v>
      </c>
      <c r="EU215">
        <f t="shared" si="285"/>
        <v>0</v>
      </c>
      <c r="EV215">
        <f t="shared" si="285"/>
        <v>0</v>
      </c>
      <c r="EW215">
        <f t="shared" si="285"/>
        <v>0</v>
      </c>
      <c r="EX215">
        <f t="shared" si="285"/>
        <v>0</v>
      </c>
      <c r="EY215">
        <f t="shared" si="285"/>
        <v>0</v>
      </c>
      <c r="EZ215">
        <f t="shared" si="285"/>
        <v>0</v>
      </c>
      <c r="FA215">
        <f t="shared" si="280"/>
        <v>0</v>
      </c>
      <c r="FB215" s="16">
        <f t="shared" si="281"/>
        <v>0</v>
      </c>
    </row>
    <row r="216" spans="1:158">
      <c r="A216" s="112" t="s">
        <v>500</v>
      </c>
      <c r="B216" s="121">
        <v>45433</v>
      </c>
      <c r="C216" s="112" t="s">
        <v>17</v>
      </c>
      <c r="D216" s="122">
        <v>0.37291666666666662</v>
      </c>
      <c r="E216" s="122">
        <v>0.38680555555555557</v>
      </c>
      <c r="F216" s="122">
        <v>0.38819444444444445</v>
      </c>
      <c r="G216" s="116">
        <f t="shared" si="259"/>
        <v>8</v>
      </c>
      <c r="H216" s="116" t="str">
        <f>IF(D216&gt;0,VLOOKUP(D216,Kwadranse!$B$5:$J$100,6,1),"")</f>
        <v>08:46 - 09:00</v>
      </c>
      <c r="I216" s="116">
        <f t="shared" si="260"/>
        <v>9</v>
      </c>
      <c r="J216" s="116" t="str">
        <f>IF(F216&gt;0,VLOOKUP(F216,Kwadranse!$B$5:$J$100,6,1),"")</f>
        <v>09:16 - 09:30</v>
      </c>
      <c r="K216" s="112" t="s">
        <v>15</v>
      </c>
      <c r="L216" s="123" t="s">
        <v>496</v>
      </c>
      <c r="M216" s="130" t="s">
        <v>135</v>
      </c>
      <c r="N216" s="123">
        <v>76109</v>
      </c>
      <c r="O216" s="116" t="s">
        <v>456</v>
      </c>
      <c r="P216" s="120">
        <v>59</v>
      </c>
      <c r="Q216" s="120">
        <v>114</v>
      </c>
      <c r="R216" s="112"/>
      <c r="AF216" s="23" t="s">
        <v>555</v>
      </c>
      <c r="AG216">
        <f t="shared" si="277"/>
        <v>0</v>
      </c>
      <c r="AH216">
        <f t="shared" si="286"/>
        <v>0</v>
      </c>
      <c r="AI216">
        <f t="shared" si="286"/>
        <v>0</v>
      </c>
      <c r="AJ216">
        <f t="shared" si="286"/>
        <v>0</v>
      </c>
      <c r="AK216">
        <f t="shared" si="286"/>
        <v>0</v>
      </c>
      <c r="AL216">
        <f t="shared" si="286"/>
        <v>0</v>
      </c>
      <c r="AM216">
        <f t="shared" si="286"/>
        <v>0</v>
      </c>
      <c r="AN216">
        <f t="shared" si="286"/>
        <v>0</v>
      </c>
      <c r="AO216">
        <f t="shared" si="286"/>
        <v>0</v>
      </c>
      <c r="AP216">
        <f t="shared" si="286"/>
        <v>0</v>
      </c>
      <c r="AQ216">
        <f t="shared" si="286"/>
        <v>0</v>
      </c>
      <c r="AR216">
        <f t="shared" si="286"/>
        <v>0</v>
      </c>
      <c r="AS216">
        <f t="shared" si="286"/>
        <v>0</v>
      </c>
      <c r="AT216">
        <f t="shared" si="286"/>
        <v>0</v>
      </c>
      <c r="AU216">
        <f t="shared" si="286"/>
        <v>0</v>
      </c>
      <c r="AV216">
        <f t="shared" si="286"/>
        <v>0</v>
      </c>
      <c r="AW216">
        <f t="shared" si="286"/>
        <v>0</v>
      </c>
      <c r="AX216">
        <f t="shared" si="286"/>
        <v>0</v>
      </c>
      <c r="AY216">
        <f t="shared" si="286"/>
        <v>0</v>
      </c>
      <c r="AZ216">
        <f t="shared" si="286"/>
        <v>0</v>
      </c>
      <c r="BA216">
        <f t="shared" si="286"/>
        <v>0</v>
      </c>
      <c r="BB216">
        <f t="shared" si="286"/>
        <v>0</v>
      </c>
      <c r="BC216">
        <f t="shared" si="286"/>
        <v>0</v>
      </c>
      <c r="BD216">
        <f t="shared" si="286"/>
        <v>0</v>
      </c>
      <c r="BE216">
        <f t="shared" si="286"/>
        <v>0</v>
      </c>
      <c r="BF216">
        <f t="shared" si="286"/>
        <v>0</v>
      </c>
      <c r="BG216">
        <f t="shared" si="286"/>
        <v>0</v>
      </c>
      <c r="BH216">
        <f t="shared" si="286"/>
        <v>0</v>
      </c>
      <c r="BI216">
        <f t="shared" si="286"/>
        <v>0</v>
      </c>
      <c r="BJ216">
        <f t="shared" si="286"/>
        <v>0</v>
      </c>
      <c r="BK216">
        <f t="shared" si="286"/>
        <v>0</v>
      </c>
      <c r="BL216">
        <f t="shared" si="286"/>
        <v>0</v>
      </c>
      <c r="BM216">
        <f t="shared" si="286"/>
        <v>0</v>
      </c>
      <c r="BN216">
        <f t="shared" si="286"/>
        <v>0</v>
      </c>
      <c r="BO216">
        <f t="shared" si="286"/>
        <v>0</v>
      </c>
      <c r="BP216">
        <f t="shared" si="286"/>
        <v>0</v>
      </c>
      <c r="BQ216">
        <f t="shared" si="286"/>
        <v>0</v>
      </c>
      <c r="BR216">
        <f t="shared" si="286"/>
        <v>0</v>
      </c>
      <c r="BS216">
        <f t="shared" si="286"/>
        <v>0</v>
      </c>
      <c r="BT216">
        <f t="shared" si="286"/>
        <v>0</v>
      </c>
      <c r="BU216">
        <f t="shared" si="286"/>
        <v>0</v>
      </c>
      <c r="BV216">
        <f t="shared" si="286"/>
        <v>0</v>
      </c>
      <c r="BW216">
        <f t="shared" si="286"/>
        <v>0</v>
      </c>
      <c r="BX216">
        <f t="shared" si="286"/>
        <v>0</v>
      </c>
      <c r="BY216">
        <f t="shared" si="286"/>
        <v>0</v>
      </c>
      <c r="BZ216">
        <f t="shared" si="286"/>
        <v>0</v>
      </c>
      <c r="CA216">
        <f t="shared" si="286"/>
        <v>0</v>
      </c>
      <c r="CB216">
        <f t="shared" si="286"/>
        <v>0</v>
      </c>
      <c r="CC216">
        <f t="shared" si="286"/>
        <v>0</v>
      </c>
      <c r="CD216">
        <f t="shared" si="286"/>
        <v>0</v>
      </c>
      <c r="CE216">
        <f t="shared" si="286"/>
        <v>0</v>
      </c>
      <c r="CF216">
        <f t="shared" si="286"/>
        <v>0</v>
      </c>
      <c r="CG216">
        <f t="shared" si="286"/>
        <v>0</v>
      </c>
      <c r="CH216">
        <f t="shared" si="286"/>
        <v>0</v>
      </c>
      <c r="CI216">
        <f t="shared" si="286"/>
        <v>0</v>
      </c>
      <c r="CJ216">
        <f t="shared" si="286"/>
        <v>0</v>
      </c>
      <c r="CK216">
        <f t="shared" si="286"/>
        <v>0</v>
      </c>
      <c r="CL216">
        <f t="shared" si="286"/>
        <v>0</v>
      </c>
      <c r="CM216">
        <f t="shared" si="286"/>
        <v>0</v>
      </c>
      <c r="CN216">
        <f t="shared" si="286"/>
        <v>0</v>
      </c>
      <c r="CO216">
        <f t="shared" si="286"/>
        <v>0</v>
      </c>
      <c r="CP216">
        <f t="shared" si="286"/>
        <v>0</v>
      </c>
      <c r="CQ216">
        <f t="shared" si="286"/>
        <v>0</v>
      </c>
      <c r="CR216">
        <f t="shared" si="286"/>
        <v>0</v>
      </c>
      <c r="CS216">
        <f t="shared" si="286"/>
        <v>0</v>
      </c>
      <c r="CT216">
        <f t="shared" si="285"/>
        <v>0</v>
      </c>
      <c r="CU216">
        <f t="shared" si="285"/>
        <v>0</v>
      </c>
      <c r="CV216">
        <f t="shared" si="285"/>
        <v>0</v>
      </c>
      <c r="CW216">
        <f t="shared" si="285"/>
        <v>0</v>
      </c>
      <c r="CX216">
        <f t="shared" si="285"/>
        <v>0</v>
      </c>
      <c r="CY216">
        <f t="shared" si="285"/>
        <v>0</v>
      </c>
      <c r="CZ216">
        <f t="shared" si="285"/>
        <v>0</v>
      </c>
      <c r="DA216">
        <f t="shared" si="285"/>
        <v>0</v>
      </c>
      <c r="DB216">
        <f t="shared" si="285"/>
        <v>0</v>
      </c>
      <c r="DC216">
        <f t="shared" si="285"/>
        <v>0</v>
      </c>
      <c r="DD216">
        <f t="shared" si="285"/>
        <v>0</v>
      </c>
      <c r="DE216">
        <f t="shared" si="285"/>
        <v>0</v>
      </c>
      <c r="DF216">
        <f t="shared" si="285"/>
        <v>0</v>
      </c>
      <c r="DG216">
        <f t="shared" si="285"/>
        <v>0</v>
      </c>
      <c r="DH216">
        <f t="shared" si="285"/>
        <v>0</v>
      </c>
      <c r="DI216">
        <f t="shared" si="285"/>
        <v>0</v>
      </c>
      <c r="DJ216">
        <f t="shared" si="285"/>
        <v>0</v>
      </c>
      <c r="DK216">
        <f t="shared" si="285"/>
        <v>0</v>
      </c>
      <c r="DL216">
        <f t="shared" si="285"/>
        <v>0</v>
      </c>
      <c r="DM216">
        <f t="shared" si="285"/>
        <v>0</v>
      </c>
      <c r="DN216">
        <f t="shared" si="285"/>
        <v>0</v>
      </c>
      <c r="DO216">
        <f t="shared" si="285"/>
        <v>0</v>
      </c>
      <c r="DP216">
        <f t="shared" si="285"/>
        <v>0</v>
      </c>
      <c r="DQ216">
        <f t="shared" si="285"/>
        <v>0</v>
      </c>
      <c r="DR216">
        <f t="shared" si="285"/>
        <v>0</v>
      </c>
      <c r="DS216">
        <f t="shared" si="285"/>
        <v>0</v>
      </c>
      <c r="DT216">
        <f t="shared" si="285"/>
        <v>0</v>
      </c>
      <c r="DU216">
        <f t="shared" si="285"/>
        <v>0</v>
      </c>
      <c r="DV216">
        <f t="shared" si="285"/>
        <v>0</v>
      </c>
      <c r="DW216">
        <f t="shared" si="285"/>
        <v>0</v>
      </c>
      <c r="DX216">
        <f t="shared" si="285"/>
        <v>0</v>
      </c>
      <c r="DY216">
        <f t="shared" si="285"/>
        <v>0</v>
      </c>
      <c r="DZ216">
        <f t="shared" si="285"/>
        <v>0</v>
      </c>
      <c r="EA216">
        <f t="shared" si="285"/>
        <v>0</v>
      </c>
      <c r="EB216">
        <f t="shared" si="285"/>
        <v>0</v>
      </c>
      <c r="EC216">
        <f t="shared" si="285"/>
        <v>0</v>
      </c>
      <c r="ED216">
        <f t="shared" si="285"/>
        <v>0</v>
      </c>
      <c r="EE216">
        <f t="shared" si="285"/>
        <v>0</v>
      </c>
      <c r="EF216">
        <f t="shared" si="285"/>
        <v>0</v>
      </c>
      <c r="EG216">
        <f t="shared" si="285"/>
        <v>0</v>
      </c>
      <c r="EH216">
        <f t="shared" si="285"/>
        <v>0</v>
      </c>
      <c r="EI216">
        <f t="shared" si="285"/>
        <v>0</v>
      </c>
      <c r="EJ216">
        <f t="shared" si="285"/>
        <v>0</v>
      </c>
      <c r="EK216">
        <f t="shared" si="285"/>
        <v>0</v>
      </c>
      <c r="EL216">
        <f t="shared" si="285"/>
        <v>0</v>
      </c>
      <c r="EM216">
        <f t="shared" si="285"/>
        <v>0</v>
      </c>
      <c r="EN216">
        <f t="shared" si="285"/>
        <v>0</v>
      </c>
      <c r="EO216">
        <f t="shared" si="285"/>
        <v>0</v>
      </c>
      <c r="EP216">
        <f t="shared" si="285"/>
        <v>0</v>
      </c>
      <c r="EQ216">
        <f t="shared" si="285"/>
        <v>0</v>
      </c>
      <c r="ER216">
        <f t="shared" si="285"/>
        <v>0</v>
      </c>
      <c r="ES216">
        <f t="shared" si="285"/>
        <v>0</v>
      </c>
      <c r="ET216">
        <f t="shared" si="285"/>
        <v>0</v>
      </c>
      <c r="EU216">
        <f t="shared" si="285"/>
        <v>0</v>
      </c>
      <c r="EV216">
        <f t="shared" si="285"/>
        <v>0</v>
      </c>
      <c r="EW216">
        <f t="shared" si="285"/>
        <v>0</v>
      </c>
      <c r="EX216">
        <f t="shared" si="285"/>
        <v>0</v>
      </c>
      <c r="EY216">
        <f t="shared" si="285"/>
        <v>0</v>
      </c>
      <c r="EZ216">
        <f t="shared" si="285"/>
        <v>0</v>
      </c>
      <c r="FA216">
        <f t="shared" si="280"/>
        <v>0</v>
      </c>
      <c r="FB216" s="16">
        <f t="shared" si="281"/>
        <v>0</v>
      </c>
    </row>
    <row r="217" spans="1:158">
      <c r="A217" s="112" t="s">
        <v>500</v>
      </c>
      <c r="B217" s="113">
        <v>45433</v>
      </c>
      <c r="C217" s="114" t="s">
        <v>17</v>
      </c>
      <c r="D217" s="115">
        <v>0.5805555555555556</v>
      </c>
      <c r="E217" s="114"/>
      <c r="F217" s="114"/>
      <c r="G217" s="116">
        <f t="shared" si="259"/>
        <v>13</v>
      </c>
      <c r="H217" s="116" t="str">
        <f>IF(D217&gt;0,VLOOKUP(D217,Kwadranse!$B$5:$J$100,6,1),"")</f>
        <v>13:46 - 14:00</v>
      </c>
      <c r="I217" s="116" t="str">
        <f t="shared" si="260"/>
        <v/>
      </c>
      <c r="J217" s="116" t="str">
        <f>IF(F217&gt;0,VLOOKUP(F217,Kwadranse!$B$5:$J$100,6,1),"")</f>
        <v/>
      </c>
      <c r="K217" s="114" t="s">
        <v>15</v>
      </c>
      <c r="L217" s="114" t="s">
        <v>63</v>
      </c>
      <c r="M217" s="136" t="s">
        <v>17</v>
      </c>
      <c r="N217" s="114">
        <v>60256</v>
      </c>
      <c r="O217" s="119" t="s">
        <v>18</v>
      </c>
      <c r="P217" s="120">
        <v>0</v>
      </c>
      <c r="Q217" s="120">
        <v>59</v>
      </c>
      <c r="R217" s="112"/>
      <c r="AF217" s="23" t="s">
        <v>556</v>
      </c>
      <c r="AG217">
        <f t="shared" si="277"/>
        <v>0</v>
      </c>
      <c r="AH217">
        <f t="shared" si="286"/>
        <v>0</v>
      </c>
      <c r="AI217">
        <f t="shared" si="286"/>
        <v>0</v>
      </c>
      <c r="AJ217">
        <f t="shared" si="286"/>
        <v>0</v>
      </c>
      <c r="AK217">
        <f t="shared" si="286"/>
        <v>0</v>
      </c>
      <c r="AL217">
        <f t="shared" si="286"/>
        <v>0</v>
      </c>
      <c r="AM217">
        <f t="shared" si="286"/>
        <v>0</v>
      </c>
      <c r="AN217">
        <f t="shared" si="286"/>
        <v>0</v>
      </c>
      <c r="AO217">
        <f t="shared" si="286"/>
        <v>0</v>
      </c>
      <c r="AP217">
        <f t="shared" si="286"/>
        <v>0</v>
      </c>
      <c r="AQ217">
        <f t="shared" si="286"/>
        <v>0</v>
      </c>
      <c r="AR217">
        <f t="shared" si="286"/>
        <v>0</v>
      </c>
      <c r="AS217">
        <f t="shared" si="286"/>
        <v>0</v>
      </c>
      <c r="AT217">
        <f t="shared" si="286"/>
        <v>0</v>
      </c>
      <c r="AU217">
        <f t="shared" si="286"/>
        <v>0</v>
      </c>
      <c r="AV217">
        <f t="shared" si="286"/>
        <v>0</v>
      </c>
      <c r="AW217">
        <f t="shared" si="286"/>
        <v>0</v>
      </c>
      <c r="AX217">
        <f t="shared" si="286"/>
        <v>0</v>
      </c>
      <c r="AY217">
        <f t="shared" si="286"/>
        <v>0</v>
      </c>
      <c r="AZ217">
        <f t="shared" si="286"/>
        <v>0</v>
      </c>
      <c r="BA217">
        <f t="shared" si="286"/>
        <v>0</v>
      </c>
      <c r="BB217">
        <f t="shared" si="286"/>
        <v>0</v>
      </c>
      <c r="BC217">
        <f t="shared" si="286"/>
        <v>0</v>
      </c>
      <c r="BD217">
        <f t="shared" si="286"/>
        <v>0</v>
      </c>
      <c r="BE217">
        <f t="shared" si="286"/>
        <v>0</v>
      </c>
      <c r="BF217">
        <f t="shared" si="286"/>
        <v>0</v>
      </c>
      <c r="BG217">
        <f t="shared" si="286"/>
        <v>0</v>
      </c>
      <c r="BH217">
        <f t="shared" si="286"/>
        <v>0</v>
      </c>
      <c r="BI217">
        <f t="shared" si="286"/>
        <v>0</v>
      </c>
      <c r="BJ217">
        <f t="shared" si="286"/>
        <v>0</v>
      </c>
      <c r="BK217">
        <f t="shared" si="286"/>
        <v>0</v>
      </c>
      <c r="BL217">
        <f t="shared" si="286"/>
        <v>0</v>
      </c>
      <c r="BM217">
        <f t="shared" si="286"/>
        <v>0</v>
      </c>
      <c r="BN217">
        <f t="shared" si="286"/>
        <v>0</v>
      </c>
      <c r="BO217">
        <f t="shared" si="286"/>
        <v>0</v>
      </c>
      <c r="BP217">
        <f t="shared" si="286"/>
        <v>0</v>
      </c>
      <c r="BQ217">
        <f t="shared" si="286"/>
        <v>0</v>
      </c>
      <c r="BR217">
        <f t="shared" si="286"/>
        <v>0</v>
      </c>
      <c r="BS217">
        <f t="shared" si="286"/>
        <v>0</v>
      </c>
      <c r="BT217">
        <f t="shared" si="286"/>
        <v>0</v>
      </c>
      <c r="BU217">
        <f t="shared" si="286"/>
        <v>0</v>
      </c>
      <c r="BV217">
        <f t="shared" si="286"/>
        <v>0</v>
      </c>
      <c r="BW217">
        <f t="shared" si="286"/>
        <v>0</v>
      </c>
      <c r="BX217">
        <f t="shared" si="286"/>
        <v>0</v>
      </c>
      <c r="BY217">
        <f t="shared" si="286"/>
        <v>0</v>
      </c>
      <c r="BZ217">
        <f t="shared" si="286"/>
        <v>0</v>
      </c>
      <c r="CA217">
        <f t="shared" si="286"/>
        <v>0</v>
      </c>
      <c r="CB217">
        <f t="shared" si="286"/>
        <v>0</v>
      </c>
      <c r="CC217">
        <f t="shared" si="286"/>
        <v>0</v>
      </c>
      <c r="CD217">
        <f t="shared" si="286"/>
        <v>0</v>
      </c>
      <c r="CE217">
        <f t="shared" si="286"/>
        <v>0</v>
      </c>
      <c r="CF217">
        <f t="shared" si="286"/>
        <v>0</v>
      </c>
      <c r="CG217">
        <f t="shared" si="286"/>
        <v>0</v>
      </c>
      <c r="CH217">
        <f t="shared" si="286"/>
        <v>0</v>
      </c>
      <c r="CI217">
        <f t="shared" si="286"/>
        <v>0</v>
      </c>
      <c r="CJ217">
        <f t="shared" si="286"/>
        <v>0</v>
      </c>
      <c r="CK217">
        <f t="shared" si="286"/>
        <v>0</v>
      </c>
      <c r="CL217">
        <f t="shared" si="286"/>
        <v>0</v>
      </c>
      <c r="CM217">
        <f t="shared" si="286"/>
        <v>0</v>
      </c>
      <c r="CN217">
        <f t="shared" si="286"/>
        <v>0</v>
      </c>
      <c r="CO217">
        <f t="shared" si="286"/>
        <v>0</v>
      </c>
      <c r="CP217">
        <f t="shared" si="286"/>
        <v>0</v>
      </c>
      <c r="CQ217">
        <f t="shared" si="286"/>
        <v>0</v>
      </c>
      <c r="CR217">
        <f t="shared" si="286"/>
        <v>0</v>
      </c>
      <c r="CS217">
        <f t="shared" ref="CS217:EZ220" si="287">CS116+CS16</f>
        <v>0</v>
      </c>
      <c r="CT217">
        <f t="shared" si="287"/>
        <v>0</v>
      </c>
      <c r="CU217">
        <f t="shared" si="287"/>
        <v>0</v>
      </c>
      <c r="CV217">
        <f t="shared" si="287"/>
        <v>0</v>
      </c>
      <c r="CW217">
        <f t="shared" si="287"/>
        <v>0</v>
      </c>
      <c r="CX217">
        <f t="shared" si="287"/>
        <v>0</v>
      </c>
      <c r="CY217">
        <f t="shared" si="287"/>
        <v>0</v>
      </c>
      <c r="CZ217">
        <f t="shared" si="287"/>
        <v>0</v>
      </c>
      <c r="DA217">
        <f t="shared" si="287"/>
        <v>0</v>
      </c>
      <c r="DB217">
        <f t="shared" si="287"/>
        <v>0</v>
      </c>
      <c r="DC217">
        <f t="shared" si="287"/>
        <v>0</v>
      </c>
      <c r="DD217">
        <f t="shared" si="287"/>
        <v>0</v>
      </c>
      <c r="DE217">
        <f t="shared" si="287"/>
        <v>0</v>
      </c>
      <c r="DF217">
        <f t="shared" si="287"/>
        <v>0</v>
      </c>
      <c r="DG217">
        <f t="shared" si="287"/>
        <v>0</v>
      </c>
      <c r="DH217">
        <f t="shared" si="287"/>
        <v>0</v>
      </c>
      <c r="DI217">
        <f t="shared" si="287"/>
        <v>0</v>
      </c>
      <c r="DJ217">
        <f t="shared" si="287"/>
        <v>0</v>
      </c>
      <c r="DK217">
        <f t="shared" si="287"/>
        <v>0</v>
      </c>
      <c r="DL217">
        <f t="shared" si="287"/>
        <v>0</v>
      </c>
      <c r="DM217">
        <f t="shared" si="287"/>
        <v>0</v>
      </c>
      <c r="DN217">
        <f t="shared" si="287"/>
        <v>0</v>
      </c>
      <c r="DO217">
        <f t="shared" si="287"/>
        <v>0</v>
      </c>
      <c r="DP217">
        <f t="shared" si="287"/>
        <v>0</v>
      </c>
      <c r="DQ217">
        <f t="shared" si="287"/>
        <v>0</v>
      </c>
      <c r="DR217">
        <f t="shared" si="287"/>
        <v>0</v>
      </c>
      <c r="DS217">
        <f t="shared" si="287"/>
        <v>0</v>
      </c>
      <c r="DT217">
        <f t="shared" si="287"/>
        <v>0</v>
      </c>
      <c r="DU217">
        <f t="shared" si="287"/>
        <v>0</v>
      </c>
      <c r="DV217">
        <f t="shared" si="287"/>
        <v>0</v>
      </c>
      <c r="DW217">
        <f t="shared" si="287"/>
        <v>0</v>
      </c>
      <c r="DX217">
        <f t="shared" si="287"/>
        <v>0</v>
      </c>
      <c r="DY217">
        <f t="shared" si="287"/>
        <v>0</v>
      </c>
      <c r="DZ217">
        <f t="shared" si="287"/>
        <v>0</v>
      </c>
      <c r="EA217">
        <f t="shared" si="287"/>
        <v>0</v>
      </c>
      <c r="EB217">
        <f t="shared" si="287"/>
        <v>0</v>
      </c>
      <c r="EC217">
        <f t="shared" si="287"/>
        <v>0</v>
      </c>
      <c r="ED217">
        <f t="shared" si="287"/>
        <v>0</v>
      </c>
      <c r="EE217">
        <f t="shared" si="287"/>
        <v>0</v>
      </c>
      <c r="EF217">
        <f t="shared" si="287"/>
        <v>0</v>
      </c>
      <c r="EG217">
        <f t="shared" si="287"/>
        <v>0</v>
      </c>
      <c r="EH217">
        <f t="shared" si="287"/>
        <v>0</v>
      </c>
      <c r="EI217">
        <f t="shared" si="287"/>
        <v>0</v>
      </c>
      <c r="EJ217">
        <f t="shared" si="287"/>
        <v>0</v>
      </c>
      <c r="EK217">
        <f t="shared" si="287"/>
        <v>0</v>
      </c>
      <c r="EL217">
        <f t="shared" si="287"/>
        <v>0</v>
      </c>
      <c r="EM217">
        <f t="shared" si="287"/>
        <v>0</v>
      </c>
      <c r="EN217">
        <f t="shared" si="287"/>
        <v>0</v>
      </c>
      <c r="EO217">
        <f t="shared" si="287"/>
        <v>0</v>
      </c>
      <c r="EP217">
        <f t="shared" si="287"/>
        <v>0</v>
      </c>
      <c r="EQ217">
        <f t="shared" si="287"/>
        <v>0</v>
      </c>
      <c r="ER217">
        <f t="shared" si="287"/>
        <v>0</v>
      </c>
      <c r="ES217">
        <f t="shared" si="287"/>
        <v>0</v>
      </c>
      <c r="ET217">
        <f t="shared" si="287"/>
        <v>0</v>
      </c>
      <c r="EU217">
        <f t="shared" si="287"/>
        <v>0</v>
      </c>
      <c r="EV217">
        <f t="shared" si="287"/>
        <v>0</v>
      </c>
      <c r="EW217">
        <f t="shared" si="287"/>
        <v>0</v>
      </c>
      <c r="EX217">
        <f t="shared" si="287"/>
        <v>0</v>
      </c>
      <c r="EY217">
        <f t="shared" si="287"/>
        <v>0</v>
      </c>
      <c r="EZ217">
        <f t="shared" si="287"/>
        <v>0</v>
      </c>
      <c r="FA217">
        <f t="shared" si="280"/>
        <v>0</v>
      </c>
      <c r="FB217" s="16">
        <f t="shared" si="281"/>
        <v>0</v>
      </c>
    </row>
    <row r="218" spans="1:158">
      <c r="A218" s="112" t="s">
        <v>500</v>
      </c>
      <c r="B218" s="113">
        <v>45433</v>
      </c>
      <c r="C218" s="114" t="s">
        <v>17</v>
      </c>
      <c r="D218" s="115"/>
      <c r="E218" s="115">
        <v>0.58680555555555558</v>
      </c>
      <c r="F218" s="115">
        <v>0.58680555555555558</v>
      </c>
      <c r="G218" s="116" t="str">
        <f t="shared" si="259"/>
        <v/>
      </c>
      <c r="H218" s="116" t="str">
        <f>IF(D218&gt;0,VLOOKUP(D218,Kwadranse!$B$5:$J$100,6,1),"")</f>
        <v/>
      </c>
      <c r="I218" s="116">
        <f t="shared" si="260"/>
        <v>14</v>
      </c>
      <c r="J218" s="116" t="str">
        <f>IF(F218&gt;0,VLOOKUP(F218,Kwadranse!$B$5:$J$100,6,1),"")</f>
        <v>14:01 - 14:15</v>
      </c>
      <c r="K218" s="114" t="s">
        <v>15</v>
      </c>
      <c r="L218" s="114" t="s">
        <v>60</v>
      </c>
      <c r="M218" s="137" t="s">
        <v>66</v>
      </c>
      <c r="N218" s="114">
        <v>60215</v>
      </c>
      <c r="O218" s="119" t="s">
        <v>18</v>
      </c>
      <c r="P218" s="120">
        <v>138</v>
      </c>
      <c r="Q218" s="120">
        <v>0</v>
      </c>
      <c r="R218" s="112"/>
      <c r="AF218" s="23" t="s">
        <v>557</v>
      </c>
      <c r="AG218">
        <f t="shared" si="277"/>
        <v>0</v>
      </c>
      <c r="AH218">
        <f t="shared" ref="AH218:CS221" si="288">AH117+AH17</f>
        <v>0</v>
      </c>
      <c r="AI218">
        <f t="shared" si="288"/>
        <v>0</v>
      </c>
      <c r="AJ218">
        <f t="shared" si="288"/>
        <v>0</v>
      </c>
      <c r="AK218">
        <f t="shared" si="288"/>
        <v>0</v>
      </c>
      <c r="AL218">
        <f t="shared" si="288"/>
        <v>0</v>
      </c>
      <c r="AM218">
        <f t="shared" si="288"/>
        <v>0</v>
      </c>
      <c r="AN218">
        <f t="shared" si="288"/>
        <v>0</v>
      </c>
      <c r="AO218">
        <f t="shared" si="288"/>
        <v>0</v>
      </c>
      <c r="AP218">
        <f t="shared" si="288"/>
        <v>0</v>
      </c>
      <c r="AQ218">
        <f t="shared" si="288"/>
        <v>0</v>
      </c>
      <c r="AR218">
        <f t="shared" si="288"/>
        <v>0</v>
      </c>
      <c r="AS218">
        <f t="shared" si="288"/>
        <v>0</v>
      </c>
      <c r="AT218">
        <f t="shared" si="288"/>
        <v>0</v>
      </c>
      <c r="AU218">
        <f t="shared" si="288"/>
        <v>0</v>
      </c>
      <c r="AV218">
        <f t="shared" si="288"/>
        <v>0</v>
      </c>
      <c r="AW218">
        <f t="shared" si="288"/>
        <v>0</v>
      </c>
      <c r="AX218">
        <f t="shared" si="288"/>
        <v>0</v>
      </c>
      <c r="AY218">
        <f t="shared" si="288"/>
        <v>0</v>
      </c>
      <c r="AZ218">
        <f t="shared" si="288"/>
        <v>0</v>
      </c>
      <c r="BA218">
        <f t="shared" si="288"/>
        <v>0</v>
      </c>
      <c r="BB218">
        <f t="shared" si="288"/>
        <v>0</v>
      </c>
      <c r="BC218">
        <f t="shared" si="288"/>
        <v>0</v>
      </c>
      <c r="BD218">
        <f t="shared" si="288"/>
        <v>0</v>
      </c>
      <c r="BE218">
        <f t="shared" si="288"/>
        <v>0</v>
      </c>
      <c r="BF218">
        <f t="shared" si="288"/>
        <v>0</v>
      </c>
      <c r="BG218">
        <f t="shared" si="288"/>
        <v>0</v>
      </c>
      <c r="BH218">
        <f t="shared" si="288"/>
        <v>0</v>
      </c>
      <c r="BI218">
        <f t="shared" si="288"/>
        <v>0</v>
      </c>
      <c r="BJ218">
        <f t="shared" si="288"/>
        <v>0</v>
      </c>
      <c r="BK218">
        <f t="shared" si="288"/>
        <v>0</v>
      </c>
      <c r="BL218">
        <f t="shared" si="288"/>
        <v>0</v>
      </c>
      <c r="BM218">
        <f t="shared" si="288"/>
        <v>0</v>
      </c>
      <c r="BN218">
        <f t="shared" si="288"/>
        <v>0</v>
      </c>
      <c r="BO218">
        <f t="shared" si="288"/>
        <v>0</v>
      </c>
      <c r="BP218">
        <f t="shared" si="288"/>
        <v>0</v>
      </c>
      <c r="BQ218">
        <f t="shared" si="288"/>
        <v>0</v>
      </c>
      <c r="BR218">
        <f t="shared" si="288"/>
        <v>0</v>
      </c>
      <c r="BS218">
        <f t="shared" si="288"/>
        <v>0</v>
      </c>
      <c r="BT218">
        <f t="shared" si="288"/>
        <v>0</v>
      </c>
      <c r="BU218">
        <f t="shared" si="288"/>
        <v>0</v>
      </c>
      <c r="BV218">
        <f t="shared" si="288"/>
        <v>0</v>
      </c>
      <c r="BW218">
        <f t="shared" si="288"/>
        <v>0</v>
      </c>
      <c r="BX218">
        <f t="shared" si="288"/>
        <v>0</v>
      </c>
      <c r="BY218">
        <f t="shared" si="288"/>
        <v>0</v>
      </c>
      <c r="BZ218">
        <f t="shared" si="288"/>
        <v>0</v>
      </c>
      <c r="CA218">
        <f t="shared" si="288"/>
        <v>0</v>
      </c>
      <c r="CB218">
        <f t="shared" si="288"/>
        <v>0</v>
      </c>
      <c r="CC218">
        <f t="shared" si="288"/>
        <v>0</v>
      </c>
      <c r="CD218">
        <f t="shared" si="288"/>
        <v>0</v>
      </c>
      <c r="CE218">
        <f t="shared" si="288"/>
        <v>0</v>
      </c>
      <c r="CF218">
        <f t="shared" si="288"/>
        <v>0</v>
      </c>
      <c r="CG218">
        <f t="shared" si="288"/>
        <v>0</v>
      </c>
      <c r="CH218">
        <f t="shared" si="288"/>
        <v>0</v>
      </c>
      <c r="CI218">
        <f t="shared" si="288"/>
        <v>0</v>
      </c>
      <c r="CJ218">
        <f t="shared" si="288"/>
        <v>0</v>
      </c>
      <c r="CK218">
        <f t="shared" si="288"/>
        <v>0</v>
      </c>
      <c r="CL218">
        <f t="shared" si="288"/>
        <v>0</v>
      </c>
      <c r="CM218">
        <f t="shared" si="288"/>
        <v>0</v>
      </c>
      <c r="CN218">
        <f t="shared" si="288"/>
        <v>0</v>
      </c>
      <c r="CO218">
        <f t="shared" si="288"/>
        <v>0</v>
      </c>
      <c r="CP218">
        <f t="shared" si="288"/>
        <v>0</v>
      </c>
      <c r="CQ218">
        <f t="shared" si="288"/>
        <v>0</v>
      </c>
      <c r="CR218">
        <f t="shared" si="288"/>
        <v>0</v>
      </c>
      <c r="CS218">
        <f t="shared" si="288"/>
        <v>0</v>
      </c>
      <c r="CT218">
        <f t="shared" si="287"/>
        <v>0</v>
      </c>
      <c r="CU218">
        <f t="shared" si="287"/>
        <v>0</v>
      </c>
      <c r="CV218">
        <f t="shared" si="287"/>
        <v>0</v>
      </c>
      <c r="CW218">
        <f t="shared" si="287"/>
        <v>0</v>
      </c>
      <c r="CX218">
        <f t="shared" si="287"/>
        <v>0</v>
      </c>
      <c r="CY218">
        <f t="shared" si="287"/>
        <v>0</v>
      </c>
      <c r="CZ218">
        <f t="shared" si="287"/>
        <v>0</v>
      </c>
      <c r="DA218">
        <f t="shared" si="287"/>
        <v>0</v>
      </c>
      <c r="DB218">
        <f t="shared" si="287"/>
        <v>0</v>
      </c>
      <c r="DC218">
        <f t="shared" si="287"/>
        <v>0</v>
      </c>
      <c r="DD218">
        <f t="shared" si="287"/>
        <v>0</v>
      </c>
      <c r="DE218">
        <f t="shared" si="287"/>
        <v>0</v>
      </c>
      <c r="DF218">
        <f t="shared" si="287"/>
        <v>0</v>
      </c>
      <c r="DG218">
        <f t="shared" si="287"/>
        <v>0</v>
      </c>
      <c r="DH218">
        <f t="shared" si="287"/>
        <v>0</v>
      </c>
      <c r="DI218">
        <f t="shared" si="287"/>
        <v>0</v>
      </c>
      <c r="DJ218">
        <f t="shared" si="287"/>
        <v>0</v>
      </c>
      <c r="DK218">
        <f t="shared" si="287"/>
        <v>0</v>
      </c>
      <c r="DL218">
        <f t="shared" si="287"/>
        <v>0</v>
      </c>
      <c r="DM218">
        <f t="shared" si="287"/>
        <v>0</v>
      </c>
      <c r="DN218">
        <f t="shared" si="287"/>
        <v>0</v>
      </c>
      <c r="DO218">
        <f t="shared" si="287"/>
        <v>0</v>
      </c>
      <c r="DP218">
        <f t="shared" si="287"/>
        <v>0</v>
      </c>
      <c r="DQ218">
        <f t="shared" si="287"/>
        <v>0</v>
      </c>
      <c r="DR218">
        <f t="shared" si="287"/>
        <v>0</v>
      </c>
      <c r="DS218">
        <f t="shared" si="287"/>
        <v>0</v>
      </c>
      <c r="DT218">
        <f t="shared" si="287"/>
        <v>0</v>
      </c>
      <c r="DU218">
        <f t="shared" si="287"/>
        <v>0</v>
      </c>
      <c r="DV218">
        <f t="shared" si="287"/>
        <v>0</v>
      </c>
      <c r="DW218">
        <f t="shared" si="287"/>
        <v>0</v>
      </c>
      <c r="DX218">
        <f t="shared" si="287"/>
        <v>0</v>
      </c>
      <c r="DY218">
        <f t="shared" si="287"/>
        <v>0</v>
      </c>
      <c r="DZ218">
        <f t="shared" si="287"/>
        <v>0</v>
      </c>
      <c r="EA218">
        <f t="shared" si="287"/>
        <v>0</v>
      </c>
      <c r="EB218">
        <f t="shared" si="287"/>
        <v>0</v>
      </c>
      <c r="EC218">
        <f t="shared" si="287"/>
        <v>0</v>
      </c>
      <c r="ED218">
        <f t="shared" si="287"/>
        <v>0</v>
      </c>
      <c r="EE218">
        <f t="shared" si="287"/>
        <v>0</v>
      </c>
      <c r="EF218">
        <f t="shared" si="287"/>
        <v>0</v>
      </c>
      <c r="EG218">
        <f t="shared" si="287"/>
        <v>0</v>
      </c>
      <c r="EH218">
        <f t="shared" si="287"/>
        <v>0</v>
      </c>
      <c r="EI218">
        <f t="shared" si="287"/>
        <v>0</v>
      </c>
      <c r="EJ218">
        <f t="shared" si="287"/>
        <v>0</v>
      </c>
      <c r="EK218">
        <f t="shared" si="287"/>
        <v>0</v>
      </c>
      <c r="EL218">
        <f t="shared" si="287"/>
        <v>0</v>
      </c>
      <c r="EM218">
        <f t="shared" si="287"/>
        <v>0</v>
      </c>
      <c r="EN218">
        <f t="shared" si="287"/>
        <v>0</v>
      </c>
      <c r="EO218">
        <f t="shared" si="287"/>
        <v>0</v>
      </c>
      <c r="EP218">
        <f t="shared" si="287"/>
        <v>0</v>
      </c>
      <c r="EQ218">
        <f t="shared" si="287"/>
        <v>0</v>
      </c>
      <c r="ER218">
        <f t="shared" si="287"/>
        <v>0</v>
      </c>
      <c r="ES218">
        <f t="shared" si="287"/>
        <v>0</v>
      </c>
      <c r="ET218">
        <f t="shared" si="287"/>
        <v>0</v>
      </c>
      <c r="EU218">
        <f t="shared" si="287"/>
        <v>0</v>
      </c>
      <c r="EV218">
        <f t="shared" si="287"/>
        <v>0</v>
      </c>
      <c r="EW218">
        <f t="shared" si="287"/>
        <v>0</v>
      </c>
      <c r="EX218">
        <f t="shared" si="287"/>
        <v>0</v>
      </c>
      <c r="EY218">
        <f t="shared" si="287"/>
        <v>0</v>
      </c>
      <c r="EZ218">
        <f t="shared" si="287"/>
        <v>0</v>
      </c>
      <c r="FA218">
        <f t="shared" si="280"/>
        <v>0</v>
      </c>
      <c r="FB218" s="16">
        <f t="shared" si="281"/>
        <v>0</v>
      </c>
    </row>
    <row r="219" spans="1:158">
      <c r="A219" s="112" t="s">
        <v>500</v>
      </c>
      <c r="B219" s="121">
        <v>45433</v>
      </c>
      <c r="C219" s="112" t="s">
        <v>17</v>
      </c>
      <c r="D219" s="122"/>
      <c r="E219" s="122">
        <v>0.62847222222222221</v>
      </c>
      <c r="F219" s="122">
        <v>0.62847222222222221</v>
      </c>
      <c r="G219" s="116" t="str">
        <f t="shared" si="259"/>
        <v/>
      </c>
      <c r="H219" s="116" t="str">
        <f>IF(D219&gt;0,VLOOKUP(D219,Kwadranse!$B$5:$J$100,6,1),"")</f>
        <v/>
      </c>
      <c r="I219" s="116">
        <f t="shared" si="260"/>
        <v>15</v>
      </c>
      <c r="J219" s="116" t="str">
        <f>IF(F219&gt;0,VLOOKUP(F219,Kwadranse!$B$5:$J$100,6,1),"")</f>
        <v>15:01 - 15:15</v>
      </c>
      <c r="K219" s="112" t="s">
        <v>15</v>
      </c>
      <c r="L219" s="112" t="s">
        <v>116</v>
      </c>
      <c r="M219" s="138" t="s">
        <v>135</v>
      </c>
      <c r="N219" s="112">
        <v>69281</v>
      </c>
      <c r="O219" s="116" t="s">
        <v>18</v>
      </c>
      <c r="P219" s="120">
        <v>343</v>
      </c>
      <c r="Q219" s="120">
        <v>0</v>
      </c>
      <c r="R219" s="112"/>
      <c r="AF219" s="23" t="s">
        <v>558</v>
      </c>
      <c r="AG219">
        <f t="shared" si="277"/>
        <v>0</v>
      </c>
      <c r="AH219">
        <f t="shared" si="288"/>
        <v>0</v>
      </c>
      <c r="AI219">
        <f t="shared" si="288"/>
        <v>0</v>
      </c>
      <c r="AJ219">
        <f t="shared" si="288"/>
        <v>0</v>
      </c>
      <c r="AK219">
        <f t="shared" si="288"/>
        <v>0</v>
      </c>
      <c r="AL219">
        <f t="shared" si="288"/>
        <v>0</v>
      </c>
      <c r="AM219">
        <f t="shared" si="288"/>
        <v>0</v>
      </c>
      <c r="AN219">
        <f t="shared" si="288"/>
        <v>0</v>
      </c>
      <c r="AO219">
        <f t="shared" si="288"/>
        <v>0</v>
      </c>
      <c r="AP219">
        <f t="shared" si="288"/>
        <v>0</v>
      </c>
      <c r="AQ219">
        <f t="shared" si="288"/>
        <v>0</v>
      </c>
      <c r="AR219">
        <f t="shared" si="288"/>
        <v>0</v>
      </c>
      <c r="AS219">
        <f t="shared" si="288"/>
        <v>0</v>
      </c>
      <c r="AT219">
        <f t="shared" si="288"/>
        <v>0</v>
      </c>
      <c r="AU219">
        <f t="shared" si="288"/>
        <v>0</v>
      </c>
      <c r="AV219">
        <f t="shared" si="288"/>
        <v>0</v>
      </c>
      <c r="AW219">
        <f t="shared" si="288"/>
        <v>0</v>
      </c>
      <c r="AX219">
        <f t="shared" si="288"/>
        <v>0</v>
      </c>
      <c r="AY219">
        <f t="shared" si="288"/>
        <v>0</v>
      </c>
      <c r="AZ219">
        <f t="shared" si="288"/>
        <v>0</v>
      </c>
      <c r="BA219">
        <f t="shared" si="288"/>
        <v>0</v>
      </c>
      <c r="BB219">
        <f t="shared" si="288"/>
        <v>0</v>
      </c>
      <c r="BC219">
        <f t="shared" si="288"/>
        <v>0</v>
      </c>
      <c r="BD219">
        <f t="shared" si="288"/>
        <v>0</v>
      </c>
      <c r="BE219">
        <f t="shared" si="288"/>
        <v>0</v>
      </c>
      <c r="BF219">
        <f t="shared" si="288"/>
        <v>0</v>
      </c>
      <c r="BG219">
        <f t="shared" si="288"/>
        <v>0</v>
      </c>
      <c r="BH219">
        <f t="shared" si="288"/>
        <v>0</v>
      </c>
      <c r="BI219">
        <f t="shared" si="288"/>
        <v>0</v>
      </c>
      <c r="BJ219">
        <f t="shared" si="288"/>
        <v>0</v>
      </c>
      <c r="BK219">
        <f t="shared" si="288"/>
        <v>0</v>
      </c>
      <c r="BL219">
        <f t="shared" si="288"/>
        <v>0</v>
      </c>
      <c r="BM219">
        <f t="shared" si="288"/>
        <v>0</v>
      </c>
      <c r="BN219">
        <f t="shared" si="288"/>
        <v>0</v>
      </c>
      <c r="BO219">
        <f t="shared" si="288"/>
        <v>0</v>
      </c>
      <c r="BP219">
        <f t="shared" si="288"/>
        <v>0</v>
      </c>
      <c r="BQ219">
        <f t="shared" si="288"/>
        <v>0</v>
      </c>
      <c r="BR219">
        <f t="shared" si="288"/>
        <v>0</v>
      </c>
      <c r="BS219">
        <f t="shared" si="288"/>
        <v>0</v>
      </c>
      <c r="BT219">
        <f t="shared" si="288"/>
        <v>0</v>
      </c>
      <c r="BU219">
        <f t="shared" si="288"/>
        <v>0</v>
      </c>
      <c r="BV219">
        <f t="shared" si="288"/>
        <v>0</v>
      </c>
      <c r="BW219">
        <f t="shared" si="288"/>
        <v>0</v>
      </c>
      <c r="BX219">
        <f t="shared" si="288"/>
        <v>0</v>
      </c>
      <c r="BY219">
        <f t="shared" si="288"/>
        <v>0</v>
      </c>
      <c r="BZ219">
        <f t="shared" si="288"/>
        <v>0</v>
      </c>
      <c r="CA219">
        <f t="shared" si="288"/>
        <v>0</v>
      </c>
      <c r="CB219">
        <f t="shared" si="288"/>
        <v>0</v>
      </c>
      <c r="CC219">
        <f t="shared" si="288"/>
        <v>0</v>
      </c>
      <c r="CD219">
        <f t="shared" si="288"/>
        <v>0</v>
      </c>
      <c r="CE219">
        <f t="shared" si="288"/>
        <v>0</v>
      </c>
      <c r="CF219">
        <f t="shared" si="288"/>
        <v>0</v>
      </c>
      <c r="CG219">
        <f t="shared" si="288"/>
        <v>0</v>
      </c>
      <c r="CH219">
        <f t="shared" si="288"/>
        <v>0</v>
      </c>
      <c r="CI219">
        <f t="shared" si="288"/>
        <v>0</v>
      </c>
      <c r="CJ219">
        <f t="shared" si="288"/>
        <v>0</v>
      </c>
      <c r="CK219">
        <f t="shared" si="288"/>
        <v>0</v>
      </c>
      <c r="CL219">
        <f t="shared" si="288"/>
        <v>0</v>
      </c>
      <c r="CM219">
        <f t="shared" si="288"/>
        <v>0</v>
      </c>
      <c r="CN219">
        <f t="shared" si="288"/>
        <v>0</v>
      </c>
      <c r="CO219">
        <f t="shared" si="288"/>
        <v>0</v>
      </c>
      <c r="CP219">
        <f t="shared" si="288"/>
        <v>0</v>
      </c>
      <c r="CQ219">
        <f t="shared" si="288"/>
        <v>0</v>
      </c>
      <c r="CR219">
        <f t="shared" si="288"/>
        <v>0</v>
      </c>
      <c r="CS219">
        <f t="shared" si="288"/>
        <v>0</v>
      </c>
      <c r="CT219">
        <f t="shared" si="287"/>
        <v>0</v>
      </c>
      <c r="CU219">
        <f t="shared" si="287"/>
        <v>0</v>
      </c>
      <c r="CV219">
        <f t="shared" si="287"/>
        <v>0</v>
      </c>
      <c r="CW219">
        <f t="shared" si="287"/>
        <v>0</v>
      </c>
      <c r="CX219">
        <f t="shared" si="287"/>
        <v>0</v>
      </c>
      <c r="CY219">
        <f t="shared" si="287"/>
        <v>0</v>
      </c>
      <c r="CZ219">
        <f t="shared" si="287"/>
        <v>0</v>
      </c>
      <c r="DA219">
        <f t="shared" si="287"/>
        <v>0</v>
      </c>
      <c r="DB219">
        <f t="shared" si="287"/>
        <v>0</v>
      </c>
      <c r="DC219">
        <f t="shared" si="287"/>
        <v>0</v>
      </c>
      <c r="DD219">
        <f t="shared" si="287"/>
        <v>0</v>
      </c>
      <c r="DE219">
        <f t="shared" si="287"/>
        <v>0</v>
      </c>
      <c r="DF219">
        <f t="shared" si="287"/>
        <v>0</v>
      </c>
      <c r="DG219">
        <f t="shared" si="287"/>
        <v>0</v>
      </c>
      <c r="DH219">
        <f t="shared" si="287"/>
        <v>0</v>
      </c>
      <c r="DI219">
        <f t="shared" si="287"/>
        <v>0</v>
      </c>
      <c r="DJ219">
        <f t="shared" si="287"/>
        <v>0</v>
      </c>
      <c r="DK219">
        <f t="shared" si="287"/>
        <v>0</v>
      </c>
      <c r="DL219">
        <f t="shared" si="287"/>
        <v>0</v>
      </c>
      <c r="DM219">
        <f t="shared" si="287"/>
        <v>0</v>
      </c>
      <c r="DN219">
        <f t="shared" si="287"/>
        <v>0</v>
      </c>
      <c r="DO219">
        <f t="shared" si="287"/>
        <v>0</v>
      </c>
      <c r="DP219">
        <f t="shared" si="287"/>
        <v>0</v>
      </c>
      <c r="DQ219">
        <f t="shared" si="287"/>
        <v>0</v>
      </c>
      <c r="DR219">
        <f t="shared" si="287"/>
        <v>0</v>
      </c>
      <c r="DS219">
        <f t="shared" si="287"/>
        <v>0</v>
      </c>
      <c r="DT219">
        <f t="shared" si="287"/>
        <v>0</v>
      </c>
      <c r="DU219">
        <f t="shared" si="287"/>
        <v>0</v>
      </c>
      <c r="DV219">
        <f t="shared" si="287"/>
        <v>0</v>
      </c>
      <c r="DW219">
        <f t="shared" si="287"/>
        <v>0</v>
      </c>
      <c r="DX219">
        <f t="shared" si="287"/>
        <v>0</v>
      </c>
      <c r="DY219">
        <f t="shared" si="287"/>
        <v>0</v>
      </c>
      <c r="DZ219">
        <f t="shared" si="287"/>
        <v>0</v>
      </c>
      <c r="EA219">
        <f t="shared" si="287"/>
        <v>0</v>
      </c>
      <c r="EB219">
        <f t="shared" si="287"/>
        <v>0</v>
      </c>
      <c r="EC219">
        <f t="shared" si="287"/>
        <v>0</v>
      </c>
      <c r="ED219">
        <f t="shared" si="287"/>
        <v>0</v>
      </c>
      <c r="EE219">
        <f t="shared" si="287"/>
        <v>0</v>
      </c>
      <c r="EF219">
        <f t="shared" si="287"/>
        <v>0</v>
      </c>
      <c r="EG219">
        <f t="shared" si="287"/>
        <v>0</v>
      </c>
      <c r="EH219">
        <f t="shared" si="287"/>
        <v>0</v>
      </c>
      <c r="EI219">
        <f t="shared" si="287"/>
        <v>0</v>
      </c>
      <c r="EJ219">
        <f t="shared" si="287"/>
        <v>0</v>
      </c>
      <c r="EK219">
        <f t="shared" si="287"/>
        <v>0</v>
      </c>
      <c r="EL219">
        <f t="shared" si="287"/>
        <v>0</v>
      </c>
      <c r="EM219">
        <f t="shared" si="287"/>
        <v>0</v>
      </c>
      <c r="EN219">
        <f t="shared" si="287"/>
        <v>0</v>
      </c>
      <c r="EO219">
        <f t="shared" si="287"/>
        <v>0</v>
      </c>
      <c r="EP219">
        <f t="shared" si="287"/>
        <v>0</v>
      </c>
      <c r="EQ219">
        <f t="shared" si="287"/>
        <v>0</v>
      </c>
      <c r="ER219">
        <f t="shared" si="287"/>
        <v>0</v>
      </c>
      <c r="ES219">
        <f t="shared" si="287"/>
        <v>0</v>
      </c>
      <c r="ET219">
        <f t="shared" si="287"/>
        <v>0</v>
      </c>
      <c r="EU219">
        <f t="shared" si="287"/>
        <v>0</v>
      </c>
      <c r="EV219">
        <f t="shared" si="287"/>
        <v>0</v>
      </c>
      <c r="EW219">
        <f t="shared" si="287"/>
        <v>0</v>
      </c>
      <c r="EX219">
        <f t="shared" si="287"/>
        <v>0</v>
      </c>
      <c r="EY219">
        <f t="shared" si="287"/>
        <v>0</v>
      </c>
      <c r="EZ219">
        <f t="shared" si="287"/>
        <v>0</v>
      </c>
      <c r="FA219">
        <f t="shared" si="280"/>
        <v>0</v>
      </c>
      <c r="FB219" s="16">
        <f t="shared" si="281"/>
        <v>0</v>
      </c>
    </row>
    <row r="220" spans="1:158">
      <c r="A220" s="112" t="s">
        <v>500</v>
      </c>
      <c r="B220" s="121">
        <v>45433</v>
      </c>
      <c r="C220" s="112" t="s">
        <v>17</v>
      </c>
      <c r="D220" s="122">
        <v>0.60902777777777783</v>
      </c>
      <c r="E220" s="122"/>
      <c r="F220" s="122"/>
      <c r="G220" s="116">
        <f t="shared" si="259"/>
        <v>14</v>
      </c>
      <c r="H220" s="116" t="str">
        <f>IF(D220&gt;0,VLOOKUP(D220,Kwadranse!$B$5:$J$100,6,1),"")</f>
        <v>14:31 - 14:45</v>
      </c>
      <c r="I220" s="116" t="str">
        <f t="shared" si="260"/>
        <v/>
      </c>
      <c r="J220" s="116" t="str">
        <f>IF(F220&gt;0,VLOOKUP(F220,Kwadranse!$B$5:$J$100,6,1),"")</f>
        <v/>
      </c>
      <c r="K220" s="112" t="s">
        <v>15</v>
      </c>
      <c r="L220" s="123" t="s">
        <v>20</v>
      </c>
      <c r="M220" s="138" t="s">
        <v>17</v>
      </c>
      <c r="N220" s="123">
        <v>69418</v>
      </c>
      <c r="O220" s="116" t="s">
        <v>18</v>
      </c>
      <c r="P220" s="120">
        <v>0</v>
      </c>
      <c r="Q220" s="120">
        <v>70</v>
      </c>
      <c r="R220" s="112"/>
      <c r="AF220" s="23" t="s">
        <v>559</v>
      </c>
      <c r="AG220">
        <f t="shared" si="277"/>
        <v>0</v>
      </c>
      <c r="AH220">
        <f t="shared" si="288"/>
        <v>0</v>
      </c>
      <c r="AI220">
        <f t="shared" si="288"/>
        <v>0</v>
      </c>
      <c r="AJ220">
        <f t="shared" si="288"/>
        <v>0</v>
      </c>
      <c r="AK220">
        <f t="shared" si="288"/>
        <v>0</v>
      </c>
      <c r="AL220">
        <f t="shared" si="288"/>
        <v>0</v>
      </c>
      <c r="AM220">
        <f t="shared" si="288"/>
        <v>0</v>
      </c>
      <c r="AN220">
        <f t="shared" si="288"/>
        <v>0</v>
      </c>
      <c r="AO220">
        <f t="shared" si="288"/>
        <v>0</v>
      </c>
      <c r="AP220">
        <f t="shared" si="288"/>
        <v>0</v>
      </c>
      <c r="AQ220">
        <f t="shared" si="288"/>
        <v>0</v>
      </c>
      <c r="AR220">
        <f t="shared" si="288"/>
        <v>0</v>
      </c>
      <c r="AS220">
        <f t="shared" si="288"/>
        <v>0</v>
      </c>
      <c r="AT220">
        <f t="shared" si="288"/>
        <v>0</v>
      </c>
      <c r="AU220">
        <f t="shared" si="288"/>
        <v>0</v>
      </c>
      <c r="AV220">
        <f t="shared" si="288"/>
        <v>0</v>
      </c>
      <c r="AW220">
        <f t="shared" si="288"/>
        <v>0</v>
      </c>
      <c r="AX220">
        <f t="shared" si="288"/>
        <v>0</v>
      </c>
      <c r="AY220">
        <f t="shared" si="288"/>
        <v>0</v>
      </c>
      <c r="AZ220">
        <f t="shared" si="288"/>
        <v>0</v>
      </c>
      <c r="BA220">
        <f t="shared" si="288"/>
        <v>0</v>
      </c>
      <c r="BB220">
        <f t="shared" si="288"/>
        <v>0</v>
      </c>
      <c r="BC220">
        <f t="shared" si="288"/>
        <v>0</v>
      </c>
      <c r="BD220">
        <f t="shared" si="288"/>
        <v>0</v>
      </c>
      <c r="BE220">
        <f t="shared" si="288"/>
        <v>0</v>
      </c>
      <c r="BF220">
        <f t="shared" si="288"/>
        <v>0</v>
      </c>
      <c r="BG220">
        <f t="shared" si="288"/>
        <v>0</v>
      </c>
      <c r="BH220">
        <f t="shared" si="288"/>
        <v>0</v>
      </c>
      <c r="BI220">
        <f t="shared" si="288"/>
        <v>0</v>
      </c>
      <c r="BJ220">
        <f t="shared" si="288"/>
        <v>0</v>
      </c>
      <c r="BK220">
        <f t="shared" si="288"/>
        <v>0</v>
      </c>
      <c r="BL220">
        <f t="shared" si="288"/>
        <v>0</v>
      </c>
      <c r="BM220">
        <f t="shared" si="288"/>
        <v>0</v>
      </c>
      <c r="BN220">
        <f t="shared" si="288"/>
        <v>0</v>
      </c>
      <c r="BO220">
        <f t="shared" si="288"/>
        <v>0</v>
      </c>
      <c r="BP220">
        <f t="shared" si="288"/>
        <v>0</v>
      </c>
      <c r="BQ220">
        <f t="shared" si="288"/>
        <v>0</v>
      </c>
      <c r="BR220">
        <f t="shared" si="288"/>
        <v>0</v>
      </c>
      <c r="BS220">
        <f t="shared" si="288"/>
        <v>0</v>
      </c>
      <c r="BT220">
        <f t="shared" si="288"/>
        <v>0</v>
      </c>
      <c r="BU220">
        <f t="shared" si="288"/>
        <v>0</v>
      </c>
      <c r="BV220">
        <f t="shared" si="288"/>
        <v>0</v>
      </c>
      <c r="BW220">
        <f t="shared" si="288"/>
        <v>0</v>
      </c>
      <c r="BX220">
        <f t="shared" si="288"/>
        <v>0</v>
      </c>
      <c r="BY220">
        <f t="shared" si="288"/>
        <v>0</v>
      </c>
      <c r="BZ220">
        <f t="shared" si="288"/>
        <v>0</v>
      </c>
      <c r="CA220">
        <f t="shared" si="288"/>
        <v>0</v>
      </c>
      <c r="CB220">
        <f t="shared" si="288"/>
        <v>0</v>
      </c>
      <c r="CC220">
        <f t="shared" si="288"/>
        <v>0</v>
      </c>
      <c r="CD220">
        <f t="shared" si="288"/>
        <v>0</v>
      </c>
      <c r="CE220">
        <f t="shared" si="288"/>
        <v>0</v>
      </c>
      <c r="CF220">
        <f t="shared" si="288"/>
        <v>0</v>
      </c>
      <c r="CG220">
        <f t="shared" si="288"/>
        <v>0</v>
      </c>
      <c r="CH220">
        <f t="shared" si="288"/>
        <v>0</v>
      </c>
      <c r="CI220">
        <f t="shared" si="288"/>
        <v>0</v>
      </c>
      <c r="CJ220">
        <f t="shared" si="288"/>
        <v>0</v>
      </c>
      <c r="CK220">
        <f t="shared" si="288"/>
        <v>0</v>
      </c>
      <c r="CL220">
        <f t="shared" si="288"/>
        <v>0</v>
      </c>
      <c r="CM220">
        <f t="shared" si="288"/>
        <v>0</v>
      </c>
      <c r="CN220">
        <f t="shared" si="288"/>
        <v>0</v>
      </c>
      <c r="CO220">
        <f t="shared" si="288"/>
        <v>0</v>
      </c>
      <c r="CP220">
        <f t="shared" si="288"/>
        <v>0</v>
      </c>
      <c r="CQ220">
        <f t="shared" si="288"/>
        <v>0</v>
      </c>
      <c r="CR220">
        <f t="shared" si="288"/>
        <v>0</v>
      </c>
      <c r="CS220">
        <f t="shared" si="288"/>
        <v>0</v>
      </c>
      <c r="CT220">
        <f t="shared" si="287"/>
        <v>0</v>
      </c>
      <c r="CU220">
        <f t="shared" si="287"/>
        <v>0</v>
      </c>
      <c r="CV220">
        <f t="shared" si="287"/>
        <v>0</v>
      </c>
      <c r="CW220">
        <f t="shared" si="287"/>
        <v>0</v>
      </c>
      <c r="CX220">
        <f t="shared" si="287"/>
        <v>0</v>
      </c>
      <c r="CY220">
        <f t="shared" si="287"/>
        <v>0</v>
      </c>
      <c r="CZ220">
        <f t="shared" si="287"/>
        <v>0</v>
      </c>
      <c r="DA220">
        <f t="shared" si="287"/>
        <v>0</v>
      </c>
      <c r="DB220">
        <f t="shared" si="287"/>
        <v>0</v>
      </c>
      <c r="DC220">
        <f t="shared" si="287"/>
        <v>0</v>
      </c>
      <c r="DD220">
        <f t="shared" si="287"/>
        <v>0</v>
      </c>
      <c r="DE220">
        <f t="shared" si="287"/>
        <v>0</v>
      </c>
      <c r="DF220">
        <f t="shared" si="287"/>
        <v>0</v>
      </c>
      <c r="DG220">
        <f t="shared" si="287"/>
        <v>0</v>
      </c>
      <c r="DH220">
        <f t="shared" si="287"/>
        <v>0</v>
      </c>
      <c r="DI220">
        <f t="shared" si="287"/>
        <v>0</v>
      </c>
      <c r="DJ220">
        <f t="shared" si="287"/>
        <v>0</v>
      </c>
      <c r="DK220">
        <f t="shared" si="287"/>
        <v>0</v>
      </c>
      <c r="DL220">
        <f t="shared" si="287"/>
        <v>0</v>
      </c>
      <c r="DM220">
        <f t="shared" si="287"/>
        <v>0</v>
      </c>
      <c r="DN220">
        <f t="shared" si="287"/>
        <v>0</v>
      </c>
      <c r="DO220">
        <f t="shared" si="287"/>
        <v>0</v>
      </c>
      <c r="DP220">
        <f t="shared" si="287"/>
        <v>0</v>
      </c>
      <c r="DQ220">
        <f t="shared" si="287"/>
        <v>0</v>
      </c>
      <c r="DR220">
        <f t="shared" si="287"/>
        <v>0</v>
      </c>
      <c r="DS220">
        <f t="shared" si="287"/>
        <v>0</v>
      </c>
      <c r="DT220">
        <f t="shared" si="287"/>
        <v>0</v>
      </c>
      <c r="DU220">
        <f t="shared" si="287"/>
        <v>0</v>
      </c>
      <c r="DV220">
        <f t="shared" si="287"/>
        <v>0</v>
      </c>
      <c r="DW220">
        <f t="shared" si="287"/>
        <v>0</v>
      </c>
      <c r="DX220">
        <f t="shared" si="287"/>
        <v>0</v>
      </c>
      <c r="DY220">
        <f t="shared" si="287"/>
        <v>0</v>
      </c>
      <c r="DZ220">
        <f t="shared" si="287"/>
        <v>0</v>
      </c>
      <c r="EA220">
        <f t="shared" si="287"/>
        <v>0</v>
      </c>
      <c r="EB220">
        <f t="shared" si="287"/>
        <v>0</v>
      </c>
      <c r="EC220">
        <f t="shared" si="287"/>
        <v>0</v>
      </c>
      <c r="ED220">
        <f t="shared" si="287"/>
        <v>0</v>
      </c>
      <c r="EE220">
        <f t="shared" si="287"/>
        <v>0</v>
      </c>
      <c r="EF220">
        <f t="shared" si="287"/>
        <v>0</v>
      </c>
      <c r="EG220">
        <f t="shared" si="287"/>
        <v>0</v>
      </c>
      <c r="EH220">
        <f t="shared" si="287"/>
        <v>0</v>
      </c>
      <c r="EI220">
        <f t="shared" si="287"/>
        <v>0</v>
      </c>
      <c r="EJ220">
        <f t="shared" si="287"/>
        <v>0</v>
      </c>
      <c r="EK220">
        <f t="shared" si="287"/>
        <v>0</v>
      </c>
      <c r="EL220">
        <f t="shared" si="287"/>
        <v>0</v>
      </c>
      <c r="EM220">
        <f t="shared" si="287"/>
        <v>0</v>
      </c>
      <c r="EN220">
        <f t="shared" si="287"/>
        <v>0</v>
      </c>
      <c r="EO220">
        <f t="shared" si="287"/>
        <v>0</v>
      </c>
      <c r="EP220">
        <f t="shared" si="287"/>
        <v>0</v>
      </c>
      <c r="EQ220">
        <f t="shared" si="287"/>
        <v>0</v>
      </c>
      <c r="ER220">
        <f t="shared" si="287"/>
        <v>0</v>
      </c>
      <c r="ES220">
        <f t="shared" si="287"/>
        <v>0</v>
      </c>
      <c r="ET220">
        <f t="shared" si="287"/>
        <v>0</v>
      </c>
      <c r="EU220">
        <f t="shared" si="287"/>
        <v>0</v>
      </c>
      <c r="EV220">
        <f t="shared" si="287"/>
        <v>0</v>
      </c>
      <c r="EW220">
        <f t="shared" si="287"/>
        <v>0</v>
      </c>
      <c r="EX220">
        <f t="shared" si="287"/>
        <v>0</v>
      </c>
      <c r="EY220">
        <f t="shared" si="287"/>
        <v>0</v>
      </c>
      <c r="EZ220">
        <f t="shared" si="287"/>
        <v>0</v>
      </c>
      <c r="FA220">
        <f t="shared" si="280"/>
        <v>0</v>
      </c>
      <c r="FB220" s="16">
        <f t="shared" si="281"/>
        <v>0</v>
      </c>
    </row>
    <row r="221" spans="1:158">
      <c r="A221" s="112" t="s">
        <v>500</v>
      </c>
      <c r="B221" s="121">
        <v>45433</v>
      </c>
      <c r="C221" s="112" t="s">
        <v>17</v>
      </c>
      <c r="D221" s="122">
        <v>0.63750000000000007</v>
      </c>
      <c r="E221" s="122">
        <v>0.65555555555555556</v>
      </c>
      <c r="F221" s="122">
        <v>0.65555555555555556</v>
      </c>
      <c r="G221" s="116">
        <f t="shared" si="259"/>
        <v>15</v>
      </c>
      <c r="H221" s="116" t="str">
        <f>IF(D221&gt;0,VLOOKUP(D221,Kwadranse!$B$5:$J$100,6,1),"")</f>
        <v>15:16 - 15:30</v>
      </c>
      <c r="I221" s="116">
        <f t="shared" si="260"/>
        <v>15</v>
      </c>
      <c r="J221" s="116" t="str">
        <f>IF(F221&gt;0,VLOOKUP(F221,Kwadranse!$B$5:$J$100,6,1),"")</f>
        <v>15:31 - 15:45</v>
      </c>
      <c r="K221" s="112" t="s">
        <v>15</v>
      </c>
      <c r="L221" s="112" t="s">
        <v>53</v>
      </c>
      <c r="M221" s="138" t="s">
        <v>66</v>
      </c>
      <c r="N221" s="112">
        <v>69919</v>
      </c>
      <c r="O221" s="116" t="s">
        <v>18</v>
      </c>
      <c r="P221" s="120">
        <v>246</v>
      </c>
      <c r="Q221" s="120">
        <v>52</v>
      </c>
      <c r="R221" s="112"/>
      <c r="AF221" s="23" t="s">
        <v>560</v>
      </c>
      <c r="AG221">
        <f t="shared" si="277"/>
        <v>0</v>
      </c>
      <c r="AH221">
        <f t="shared" si="288"/>
        <v>0</v>
      </c>
      <c r="AI221">
        <f t="shared" si="288"/>
        <v>0</v>
      </c>
      <c r="AJ221">
        <f t="shared" si="288"/>
        <v>0</v>
      </c>
      <c r="AK221">
        <f t="shared" si="288"/>
        <v>0</v>
      </c>
      <c r="AL221">
        <f t="shared" si="288"/>
        <v>0</v>
      </c>
      <c r="AM221">
        <f t="shared" si="288"/>
        <v>0</v>
      </c>
      <c r="AN221">
        <f t="shared" si="288"/>
        <v>0</v>
      </c>
      <c r="AO221">
        <f t="shared" si="288"/>
        <v>0</v>
      </c>
      <c r="AP221">
        <f t="shared" si="288"/>
        <v>0</v>
      </c>
      <c r="AQ221">
        <f t="shared" si="288"/>
        <v>0</v>
      </c>
      <c r="AR221">
        <f t="shared" si="288"/>
        <v>0</v>
      </c>
      <c r="AS221">
        <f t="shared" si="288"/>
        <v>0</v>
      </c>
      <c r="AT221">
        <f t="shared" si="288"/>
        <v>0</v>
      </c>
      <c r="AU221">
        <f t="shared" si="288"/>
        <v>0</v>
      </c>
      <c r="AV221">
        <f t="shared" si="288"/>
        <v>0</v>
      </c>
      <c r="AW221">
        <f t="shared" si="288"/>
        <v>0</v>
      </c>
      <c r="AX221">
        <f t="shared" si="288"/>
        <v>0</v>
      </c>
      <c r="AY221">
        <f t="shared" si="288"/>
        <v>0</v>
      </c>
      <c r="AZ221">
        <f t="shared" si="288"/>
        <v>0</v>
      </c>
      <c r="BA221">
        <f t="shared" si="288"/>
        <v>0</v>
      </c>
      <c r="BB221">
        <f t="shared" si="288"/>
        <v>0</v>
      </c>
      <c r="BC221">
        <f t="shared" si="288"/>
        <v>0</v>
      </c>
      <c r="BD221">
        <f t="shared" si="288"/>
        <v>0</v>
      </c>
      <c r="BE221">
        <f t="shared" si="288"/>
        <v>0</v>
      </c>
      <c r="BF221">
        <f t="shared" si="288"/>
        <v>0</v>
      </c>
      <c r="BG221">
        <f t="shared" si="288"/>
        <v>0</v>
      </c>
      <c r="BH221">
        <f t="shared" si="288"/>
        <v>0</v>
      </c>
      <c r="BI221">
        <f t="shared" si="288"/>
        <v>0</v>
      </c>
      <c r="BJ221">
        <f t="shared" si="288"/>
        <v>0</v>
      </c>
      <c r="BK221">
        <f t="shared" si="288"/>
        <v>0</v>
      </c>
      <c r="BL221">
        <f t="shared" si="288"/>
        <v>0</v>
      </c>
      <c r="BM221">
        <f t="shared" si="288"/>
        <v>0</v>
      </c>
      <c r="BN221">
        <f t="shared" si="288"/>
        <v>0</v>
      </c>
      <c r="BO221">
        <f t="shared" si="288"/>
        <v>0</v>
      </c>
      <c r="BP221">
        <f t="shared" si="288"/>
        <v>0</v>
      </c>
      <c r="BQ221">
        <f t="shared" si="288"/>
        <v>0</v>
      </c>
      <c r="BR221">
        <f t="shared" si="288"/>
        <v>0</v>
      </c>
      <c r="BS221">
        <f t="shared" si="288"/>
        <v>0</v>
      </c>
      <c r="BT221">
        <f t="shared" si="288"/>
        <v>0</v>
      </c>
      <c r="BU221">
        <f t="shared" si="288"/>
        <v>0</v>
      </c>
      <c r="BV221">
        <f t="shared" si="288"/>
        <v>0</v>
      </c>
      <c r="BW221">
        <f t="shared" si="288"/>
        <v>0</v>
      </c>
      <c r="BX221">
        <f t="shared" si="288"/>
        <v>0</v>
      </c>
      <c r="BY221">
        <f t="shared" si="288"/>
        <v>0</v>
      </c>
      <c r="BZ221">
        <f t="shared" si="288"/>
        <v>0</v>
      </c>
      <c r="CA221">
        <f t="shared" si="288"/>
        <v>0</v>
      </c>
      <c r="CB221">
        <f t="shared" si="288"/>
        <v>0</v>
      </c>
      <c r="CC221">
        <f t="shared" si="288"/>
        <v>0</v>
      </c>
      <c r="CD221">
        <f t="shared" si="288"/>
        <v>0</v>
      </c>
      <c r="CE221">
        <f t="shared" si="288"/>
        <v>0</v>
      </c>
      <c r="CF221">
        <f t="shared" si="288"/>
        <v>0</v>
      </c>
      <c r="CG221">
        <f t="shared" si="288"/>
        <v>0</v>
      </c>
      <c r="CH221">
        <f t="shared" si="288"/>
        <v>0</v>
      </c>
      <c r="CI221">
        <f t="shared" si="288"/>
        <v>0</v>
      </c>
      <c r="CJ221">
        <f t="shared" si="288"/>
        <v>0</v>
      </c>
      <c r="CK221">
        <f t="shared" si="288"/>
        <v>0</v>
      </c>
      <c r="CL221">
        <f t="shared" si="288"/>
        <v>0</v>
      </c>
      <c r="CM221">
        <f t="shared" si="288"/>
        <v>0</v>
      </c>
      <c r="CN221">
        <f t="shared" si="288"/>
        <v>0</v>
      </c>
      <c r="CO221">
        <f t="shared" si="288"/>
        <v>0</v>
      </c>
      <c r="CP221">
        <f t="shared" si="288"/>
        <v>0</v>
      </c>
      <c r="CQ221">
        <f t="shared" si="288"/>
        <v>0</v>
      </c>
      <c r="CR221">
        <f t="shared" si="288"/>
        <v>0</v>
      </c>
      <c r="CS221">
        <f t="shared" ref="CS221:EZ224" si="289">CS120+CS20</f>
        <v>0</v>
      </c>
      <c r="CT221">
        <f t="shared" si="289"/>
        <v>0</v>
      </c>
      <c r="CU221">
        <f t="shared" si="289"/>
        <v>0</v>
      </c>
      <c r="CV221">
        <f t="shared" si="289"/>
        <v>0</v>
      </c>
      <c r="CW221">
        <f t="shared" si="289"/>
        <v>0</v>
      </c>
      <c r="CX221">
        <f t="shared" si="289"/>
        <v>0</v>
      </c>
      <c r="CY221">
        <f t="shared" si="289"/>
        <v>0</v>
      </c>
      <c r="CZ221">
        <f t="shared" si="289"/>
        <v>0</v>
      </c>
      <c r="DA221">
        <f t="shared" si="289"/>
        <v>0</v>
      </c>
      <c r="DB221">
        <f t="shared" si="289"/>
        <v>0</v>
      </c>
      <c r="DC221">
        <f t="shared" si="289"/>
        <v>0</v>
      </c>
      <c r="DD221">
        <f t="shared" si="289"/>
        <v>0</v>
      </c>
      <c r="DE221">
        <f t="shared" si="289"/>
        <v>0</v>
      </c>
      <c r="DF221">
        <f t="shared" si="289"/>
        <v>0</v>
      </c>
      <c r="DG221">
        <f t="shared" si="289"/>
        <v>0</v>
      </c>
      <c r="DH221">
        <f t="shared" si="289"/>
        <v>0</v>
      </c>
      <c r="DI221">
        <f t="shared" si="289"/>
        <v>0</v>
      </c>
      <c r="DJ221">
        <f t="shared" si="289"/>
        <v>0</v>
      </c>
      <c r="DK221">
        <f t="shared" si="289"/>
        <v>0</v>
      </c>
      <c r="DL221">
        <f t="shared" si="289"/>
        <v>0</v>
      </c>
      <c r="DM221">
        <f t="shared" si="289"/>
        <v>0</v>
      </c>
      <c r="DN221">
        <f t="shared" si="289"/>
        <v>0</v>
      </c>
      <c r="DO221">
        <f t="shared" si="289"/>
        <v>0</v>
      </c>
      <c r="DP221">
        <f t="shared" si="289"/>
        <v>0</v>
      </c>
      <c r="DQ221">
        <f t="shared" si="289"/>
        <v>0</v>
      </c>
      <c r="DR221">
        <f t="shared" si="289"/>
        <v>0</v>
      </c>
      <c r="DS221">
        <f t="shared" si="289"/>
        <v>0</v>
      </c>
      <c r="DT221">
        <f t="shared" si="289"/>
        <v>0</v>
      </c>
      <c r="DU221">
        <f t="shared" si="289"/>
        <v>0</v>
      </c>
      <c r="DV221">
        <f t="shared" si="289"/>
        <v>0</v>
      </c>
      <c r="DW221">
        <f t="shared" si="289"/>
        <v>0</v>
      </c>
      <c r="DX221">
        <f t="shared" si="289"/>
        <v>0</v>
      </c>
      <c r="DY221">
        <f t="shared" si="289"/>
        <v>0</v>
      </c>
      <c r="DZ221">
        <f t="shared" si="289"/>
        <v>0</v>
      </c>
      <c r="EA221">
        <f t="shared" si="289"/>
        <v>0</v>
      </c>
      <c r="EB221">
        <f t="shared" si="289"/>
        <v>0</v>
      </c>
      <c r="EC221">
        <f t="shared" si="289"/>
        <v>0</v>
      </c>
      <c r="ED221">
        <f t="shared" si="289"/>
        <v>0</v>
      </c>
      <c r="EE221">
        <f t="shared" si="289"/>
        <v>0</v>
      </c>
      <c r="EF221">
        <f t="shared" si="289"/>
        <v>0</v>
      </c>
      <c r="EG221">
        <f t="shared" si="289"/>
        <v>0</v>
      </c>
      <c r="EH221">
        <f t="shared" si="289"/>
        <v>0</v>
      </c>
      <c r="EI221">
        <f t="shared" si="289"/>
        <v>0</v>
      </c>
      <c r="EJ221">
        <f t="shared" si="289"/>
        <v>0</v>
      </c>
      <c r="EK221">
        <f t="shared" si="289"/>
        <v>0</v>
      </c>
      <c r="EL221">
        <f t="shared" si="289"/>
        <v>0</v>
      </c>
      <c r="EM221">
        <f t="shared" si="289"/>
        <v>0</v>
      </c>
      <c r="EN221">
        <f t="shared" si="289"/>
        <v>0</v>
      </c>
      <c r="EO221">
        <f t="shared" si="289"/>
        <v>0</v>
      </c>
      <c r="EP221">
        <f t="shared" si="289"/>
        <v>0</v>
      </c>
      <c r="EQ221">
        <f t="shared" si="289"/>
        <v>0</v>
      </c>
      <c r="ER221">
        <f t="shared" si="289"/>
        <v>0</v>
      </c>
      <c r="ES221">
        <f t="shared" si="289"/>
        <v>0</v>
      </c>
      <c r="ET221">
        <f t="shared" si="289"/>
        <v>0</v>
      </c>
      <c r="EU221">
        <f t="shared" si="289"/>
        <v>0</v>
      </c>
      <c r="EV221">
        <f t="shared" si="289"/>
        <v>0</v>
      </c>
      <c r="EW221">
        <f t="shared" si="289"/>
        <v>0</v>
      </c>
      <c r="EX221">
        <f t="shared" si="289"/>
        <v>0</v>
      </c>
      <c r="EY221">
        <f t="shared" si="289"/>
        <v>0</v>
      </c>
      <c r="EZ221">
        <f t="shared" si="289"/>
        <v>0</v>
      </c>
      <c r="FA221">
        <f t="shared" si="280"/>
        <v>0</v>
      </c>
      <c r="FB221" s="16">
        <f t="shared" si="281"/>
        <v>0</v>
      </c>
    </row>
    <row r="222" spans="1:158">
      <c r="A222" s="112" t="s">
        <v>500</v>
      </c>
      <c r="B222" s="121">
        <v>45433</v>
      </c>
      <c r="C222" s="112" t="s">
        <v>17</v>
      </c>
      <c r="D222" s="122">
        <v>0.68402777777777779</v>
      </c>
      <c r="E222" s="122">
        <v>0.69097222222222221</v>
      </c>
      <c r="F222" s="122">
        <v>0.69097222222222221</v>
      </c>
      <c r="G222" s="116">
        <f t="shared" si="259"/>
        <v>16</v>
      </c>
      <c r="H222" s="116" t="str">
        <f>IF(D222&gt;0,VLOOKUP(D222,Kwadranse!$B$5:$J$100,6,1),"")</f>
        <v>16:16 - 16:30</v>
      </c>
      <c r="I222" s="116">
        <f t="shared" si="260"/>
        <v>16</v>
      </c>
      <c r="J222" s="116" t="str">
        <f>IF(F222&gt;0,VLOOKUP(F222,Kwadranse!$B$5:$J$100,6,1),"")</f>
        <v>16:31 - 16:45</v>
      </c>
      <c r="K222" s="112" t="s">
        <v>15</v>
      </c>
      <c r="L222" s="112" t="s">
        <v>64</v>
      </c>
      <c r="M222" s="138" t="s">
        <v>69</v>
      </c>
      <c r="N222" s="112">
        <v>69921</v>
      </c>
      <c r="O222" s="116" t="s">
        <v>18</v>
      </c>
      <c r="P222" s="120">
        <v>190</v>
      </c>
      <c r="Q222" s="120">
        <v>70</v>
      </c>
      <c r="R222" s="112"/>
      <c r="AF222" s="23" t="s">
        <v>561</v>
      </c>
      <c r="AG222">
        <f t="shared" si="277"/>
        <v>0</v>
      </c>
      <c r="AH222">
        <f t="shared" ref="AH222:CS225" si="290">AH121+AH21</f>
        <v>0</v>
      </c>
      <c r="AI222">
        <f t="shared" si="290"/>
        <v>0</v>
      </c>
      <c r="AJ222">
        <f t="shared" si="290"/>
        <v>0</v>
      </c>
      <c r="AK222">
        <f t="shared" si="290"/>
        <v>0</v>
      </c>
      <c r="AL222">
        <f t="shared" si="290"/>
        <v>0</v>
      </c>
      <c r="AM222">
        <f t="shared" si="290"/>
        <v>0</v>
      </c>
      <c r="AN222">
        <f t="shared" si="290"/>
        <v>0</v>
      </c>
      <c r="AO222">
        <f t="shared" si="290"/>
        <v>0</v>
      </c>
      <c r="AP222">
        <f t="shared" si="290"/>
        <v>0</v>
      </c>
      <c r="AQ222">
        <f t="shared" si="290"/>
        <v>0</v>
      </c>
      <c r="AR222">
        <f t="shared" si="290"/>
        <v>0</v>
      </c>
      <c r="AS222">
        <f t="shared" si="290"/>
        <v>0</v>
      </c>
      <c r="AT222">
        <f t="shared" si="290"/>
        <v>0</v>
      </c>
      <c r="AU222">
        <f t="shared" si="290"/>
        <v>0</v>
      </c>
      <c r="AV222">
        <f t="shared" si="290"/>
        <v>0</v>
      </c>
      <c r="AW222">
        <f t="shared" si="290"/>
        <v>0</v>
      </c>
      <c r="AX222">
        <f t="shared" si="290"/>
        <v>0</v>
      </c>
      <c r="AY222">
        <f t="shared" si="290"/>
        <v>0</v>
      </c>
      <c r="AZ222">
        <f t="shared" si="290"/>
        <v>0</v>
      </c>
      <c r="BA222">
        <f t="shared" si="290"/>
        <v>0</v>
      </c>
      <c r="BB222">
        <f t="shared" si="290"/>
        <v>0</v>
      </c>
      <c r="BC222">
        <f t="shared" si="290"/>
        <v>0</v>
      </c>
      <c r="BD222">
        <f t="shared" si="290"/>
        <v>0</v>
      </c>
      <c r="BE222">
        <f t="shared" si="290"/>
        <v>0</v>
      </c>
      <c r="BF222">
        <f t="shared" si="290"/>
        <v>0</v>
      </c>
      <c r="BG222">
        <f t="shared" si="290"/>
        <v>0</v>
      </c>
      <c r="BH222">
        <f t="shared" si="290"/>
        <v>0</v>
      </c>
      <c r="BI222">
        <f t="shared" si="290"/>
        <v>0</v>
      </c>
      <c r="BJ222">
        <f t="shared" si="290"/>
        <v>0</v>
      </c>
      <c r="BK222">
        <f t="shared" si="290"/>
        <v>0</v>
      </c>
      <c r="BL222">
        <f t="shared" si="290"/>
        <v>0</v>
      </c>
      <c r="BM222">
        <f t="shared" si="290"/>
        <v>0</v>
      </c>
      <c r="BN222">
        <f t="shared" si="290"/>
        <v>0</v>
      </c>
      <c r="BO222">
        <f t="shared" si="290"/>
        <v>0</v>
      </c>
      <c r="BP222">
        <f t="shared" si="290"/>
        <v>0</v>
      </c>
      <c r="BQ222">
        <f t="shared" si="290"/>
        <v>0</v>
      </c>
      <c r="BR222">
        <f t="shared" si="290"/>
        <v>0</v>
      </c>
      <c r="BS222">
        <f t="shared" si="290"/>
        <v>0</v>
      </c>
      <c r="BT222">
        <f t="shared" si="290"/>
        <v>0</v>
      </c>
      <c r="BU222">
        <f t="shared" si="290"/>
        <v>0</v>
      </c>
      <c r="BV222">
        <f t="shared" si="290"/>
        <v>0</v>
      </c>
      <c r="BW222">
        <f t="shared" si="290"/>
        <v>0</v>
      </c>
      <c r="BX222">
        <f t="shared" si="290"/>
        <v>0</v>
      </c>
      <c r="BY222">
        <f t="shared" si="290"/>
        <v>0</v>
      </c>
      <c r="BZ222">
        <f t="shared" si="290"/>
        <v>0</v>
      </c>
      <c r="CA222">
        <f t="shared" si="290"/>
        <v>0</v>
      </c>
      <c r="CB222">
        <f t="shared" si="290"/>
        <v>0</v>
      </c>
      <c r="CC222">
        <f t="shared" si="290"/>
        <v>0</v>
      </c>
      <c r="CD222">
        <f t="shared" si="290"/>
        <v>0</v>
      </c>
      <c r="CE222">
        <f t="shared" si="290"/>
        <v>0</v>
      </c>
      <c r="CF222">
        <f t="shared" si="290"/>
        <v>0</v>
      </c>
      <c r="CG222">
        <f t="shared" si="290"/>
        <v>0</v>
      </c>
      <c r="CH222">
        <f t="shared" si="290"/>
        <v>0</v>
      </c>
      <c r="CI222">
        <f t="shared" si="290"/>
        <v>0</v>
      </c>
      <c r="CJ222">
        <f t="shared" si="290"/>
        <v>0</v>
      </c>
      <c r="CK222">
        <f t="shared" si="290"/>
        <v>0</v>
      </c>
      <c r="CL222">
        <f t="shared" si="290"/>
        <v>0</v>
      </c>
      <c r="CM222">
        <f t="shared" si="290"/>
        <v>0</v>
      </c>
      <c r="CN222">
        <f t="shared" si="290"/>
        <v>0</v>
      </c>
      <c r="CO222">
        <f t="shared" si="290"/>
        <v>0</v>
      </c>
      <c r="CP222">
        <f t="shared" si="290"/>
        <v>0</v>
      </c>
      <c r="CQ222">
        <f t="shared" si="290"/>
        <v>0</v>
      </c>
      <c r="CR222">
        <f t="shared" si="290"/>
        <v>0</v>
      </c>
      <c r="CS222">
        <f t="shared" si="290"/>
        <v>0</v>
      </c>
      <c r="CT222">
        <f t="shared" si="289"/>
        <v>0</v>
      </c>
      <c r="CU222">
        <f t="shared" si="289"/>
        <v>0</v>
      </c>
      <c r="CV222">
        <f t="shared" si="289"/>
        <v>0</v>
      </c>
      <c r="CW222">
        <f t="shared" si="289"/>
        <v>0</v>
      </c>
      <c r="CX222">
        <f t="shared" si="289"/>
        <v>0</v>
      </c>
      <c r="CY222">
        <f t="shared" si="289"/>
        <v>0</v>
      </c>
      <c r="CZ222">
        <f t="shared" si="289"/>
        <v>0</v>
      </c>
      <c r="DA222">
        <f t="shared" si="289"/>
        <v>0</v>
      </c>
      <c r="DB222">
        <f t="shared" si="289"/>
        <v>0</v>
      </c>
      <c r="DC222">
        <f t="shared" si="289"/>
        <v>0</v>
      </c>
      <c r="DD222">
        <f t="shared" si="289"/>
        <v>0</v>
      </c>
      <c r="DE222">
        <f t="shared" si="289"/>
        <v>0</v>
      </c>
      <c r="DF222">
        <f t="shared" si="289"/>
        <v>0</v>
      </c>
      <c r="DG222">
        <f t="shared" si="289"/>
        <v>0</v>
      </c>
      <c r="DH222">
        <f t="shared" si="289"/>
        <v>0</v>
      </c>
      <c r="DI222">
        <f t="shared" si="289"/>
        <v>0</v>
      </c>
      <c r="DJ222">
        <f t="shared" si="289"/>
        <v>0</v>
      </c>
      <c r="DK222">
        <f t="shared" si="289"/>
        <v>0</v>
      </c>
      <c r="DL222">
        <f t="shared" si="289"/>
        <v>0</v>
      </c>
      <c r="DM222">
        <f t="shared" si="289"/>
        <v>0</v>
      </c>
      <c r="DN222">
        <f t="shared" si="289"/>
        <v>0</v>
      </c>
      <c r="DO222">
        <f t="shared" si="289"/>
        <v>0</v>
      </c>
      <c r="DP222">
        <f t="shared" si="289"/>
        <v>0</v>
      </c>
      <c r="DQ222">
        <f t="shared" si="289"/>
        <v>0</v>
      </c>
      <c r="DR222">
        <f t="shared" si="289"/>
        <v>0</v>
      </c>
      <c r="DS222">
        <f t="shared" si="289"/>
        <v>0</v>
      </c>
      <c r="DT222">
        <f t="shared" si="289"/>
        <v>0</v>
      </c>
      <c r="DU222">
        <f t="shared" si="289"/>
        <v>0</v>
      </c>
      <c r="DV222">
        <f t="shared" si="289"/>
        <v>0</v>
      </c>
      <c r="DW222">
        <f t="shared" si="289"/>
        <v>0</v>
      </c>
      <c r="DX222">
        <f t="shared" si="289"/>
        <v>0</v>
      </c>
      <c r="DY222">
        <f t="shared" si="289"/>
        <v>0</v>
      </c>
      <c r="DZ222">
        <f t="shared" si="289"/>
        <v>0</v>
      </c>
      <c r="EA222">
        <f t="shared" si="289"/>
        <v>0</v>
      </c>
      <c r="EB222">
        <f t="shared" si="289"/>
        <v>0</v>
      </c>
      <c r="EC222">
        <f t="shared" si="289"/>
        <v>0</v>
      </c>
      <c r="ED222">
        <f t="shared" si="289"/>
        <v>0</v>
      </c>
      <c r="EE222">
        <f t="shared" si="289"/>
        <v>0</v>
      </c>
      <c r="EF222">
        <f t="shared" si="289"/>
        <v>0</v>
      </c>
      <c r="EG222">
        <f t="shared" si="289"/>
        <v>0</v>
      </c>
      <c r="EH222">
        <f t="shared" si="289"/>
        <v>0</v>
      </c>
      <c r="EI222">
        <f t="shared" si="289"/>
        <v>0</v>
      </c>
      <c r="EJ222">
        <f t="shared" si="289"/>
        <v>0</v>
      </c>
      <c r="EK222">
        <f t="shared" si="289"/>
        <v>0</v>
      </c>
      <c r="EL222">
        <f t="shared" si="289"/>
        <v>0</v>
      </c>
      <c r="EM222">
        <f t="shared" si="289"/>
        <v>0</v>
      </c>
      <c r="EN222">
        <f t="shared" si="289"/>
        <v>0</v>
      </c>
      <c r="EO222">
        <f t="shared" si="289"/>
        <v>0</v>
      </c>
      <c r="EP222">
        <f t="shared" si="289"/>
        <v>0</v>
      </c>
      <c r="EQ222">
        <f t="shared" si="289"/>
        <v>0</v>
      </c>
      <c r="ER222">
        <f t="shared" si="289"/>
        <v>0</v>
      </c>
      <c r="ES222">
        <f t="shared" si="289"/>
        <v>0</v>
      </c>
      <c r="ET222">
        <f t="shared" si="289"/>
        <v>0</v>
      </c>
      <c r="EU222">
        <f t="shared" si="289"/>
        <v>0</v>
      </c>
      <c r="EV222">
        <f t="shared" si="289"/>
        <v>0</v>
      </c>
      <c r="EW222">
        <f t="shared" si="289"/>
        <v>0</v>
      </c>
      <c r="EX222">
        <f t="shared" si="289"/>
        <v>0</v>
      </c>
      <c r="EY222">
        <f t="shared" si="289"/>
        <v>0</v>
      </c>
      <c r="EZ222">
        <f t="shared" si="289"/>
        <v>0</v>
      </c>
      <c r="FA222">
        <f t="shared" si="280"/>
        <v>0</v>
      </c>
      <c r="FB222" s="16">
        <f t="shared" si="281"/>
        <v>0</v>
      </c>
    </row>
    <row r="223" spans="1:158">
      <c r="A223" s="112" t="s">
        <v>500</v>
      </c>
      <c r="B223" s="121">
        <v>45433</v>
      </c>
      <c r="C223" s="112" t="s">
        <v>17</v>
      </c>
      <c r="D223" s="122">
        <v>0.69444444444444453</v>
      </c>
      <c r="E223" s="122">
        <v>0.70486111111111116</v>
      </c>
      <c r="F223" s="122">
        <v>0.7104166666666667</v>
      </c>
      <c r="G223" s="116">
        <f t="shared" si="259"/>
        <v>16</v>
      </c>
      <c r="H223" s="116" t="str">
        <f>IF(D223&gt;0,VLOOKUP(D223,Kwadranse!$B$5:$J$100,6,1),"")</f>
        <v>16:31 - 16:45</v>
      </c>
      <c r="I223" s="116">
        <f t="shared" si="260"/>
        <v>17</v>
      </c>
      <c r="J223" s="116" t="str">
        <f>IF(F223&gt;0,VLOOKUP(F223,Kwadranse!$B$5:$J$100,6,1),"")</f>
        <v>17:01 - 17:15</v>
      </c>
      <c r="K223" s="112" t="s">
        <v>15</v>
      </c>
      <c r="L223" s="112" t="s">
        <v>126</v>
      </c>
      <c r="M223" s="138" t="s">
        <v>47</v>
      </c>
      <c r="N223" s="112">
        <v>67901</v>
      </c>
      <c r="O223" s="116" t="s">
        <v>456</v>
      </c>
      <c r="P223" s="120">
        <v>191</v>
      </c>
      <c r="Q223" s="120">
        <v>101</v>
      </c>
      <c r="R223" s="112"/>
      <c r="AF223" s="23" t="s">
        <v>562</v>
      </c>
      <c r="AG223">
        <f t="shared" si="277"/>
        <v>0</v>
      </c>
      <c r="AH223">
        <f t="shared" si="290"/>
        <v>0</v>
      </c>
      <c r="AI223">
        <f t="shared" si="290"/>
        <v>0</v>
      </c>
      <c r="AJ223">
        <f t="shared" si="290"/>
        <v>0</v>
      </c>
      <c r="AK223">
        <f t="shared" si="290"/>
        <v>0</v>
      </c>
      <c r="AL223">
        <f t="shared" si="290"/>
        <v>0</v>
      </c>
      <c r="AM223">
        <f t="shared" si="290"/>
        <v>0</v>
      </c>
      <c r="AN223">
        <f t="shared" si="290"/>
        <v>0</v>
      </c>
      <c r="AO223">
        <f t="shared" si="290"/>
        <v>0</v>
      </c>
      <c r="AP223">
        <f t="shared" si="290"/>
        <v>0</v>
      </c>
      <c r="AQ223">
        <f t="shared" si="290"/>
        <v>0</v>
      </c>
      <c r="AR223">
        <f t="shared" si="290"/>
        <v>0</v>
      </c>
      <c r="AS223">
        <f t="shared" si="290"/>
        <v>0</v>
      </c>
      <c r="AT223">
        <f t="shared" si="290"/>
        <v>0</v>
      </c>
      <c r="AU223">
        <f t="shared" si="290"/>
        <v>0</v>
      </c>
      <c r="AV223">
        <f t="shared" si="290"/>
        <v>0</v>
      </c>
      <c r="AW223">
        <f t="shared" si="290"/>
        <v>0</v>
      </c>
      <c r="AX223">
        <f t="shared" si="290"/>
        <v>0</v>
      </c>
      <c r="AY223">
        <f t="shared" si="290"/>
        <v>0</v>
      </c>
      <c r="AZ223">
        <f t="shared" si="290"/>
        <v>0</v>
      </c>
      <c r="BA223">
        <f t="shared" si="290"/>
        <v>0</v>
      </c>
      <c r="BB223">
        <f t="shared" si="290"/>
        <v>0</v>
      </c>
      <c r="BC223">
        <f t="shared" si="290"/>
        <v>0</v>
      </c>
      <c r="BD223">
        <f t="shared" si="290"/>
        <v>0</v>
      </c>
      <c r="BE223">
        <f t="shared" si="290"/>
        <v>0</v>
      </c>
      <c r="BF223">
        <f t="shared" si="290"/>
        <v>0</v>
      </c>
      <c r="BG223">
        <f t="shared" si="290"/>
        <v>0</v>
      </c>
      <c r="BH223">
        <f t="shared" si="290"/>
        <v>0</v>
      </c>
      <c r="BI223">
        <f t="shared" si="290"/>
        <v>0</v>
      </c>
      <c r="BJ223">
        <f t="shared" si="290"/>
        <v>0</v>
      </c>
      <c r="BK223">
        <f t="shared" si="290"/>
        <v>0</v>
      </c>
      <c r="BL223">
        <f t="shared" si="290"/>
        <v>0</v>
      </c>
      <c r="BM223">
        <f t="shared" si="290"/>
        <v>0</v>
      </c>
      <c r="BN223">
        <f t="shared" si="290"/>
        <v>0</v>
      </c>
      <c r="BO223">
        <f t="shared" si="290"/>
        <v>0</v>
      </c>
      <c r="BP223">
        <f t="shared" si="290"/>
        <v>0</v>
      </c>
      <c r="BQ223">
        <f t="shared" si="290"/>
        <v>0</v>
      </c>
      <c r="BR223">
        <f t="shared" si="290"/>
        <v>0</v>
      </c>
      <c r="BS223">
        <f t="shared" si="290"/>
        <v>0</v>
      </c>
      <c r="BT223">
        <f t="shared" si="290"/>
        <v>0</v>
      </c>
      <c r="BU223">
        <f t="shared" si="290"/>
        <v>0</v>
      </c>
      <c r="BV223">
        <f t="shared" si="290"/>
        <v>0</v>
      </c>
      <c r="BW223">
        <f t="shared" si="290"/>
        <v>0</v>
      </c>
      <c r="BX223">
        <f t="shared" si="290"/>
        <v>0</v>
      </c>
      <c r="BY223">
        <f t="shared" si="290"/>
        <v>0</v>
      </c>
      <c r="BZ223">
        <f t="shared" si="290"/>
        <v>0</v>
      </c>
      <c r="CA223">
        <f t="shared" si="290"/>
        <v>0</v>
      </c>
      <c r="CB223">
        <f t="shared" si="290"/>
        <v>0</v>
      </c>
      <c r="CC223">
        <f t="shared" si="290"/>
        <v>0</v>
      </c>
      <c r="CD223">
        <f t="shared" si="290"/>
        <v>0</v>
      </c>
      <c r="CE223">
        <f t="shared" si="290"/>
        <v>0</v>
      </c>
      <c r="CF223">
        <f t="shared" si="290"/>
        <v>0</v>
      </c>
      <c r="CG223">
        <f t="shared" si="290"/>
        <v>0</v>
      </c>
      <c r="CH223">
        <f t="shared" si="290"/>
        <v>0</v>
      </c>
      <c r="CI223">
        <f t="shared" si="290"/>
        <v>0</v>
      </c>
      <c r="CJ223">
        <f t="shared" si="290"/>
        <v>0</v>
      </c>
      <c r="CK223">
        <f t="shared" si="290"/>
        <v>0</v>
      </c>
      <c r="CL223">
        <f t="shared" si="290"/>
        <v>0</v>
      </c>
      <c r="CM223">
        <f t="shared" si="290"/>
        <v>0</v>
      </c>
      <c r="CN223">
        <f t="shared" si="290"/>
        <v>0</v>
      </c>
      <c r="CO223">
        <f t="shared" si="290"/>
        <v>0</v>
      </c>
      <c r="CP223">
        <f t="shared" si="290"/>
        <v>0</v>
      </c>
      <c r="CQ223">
        <f t="shared" si="290"/>
        <v>0</v>
      </c>
      <c r="CR223">
        <f t="shared" si="290"/>
        <v>0</v>
      </c>
      <c r="CS223">
        <f t="shared" si="290"/>
        <v>0</v>
      </c>
      <c r="CT223">
        <f t="shared" si="289"/>
        <v>0</v>
      </c>
      <c r="CU223">
        <f t="shared" si="289"/>
        <v>0</v>
      </c>
      <c r="CV223">
        <f t="shared" si="289"/>
        <v>0</v>
      </c>
      <c r="CW223">
        <f t="shared" si="289"/>
        <v>0</v>
      </c>
      <c r="CX223">
        <f t="shared" si="289"/>
        <v>0</v>
      </c>
      <c r="CY223">
        <f t="shared" si="289"/>
        <v>0</v>
      </c>
      <c r="CZ223">
        <f t="shared" si="289"/>
        <v>0</v>
      </c>
      <c r="DA223">
        <f t="shared" si="289"/>
        <v>0</v>
      </c>
      <c r="DB223">
        <f t="shared" si="289"/>
        <v>0</v>
      </c>
      <c r="DC223">
        <f t="shared" si="289"/>
        <v>0</v>
      </c>
      <c r="DD223">
        <f t="shared" si="289"/>
        <v>0</v>
      </c>
      <c r="DE223">
        <f t="shared" si="289"/>
        <v>0</v>
      </c>
      <c r="DF223">
        <f t="shared" si="289"/>
        <v>0</v>
      </c>
      <c r="DG223">
        <f t="shared" si="289"/>
        <v>0</v>
      </c>
      <c r="DH223">
        <f t="shared" si="289"/>
        <v>0</v>
      </c>
      <c r="DI223">
        <f t="shared" si="289"/>
        <v>0</v>
      </c>
      <c r="DJ223">
        <f t="shared" si="289"/>
        <v>0</v>
      </c>
      <c r="DK223">
        <f t="shared" si="289"/>
        <v>0</v>
      </c>
      <c r="DL223">
        <f t="shared" si="289"/>
        <v>0</v>
      </c>
      <c r="DM223">
        <f t="shared" si="289"/>
        <v>0</v>
      </c>
      <c r="DN223">
        <f t="shared" si="289"/>
        <v>0</v>
      </c>
      <c r="DO223">
        <f t="shared" si="289"/>
        <v>0</v>
      </c>
      <c r="DP223">
        <f t="shared" si="289"/>
        <v>0</v>
      </c>
      <c r="DQ223">
        <f t="shared" si="289"/>
        <v>0</v>
      </c>
      <c r="DR223">
        <f t="shared" si="289"/>
        <v>0</v>
      </c>
      <c r="DS223">
        <f t="shared" si="289"/>
        <v>0</v>
      </c>
      <c r="DT223">
        <f t="shared" si="289"/>
        <v>0</v>
      </c>
      <c r="DU223">
        <f t="shared" si="289"/>
        <v>0</v>
      </c>
      <c r="DV223">
        <f t="shared" si="289"/>
        <v>0</v>
      </c>
      <c r="DW223">
        <f t="shared" si="289"/>
        <v>0</v>
      </c>
      <c r="DX223">
        <f t="shared" si="289"/>
        <v>0</v>
      </c>
      <c r="DY223">
        <f t="shared" si="289"/>
        <v>0</v>
      </c>
      <c r="DZ223">
        <f t="shared" si="289"/>
        <v>0</v>
      </c>
      <c r="EA223">
        <f t="shared" si="289"/>
        <v>0</v>
      </c>
      <c r="EB223">
        <f t="shared" si="289"/>
        <v>0</v>
      </c>
      <c r="EC223">
        <f t="shared" si="289"/>
        <v>0</v>
      </c>
      <c r="ED223">
        <f t="shared" si="289"/>
        <v>0</v>
      </c>
      <c r="EE223">
        <f t="shared" si="289"/>
        <v>0</v>
      </c>
      <c r="EF223">
        <f t="shared" si="289"/>
        <v>0</v>
      </c>
      <c r="EG223">
        <f t="shared" si="289"/>
        <v>0</v>
      </c>
      <c r="EH223">
        <f t="shared" si="289"/>
        <v>0</v>
      </c>
      <c r="EI223">
        <f t="shared" si="289"/>
        <v>0</v>
      </c>
      <c r="EJ223">
        <f t="shared" si="289"/>
        <v>0</v>
      </c>
      <c r="EK223">
        <f t="shared" si="289"/>
        <v>0</v>
      </c>
      <c r="EL223">
        <f t="shared" si="289"/>
        <v>0</v>
      </c>
      <c r="EM223">
        <f t="shared" si="289"/>
        <v>0</v>
      </c>
      <c r="EN223">
        <f t="shared" si="289"/>
        <v>0</v>
      </c>
      <c r="EO223">
        <f t="shared" si="289"/>
        <v>0</v>
      </c>
      <c r="EP223">
        <f t="shared" si="289"/>
        <v>0</v>
      </c>
      <c r="EQ223">
        <f t="shared" si="289"/>
        <v>0</v>
      </c>
      <c r="ER223">
        <f t="shared" si="289"/>
        <v>0</v>
      </c>
      <c r="ES223">
        <f t="shared" si="289"/>
        <v>0</v>
      </c>
      <c r="ET223">
        <f t="shared" si="289"/>
        <v>0</v>
      </c>
      <c r="EU223">
        <f t="shared" si="289"/>
        <v>0</v>
      </c>
      <c r="EV223">
        <f t="shared" si="289"/>
        <v>0</v>
      </c>
      <c r="EW223">
        <f t="shared" si="289"/>
        <v>0</v>
      </c>
      <c r="EX223">
        <f t="shared" si="289"/>
        <v>0</v>
      </c>
      <c r="EY223">
        <f t="shared" si="289"/>
        <v>0</v>
      </c>
      <c r="EZ223">
        <f t="shared" si="289"/>
        <v>0</v>
      </c>
      <c r="FA223">
        <f t="shared" si="280"/>
        <v>0</v>
      </c>
      <c r="FB223" s="16">
        <f t="shared" si="281"/>
        <v>0</v>
      </c>
    </row>
    <row r="224" spans="1:158">
      <c r="A224" s="112" t="s">
        <v>500</v>
      </c>
      <c r="B224" s="121">
        <v>45433</v>
      </c>
      <c r="C224" s="112" t="s">
        <v>17</v>
      </c>
      <c r="D224" s="122">
        <v>0.71597222222222223</v>
      </c>
      <c r="E224" s="112"/>
      <c r="F224" s="112"/>
      <c r="G224" s="116">
        <f t="shared" si="259"/>
        <v>17</v>
      </c>
      <c r="H224" s="116" t="str">
        <f>IF(D224&gt;0,VLOOKUP(D224,Kwadranse!$B$5:$J$100,6,1),"")</f>
        <v>17:01 - 17:15</v>
      </c>
      <c r="I224" s="116" t="str">
        <f t="shared" si="260"/>
        <v/>
      </c>
      <c r="J224" s="116" t="str">
        <f>IF(F224&gt;0,VLOOKUP(F224,Kwadranse!$B$5:$J$100,6,1),"")</f>
        <v/>
      </c>
      <c r="K224" s="112" t="s">
        <v>15</v>
      </c>
      <c r="L224" s="112" t="s">
        <v>114</v>
      </c>
      <c r="M224" s="138" t="s">
        <v>17</v>
      </c>
      <c r="N224" s="112">
        <v>69246</v>
      </c>
      <c r="O224" s="116" t="s">
        <v>18</v>
      </c>
      <c r="P224" s="120">
        <v>0</v>
      </c>
      <c r="Q224" s="120">
        <v>82</v>
      </c>
      <c r="R224" s="112"/>
      <c r="AF224" s="23" t="s">
        <v>563</v>
      </c>
      <c r="AG224">
        <f t="shared" si="277"/>
        <v>0</v>
      </c>
      <c r="AH224">
        <f t="shared" si="290"/>
        <v>0</v>
      </c>
      <c r="AI224">
        <f t="shared" si="290"/>
        <v>0</v>
      </c>
      <c r="AJ224">
        <f t="shared" si="290"/>
        <v>0</v>
      </c>
      <c r="AK224">
        <f t="shared" si="290"/>
        <v>0</v>
      </c>
      <c r="AL224">
        <f t="shared" si="290"/>
        <v>0</v>
      </c>
      <c r="AM224">
        <f t="shared" si="290"/>
        <v>0</v>
      </c>
      <c r="AN224">
        <f t="shared" si="290"/>
        <v>0</v>
      </c>
      <c r="AO224">
        <f t="shared" si="290"/>
        <v>0</v>
      </c>
      <c r="AP224">
        <f t="shared" si="290"/>
        <v>0</v>
      </c>
      <c r="AQ224">
        <f t="shared" si="290"/>
        <v>0</v>
      </c>
      <c r="AR224">
        <f t="shared" si="290"/>
        <v>0</v>
      </c>
      <c r="AS224">
        <f t="shared" si="290"/>
        <v>0</v>
      </c>
      <c r="AT224">
        <f t="shared" si="290"/>
        <v>0</v>
      </c>
      <c r="AU224">
        <f t="shared" si="290"/>
        <v>0</v>
      </c>
      <c r="AV224">
        <f t="shared" si="290"/>
        <v>0</v>
      </c>
      <c r="AW224">
        <f t="shared" si="290"/>
        <v>0</v>
      </c>
      <c r="AX224">
        <f t="shared" si="290"/>
        <v>0</v>
      </c>
      <c r="AY224">
        <f t="shared" si="290"/>
        <v>0</v>
      </c>
      <c r="AZ224">
        <f t="shared" si="290"/>
        <v>0</v>
      </c>
      <c r="BA224">
        <f t="shared" si="290"/>
        <v>0</v>
      </c>
      <c r="BB224">
        <f t="shared" si="290"/>
        <v>0</v>
      </c>
      <c r="BC224">
        <f t="shared" si="290"/>
        <v>0</v>
      </c>
      <c r="BD224">
        <f t="shared" si="290"/>
        <v>0</v>
      </c>
      <c r="BE224">
        <f t="shared" si="290"/>
        <v>0</v>
      </c>
      <c r="BF224">
        <f t="shared" si="290"/>
        <v>0</v>
      </c>
      <c r="BG224">
        <f t="shared" si="290"/>
        <v>0</v>
      </c>
      <c r="BH224">
        <f t="shared" si="290"/>
        <v>0</v>
      </c>
      <c r="BI224">
        <f t="shared" si="290"/>
        <v>0</v>
      </c>
      <c r="BJ224">
        <f t="shared" si="290"/>
        <v>0</v>
      </c>
      <c r="BK224">
        <f t="shared" si="290"/>
        <v>0</v>
      </c>
      <c r="BL224">
        <f t="shared" si="290"/>
        <v>0</v>
      </c>
      <c r="BM224">
        <f t="shared" si="290"/>
        <v>0</v>
      </c>
      <c r="BN224">
        <f t="shared" si="290"/>
        <v>0</v>
      </c>
      <c r="BO224">
        <f t="shared" si="290"/>
        <v>0</v>
      </c>
      <c r="BP224">
        <f t="shared" si="290"/>
        <v>0</v>
      </c>
      <c r="BQ224">
        <f t="shared" si="290"/>
        <v>0</v>
      </c>
      <c r="BR224">
        <f t="shared" si="290"/>
        <v>0</v>
      </c>
      <c r="BS224">
        <f t="shared" si="290"/>
        <v>0</v>
      </c>
      <c r="BT224">
        <f t="shared" si="290"/>
        <v>0</v>
      </c>
      <c r="BU224">
        <f t="shared" si="290"/>
        <v>0</v>
      </c>
      <c r="BV224">
        <f t="shared" si="290"/>
        <v>0</v>
      </c>
      <c r="BW224">
        <f t="shared" si="290"/>
        <v>0</v>
      </c>
      <c r="BX224">
        <f t="shared" si="290"/>
        <v>0</v>
      </c>
      <c r="BY224">
        <f t="shared" si="290"/>
        <v>0</v>
      </c>
      <c r="BZ224">
        <f t="shared" si="290"/>
        <v>0</v>
      </c>
      <c r="CA224">
        <f t="shared" si="290"/>
        <v>0</v>
      </c>
      <c r="CB224">
        <f t="shared" si="290"/>
        <v>0</v>
      </c>
      <c r="CC224">
        <f t="shared" si="290"/>
        <v>0</v>
      </c>
      <c r="CD224">
        <f t="shared" si="290"/>
        <v>0</v>
      </c>
      <c r="CE224">
        <f t="shared" si="290"/>
        <v>0</v>
      </c>
      <c r="CF224">
        <f t="shared" si="290"/>
        <v>0</v>
      </c>
      <c r="CG224">
        <f t="shared" si="290"/>
        <v>0</v>
      </c>
      <c r="CH224">
        <f t="shared" si="290"/>
        <v>0</v>
      </c>
      <c r="CI224">
        <f t="shared" si="290"/>
        <v>0</v>
      </c>
      <c r="CJ224">
        <f t="shared" si="290"/>
        <v>0</v>
      </c>
      <c r="CK224">
        <f t="shared" si="290"/>
        <v>0</v>
      </c>
      <c r="CL224">
        <f t="shared" si="290"/>
        <v>0</v>
      </c>
      <c r="CM224">
        <f t="shared" si="290"/>
        <v>0</v>
      </c>
      <c r="CN224">
        <f t="shared" si="290"/>
        <v>0</v>
      </c>
      <c r="CO224">
        <f t="shared" si="290"/>
        <v>0</v>
      </c>
      <c r="CP224">
        <f t="shared" si="290"/>
        <v>0</v>
      </c>
      <c r="CQ224">
        <f t="shared" si="290"/>
        <v>0</v>
      </c>
      <c r="CR224">
        <f t="shared" si="290"/>
        <v>0</v>
      </c>
      <c r="CS224">
        <f t="shared" si="290"/>
        <v>0</v>
      </c>
      <c r="CT224">
        <f t="shared" si="289"/>
        <v>0</v>
      </c>
      <c r="CU224">
        <f t="shared" si="289"/>
        <v>0</v>
      </c>
      <c r="CV224">
        <f t="shared" si="289"/>
        <v>0</v>
      </c>
      <c r="CW224">
        <f t="shared" si="289"/>
        <v>0</v>
      </c>
      <c r="CX224">
        <f t="shared" si="289"/>
        <v>0</v>
      </c>
      <c r="CY224">
        <f t="shared" si="289"/>
        <v>0</v>
      </c>
      <c r="CZ224">
        <f t="shared" si="289"/>
        <v>0</v>
      </c>
      <c r="DA224">
        <f t="shared" si="289"/>
        <v>0</v>
      </c>
      <c r="DB224">
        <f t="shared" si="289"/>
        <v>0</v>
      </c>
      <c r="DC224">
        <f t="shared" si="289"/>
        <v>0</v>
      </c>
      <c r="DD224">
        <f t="shared" si="289"/>
        <v>0</v>
      </c>
      <c r="DE224">
        <f t="shared" si="289"/>
        <v>0</v>
      </c>
      <c r="DF224">
        <f t="shared" si="289"/>
        <v>0</v>
      </c>
      <c r="DG224">
        <f t="shared" si="289"/>
        <v>0</v>
      </c>
      <c r="DH224">
        <f t="shared" si="289"/>
        <v>0</v>
      </c>
      <c r="DI224">
        <f t="shared" si="289"/>
        <v>0</v>
      </c>
      <c r="DJ224">
        <f t="shared" si="289"/>
        <v>0</v>
      </c>
      <c r="DK224">
        <f t="shared" si="289"/>
        <v>0</v>
      </c>
      <c r="DL224">
        <f t="shared" si="289"/>
        <v>0</v>
      </c>
      <c r="DM224">
        <f t="shared" si="289"/>
        <v>0</v>
      </c>
      <c r="DN224">
        <f t="shared" si="289"/>
        <v>0</v>
      </c>
      <c r="DO224">
        <f t="shared" si="289"/>
        <v>0</v>
      </c>
      <c r="DP224">
        <f t="shared" si="289"/>
        <v>0</v>
      </c>
      <c r="DQ224">
        <f t="shared" si="289"/>
        <v>0</v>
      </c>
      <c r="DR224">
        <f t="shared" si="289"/>
        <v>0</v>
      </c>
      <c r="DS224">
        <f t="shared" si="289"/>
        <v>0</v>
      </c>
      <c r="DT224">
        <f t="shared" si="289"/>
        <v>0</v>
      </c>
      <c r="DU224">
        <f t="shared" si="289"/>
        <v>0</v>
      </c>
      <c r="DV224">
        <f t="shared" si="289"/>
        <v>0</v>
      </c>
      <c r="DW224">
        <f t="shared" si="289"/>
        <v>0</v>
      </c>
      <c r="DX224">
        <f t="shared" si="289"/>
        <v>0</v>
      </c>
      <c r="DY224">
        <f t="shared" si="289"/>
        <v>0</v>
      </c>
      <c r="DZ224">
        <f t="shared" si="289"/>
        <v>0</v>
      </c>
      <c r="EA224">
        <f t="shared" si="289"/>
        <v>0</v>
      </c>
      <c r="EB224">
        <f t="shared" si="289"/>
        <v>0</v>
      </c>
      <c r="EC224">
        <f t="shared" si="289"/>
        <v>0</v>
      </c>
      <c r="ED224">
        <f t="shared" si="289"/>
        <v>0</v>
      </c>
      <c r="EE224">
        <f t="shared" si="289"/>
        <v>0</v>
      </c>
      <c r="EF224">
        <f t="shared" si="289"/>
        <v>0</v>
      </c>
      <c r="EG224">
        <f t="shared" si="289"/>
        <v>0</v>
      </c>
      <c r="EH224">
        <f t="shared" si="289"/>
        <v>0</v>
      </c>
      <c r="EI224">
        <f t="shared" si="289"/>
        <v>0</v>
      </c>
      <c r="EJ224">
        <f t="shared" si="289"/>
        <v>0</v>
      </c>
      <c r="EK224">
        <f t="shared" si="289"/>
        <v>0</v>
      </c>
      <c r="EL224">
        <f t="shared" si="289"/>
        <v>0</v>
      </c>
      <c r="EM224">
        <f t="shared" si="289"/>
        <v>0</v>
      </c>
      <c r="EN224">
        <f t="shared" si="289"/>
        <v>0</v>
      </c>
      <c r="EO224">
        <f t="shared" si="289"/>
        <v>0</v>
      </c>
      <c r="EP224">
        <f t="shared" si="289"/>
        <v>0</v>
      </c>
      <c r="EQ224">
        <f t="shared" si="289"/>
        <v>0</v>
      </c>
      <c r="ER224">
        <f t="shared" si="289"/>
        <v>0</v>
      </c>
      <c r="ES224">
        <f t="shared" si="289"/>
        <v>0</v>
      </c>
      <c r="ET224">
        <f t="shared" si="289"/>
        <v>0</v>
      </c>
      <c r="EU224">
        <f t="shared" si="289"/>
        <v>0</v>
      </c>
      <c r="EV224">
        <f t="shared" si="289"/>
        <v>0</v>
      </c>
      <c r="EW224">
        <f t="shared" si="289"/>
        <v>0</v>
      </c>
      <c r="EX224">
        <f t="shared" si="289"/>
        <v>0</v>
      </c>
      <c r="EY224">
        <f t="shared" si="289"/>
        <v>0</v>
      </c>
      <c r="EZ224">
        <f t="shared" si="289"/>
        <v>0</v>
      </c>
      <c r="FA224">
        <f t="shared" si="280"/>
        <v>0</v>
      </c>
      <c r="FB224" s="16">
        <f t="shared" si="281"/>
        <v>0</v>
      </c>
    </row>
    <row r="225" spans="1:158">
      <c r="A225" s="112" t="s">
        <v>500</v>
      </c>
      <c r="B225" s="121">
        <v>45433</v>
      </c>
      <c r="C225" s="112" t="s">
        <v>17</v>
      </c>
      <c r="D225" s="122">
        <v>0.72361111111111109</v>
      </c>
      <c r="E225" s="112"/>
      <c r="F225" s="112"/>
      <c r="G225" s="116">
        <f t="shared" si="259"/>
        <v>17</v>
      </c>
      <c r="H225" s="116" t="str">
        <f>IF(D225&gt;0,VLOOKUP(D225,Kwadranse!$B$5:$J$100,6,1),"")</f>
        <v>17:16 - 17:30</v>
      </c>
      <c r="I225" s="116" t="str">
        <f t="shared" si="260"/>
        <v/>
      </c>
      <c r="J225" s="116" t="str">
        <f>IF(F225&gt;0,VLOOKUP(F225,Kwadranse!$B$5:$J$100,6,1),"")</f>
        <v/>
      </c>
      <c r="K225" s="112" t="s">
        <v>15</v>
      </c>
      <c r="L225" s="112" t="s">
        <v>130</v>
      </c>
      <c r="M225" s="138" t="s">
        <v>17</v>
      </c>
      <c r="N225" s="112">
        <v>66270</v>
      </c>
      <c r="O225" s="116" t="s">
        <v>18</v>
      </c>
      <c r="P225" s="120">
        <v>0</v>
      </c>
      <c r="Q225" s="120">
        <v>11</v>
      </c>
      <c r="R225" s="112"/>
      <c r="AF225" s="23" t="s">
        <v>564</v>
      </c>
      <c r="AG225">
        <f t="shared" si="277"/>
        <v>0</v>
      </c>
      <c r="AH225">
        <f t="shared" si="290"/>
        <v>0</v>
      </c>
      <c r="AI225">
        <f t="shared" si="290"/>
        <v>0</v>
      </c>
      <c r="AJ225">
        <f t="shared" si="290"/>
        <v>0</v>
      </c>
      <c r="AK225">
        <f t="shared" si="290"/>
        <v>0</v>
      </c>
      <c r="AL225">
        <f t="shared" si="290"/>
        <v>0</v>
      </c>
      <c r="AM225">
        <f t="shared" si="290"/>
        <v>0</v>
      </c>
      <c r="AN225">
        <f t="shared" si="290"/>
        <v>0</v>
      </c>
      <c r="AO225">
        <f t="shared" si="290"/>
        <v>0</v>
      </c>
      <c r="AP225">
        <f t="shared" si="290"/>
        <v>0</v>
      </c>
      <c r="AQ225">
        <f t="shared" si="290"/>
        <v>0</v>
      </c>
      <c r="AR225">
        <f t="shared" si="290"/>
        <v>0</v>
      </c>
      <c r="AS225">
        <f t="shared" si="290"/>
        <v>0</v>
      </c>
      <c r="AT225">
        <f t="shared" si="290"/>
        <v>0</v>
      </c>
      <c r="AU225">
        <f t="shared" si="290"/>
        <v>0</v>
      </c>
      <c r="AV225">
        <f t="shared" si="290"/>
        <v>0</v>
      </c>
      <c r="AW225">
        <f t="shared" si="290"/>
        <v>0</v>
      </c>
      <c r="AX225">
        <f t="shared" si="290"/>
        <v>0</v>
      </c>
      <c r="AY225">
        <f t="shared" si="290"/>
        <v>0</v>
      </c>
      <c r="AZ225">
        <f t="shared" si="290"/>
        <v>0</v>
      </c>
      <c r="BA225">
        <f t="shared" si="290"/>
        <v>0</v>
      </c>
      <c r="BB225">
        <f t="shared" si="290"/>
        <v>0</v>
      </c>
      <c r="BC225">
        <f t="shared" si="290"/>
        <v>0</v>
      </c>
      <c r="BD225">
        <f t="shared" si="290"/>
        <v>0</v>
      </c>
      <c r="BE225">
        <f t="shared" si="290"/>
        <v>0</v>
      </c>
      <c r="BF225">
        <f t="shared" si="290"/>
        <v>0</v>
      </c>
      <c r="BG225">
        <f t="shared" si="290"/>
        <v>0</v>
      </c>
      <c r="BH225">
        <f t="shared" si="290"/>
        <v>0</v>
      </c>
      <c r="BI225">
        <f t="shared" si="290"/>
        <v>0</v>
      </c>
      <c r="BJ225">
        <f t="shared" si="290"/>
        <v>0</v>
      </c>
      <c r="BK225">
        <f t="shared" si="290"/>
        <v>0</v>
      </c>
      <c r="BL225">
        <f t="shared" si="290"/>
        <v>0</v>
      </c>
      <c r="BM225">
        <f t="shared" si="290"/>
        <v>0</v>
      </c>
      <c r="BN225">
        <f t="shared" si="290"/>
        <v>0</v>
      </c>
      <c r="BO225">
        <f t="shared" si="290"/>
        <v>0</v>
      </c>
      <c r="BP225">
        <f t="shared" si="290"/>
        <v>0</v>
      </c>
      <c r="BQ225">
        <f t="shared" si="290"/>
        <v>0</v>
      </c>
      <c r="BR225">
        <f t="shared" si="290"/>
        <v>0</v>
      </c>
      <c r="BS225">
        <f t="shared" si="290"/>
        <v>0</v>
      </c>
      <c r="BT225">
        <f t="shared" si="290"/>
        <v>0</v>
      </c>
      <c r="BU225">
        <f t="shared" si="290"/>
        <v>0</v>
      </c>
      <c r="BV225">
        <f t="shared" si="290"/>
        <v>0</v>
      </c>
      <c r="BW225">
        <f t="shared" si="290"/>
        <v>0</v>
      </c>
      <c r="BX225">
        <f t="shared" si="290"/>
        <v>0</v>
      </c>
      <c r="BY225">
        <f t="shared" si="290"/>
        <v>0</v>
      </c>
      <c r="BZ225">
        <f t="shared" si="290"/>
        <v>0</v>
      </c>
      <c r="CA225">
        <f t="shared" si="290"/>
        <v>0</v>
      </c>
      <c r="CB225">
        <f t="shared" si="290"/>
        <v>0</v>
      </c>
      <c r="CC225">
        <f t="shared" si="290"/>
        <v>0</v>
      </c>
      <c r="CD225">
        <f t="shared" si="290"/>
        <v>0</v>
      </c>
      <c r="CE225">
        <f t="shared" si="290"/>
        <v>0</v>
      </c>
      <c r="CF225">
        <f t="shared" si="290"/>
        <v>0</v>
      </c>
      <c r="CG225">
        <f t="shared" si="290"/>
        <v>0</v>
      </c>
      <c r="CH225">
        <f t="shared" si="290"/>
        <v>0</v>
      </c>
      <c r="CI225">
        <f t="shared" si="290"/>
        <v>0</v>
      </c>
      <c r="CJ225">
        <f t="shared" si="290"/>
        <v>0</v>
      </c>
      <c r="CK225">
        <f t="shared" si="290"/>
        <v>0</v>
      </c>
      <c r="CL225">
        <f t="shared" si="290"/>
        <v>0</v>
      </c>
      <c r="CM225">
        <f t="shared" si="290"/>
        <v>0</v>
      </c>
      <c r="CN225">
        <f t="shared" si="290"/>
        <v>0</v>
      </c>
      <c r="CO225">
        <f t="shared" si="290"/>
        <v>0</v>
      </c>
      <c r="CP225">
        <f t="shared" si="290"/>
        <v>0</v>
      </c>
      <c r="CQ225">
        <f t="shared" si="290"/>
        <v>0</v>
      </c>
      <c r="CR225">
        <f t="shared" si="290"/>
        <v>0</v>
      </c>
      <c r="CS225">
        <f t="shared" ref="CS225:EZ228" si="291">CS124+CS24</f>
        <v>0</v>
      </c>
      <c r="CT225">
        <f t="shared" si="291"/>
        <v>0</v>
      </c>
      <c r="CU225">
        <f t="shared" si="291"/>
        <v>0</v>
      </c>
      <c r="CV225">
        <f t="shared" si="291"/>
        <v>0</v>
      </c>
      <c r="CW225">
        <f t="shared" si="291"/>
        <v>0</v>
      </c>
      <c r="CX225">
        <f t="shared" si="291"/>
        <v>0</v>
      </c>
      <c r="CY225">
        <f t="shared" si="291"/>
        <v>0</v>
      </c>
      <c r="CZ225">
        <f t="shared" si="291"/>
        <v>0</v>
      </c>
      <c r="DA225">
        <f t="shared" si="291"/>
        <v>0</v>
      </c>
      <c r="DB225">
        <f t="shared" si="291"/>
        <v>0</v>
      </c>
      <c r="DC225">
        <f t="shared" si="291"/>
        <v>0</v>
      </c>
      <c r="DD225">
        <f t="shared" si="291"/>
        <v>0</v>
      </c>
      <c r="DE225">
        <f t="shared" si="291"/>
        <v>0</v>
      </c>
      <c r="DF225">
        <f t="shared" si="291"/>
        <v>0</v>
      </c>
      <c r="DG225">
        <f t="shared" si="291"/>
        <v>0</v>
      </c>
      <c r="DH225">
        <f t="shared" si="291"/>
        <v>0</v>
      </c>
      <c r="DI225">
        <f t="shared" si="291"/>
        <v>0</v>
      </c>
      <c r="DJ225">
        <f t="shared" si="291"/>
        <v>0</v>
      </c>
      <c r="DK225">
        <f t="shared" si="291"/>
        <v>0</v>
      </c>
      <c r="DL225">
        <f t="shared" si="291"/>
        <v>0</v>
      </c>
      <c r="DM225">
        <f t="shared" si="291"/>
        <v>0</v>
      </c>
      <c r="DN225">
        <f t="shared" si="291"/>
        <v>0</v>
      </c>
      <c r="DO225">
        <f t="shared" si="291"/>
        <v>0</v>
      </c>
      <c r="DP225">
        <f t="shared" si="291"/>
        <v>0</v>
      </c>
      <c r="DQ225">
        <f t="shared" si="291"/>
        <v>0</v>
      </c>
      <c r="DR225">
        <f t="shared" si="291"/>
        <v>0</v>
      </c>
      <c r="DS225">
        <f t="shared" si="291"/>
        <v>0</v>
      </c>
      <c r="DT225">
        <f t="shared" si="291"/>
        <v>0</v>
      </c>
      <c r="DU225">
        <f t="shared" si="291"/>
        <v>0</v>
      </c>
      <c r="DV225">
        <f t="shared" si="291"/>
        <v>0</v>
      </c>
      <c r="DW225">
        <f t="shared" si="291"/>
        <v>0</v>
      </c>
      <c r="DX225">
        <f t="shared" si="291"/>
        <v>0</v>
      </c>
      <c r="DY225">
        <f t="shared" si="291"/>
        <v>0</v>
      </c>
      <c r="DZ225">
        <f t="shared" si="291"/>
        <v>0</v>
      </c>
      <c r="EA225">
        <f t="shared" si="291"/>
        <v>0</v>
      </c>
      <c r="EB225">
        <f t="shared" si="291"/>
        <v>0</v>
      </c>
      <c r="EC225">
        <f t="shared" si="291"/>
        <v>0</v>
      </c>
      <c r="ED225">
        <f t="shared" si="291"/>
        <v>0</v>
      </c>
      <c r="EE225">
        <f t="shared" si="291"/>
        <v>0</v>
      </c>
      <c r="EF225">
        <f t="shared" si="291"/>
        <v>0</v>
      </c>
      <c r="EG225">
        <f t="shared" si="291"/>
        <v>0</v>
      </c>
      <c r="EH225">
        <f t="shared" si="291"/>
        <v>0</v>
      </c>
      <c r="EI225">
        <f t="shared" si="291"/>
        <v>0</v>
      </c>
      <c r="EJ225">
        <f t="shared" si="291"/>
        <v>0</v>
      </c>
      <c r="EK225">
        <f t="shared" si="291"/>
        <v>0</v>
      </c>
      <c r="EL225">
        <f t="shared" si="291"/>
        <v>0</v>
      </c>
      <c r="EM225">
        <f t="shared" si="291"/>
        <v>0</v>
      </c>
      <c r="EN225">
        <f t="shared" si="291"/>
        <v>0</v>
      </c>
      <c r="EO225">
        <f t="shared" si="291"/>
        <v>0</v>
      </c>
      <c r="EP225">
        <f t="shared" si="291"/>
        <v>0</v>
      </c>
      <c r="EQ225">
        <f t="shared" si="291"/>
        <v>0</v>
      </c>
      <c r="ER225">
        <f t="shared" si="291"/>
        <v>0</v>
      </c>
      <c r="ES225">
        <f t="shared" si="291"/>
        <v>0</v>
      </c>
      <c r="ET225">
        <f t="shared" si="291"/>
        <v>0</v>
      </c>
      <c r="EU225">
        <f t="shared" si="291"/>
        <v>0</v>
      </c>
      <c r="EV225">
        <f t="shared" si="291"/>
        <v>0</v>
      </c>
      <c r="EW225">
        <f t="shared" si="291"/>
        <v>0</v>
      </c>
      <c r="EX225">
        <f t="shared" si="291"/>
        <v>0</v>
      </c>
      <c r="EY225">
        <f t="shared" si="291"/>
        <v>0</v>
      </c>
      <c r="EZ225">
        <f t="shared" si="291"/>
        <v>0</v>
      </c>
      <c r="FA225">
        <f t="shared" si="280"/>
        <v>0</v>
      </c>
      <c r="FB225" s="16">
        <f t="shared" si="281"/>
        <v>0</v>
      </c>
    </row>
    <row r="226" spans="1:158">
      <c r="A226" s="112" t="s">
        <v>500</v>
      </c>
      <c r="B226" s="121">
        <v>45433</v>
      </c>
      <c r="C226" s="112" t="s">
        <v>17</v>
      </c>
      <c r="D226" s="122"/>
      <c r="E226" s="122">
        <v>0.72916666666666663</v>
      </c>
      <c r="F226" s="122">
        <v>0.73263888888888884</v>
      </c>
      <c r="G226" s="116" t="str">
        <f t="shared" si="259"/>
        <v/>
      </c>
      <c r="H226" s="116" t="str">
        <f>IF(D226&gt;0,VLOOKUP(D226,Kwadranse!$B$5:$J$100,6,1),"")</f>
        <v/>
      </c>
      <c r="I226" s="116">
        <f t="shared" si="260"/>
        <v>17</v>
      </c>
      <c r="J226" s="116" t="str">
        <f>IF(F226&gt;0,VLOOKUP(F226,Kwadranse!$B$5:$J$100,6,1),"")</f>
        <v>17:31 - 17:45</v>
      </c>
      <c r="K226" s="112" t="s">
        <v>15</v>
      </c>
      <c r="L226" s="112" t="s">
        <v>119</v>
      </c>
      <c r="M226" s="138" t="s">
        <v>70</v>
      </c>
      <c r="N226" s="112">
        <v>60221</v>
      </c>
      <c r="O226" s="116" t="s">
        <v>18</v>
      </c>
      <c r="P226" s="120">
        <v>156</v>
      </c>
      <c r="Q226" s="120">
        <v>0</v>
      </c>
      <c r="R226" s="112"/>
      <c r="AF226" s="23" t="s">
        <v>565</v>
      </c>
      <c r="AG226">
        <f t="shared" si="277"/>
        <v>0</v>
      </c>
      <c r="AH226">
        <f t="shared" ref="AH226:CS229" si="292">AH125+AH25</f>
        <v>0</v>
      </c>
      <c r="AI226">
        <f t="shared" si="292"/>
        <v>0</v>
      </c>
      <c r="AJ226">
        <f t="shared" si="292"/>
        <v>0</v>
      </c>
      <c r="AK226">
        <f t="shared" si="292"/>
        <v>0</v>
      </c>
      <c r="AL226">
        <f t="shared" si="292"/>
        <v>0</v>
      </c>
      <c r="AM226">
        <f t="shared" si="292"/>
        <v>0</v>
      </c>
      <c r="AN226">
        <f t="shared" si="292"/>
        <v>0</v>
      </c>
      <c r="AO226">
        <f t="shared" si="292"/>
        <v>0</v>
      </c>
      <c r="AP226">
        <f t="shared" si="292"/>
        <v>0</v>
      </c>
      <c r="AQ226">
        <f t="shared" si="292"/>
        <v>0</v>
      </c>
      <c r="AR226">
        <f t="shared" si="292"/>
        <v>0</v>
      </c>
      <c r="AS226">
        <f t="shared" si="292"/>
        <v>0</v>
      </c>
      <c r="AT226">
        <f t="shared" si="292"/>
        <v>0</v>
      </c>
      <c r="AU226">
        <f t="shared" si="292"/>
        <v>0</v>
      </c>
      <c r="AV226">
        <f t="shared" si="292"/>
        <v>0</v>
      </c>
      <c r="AW226">
        <f t="shared" si="292"/>
        <v>0</v>
      </c>
      <c r="AX226">
        <f t="shared" si="292"/>
        <v>0</v>
      </c>
      <c r="AY226">
        <f t="shared" si="292"/>
        <v>0</v>
      </c>
      <c r="AZ226">
        <f t="shared" si="292"/>
        <v>0</v>
      </c>
      <c r="BA226">
        <f t="shared" si="292"/>
        <v>0</v>
      </c>
      <c r="BB226">
        <f t="shared" si="292"/>
        <v>0</v>
      </c>
      <c r="BC226">
        <f t="shared" si="292"/>
        <v>0</v>
      </c>
      <c r="BD226">
        <f t="shared" si="292"/>
        <v>0</v>
      </c>
      <c r="BE226">
        <f t="shared" si="292"/>
        <v>0</v>
      </c>
      <c r="BF226">
        <f t="shared" si="292"/>
        <v>0</v>
      </c>
      <c r="BG226">
        <f t="shared" si="292"/>
        <v>0</v>
      </c>
      <c r="BH226">
        <f t="shared" si="292"/>
        <v>0</v>
      </c>
      <c r="BI226">
        <f t="shared" si="292"/>
        <v>0</v>
      </c>
      <c r="BJ226">
        <f t="shared" si="292"/>
        <v>0</v>
      </c>
      <c r="BK226">
        <f t="shared" si="292"/>
        <v>0</v>
      </c>
      <c r="BL226">
        <f t="shared" si="292"/>
        <v>0</v>
      </c>
      <c r="BM226">
        <f t="shared" si="292"/>
        <v>0</v>
      </c>
      <c r="BN226">
        <f t="shared" si="292"/>
        <v>0</v>
      </c>
      <c r="BO226">
        <f t="shared" si="292"/>
        <v>0</v>
      </c>
      <c r="BP226">
        <f t="shared" si="292"/>
        <v>0</v>
      </c>
      <c r="BQ226">
        <f t="shared" si="292"/>
        <v>0</v>
      </c>
      <c r="BR226">
        <f t="shared" si="292"/>
        <v>0</v>
      </c>
      <c r="BS226">
        <f t="shared" si="292"/>
        <v>0</v>
      </c>
      <c r="BT226">
        <f t="shared" si="292"/>
        <v>0</v>
      </c>
      <c r="BU226">
        <f t="shared" si="292"/>
        <v>0</v>
      </c>
      <c r="BV226">
        <f t="shared" si="292"/>
        <v>0</v>
      </c>
      <c r="BW226">
        <f t="shared" si="292"/>
        <v>0</v>
      </c>
      <c r="BX226">
        <f t="shared" si="292"/>
        <v>0</v>
      </c>
      <c r="BY226">
        <f t="shared" si="292"/>
        <v>0</v>
      </c>
      <c r="BZ226">
        <f t="shared" si="292"/>
        <v>0</v>
      </c>
      <c r="CA226">
        <f t="shared" si="292"/>
        <v>0</v>
      </c>
      <c r="CB226">
        <f t="shared" si="292"/>
        <v>0</v>
      </c>
      <c r="CC226">
        <f t="shared" si="292"/>
        <v>0</v>
      </c>
      <c r="CD226">
        <f t="shared" si="292"/>
        <v>0</v>
      </c>
      <c r="CE226">
        <f t="shared" si="292"/>
        <v>0</v>
      </c>
      <c r="CF226">
        <f t="shared" si="292"/>
        <v>0</v>
      </c>
      <c r="CG226">
        <f t="shared" si="292"/>
        <v>0</v>
      </c>
      <c r="CH226">
        <f t="shared" si="292"/>
        <v>0</v>
      </c>
      <c r="CI226">
        <f t="shared" si="292"/>
        <v>0</v>
      </c>
      <c r="CJ226">
        <f t="shared" si="292"/>
        <v>0</v>
      </c>
      <c r="CK226">
        <f t="shared" si="292"/>
        <v>0</v>
      </c>
      <c r="CL226">
        <f t="shared" si="292"/>
        <v>0</v>
      </c>
      <c r="CM226">
        <f t="shared" si="292"/>
        <v>0</v>
      </c>
      <c r="CN226">
        <f t="shared" si="292"/>
        <v>0</v>
      </c>
      <c r="CO226">
        <f t="shared" si="292"/>
        <v>0</v>
      </c>
      <c r="CP226">
        <f t="shared" si="292"/>
        <v>0</v>
      </c>
      <c r="CQ226">
        <f t="shared" si="292"/>
        <v>0</v>
      </c>
      <c r="CR226">
        <f t="shared" si="292"/>
        <v>0</v>
      </c>
      <c r="CS226">
        <f t="shared" si="292"/>
        <v>0</v>
      </c>
      <c r="CT226">
        <f t="shared" si="291"/>
        <v>0</v>
      </c>
      <c r="CU226">
        <f t="shared" si="291"/>
        <v>0</v>
      </c>
      <c r="CV226">
        <f t="shared" si="291"/>
        <v>0</v>
      </c>
      <c r="CW226">
        <f t="shared" si="291"/>
        <v>0</v>
      </c>
      <c r="CX226">
        <f t="shared" si="291"/>
        <v>0</v>
      </c>
      <c r="CY226">
        <f t="shared" si="291"/>
        <v>0</v>
      </c>
      <c r="CZ226">
        <f t="shared" si="291"/>
        <v>0</v>
      </c>
      <c r="DA226">
        <f t="shared" si="291"/>
        <v>0</v>
      </c>
      <c r="DB226">
        <f t="shared" si="291"/>
        <v>0</v>
      </c>
      <c r="DC226">
        <f t="shared" si="291"/>
        <v>0</v>
      </c>
      <c r="DD226">
        <f t="shared" si="291"/>
        <v>0</v>
      </c>
      <c r="DE226">
        <f t="shared" si="291"/>
        <v>0</v>
      </c>
      <c r="DF226">
        <f t="shared" si="291"/>
        <v>0</v>
      </c>
      <c r="DG226">
        <f t="shared" si="291"/>
        <v>0</v>
      </c>
      <c r="DH226">
        <f t="shared" si="291"/>
        <v>0</v>
      </c>
      <c r="DI226">
        <f t="shared" si="291"/>
        <v>0</v>
      </c>
      <c r="DJ226">
        <f t="shared" si="291"/>
        <v>0</v>
      </c>
      <c r="DK226">
        <f t="shared" si="291"/>
        <v>0</v>
      </c>
      <c r="DL226">
        <f t="shared" si="291"/>
        <v>0</v>
      </c>
      <c r="DM226">
        <f t="shared" si="291"/>
        <v>0</v>
      </c>
      <c r="DN226">
        <f t="shared" si="291"/>
        <v>0</v>
      </c>
      <c r="DO226">
        <f t="shared" si="291"/>
        <v>0</v>
      </c>
      <c r="DP226">
        <f t="shared" si="291"/>
        <v>0</v>
      </c>
      <c r="DQ226">
        <f t="shared" si="291"/>
        <v>0</v>
      </c>
      <c r="DR226">
        <f t="shared" si="291"/>
        <v>0</v>
      </c>
      <c r="DS226">
        <f t="shared" si="291"/>
        <v>0</v>
      </c>
      <c r="DT226">
        <f t="shared" si="291"/>
        <v>0</v>
      </c>
      <c r="DU226">
        <f t="shared" si="291"/>
        <v>0</v>
      </c>
      <c r="DV226">
        <f t="shared" si="291"/>
        <v>0</v>
      </c>
      <c r="DW226">
        <f t="shared" si="291"/>
        <v>0</v>
      </c>
      <c r="DX226">
        <f t="shared" si="291"/>
        <v>0</v>
      </c>
      <c r="DY226">
        <f t="shared" si="291"/>
        <v>0</v>
      </c>
      <c r="DZ226">
        <f t="shared" si="291"/>
        <v>0</v>
      </c>
      <c r="EA226">
        <f t="shared" si="291"/>
        <v>0</v>
      </c>
      <c r="EB226">
        <f t="shared" si="291"/>
        <v>0</v>
      </c>
      <c r="EC226">
        <f t="shared" si="291"/>
        <v>0</v>
      </c>
      <c r="ED226">
        <f t="shared" si="291"/>
        <v>0</v>
      </c>
      <c r="EE226">
        <f t="shared" si="291"/>
        <v>0</v>
      </c>
      <c r="EF226">
        <f t="shared" si="291"/>
        <v>0</v>
      </c>
      <c r="EG226">
        <f t="shared" si="291"/>
        <v>0</v>
      </c>
      <c r="EH226">
        <f t="shared" si="291"/>
        <v>0</v>
      </c>
      <c r="EI226">
        <f t="shared" si="291"/>
        <v>0</v>
      </c>
      <c r="EJ226">
        <f t="shared" si="291"/>
        <v>0</v>
      </c>
      <c r="EK226">
        <f t="shared" si="291"/>
        <v>0</v>
      </c>
      <c r="EL226">
        <f t="shared" si="291"/>
        <v>0</v>
      </c>
      <c r="EM226">
        <f t="shared" si="291"/>
        <v>0</v>
      </c>
      <c r="EN226">
        <f t="shared" si="291"/>
        <v>0</v>
      </c>
      <c r="EO226">
        <f t="shared" si="291"/>
        <v>0</v>
      </c>
      <c r="EP226">
        <f t="shared" si="291"/>
        <v>0</v>
      </c>
      <c r="EQ226">
        <f t="shared" si="291"/>
        <v>0</v>
      </c>
      <c r="ER226">
        <f t="shared" si="291"/>
        <v>0</v>
      </c>
      <c r="ES226">
        <f t="shared" si="291"/>
        <v>0</v>
      </c>
      <c r="ET226">
        <f t="shared" si="291"/>
        <v>0</v>
      </c>
      <c r="EU226">
        <f t="shared" si="291"/>
        <v>0</v>
      </c>
      <c r="EV226">
        <f t="shared" si="291"/>
        <v>0</v>
      </c>
      <c r="EW226">
        <f t="shared" si="291"/>
        <v>0</v>
      </c>
      <c r="EX226">
        <f t="shared" si="291"/>
        <v>0</v>
      </c>
      <c r="EY226">
        <f t="shared" si="291"/>
        <v>0</v>
      </c>
      <c r="EZ226">
        <f t="shared" si="291"/>
        <v>0</v>
      </c>
      <c r="FA226">
        <f t="shared" si="280"/>
        <v>0</v>
      </c>
      <c r="FB226" s="16">
        <f t="shared" si="281"/>
        <v>0</v>
      </c>
    </row>
    <row r="227" spans="1:158">
      <c r="A227" s="112" t="s">
        <v>500</v>
      </c>
      <c r="B227" s="121">
        <v>45433</v>
      </c>
      <c r="C227" s="112" t="s">
        <v>17</v>
      </c>
      <c r="D227" s="122"/>
      <c r="E227" s="122">
        <v>0.74861111111111101</v>
      </c>
      <c r="F227" s="122">
        <v>0.74930555555555556</v>
      </c>
      <c r="G227" s="116" t="str">
        <f t="shared" si="259"/>
        <v/>
      </c>
      <c r="H227" s="116" t="str">
        <f>IF(D227&gt;0,VLOOKUP(D227,Kwadranse!$B$5:$J$100,6,1),"")</f>
        <v/>
      </c>
      <c r="I227" s="116">
        <f t="shared" si="260"/>
        <v>17</v>
      </c>
      <c r="J227" s="116" t="str">
        <f>IF(F227&gt;0,VLOOKUP(F227,Kwadranse!$B$5:$J$100,6,1),"")</f>
        <v>17:46 - 18:00</v>
      </c>
      <c r="K227" s="112" t="s">
        <v>15</v>
      </c>
      <c r="L227" s="112" t="s">
        <v>497</v>
      </c>
      <c r="M227" s="138" t="s">
        <v>498</v>
      </c>
      <c r="N227" s="112">
        <v>69289</v>
      </c>
      <c r="O227" s="116" t="s">
        <v>18</v>
      </c>
      <c r="P227" s="120">
        <v>114</v>
      </c>
      <c r="Q227" s="120">
        <v>0</v>
      </c>
      <c r="R227" s="112"/>
      <c r="AF227" s="23" t="s">
        <v>566</v>
      </c>
      <c r="AG227">
        <f t="shared" si="277"/>
        <v>0</v>
      </c>
      <c r="AH227">
        <f t="shared" si="292"/>
        <v>0</v>
      </c>
      <c r="AI227">
        <f t="shared" si="292"/>
        <v>0</v>
      </c>
      <c r="AJ227">
        <f t="shared" si="292"/>
        <v>0</v>
      </c>
      <c r="AK227">
        <f t="shared" si="292"/>
        <v>0</v>
      </c>
      <c r="AL227">
        <f t="shared" si="292"/>
        <v>0</v>
      </c>
      <c r="AM227">
        <f t="shared" si="292"/>
        <v>0</v>
      </c>
      <c r="AN227">
        <f t="shared" si="292"/>
        <v>0</v>
      </c>
      <c r="AO227">
        <f t="shared" si="292"/>
        <v>0</v>
      </c>
      <c r="AP227">
        <f t="shared" si="292"/>
        <v>0</v>
      </c>
      <c r="AQ227">
        <f t="shared" si="292"/>
        <v>0</v>
      </c>
      <c r="AR227">
        <f t="shared" si="292"/>
        <v>0</v>
      </c>
      <c r="AS227">
        <f t="shared" si="292"/>
        <v>0</v>
      </c>
      <c r="AT227">
        <f t="shared" si="292"/>
        <v>0</v>
      </c>
      <c r="AU227">
        <f t="shared" si="292"/>
        <v>0</v>
      </c>
      <c r="AV227">
        <f t="shared" si="292"/>
        <v>0</v>
      </c>
      <c r="AW227">
        <f t="shared" si="292"/>
        <v>0</v>
      </c>
      <c r="AX227">
        <f t="shared" si="292"/>
        <v>0</v>
      </c>
      <c r="AY227">
        <f t="shared" si="292"/>
        <v>0</v>
      </c>
      <c r="AZ227">
        <f t="shared" si="292"/>
        <v>0</v>
      </c>
      <c r="BA227">
        <f t="shared" si="292"/>
        <v>0</v>
      </c>
      <c r="BB227">
        <f t="shared" si="292"/>
        <v>0</v>
      </c>
      <c r="BC227">
        <f t="shared" si="292"/>
        <v>0</v>
      </c>
      <c r="BD227">
        <f t="shared" si="292"/>
        <v>0</v>
      </c>
      <c r="BE227">
        <f t="shared" si="292"/>
        <v>0</v>
      </c>
      <c r="BF227">
        <f t="shared" si="292"/>
        <v>0</v>
      </c>
      <c r="BG227">
        <f t="shared" si="292"/>
        <v>0</v>
      </c>
      <c r="BH227">
        <f t="shared" si="292"/>
        <v>0</v>
      </c>
      <c r="BI227">
        <f t="shared" si="292"/>
        <v>0</v>
      </c>
      <c r="BJ227">
        <f t="shared" si="292"/>
        <v>0</v>
      </c>
      <c r="BK227">
        <f t="shared" si="292"/>
        <v>0</v>
      </c>
      <c r="BL227">
        <f t="shared" si="292"/>
        <v>0</v>
      </c>
      <c r="BM227">
        <f t="shared" si="292"/>
        <v>0</v>
      </c>
      <c r="BN227">
        <f t="shared" si="292"/>
        <v>0</v>
      </c>
      <c r="BO227">
        <f t="shared" si="292"/>
        <v>0</v>
      </c>
      <c r="BP227">
        <f t="shared" si="292"/>
        <v>0</v>
      </c>
      <c r="BQ227">
        <f t="shared" si="292"/>
        <v>0</v>
      </c>
      <c r="BR227">
        <f t="shared" si="292"/>
        <v>0</v>
      </c>
      <c r="BS227">
        <f t="shared" si="292"/>
        <v>0</v>
      </c>
      <c r="BT227">
        <f t="shared" si="292"/>
        <v>0</v>
      </c>
      <c r="BU227">
        <f t="shared" si="292"/>
        <v>0</v>
      </c>
      <c r="BV227">
        <f t="shared" si="292"/>
        <v>0</v>
      </c>
      <c r="BW227">
        <f t="shared" si="292"/>
        <v>0</v>
      </c>
      <c r="BX227">
        <f t="shared" si="292"/>
        <v>0</v>
      </c>
      <c r="BY227">
        <f t="shared" si="292"/>
        <v>0</v>
      </c>
      <c r="BZ227">
        <f t="shared" si="292"/>
        <v>0</v>
      </c>
      <c r="CA227">
        <f t="shared" si="292"/>
        <v>0</v>
      </c>
      <c r="CB227">
        <f t="shared" si="292"/>
        <v>0</v>
      </c>
      <c r="CC227">
        <f t="shared" si="292"/>
        <v>0</v>
      </c>
      <c r="CD227">
        <f t="shared" si="292"/>
        <v>0</v>
      </c>
      <c r="CE227">
        <f t="shared" si="292"/>
        <v>0</v>
      </c>
      <c r="CF227">
        <f t="shared" si="292"/>
        <v>0</v>
      </c>
      <c r="CG227">
        <f t="shared" si="292"/>
        <v>0</v>
      </c>
      <c r="CH227">
        <f t="shared" si="292"/>
        <v>0</v>
      </c>
      <c r="CI227">
        <f t="shared" si="292"/>
        <v>0</v>
      </c>
      <c r="CJ227">
        <f t="shared" si="292"/>
        <v>0</v>
      </c>
      <c r="CK227">
        <f t="shared" si="292"/>
        <v>0</v>
      </c>
      <c r="CL227">
        <f t="shared" si="292"/>
        <v>0</v>
      </c>
      <c r="CM227">
        <f t="shared" si="292"/>
        <v>0</v>
      </c>
      <c r="CN227">
        <f t="shared" si="292"/>
        <v>0</v>
      </c>
      <c r="CO227">
        <f t="shared" si="292"/>
        <v>0</v>
      </c>
      <c r="CP227">
        <f t="shared" si="292"/>
        <v>0</v>
      </c>
      <c r="CQ227">
        <f t="shared" si="292"/>
        <v>0</v>
      </c>
      <c r="CR227">
        <f t="shared" si="292"/>
        <v>0</v>
      </c>
      <c r="CS227">
        <f t="shared" si="292"/>
        <v>0</v>
      </c>
      <c r="CT227">
        <f t="shared" si="291"/>
        <v>0</v>
      </c>
      <c r="CU227">
        <f t="shared" si="291"/>
        <v>0</v>
      </c>
      <c r="CV227">
        <f t="shared" si="291"/>
        <v>0</v>
      </c>
      <c r="CW227">
        <f t="shared" si="291"/>
        <v>0</v>
      </c>
      <c r="CX227">
        <f t="shared" si="291"/>
        <v>0</v>
      </c>
      <c r="CY227">
        <f t="shared" si="291"/>
        <v>0</v>
      </c>
      <c r="CZ227">
        <f t="shared" si="291"/>
        <v>0</v>
      </c>
      <c r="DA227">
        <f t="shared" si="291"/>
        <v>0</v>
      </c>
      <c r="DB227">
        <f t="shared" si="291"/>
        <v>0</v>
      </c>
      <c r="DC227">
        <f t="shared" si="291"/>
        <v>0</v>
      </c>
      <c r="DD227">
        <f t="shared" si="291"/>
        <v>0</v>
      </c>
      <c r="DE227">
        <f t="shared" si="291"/>
        <v>0</v>
      </c>
      <c r="DF227">
        <f t="shared" si="291"/>
        <v>0</v>
      </c>
      <c r="DG227">
        <f t="shared" si="291"/>
        <v>0</v>
      </c>
      <c r="DH227">
        <f t="shared" si="291"/>
        <v>0</v>
      </c>
      <c r="DI227">
        <f t="shared" si="291"/>
        <v>0</v>
      </c>
      <c r="DJ227">
        <f t="shared" si="291"/>
        <v>0</v>
      </c>
      <c r="DK227">
        <f t="shared" si="291"/>
        <v>0</v>
      </c>
      <c r="DL227">
        <f t="shared" si="291"/>
        <v>0</v>
      </c>
      <c r="DM227">
        <f t="shared" si="291"/>
        <v>0</v>
      </c>
      <c r="DN227">
        <f t="shared" si="291"/>
        <v>0</v>
      </c>
      <c r="DO227">
        <f t="shared" si="291"/>
        <v>0</v>
      </c>
      <c r="DP227">
        <f t="shared" si="291"/>
        <v>0</v>
      </c>
      <c r="DQ227">
        <f t="shared" si="291"/>
        <v>0</v>
      </c>
      <c r="DR227">
        <f t="shared" si="291"/>
        <v>0</v>
      </c>
      <c r="DS227">
        <f t="shared" si="291"/>
        <v>0</v>
      </c>
      <c r="DT227">
        <f t="shared" si="291"/>
        <v>0</v>
      </c>
      <c r="DU227">
        <f t="shared" si="291"/>
        <v>0</v>
      </c>
      <c r="DV227">
        <f t="shared" si="291"/>
        <v>0</v>
      </c>
      <c r="DW227">
        <f t="shared" si="291"/>
        <v>0</v>
      </c>
      <c r="DX227">
        <f t="shared" si="291"/>
        <v>0</v>
      </c>
      <c r="DY227">
        <f t="shared" si="291"/>
        <v>0</v>
      </c>
      <c r="DZ227">
        <f t="shared" si="291"/>
        <v>0</v>
      </c>
      <c r="EA227">
        <f t="shared" si="291"/>
        <v>0</v>
      </c>
      <c r="EB227">
        <f t="shared" si="291"/>
        <v>0</v>
      </c>
      <c r="EC227">
        <f t="shared" si="291"/>
        <v>0</v>
      </c>
      <c r="ED227">
        <f t="shared" si="291"/>
        <v>0</v>
      </c>
      <c r="EE227">
        <f t="shared" si="291"/>
        <v>0</v>
      </c>
      <c r="EF227">
        <f t="shared" si="291"/>
        <v>0</v>
      </c>
      <c r="EG227">
        <f t="shared" si="291"/>
        <v>0</v>
      </c>
      <c r="EH227">
        <f t="shared" si="291"/>
        <v>0</v>
      </c>
      <c r="EI227">
        <f t="shared" si="291"/>
        <v>0</v>
      </c>
      <c r="EJ227">
        <f t="shared" si="291"/>
        <v>0</v>
      </c>
      <c r="EK227">
        <f t="shared" si="291"/>
        <v>0</v>
      </c>
      <c r="EL227">
        <f t="shared" si="291"/>
        <v>0</v>
      </c>
      <c r="EM227">
        <f t="shared" si="291"/>
        <v>0</v>
      </c>
      <c r="EN227">
        <f t="shared" si="291"/>
        <v>0</v>
      </c>
      <c r="EO227">
        <f t="shared" si="291"/>
        <v>0</v>
      </c>
      <c r="EP227">
        <f t="shared" si="291"/>
        <v>0</v>
      </c>
      <c r="EQ227">
        <f t="shared" si="291"/>
        <v>0</v>
      </c>
      <c r="ER227">
        <f t="shared" si="291"/>
        <v>0</v>
      </c>
      <c r="ES227">
        <f t="shared" si="291"/>
        <v>0</v>
      </c>
      <c r="ET227">
        <f t="shared" si="291"/>
        <v>0</v>
      </c>
      <c r="EU227">
        <f t="shared" si="291"/>
        <v>0</v>
      </c>
      <c r="EV227">
        <f t="shared" si="291"/>
        <v>0</v>
      </c>
      <c r="EW227">
        <f t="shared" si="291"/>
        <v>0</v>
      </c>
      <c r="EX227">
        <f t="shared" si="291"/>
        <v>0</v>
      </c>
      <c r="EY227">
        <f t="shared" si="291"/>
        <v>0</v>
      </c>
      <c r="EZ227">
        <f t="shared" si="291"/>
        <v>0</v>
      </c>
      <c r="FA227">
        <f t="shared" si="280"/>
        <v>0</v>
      </c>
      <c r="FB227" s="16">
        <f t="shared" si="281"/>
        <v>0</v>
      </c>
    </row>
    <row r="228" spans="1:158">
      <c r="A228" s="112" t="s">
        <v>500</v>
      </c>
      <c r="B228" s="121">
        <v>45433</v>
      </c>
      <c r="C228" s="112" t="s">
        <v>17</v>
      </c>
      <c r="D228" s="122">
        <v>0.73541666666666661</v>
      </c>
      <c r="E228" s="112"/>
      <c r="F228" s="112"/>
      <c r="G228" s="116">
        <f t="shared" si="259"/>
        <v>17</v>
      </c>
      <c r="H228" s="116" t="str">
        <f>IF(D228&gt;0,VLOOKUP(D228,Kwadranse!$B$5:$J$100,6,1),"")</f>
        <v>17:31 - 17:45</v>
      </c>
      <c r="I228" s="116" t="str">
        <f t="shared" si="260"/>
        <v/>
      </c>
      <c r="J228" s="116" t="str">
        <f>IF(F228&gt;0,VLOOKUP(F228,Kwadranse!$B$5:$J$100,6,1),"")</f>
        <v/>
      </c>
      <c r="K228" s="112" t="s">
        <v>15</v>
      </c>
      <c r="L228" s="123" t="s">
        <v>16</v>
      </c>
      <c r="M228" s="138" t="s">
        <v>17</v>
      </c>
      <c r="N228" s="112">
        <v>69426</v>
      </c>
      <c r="O228" s="116" t="s">
        <v>18</v>
      </c>
      <c r="P228" s="120">
        <v>0</v>
      </c>
      <c r="Q228" s="120">
        <v>25</v>
      </c>
      <c r="R228" s="112"/>
      <c r="AF228" s="23" t="s">
        <v>567</v>
      </c>
      <c r="AG228">
        <f t="shared" si="277"/>
        <v>0</v>
      </c>
      <c r="AH228">
        <f t="shared" si="292"/>
        <v>0</v>
      </c>
      <c r="AI228">
        <f t="shared" si="292"/>
        <v>0</v>
      </c>
      <c r="AJ228">
        <f t="shared" si="292"/>
        <v>0</v>
      </c>
      <c r="AK228">
        <f t="shared" si="292"/>
        <v>0</v>
      </c>
      <c r="AL228">
        <f t="shared" si="292"/>
        <v>0</v>
      </c>
      <c r="AM228">
        <f t="shared" si="292"/>
        <v>0</v>
      </c>
      <c r="AN228">
        <f t="shared" si="292"/>
        <v>0</v>
      </c>
      <c r="AO228">
        <f t="shared" si="292"/>
        <v>0</v>
      </c>
      <c r="AP228">
        <f t="shared" si="292"/>
        <v>0</v>
      </c>
      <c r="AQ228">
        <f t="shared" si="292"/>
        <v>0</v>
      </c>
      <c r="AR228">
        <f t="shared" si="292"/>
        <v>0</v>
      </c>
      <c r="AS228">
        <f t="shared" si="292"/>
        <v>0</v>
      </c>
      <c r="AT228">
        <f t="shared" si="292"/>
        <v>0</v>
      </c>
      <c r="AU228">
        <f t="shared" si="292"/>
        <v>0</v>
      </c>
      <c r="AV228">
        <f t="shared" si="292"/>
        <v>0</v>
      </c>
      <c r="AW228">
        <f t="shared" si="292"/>
        <v>0</v>
      </c>
      <c r="AX228">
        <f t="shared" si="292"/>
        <v>0</v>
      </c>
      <c r="AY228">
        <f t="shared" si="292"/>
        <v>0</v>
      </c>
      <c r="AZ228">
        <f t="shared" si="292"/>
        <v>0</v>
      </c>
      <c r="BA228">
        <f t="shared" si="292"/>
        <v>0</v>
      </c>
      <c r="BB228">
        <f t="shared" si="292"/>
        <v>0</v>
      </c>
      <c r="BC228">
        <f t="shared" si="292"/>
        <v>0</v>
      </c>
      <c r="BD228">
        <f t="shared" si="292"/>
        <v>0</v>
      </c>
      <c r="BE228">
        <f t="shared" si="292"/>
        <v>0</v>
      </c>
      <c r="BF228">
        <f t="shared" si="292"/>
        <v>0</v>
      </c>
      <c r="BG228">
        <f t="shared" si="292"/>
        <v>0</v>
      </c>
      <c r="BH228">
        <f t="shared" si="292"/>
        <v>0</v>
      </c>
      <c r="BI228">
        <f t="shared" si="292"/>
        <v>0</v>
      </c>
      <c r="BJ228">
        <f t="shared" si="292"/>
        <v>0</v>
      </c>
      <c r="BK228">
        <f t="shared" si="292"/>
        <v>0</v>
      </c>
      <c r="BL228">
        <f t="shared" si="292"/>
        <v>0</v>
      </c>
      <c r="BM228">
        <f t="shared" si="292"/>
        <v>0</v>
      </c>
      <c r="BN228">
        <f t="shared" si="292"/>
        <v>0</v>
      </c>
      <c r="BO228">
        <f t="shared" si="292"/>
        <v>0</v>
      </c>
      <c r="BP228">
        <f t="shared" si="292"/>
        <v>0</v>
      </c>
      <c r="BQ228">
        <f t="shared" si="292"/>
        <v>0</v>
      </c>
      <c r="BR228">
        <f t="shared" si="292"/>
        <v>0</v>
      </c>
      <c r="BS228">
        <f t="shared" si="292"/>
        <v>0</v>
      </c>
      <c r="BT228">
        <f t="shared" si="292"/>
        <v>0</v>
      </c>
      <c r="BU228">
        <f t="shared" si="292"/>
        <v>0</v>
      </c>
      <c r="BV228">
        <f t="shared" si="292"/>
        <v>0</v>
      </c>
      <c r="BW228">
        <f t="shared" si="292"/>
        <v>0</v>
      </c>
      <c r="BX228">
        <f t="shared" si="292"/>
        <v>0</v>
      </c>
      <c r="BY228">
        <f t="shared" si="292"/>
        <v>0</v>
      </c>
      <c r="BZ228">
        <f t="shared" si="292"/>
        <v>0</v>
      </c>
      <c r="CA228">
        <f t="shared" si="292"/>
        <v>0</v>
      </c>
      <c r="CB228">
        <f t="shared" si="292"/>
        <v>0</v>
      </c>
      <c r="CC228">
        <f t="shared" si="292"/>
        <v>0</v>
      </c>
      <c r="CD228">
        <f t="shared" si="292"/>
        <v>0</v>
      </c>
      <c r="CE228">
        <f t="shared" si="292"/>
        <v>0</v>
      </c>
      <c r="CF228">
        <f t="shared" si="292"/>
        <v>0</v>
      </c>
      <c r="CG228">
        <f t="shared" si="292"/>
        <v>0</v>
      </c>
      <c r="CH228">
        <f t="shared" si="292"/>
        <v>0</v>
      </c>
      <c r="CI228">
        <f t="shared" si="292"/>
        <v>0</v>
      </c>
      <c r="CJ228">
        <f t="shared" si="292"/>
        <v>0</v>
      </c>
      <c r="CK228">
        <f t="shared" si="292"/>
        <v>0</v>
      </c>
      <c r="CL228">
        <f t="shared" si="292"/>
        <v>0</v>
      </c>
      <c r="CM228">
        <f t="shared" si="292"/>
        <v>0</v>
      </c>
      <c r="CN228">
        <f t="shared" si="292"/>
        <v>0</v>
      </c>
      <c r="CO228">
        <f t="shared" si="292"/>
        <v>0</v>
      </c>
      <c r="CP228">
        <f t="shared" si="292"/>
        <v>0</v>
      </c>
      <c r="CQ228">
        <f t="shared" si="292"/>
        <v>0</v>
      </c>
      <c r="CR228">
        <f t="shared" si="292"/>
        <v>0</v>
      </c>
      <c r="CS228">
        <f t="shared" si="292"/>
        <v>0</v>
      </c>
      <c r="CT228">
        <f t="shared" si="291"/>
        <v>0</v>
      </c>
      <c r="CU228">
        <f t="shared" si="291"/>
        <v>0</v>
      </c>
      <c r="CV228">
        <f t="shared" si="291"/>
        <v>0</v>
      </c>
      <c r="CW228">
        <f t="shared" si="291"/>
        <v>0</v>
      </c>
      <c r="CX228">
        <f t="shared" si="291"/>
        <v>0</v>
      </c>
      <c r="CY228">
        <f t="shared" si="291"/>
        <v>0</v>
      </c>
      <c r="CZ228">
        <f t="shared" si="291"/>
        <v>0</v>
      </c>
      <c r="DA228">
        <f t="shared" si="291"/>
        <v>0</v>
      </c>
      <c r="DB228">
        <f t="shared" si="291"/>
        <v>0</v>
      </c>
      <c r="DC228">
        <f t="shared" si="291"/>
        <v>0</v>
      </c>
      <c r="DD228">
        <f t="shared" si="291"/>
        <v>0</v>
      </c>
      <c r="DE228">
        <f t="shared" si="291"/>
        <v>0</v>
      </c>
      <c r="DF228">
        <f t="shared" si="291"/>
        <v>0</v>
      </c>
      <c r="DG228">
        <f t="shared" si="291"/>
        <v>0</v>
      </c>
      <c r="DH228">
        <f t="shared" si="291"/>
        <v>0</v>
      </c>
      <c r="DI228">
        <f t="shared" si="291"/>
        <v>0</v>
      </c>
      <c r="DJ228">
        <f t="shared" si="291"/>
        <v>0</v>
      </c>
      <c r="DK228">
        <f t="shared" si="291"/>
        <v>0</v>
      </c>
      <c r="DL228">
        <f t="shared" si="291"/>
        <v>0</v>
      </c>
      <c r="DM228">
        <f t="shared" si="291"/>
        <v>0</v>
      </c>
      <c r="DN228">
        <f t="shared" si="291"/>
        <v>0</v>
      </c>
      <c r="DO228">
        <f t="shared" si="291"/>
        <v>0</v>
      </c>
      <c r="DP228">
        <f t="shared" si="291"/>
        <v>0</v>
      </c>
      <c r="DQ228">
        <f t="shared" si="291"/>
        <v>0</v>
      </c>
      <c r="DR228">
        <f t="shared" si="291"/>
        <v>0</v>
      </c>
      <c r="DS228">
        <f t="shared" si="291"/>
        <v>0</v>
      </c>
      <c r="DT228">
        <f t="shared" si="291"/>
        <v>0</v>
      </c>
      <c r="DU228">
        <f t="shared" si="291"/>
        <v>0</v>
      </c>
      <c r="DV228">
        <f t="shared" si="291"/>
        <v>0</v>
      </c>
      <c r="DW228">
        <f t="shared" si="291"/>
        <v>0</v>
      </c>
      <c r="DX228">
        <f t="shared" si="291"/>
        <v>0</v>
      </c>
      <c r="DY228">
        <f t="shared" si="291"/>
        <v>0</v>
      </c>
      <c r="DZ228">
        <f t="shared" si="291"/>
        <v>0</v>
      </c>
      <c r="EA228">
        <f t="shared" si="291"/>
        <v>0</v>
      </c>
      <c r="EB228">
        <f t="shared" si="291"/>
        <v>0</v>
      </c>
      <c r="EC228">
        <f t="shared" si="291"/>
        <v>0</v>
      </c>
      <c r="ED228">
        <f t="shared" si="291"/>
        <v>0</v>
      </c>
      <c r="EE228">
        <f t="shared" si="291"/>
        <v>0</v>
      </c>
      <c r="EF228">
        <f t="shared" si="291"/>
        <v>0</v>
      </c>
      <c r="EG228">
        <f t="shared" si="291"/>
        <v>0</v>
      </c>
      <c r="EH228">
        <f t="shared" si="291"/>
        <v>0</v>
      </c>
      <c r="EI228">
        <f t="shared" si="291"/>
        <v>0</v>
      </c>
      <c r="EJ228">
        <f t="shared" si="291"/>
        <v>0</v>
      </c>
      <c r="EK228">
        <f t="shared" si="291"/>
        <v>0</v>
      </c>
      <c r="EL228">
        <f t="shared" si="291"/>
        <v>0</v>
      </c>
      <c r="EM228">
        <f t="shared" si="291"/>
        <v>0</v>
      </c>
      <c r="EN228">
        <f t="shared" si="291"/>
        <v>0</v>
      </c>
      <c r="EO228">
        <f t="shared" si="291"/>
        <v>0</v>
      </c>
      <c r="EP228">
        <f t="shared" si="291"/>
        <v>0</v>
      </c>
      <c r="EQ228">
        <f t="shared" si="291"/>
        <v>0</v>
      </c>
      <c r="ER228">
        <f t="shared" si="291"/>
        <v>0</v>
      </c>
      <c r="ES228">
        <f t="shared" si="291"/>
        <v>0</v>
      </c>
      <c r="ET228">
        <f t="shared" si="291"/>
        <v>0</v>
      </c>
      <c r="EU228">
        <f t="shared" si="291"/>
        <v>0</v>
      </c>
      <c r="EV228">
        <f t="shared" si="291"/>
        <v>0</v>
      </c>
      <c r="EW228">
        <f t="shared" si="291"/>
        <v>0</v>
      </c>
      <c r="EX228">
        <f t="shared" si="291"/>
        <v>0</v>
      </c>
      <c r="EY228">
        <f t="shared" si="291"/>
        <v>0</v>
      </c>
      <c r="EZ228">
        <f t="shared" si="291"/>
        <v>0</v>
      </c>
      <c r="FA228">
        <f t="shared" si="280"/>
        <v>0</v>
      </c>
      <c r="FB228" s="16">
        <f t="shared" si="281"/>
        <v>0</v>
      </c>
    </row>
    <row r="229" spans="1:158">
      <c r="A229" s="112" t="s">
        <v>500</v>
      </c>
      <c r="B229" s="121">
        <v>45433</v>
      </c>
      <c r="C229" s="112" t="s">
        <v>17</v>
      </c>
      <c r="D229" s="122">
        <v>0.25138888888888888</v>
      </c>
      <c r="E229" s="112"/>
      <c r="F229" s="112"/>
      <c r="G229" s="116">
        <f t="shared" si="259"/>
        <v>6</v>
      </c>
      <c r="H229" s="116" t="str">
        <f>IF(D229&gt;0,VLOOKUP(D229,Kwadranse!$B$5:$J$100,6,1),"")</f>
        <v>06:01 - 06:15</v>
      </c>
      <c r="I229" s="116" t="str">
        <f t="shared" si="260"/>
        <v/>
      </c>
      <c r="J229" s="116" t="str">
        <f>IF(F229&gt;0,VLOOKUP(F229,Kwadranse!$B$5:$J$100,6,1),"")</f>
        <v/>
      </c>
      <c r="K229" s="112" t="s">
        <v>15</v>
      </c>
      <c r="L229" s="112" t="s">
        <v>20</v>
      </c>
      <c r="M229" s="112" t="s">
        <v>17</v>
      </c>
      <c r="N229" s="112">
        <v>69402</v>
      </c>
      <c r="O229" s="116" t="s">
        <v>18</v>
      </c>
      <c r="P229" s="120">
        <v>0</v>
      </c>
      <c r="Q229" s="120">
        <v>135</v>
      </c>
      <c r="R229" s="112"/>
      <c r="AF229" s="23" t="s">
        <v>568</v>
      </c>
      <c r="AG229">
        <f t="shared" si="277"/>
        <v>0</v>
      </c>
      <c r="AH229">
        <f t="shared" si="292"/>
        <v>0</v>
      </c>
      <c r="AI229">
        <f t="shared" si="292"/>
        <v>0</v>
      </c>
      <c r="AJ229">
        <f t="shared" si="292"/>
        <v>0</v>
      </c>
      <c r="AK229">
        <f t="shared" si="292"/>
        <v>0</v>
      </c>
      <c r="AL229">
        <f t="shared" si="292"/>
        <v>0</v>
      </c>
      <c r="AM229">
        <f t="shared" si="292"/>
        <v>0</v>
      </c>
      <c r="AN229">
        <f t="shared" si="292"/>
        <v>0</v>
      </c>
      <c r="AO229">
        <f t="shared" si="292"/>
        <v>0</v>
      </c>
      <c r="AP229">
        <f t="shared" si="292"/>
        <v>0</v>
      </c>
      <c r="AQ229">
        <f t="shared" si="292"/>
        <v>0</v>
      </c>
      <c r="AR229">
        <f t="shared" si="292"/>
        <v>0</v>
      </c>
      <c r="AS229">
        <f t="shared" si="292"/>
        <v>0</v>
      </c>
      <c r="AT229">
        <f t="shared" si="292"/>
        <v>0</v>
      </c>
      <c r="AU229">
        <f t="shared" si="292"/>
        <v>0</v>
      </c>
      <c r="AV229">
        <f t="shared" si="292"/>
        <v>0</v>
      </c>
      <c r="AW229">
        <f t="shared" si="292"/>
        <v>0</v>
      </c>
      <c r="AX229">
        <f t="shared" si="292"/>
        <v>0</v>
      </c>
      <c r="AY229">
        <f t="shared" si="292"/>
        <v>0</v>
      </c>
      <c r="AZ229">
        <f t="shared" si="292"/>
        <v>0</v>
      </c>
      <c r="BA229">
        <f t="shared" si="292"/>
        <v>0</v>
      </c>
      <c r="BB229">
        <f t="shared" si="292"/>
        <v>0</v>
      </c>
      <c r="BC229">
        <f t="shared" si="292"/>
        <v>0</v>
      </c>
      <c r="BD229">
        <f t="shared" si="292"/>
        <v>0</v>
      </c>
      <c r="BE229">
        <f t="shared" si="292"/>
        <v>0</v>
      </c>
      <c r="BF229">
        <f t="shared" si="292"/>
        <v>0</v>
      </c>
      <c r="BG229">
        <f t="shared" si="292"/>
        <v>0</v>
      </c>
      <c r="BH229">
        <f t="shared" si="292"/>
        <v>0</v>
      </c>
      <c r="BI229">
        <f t="shared" si="292"/>
        <v>0</v>
      </c>
      <c r="BJ229">
        <f t="shared" si="292"/>
        <v>0</v>
      </c>
      <c r="BK229">
        <f t="shared" si="292"/>
        <v>0</v>
      </c>
      <c r="BL229">
        <f t="shared" si="292"/>
        <v>0</v>
      </c>
      <c r="BM229">
        <f t="shared" si="292"/>
        <v>0</v>
      </c>
      <c r="BN229">
        <f t="shared" si="292"/>
        <v>0</v>
      </c>
      <c r="BO229">
        <f t="shared" si="292"/>
        <v>0</v>
      </c>
      <c r="BP229">
        <f t="shared" si="292"/>
        <v>0</v>
      </c>
      <c r="BQ229">
        <f t="shared" si="292"/>
        <v>0</v>
      </c>
      <c r="BR229">
        <f t="shared" si="292"/>
        <v>0</v>
      </c>
      <c r="BS229">
        <f t="shared" si="292"/>
        <v>0</v>
      </c>
      <c r="BT229">
        <f t="shared" si="292"/>
        <v>0</v>
      </c>
      <c r="BU229">
        <f t="shared" si="292"/>
        <v>0</v>
      </c>
      <c r="BV229">
        <f t="shared" si="292"/>
        <v>0</v>
      </c>
      <c r="BW229">
        <f t="shared" si="292"/>
        <v>0</v>
      </c>
      <c r="BX229">
        <f t="shared" si="292"/>
        <v>0</v>
      </c>
      <c r="BY229">
        <f t="shared" si="292"/>
        <v>0</v>
      </c>
      <c r="BZ229">
        <f t="shared" si="292"/>
        <v>0</v>
      </c>
      <c r="CA229">
        <f t="shared" si="292"/>
        <v>0</v>
      </c>
      <c r="CB229">
        <f t="shared" si="292"/>
        <v>0</v>
      </c>
      <c r="CC229">
        <f t="shared" si="292"/>
        <v>0</v>
      </c>
      <c r="CD229">
        <f t="shared" si="292"/>
        <v>0</v>
      </c>
      <c r="CE229">
        <f t="shared" si="292"/>
        <v>0</v>
      </c>
      <c r="CF229">
        <f t="shared" si="292"/>
        <v>0</v>
      </c>
      <c r="CG229">
        <f t="shared" si="292"/>
        <v>0</v>
      </c>
      <c r="CH229">
        <f t="shared" si="292"/>
        <v>0</v>
      </c>
      <c r="CI229">
        <f t="shared" si="292"/>
        <v>0</v>
      </c>
      <c r="CJ229">
        <f t="shared" si="292"/>
        <v>0</v>
      </c>
      <c r="CK229">
        <f t="shared" si="292"/>
        <v>0</v>
      </c>
      <c r="CL229">
        <f t="shared" si="292"/>
        <v>0</v>
      </c>
      <c r="CM229">
        <f t="shared" si="292"/>
        <v>0</v>
      </c>
      <c r="CN229">
        <f t="shared" si="292"/>
        <v>0</v>
      </c>
      <c r="CO229">
        <f t="shared" si="292"/>
        <v>0</v>
      </c>
      <c r="CP229">
        <f t="shared" si="292"/>
        <v>0</v>
      </c>
      <c r="CQ229">
        <f t="shared" si="292"/>
        <v>0</v>
      </c>
      <c r="CR229">
        <f t="shared" si="292"/>
        <v>0</v>
      </c>
      <c r="CS229">
        <f t="shared" ref="CS229:EZ232" si="293">CS128+CS28</f>
        <v>0</v>
      </c>
      <c r="CT229">
        <f t="shared" si="293"/>
        <v>0</v>
      </c>
      <c r="CU229">
        <f t="shared" si="293"/>
        <v>0</v>
      </c>
      <c r="CV229">
        <f t="shared" si="293"/>
        <v>0</v>
      </c>
      <c r="CW229">
        <f t="shared" si="293"/>
        <v>0</v>
      </c>
      <c r="CX229">
        <f t="shared" si="293"/>
        <v>0</v>
      </c>
      <c r="CY229">
        <f t="shared" si="293"/>
        <v>0</v>
      </c>
      <c r="CZ229">
        <f t="shared" si="293"/>
        <v>0</v>
      </c>
      <c r="DA229">
        <f t="shared" si="293"/>
        <v>0</v>
      </c>
      <c r="DB229">
        <f t="shared" si="293"/>
        <v>0</v>
      </c>
      <c r="DC229">
        <f t="shared" si="293"/>
        <v>0</v>
      </c>
      <c r="DD229">
        <f t="shared" si="293"/>
        <v>0</v>
      </c>
      <c r="DE229">
        <f t="shared" si="293"/>
        <v>0</v>
      </c>
      <c r="DF229">
        <f t="shared" si="293"/>
        <v>0</v>
      </c>
      <c r="DG229">
        <f t="shared" si="293"/>
        <v>0</v>
      </c>
      <c r="DH229">
        <f t="shared" si="293"/>
        <v>0</v>
      </c>
      <c r="DI229">
        <f t="shared" si="293"/>
        <v>0</v>
      </c>
      <c r="DJ229">
        <f t="shared" si="293"/>
        <v>0</v>
      </c>
      <c r="DK229">
        <f t="shared" si="293"/>
        <v>0</v>
      </c>
      <c r="DL229">
        <f t="shared" si="293"/>
        <v>0</v>
      </c>
      <c r="DM229">
        <f t="shared" si="293"/>
        <v>0</v>
      </c>
      <c r="DN229">
        <f t="shared" si="293"/>
        <v>0</v>
      </c>
      <c r="DO229">
        <f t="shared" si="293"/>
        <v>0</v>
      </c>
      <c r="DP229">
        <f t="shared" si="293"/>
        <v>0</v>
      </c>
      <c r="DQ229">
        <f t="shared" si="293"/>
        <v>0</v>
      </c>
      <c r="DR229">
        <f t="shared" si="293"/>
        <v>0</v>
      </c>
      <c r="DS229">
        <f t="shared" si="293"/>
        <v>0</v>
      </c>
      <c r="DT229">
        <f t="shared" si="293"/>
        <v>0</v>
      </c>
      <c r="DU229">
        <f t="shared" si="293"/>
        <v>0</v>
      </c>
      <c r="DV229">
        <f t="shared" si="293"/>
        <v>0</v>
      </c>
      <c r="DW229">
        <f t="shared" si="293"/>
        <v>0</v>
      </c>
      <c r="DX229">
        <f t="shared" si="293"/>
        <v>0</v>
      </c>
      <c r="DY229">
        <f t="shared" si="293"/>
        <v>0</v>
      </c>
      <c r="DZ229">
        <f t="shared" si="293"/>
        <v>0</v>
      </c>
      <c r="EA229">
        <f t="shared" si="293"/>
        <v>0</v>
      </c>
      <c r="EB229">
        <f t="shared" si="293"/>
        <v>0</v>
      </c>
      <c r="EC229">
        <f t="shared" si="293"/>
        <v>0</v>
      </c>
      <c r="ED229">
        <f t="shared" si="293"/>
        <v>0</v>
      </c>
      <c r="EE229">
        <f t="shared" si="293"/>
        <v>0</v>
      </c>
      <c r="EF229">
        <f t="shared" si="293"/>
        <v>0</v>
      </c>
      <c r="EG229">
        <f t="shared" si="293"/>
        <v>0</v>
      </c>
      <c r="EH229">
        <f t="shared" si="293"/>
        <v>0</v>
      </c>
      <c r="EI229">
        <f t="shared" si="293"/>
        <v>0</v>
      </c>
      <c r="EJ229">
        <f t="shared" si="293"/>
        <v>0</v>
      </c>
      <c r="EK229">
        <f t="shared" si="293"/>
        <v>0</v>
      </c>
      <c r="EL229">
        <f t="shared" si="293"/>
        <v>0</v>
      </c>
      <c r="EM229">
        <f t="shared" si="293"/>
        <v>0</v>
      </c>
      <c r="EN229">
        <f t="shared" si="293"/>
        <v>0</v>
      </c>
      <c r="EO229">
        <f t="shared" si="293"/>
        <v>0</v>
      </c>
      <c r="EP229">
        <f t="shared" si="293"/>
        <v>0</v>
      </c>
      <c r="EQ229">
        <f t="shared" si="293"/>
        <v>0</v>
      </c>
      <c r="ER229">
        <f t="shared" si="293"/>
        <v>0</v>
      </c>
      <c r="ES229">
        <f t="shared" si="293"/>
        <v>0</v>
      </c>
      <c r="ET229">
        <f t="shared" si="293"/>
        <v>0</v>
      </c>
      <c r="EU229">
        <f t="shared" si="293"/>
        <v>0</v>
      </c>
      <c r="EV229">
        <f t="shared" si="293"/>
        <v>0</v>
      </c>
      <c r="EW229">
        <f t="shared" si="293"/>
        <v>0</v>
      </c>
      <c r="EX229">
        <f t="shared" si="293"/>
        <v>0</v>
      </c>
      <c r="EY229">
        <f t="shared" si="293"/>
        <v>0</v>
      </c>
      <c r="EZ229">
        <f t="shared" si="293"/>
        <v>0</v>
      </c>
      <c r="FA229">
        <f t="shared" si="280"/>
        <v>0</v>
      </c>
      <c r="FB229" s="16">
        <f t="shared" si="281"/>
        <v>1551</v>
      </c>
    </row>
    <row r="230" spans="1:158">
      <c r="A230" s="112" t="s">
        <v>500</v>
      </c>
      <c r="B230" s="121">
        <v>45433</v>
      </c>
      <c r="C230" s="112" t="s">
        <v>17</v>
      </c>
      <c r="D230" s="122"/>
      <c r="E230" s="122">
        <v>0.2673611111111111</v>
      </c>
      <c r="F230" s="122">
        <v>0.2673611111111111</v>
      </c>
      <c r="G230" s="116" t="str">
        <f t="shared" si="259"/>
        <v/>
      </c>
      <c r="H230" s="116" t="str">
        <f>IF(D230&gt;0,VLOOKUP(D230,Kwadranse!$B$5:$J$100,6,1),"")</f>
        <v/>
      </c>
      <c r="I230" s="116">
        <f t="shared" si="260"/>
        <v>6</v>
      </c>
      <c r="J230" s="116" t="str">
        <f>IF(F230&gt;0,VLOOKUP(F230,Kwadranse!$B$5:$J$100,6,1),"")</f>
        <v>06:16 - 06:30</v>
      </c>
      <c r="K230" s="112" t="s">
        <v>15</v>
      </c>
      <c r="L230" s="112" t="s">
        <v>113</v>
      </c>
      <c r="M230" s="112" t="s">
        <v>122</v>
      </c>
      <c r="N230" s="112">
        <v>60751</v>
      </c>
      <c r="O230" s="116" t="s">
        <v>18</v>
      </c>
      <c r="P230" s="120">
        <v>20</v>
      </c>
      <c r="Q230" s="120">
        <v>0</v>
      </c>
      <c r="R230" s="112"/>
      <c r="AF230" s="23" t="s">
        <v>569</v>
      </c>
      <c r="AG230">
        <f t="shared" si="277"/>
        <v>0</v>
      </c>
      <c r="AH230">
        <f t="shared" ref="AH230:CS233" si="294">AH129+AH29</f>
        <v>0</v>
      </c>
      <c r="AI230">
        <f t="shared" si="294"/>
        <v>0</v>
      </c>
      <c r="AJ230">
        <f t="shared" si="294"/>
        <v>0</v>
      </c>
      <c r="AK230">
        <f t="shared" si="294"/>
        <v>0</v>
      </c>
      <c r="AL230">
        <f t="shared" si="294"/>
        <v>0</v>
      </c>
      <c r="AM230">
        <f t="shared" si="294"/>
        <v>0</v>
      </c>
      <c r="AN230">
        <f t="shared" si="294"/>
        <v>0</v>
      </c>
      <c r="AO230">
        <f t="shared" si="294"/>
        <v>0</v>
      </c>
      <c r="AP230">
        <f t="shared" si="294"/>
        <v>0</v>
      </c>
      <c r="AQ230">
        <f t="shared" si="294"/>
        <v>0</v>
      </c>
      <c r="AR230">
        <f t="shared" si="294"/>
        <v>0</v>
      </c>
      <c r="AS230">
        <f t="shared" si="294"/>
        <v>0</v>
      </c>
      <c r="AT230">
        <f t="shared" si="294"/>
        <v>0</v>
      </c>
      <c r="AU230">
        <f t="shared" si="294"/>
        <v>0</v>
      </c>
      <c r="AV230">
        <f t="shared" si="294"/>
        <v>0</v>
      </c>
      <c r="AW230">
        <f t="shared" si="294"/>
        <v>0</v>
      </c>
      <c r="AX230">
        <f t="shared" si="294"/>
        <v>0</v>
      </c>
      <c r="AY230">
        <f t="shared" si="294"/>
        <v>0</v>
      </c>
      <c r="AZ230">
        <f t="shared" si="294"/>
        <v>0</v>
      </c>
      <c r="BA230">
        <f t="shared" si="294"/>
        <v>0</v>
      </c>
      <c r="BB230">
        <f t="shared" si="294"/>
        <v>0</v>
      </c>
      <c r="BC230">
        <f t="shared" si="294"/>
        <v>0</v>
      </c>
      <c r="BD230">
        <f t="shared" si="294"/>
        <v>0</v>
      </c>
      <c r="BE230">
        <f t="shared" si="294"/>
        <v>0</v>
      </c>
      <c r="BF230">
        <f t="shared" si="294"/>
        <v>0</v>
      </c>
      <c r="BG230">
        <f t="shared" si="294"/>
        <v>0</v>
      </c>
      <c r="BH230">
        <f t="shared" si="294"/>
        <v>0</v>
      </c>
      <c r="BI230">
        <f t="shared" si="294"/>
        <v>0</v>
      </c>
      <c r="BJ230">
        <f t="shared" si="294"/>
        <v>0</v>
      </c>
      <c r="BK230">
        <f t="shared" si="294"/>
        <v>0</v>
      </c>
      <c r="BL230">
        <f t="shared" si="294"/>
        <v>0</v>
      </c>
      <c r="BM230">
        <f t="shared" si="294"/>
        <v>0</v>
      </c>
      <c r="BN230">
        <f t="shared" si="294"/>
        <v>0</v>
      </c>
      <c r="BO230">
        <f t="shared" si="294"/>
        <v>0</v>
      </c>
      <c r="BP230">
        <f t="shared" si="294"/>
        <v>0</v>
      </c>
      <c r="BQ230">
        <f t="shared" si="294"/>
        <v>0</v>
      </c>
      <c r="BR230">
        <f t="shared" si="294"/>
        <v>0</v>
      </c>
      <c r="BS230">
        <f t="shared" si="294"/>
        <v>0</v>
      </c>
      <c r="BT230">
        <f t="shared" si="294"/>
        <v>0</v>
      </c>
      <c r="BU230">
        <f t="shared" si="294"/>
        <v>0</v>
      </c>
      <c r="BV230">
        <f t="shared" si="294"/>
        <v>0</v>
      </c>
      <c r="BW230">
        <f t="shared" si="294"/>
        <v>0</v>
      </c>
      <c r="BX230">
        <f t="shared" si="294"/>
        <v>0</v>
      </c>
      <c r="BY230">
        <f t="shared" si="294"/>
        <v>0</v>
      </c>
      <c r="BZ230">
        <f t="shared" si="294"/>
        <v>0</v>
      </c>
      <c r="CA230">
        <f t="shared" si="294"/>
        <v>0</v>
      </c>
      <c r="CB230">
        <f t="shared" si="294"/>
        <v>0</v>
      </c>
      <c r="CC230">
        <f t="shared" si="294"/>
        <v>0</v>
      </c>
      <c r="CD230">
        <f t="shared" si="294"/>
        <v>0</v>
      </c>
      <c r="CE230">
        <f t="shared" si="294"/>
        <v>0</v>
      </c>
      <c r="CF230">
        <f t="shared" si="294"/>
        <v>0</v>
      </c>
      <c r="CG230">
        <f t="shared" si="294"/>
        <v>0</v>
      </c>
      <c r="CH230">
        <f t="shared" si="294"/>
        <v>0</v>
      </c>
      <c r="CI230">
        <f t="shared" si="294"/>
        <v>0</v>
      </c>
      <c r="CJ230">
        <f t="shared" si="294"/>
        <v>0</v>
      </c>
      <c r="CK230">
        <f t="shared" si="294"/>
        <v>0</v>
      </c>
      <c r="CL230">
        <f t="shared" si="294"/>
        <v>0</v>
      </c>
      <c r="CM230">
        <f t="shared" si="294"/>
        <v>0</v>
      </c>
      <c r="CN230">
        <f t="shared" si="294"/>
        <v>0</v>
      </c>
      <c r="CO230">
        <f t="shared" si="294"/>
        <v>0</v>
      </c>
      <c r="CP230">
        <f t="shared" si="294"/>
        <v>0</v>
      </c>
      <c r="CQ230">
        <f t="shared" si="294"/>
        <v>0</v>
      </c>
      <c r="CR230">
        <f t="shared" si="294"/>
        <v>0</v>
      </c>
      <c r="CS230">
        <f t="shared" si="294"/>
        <v>0</v>
      </c>
      <c r="CT230">
        <f t="shared" si="293"/>
        <v>0</v>
      </c>
      <c r="CU230">
        <f t="shared" si="293"/>
        <v>0</v>
      </c>
      <c r="CV230">
        <f t="shared" si="293"/>
        <v>0</v>
      </c>
      <c r="CW230">
        <f t="shared" si="293"/>
        <v>0</v>
      </c>
      <c r="CX230">
        <f t="shared" si="293"/>
        <v>0</v>
      </c>
      <c r="CY230">
        <f t="shared" si="293"/>
        <v>0</v>
      </c>
      <c r="CZ230">
        <f t="shared" si="293"/>
        <v>0</v>
      </c>
      <c r="DA230">
        <f t="shared" si="293"/>
        <v>0</v>
      </c>
      <c r="DB230">
        <f t="shared" si="293"/>
        <v>0</v>
      </c>
      <c r="DC230">
        <f t="shared" si="293"/>
        <v>0</v>
      </c>
      <c r="DD230">
        <f t="shared" si="293"/>
        <v>0</v>
      </c>
      <c r="DE230">
        <f t="shared" si="293"/>
        <v>0</v>
      </c>
      <c r="DF230">
        <f t="shared" si="293"/>
        <v>0</v>
      </c>
      <c r="DG230">
        <f t="shared" si="293"/>
        <v>0</v>
      </c>
      <c r="DH230">
        <f t="shared" si="293"/>
        <v>0</v>
      </c>
      <c r="DI230">
        <f t="shared" si="293"/>
        <v>0</v>
      </c>
      <c r="DJ230">
        <f t="shared" si="293"/>
        <v>0</v>
      </c>
      <c r="DK230">
        <f t="shared" si="293"/>
        <v>0</v>
      </c>
      <c r="DL230">
        <f t="shared" si="293"/>
        <v>0</v>
      </c>
      <c r="DM230">
        <f t="shared" si="293"/>
        <v>0</v>
      </c>
      <c r="DN230">
        <f t="shared" si="293"/>
        <v>0</v>
      </c>
      <c r="DO230">
        <f t="shared" si="293"/>
        <v>0</v>
      </c>
      <c r="DP230">
        <f t="shared" si="293"/>
        <v>0</v>
      </c>
      <c r="DQ230">
        <f t="shared" si="293"/>
        <v>0</v>
      </c>
      <c r="DR230">
        <f t="shared" si="293"/>
        <v>0</v>
      </c>
      <c r="DS230">
        <f t="shared" si="293"/>
        <v>0</v>
      </c>
      <c r="DT230">
        <f t="shared" si="293"/>
        <v>0</v>
      </c>
      <c r="DU230">
        <f t="shared" si="293"/>
        <v>0</v>
      </c>
      <c r="DV230">
        <f t="shared" si="293"/>
        <v>0</v>
      </c>
      <c r="DW230">
        <f t="shared" si="293"/>
        <v>0</v>
      </c>
      <c r="DX230">
        <f t="shared" si="293"/>
        <v>0</v>
      </c>
      <c r="DY230">
        <f t="shared" si="293"/>
        <v>0</v>
      </c>
      <c r="DZ230">
        <f t="shared" si="293"/>
        <v>0</v>
      </c>
      <c r="EA230">
        <f t="shared" si="293"/>
        <v>0</v>
      </c>
      <c r="EB230">
        <f t="shared" si="293"/>
        <v>0</v>
      </c>
      <c r="EC230">
        <f t="shared" si="293"/>
        <v>0</v>
      </c>
      <c r="ED230">
        <f t="shared" si="293"/>
        <v>0</v>
      </c>
      <c r="EE230">
        <f t="shared" si="293"/>
        <v>0</v>
      </c>
      <c r="EF230">
        <f t="shared" si="293"/>
        <v>0</v>
      </c>
      <c r="EG230">
        <f t="shared" si="293"/>
        <v>0</v>
      </c>
      <c r="EH230">
        <f t="shared" si="293"/>
        <v>0</v>
      </c>
      <c r="EI230">
        <f t="shared" si="293"/>
        <v>0</v>
      </c>
      <c r="EJ230">
        <f t="shared" si="293"/>
        <v>0</v>
      </c>
      <c r="EK230">
        <f t="shared" si="293"/>
        <v>0</v>
      </c>
      <c r="EL230">
        <f t="shared" si="293"/>
        <v>0</v>
      </c>
      <c r="EM230">
        <f t="shared" si="293"/>
        <v>0</v>
      </c>
      <c r="EN230">
        <f t="shared" si="293"/>
        <v>0</v>
      </c>
      <c r="EO230">
        <f t="shared" si="293"/>
        <v>0</v>
      </c>
      <c r="EP230">
        <f t="shared" si="293"/>
        <v>0</v>
      </c>
      <c r="EQ230">
        <f t="shared" si="293"/>
        <v>0</v>
      </c>
      <c r="ER230">
        <f t="shared" si="293"/>
        <v>0</v>
      </c>
      <c r="ES230">
        <f t="shared" si="293"/>
        <v>0</v>
      </c>
      <c r="ET230">
        <f t="shared" si="293"/>
        <v>0</v>
      </c>
      <c r="EU230">
        <f t="shared" si="293"/>
        <v>0</v>
      </c>
      <c r="EV230">
        <f t="shared" si="293"/>
        <v>0</v>
      </c>
      <c r="EW230">
        <f t="shared" si="293"/>
        <v>0</v>
      </c>
      <c r="EX230">
        <f t="shared" si="293"/>
        <v>0</v>
      </c>
      <c r="EY230">
        <f t="shared" si="293"/>
        <v>0</v>
      </c>
      <c r="EZ230">
        <f t="shared" si="293"/>
        <v>0</v>
      </c>
      <c r="FA230">
        <f t="shared" si="280"/>
        <v>0</v>
      </c>
      <c r="FB230" s="16">
        <f t="shared" si="281"/>
        <v>2094</v>
      </c>
    </row>
    <row r="231" spans="1:158">
      <c r="A231" s="112" t="s">
        <v>500</v>
      </c>
      <c r="B231" s="113">
        <v>45433</v>
      </c>
      <c r="C231" s="114" t="s">
        <v>17</v>
      </c>
      <c r="D231" s="115">
        <v>0.27708333333333335</v>
      </c>
      <c r="E231" s="114"/>
      <c r="F231" s="114"/>
      <c r="G231" s="116">
        <f t="shared" si="259"/>
        <v>6</v>
      </c>
      <c r="H231" s="116" t="str">
        <f>IF(D231&gt;0,VLOOKUP(D231,Kwadranse!$B$5:$J$100,6,1),"")</f>
        <v>06:31 - 06:45</v>
      </c>
      <c r="I231" s="116" t="str">
        <f t="shared" si="260"/>
        <v/>
      </c>
      <c r="J231" s="116" t="str">
        <f>IF(F231&gt;0,VLOOKUP(F231,Kwadranse!$B$5:$J$100,6,1),"")</f>
        <v/>
      </c>
      <c r="K231" s="114" t="s">
        <v>15</v>
      </c>
      <c r="L231" s="114" t="s">
        <v>499</v>
      </c>
      <c r="M231" s="114" t="s">
        <v>17</v>
      </c>
      <c r="N231" s="114">
        <v>69224</v>
      </c>
      <c r="O231" s="119" t="s">
        <v>18</v>
      </c>
      <c r="P231" s="120">
        <v>0</v>
      </c>
      <c r="Q231" s="120">
        <v>190</v>
      </c>
      <c r="R231" s="112"/>
      <c r="AF231" s="23" t="s">
        <v>570</v>
      </c>
      <c r="AG231">
        <f t="shared" si="277"/>
        <v>0</v>
      </c>
      <c r="AH231">
        <f t="shared" si="294"/>
        <v>0</v>
      </c>
      <c r="AI231">
        <f t="shared" si="294"/>
        <v>0</v>
      </c>
      <c r="AJ231">
        <f t="shared" si="294"/>
        <v>0</v>
      </c>
      <c r="AK231">
        <f t="shared" si="294"/>
        <v>0</v>
      </c>
      <c r="AL231">
        <f t="shared" si="294"/>
        <v>0</v>
      </c>
      <c r="AM231">
        <f t="shared" si="294"/>
        <v>0</v>
      </c>
      <c r="AN231">
        <f t="shared" si="294"/>
        <v>0</v>
      </c>
      <c r="AO231">
        <f t="shared" si="294"/>
        <v>0</v>
      </c>
      <c r="AP231">
        <f t="shared" si="294"/>
        <v>0</v>
      </c>
      <c r="AQ231">
        <f t="shared" si="294"/>
        <v>0</v>
      </c>
      <c r="AR231">
        <f t="shared" si="294"/>
        <v>0</v>
      </c>
      <c r="AS231">
        <f t="shared" si="294"/>
        <v>0</v>
      </c>
      <c r="AT231">
        <f t="shared" si="294"/>
        <v>0</v>
      </c>
      <c r="AU231">
        <f t="shared" si="294"/>
        <v>0</v>
      </c>
      <c r="AV231">
        <f t="shared" si="294"/>
        <v>0</v>
      </c>
      <c r="AW231">
        <f t="shared" si="294"/>
        <v>0</v>
      </c>
      <c r="AX231">
        <f t="shared" si="294"/>
        <v>0</v>
      </c>
      <c r="AY231">
        <f t="shared" si="294"/>
        <v>0</v>
      </c>
      <c r="AZ231">
        <f t="shared" si="294"/>
        <v>0</v>
      </c>
      <c r="BA231">
        <f t="shared" si="294"/>
        <v>0</v>
      </c>
      <c r="BB231">
        <f t="shared" si="294"/>
        <v>0</v>
      </c>
      <c r="BC231">
        <f t="shared" si="294"/>
        <v>0</v>
      </c>
      <c r="BD231">
        <f t="shared" si="294"/>
        <v>0</v>
      </c>
      <c r="BE231">
        <f t="shared" si="294"/>
        <v>0</v>
      </c>
      <c r="BF231">
        <f t="shared" si="294"/>
        <v>0</v>
      </c>
      <c r="BG231">
        <f t="shared" si="294"/>
        <v>0</v>
      </c>
      <c r="BH231">
        <f t="shared" si="294"/>
        <v>0</v>
      </c>
      <c r="BI231">
        <f t="shared" si="294"/>
        <v>0</v>
      </c>
      <c r="BJ231">
        <f t="shared" si="294"/>
        <v>0</v>
      </c>
      <c r="BK231">
        <f t="shared" si="294"/>
        <v>0</v>
      </c>
      <c r="BL231">
        <f t="shared" si="294"/>
        <v>0</v>
      </c>
      <c r="BM231">
        <f t="shared" si="294"/>
        <v>0</v>
      </c>
      <c r="BN231">
        <f t="shared" si="294"/>
        <v>0</v>
      </c>
      <c r="BO231">
        <f t="shared" si="294"/>
        <v>0</v>
      </c>
      <c r="BP231">
        <f t="shared" si="294"/>
        <v>0</v>
      </c>
      <c r="BQ231">
        <f t="shared" si="294"/>
        <v>0</v>
      </c>
      <c r="BR231">
        <f t="shared" si="294"/>
        <v>0</v>
      </c>
      <c r="BS231">
        <f t="shared" si="294"/>
        <v>0</v>
      </c>
      <c r="BT231">
        <f t="shared" si="294"/>
        <v>0</v>
      </c>
      <c r="BU231">
        <f t="shared" si="294"/>
        <v>0</v>
      </c>
      <c r="BV231">
        <f t="shared" si="294"/>
        <v>0</v>
      </c>
      <c r="BW231">
        <f t="shared" si="294"/>
        <v>0</v>
      </c>
      <c r="BX231">
        <f t="shared" si="294"/>
        <v>0</v>
      </c>
      <c r="BY231">
        <f t="shared" si="294"/>
        <v>0</v>
      </c>
      <c r="BZ231">
        <f t="shared" si="294"/>
        <v>0</v>
      </c>
      <c r="CA231">
        <f t="shared" si="294"/>
        <v>0</v>
      </c>
      <c r="CB231">
        <f t="shared" si="294"/>
        <v>0</v>
      </c>
      <c r="CC231">
        <f t="shared" si="294"/>
        <v>0</v>
      </c>
      <c r="CD231">
        <f t="shared" si="294"/>
        <v>0</v>
      </c>
      <c r="CE231">
        <f t="shared" si="294"/>
        <v>0</v>
      </c>
      <c r="CF231">
        <f t="shared" si="294"/>
        <v>0</v>
      </c>
      <c r="CG231">
        <f t="shared" si="294"/>
        <v>0</v>
      </c>
      <c r="CH231">
        <f t="shared" si="294"/>
        <v>0</v>
      </c>
      <c r="CI231">
        <f t="shared" si="294"/>
        <v>0</v>
      </c>
      <c r="CJ231">
        <f t="shared" si="294"/>
        <v>0</v>
      </c>
      <c r="CK231">
        <f t="shared" si="294"/>
        <v>0</v>
      </c>
      <c r="CL231">
        <f t="shared" si="294"/>
        <v>0</v>
      </c>
      <c r="CM231">
        <f t="shared" si="294"/>
        <v>0</v>
      </c>
      <c r="CN231">
        <f t="shared" si="294"/>
        <v>0</v>
      </c>
      <c r="CO231">
        <f t="shared" si="294"/>
        <v>0</v>
      </c>
      <c r="CP231">
        <f t="shared" si="294"/>
        <v>0</v>
      </c>
      <c r="CQ231">
        <f t="shared" si="294"/>
        <v>0</v>
      </c>
      <c r="CR231">
        <f t="shared" si="294"/>
        <v>0</v>
      </c>
      <c r="CS231">
        <f t="shared" si="294"/>
        <v>0</v>
      </c>
      <c r="CT231">
        <f t="shared" si="293"/>
        <v>0</v>
      </c>
      <c r="CU231">
        <f t="shared" si="293"/>
        <v>0</v>
      </c>
      <c r="CV231">
        <f t="shared" si="293"/>
        <v>0</v>
      </c>
      <c r="CW231">
        <f t="shared" si="293"/>
        <v>0</v>
      </c>
      <c r="CX231">
        <f t="shared" si="293"/>
        <v>0</v>
      </c>
      <c r="CY231">
        <f t="shared" si="293"/>
        <v>0</v>
      </c>
      <c r="CZ231">
        <f t="shared" si="293"/>
        <v>0</v>
      </c>
      <c r="DA231">
        <f t="shared" si="293"/>
        <v>0</v>
      </c>
      <c r="DB231">
        <f t="shared" si="293"/>
        <v>0</v>
      </c>
      <c r="DC231">
        <f t="shared" si="293"/>
        <v>0</v>
      </c>
      <c r="DD231">
        <f t="shared" si="293"/>
        <v>0</v>
      </c>
      <c r="DE231">
        <f t="shared" si="293"/>
        <v>0</v>
      </c>
      <c r="DF231">
        <f t="shared" si="293"/>
        <v>0</v>
      </c>
      <c r="DG231">
        <f t="shared" si="293"/>
        <v>0</v>
      </c>
      <c r="DH231">
        <f t="shared" si="293"/>
        <v>0</v>
      </c>
      <c r="DI231">
        <f t="shared" si="293"/>
        <v>0</v>
      </c>
      <c r="DJ231">
        <f t="shared" si="293"/>
        <v>0</v>
      </c>
      <c r="DK231">
        <f t="shared" si="293"/>
        <v>0</v>
      </c>
      <c r="DL231">
        <f t="shared" si="293"/>
        <v>0</v>
      </c>
      <c r="DM231">
        <f t="shared" si="293"/>
        <v>0</v>
      </c>
      <c r="DN231">
        <f t="shared" si="293"/>
        <v>0</v>
      </c>
      <c r="DO231">
        <f t="shared" si="293"/>
        <v>0</v>
      </c>
      <c r="DP231">
        <f t="shared" si="293"/>
        <v>0</v>
      </c>
      <c r="DQ231">
        <f t="shared" si="293"/>
        <v>0</v>
      </c>
      <c r="DR231">
        <f t="shared" si="293"/>
        <v>0</v>
      </c>
      <c r="DS231">
        <f t="shared" si="293"/>
        <v>0</v>
      </c>
      <c r="DT231">
        <f t="shared" si="293"/>
        <v>0</v>
      </c>
      <c r="DU231">
        <f t="shared" si="293"/>
        <v>0</v>
      </c>
      <c r="DV231">
        <f t="shared" si="293"/>
        <v>0</v>
      </c>
      <c r="DW231">
        <f t="shared" si="293"/>
        <v>0</v>
      </c>
      <c r="DX231">
        <f t="shared" si="293"/>
        <v>0</v>
      </c>
      <c r="DY231">
        <f t="shared" si="293"/>
        <v>0</v>
      </c>
      <c r="DZ231">
        <f t="shared" si="293"/>
        <v>0</v>
      </c>
      <c r="EA231">
        <f t="shared" si="293"/>
        <v>0</v>
      </c>
      <c r="EB231">
        <f t="shared" si="293"/>
        <v>0</v>
      </c>
      <c r="EC231">
        <f t="shared" si="293"/>
        <v>0</v>
      </c>
      <c r="ED231">
        <f t="shared" si="293"/>
        <v>0</v>
      </c>
      <c r="EE231">
        <f t="shared" si="293"/>
        <v>0</v>
      </c>
      <c r="EF231">
        <f t="shared" si="293"/>
        <v>0</v>
      </c>
      <c r="EG231">
        <f t="shared" si="293"/>
        <v>0</v>
      </c>
      <c r="EH231">
        <f t="shared" si="293"/>
        <v>0</v>
      </c>
      <c r="EI231">
        <f t="shared" si="293"/>
        <v>0</v>
      </c>
      <c r="EJ231">
        <f t="shared" si="293"/>
        <v>0</v>
      </c>
      <c r="EK231">
        <f t="shared" si="293"/>
        <v>0</v>
      </c>
      <c r="EL231">
        <f t="shared" si="293"/>
        <v>0</v>
      </c>
      <c r="EM231">
        <f t="shared" si="293"/>
        <v>0</v>
      </c>
      <c r="EN231">
        <f t="shared" si="293"/>
        <v>0</v>
      </c>
      <c r="EO231">
        <f t="shared" si="293"/>
        <v>0</v>
      </c>
      <c r="EP231">
        <f t="shared" si="293"/>
        <v>0</v>
      </c>
      <c r="EQ231">
        <f t="shared" si="293"/>
        <v>0</v>
      </c>
      <c r="ER231">
        <f t="shared" si="293"/>
        <v>0</v>
      </c>
      <c r="ES231">
        <f t="shared" si="293"/>
        <v>0</v>
      </c>
      <c r="ET231">
        <f t="shared" si="293"/>
        <v>0</v>
      </c>
      <c r="EU231">
        <f t="shared" si="293"/>
        <v>0</v>
      </c>
      <c r="EV231">
        <f t="shared" si="293"/>
        <v>0</v>
      </c>
      <c r="EW231">
        <f t="shared" si="293"/>
        <v>0</v>
      </c>
      <c r="EX231">
        <f t="shared" si="293"/>
        <v>0</v>
      </c>
      <c r="EY231">
        <f t="shared" si="293"/>
        <v>0</v>
      </c>
      <c r="EZ231">
        <f t="shared" si="293"/>
        <v>0</v>
      </c>
      <c r="FA231">
        <f t="shared" si="280"/>
        <v>0</v>
      </c>
      <c r="FB231" s="16">
        <f t="shared" si="281"/>
        <v>3330</v>
      </c>
    </row>
    <row r="232" spans="1:158">
      <c r="A232" s="112" t="s">
        <v>500</v>
      </c>
      <c r="B232" s="113">
        <v>45433</v>
      </c>
      <c r="C232" s="114" t="s">
        <v>17</v>
      </c>
      <c r="D232" s="115"/>
      <c r="E232" s="115">
        <v>0.28541666666666665</v>
      </c>
      <c r="F232" s="115">
        <v>0.28541666666666665</v>
      </c>
      <c r="G232" s="116" t="str">
        <f t="shared" si="259"/>
        <v/>
      </c>
      <c r="H232" s="116" t="str">
        <f>IF(D232&gt;0,VLOOKUP(D232,Kwadranse!$B$5:$J$100,6,1),"")</f>
        <v/>
      </c>
      <c r="I232" s="116">
        <f t="shared" si="260"/>
        <v>6</v>
      </c>
      <c r="J232" s="116" t="str">
        <f>IF(F232&gt;0,VLOOKUP(F232,Kwadranse!$B$5:$J$100,6,1),"")</f>
        <v>06:46 - 07:00</v>
      </c>
      <c r="K232" s="114" t="s">
        <v>15</v>
      </c>
      <c r="L232" s="114" t="s">
        <v>113</v>
      </c>
      <c r="M232" s="114" t="s">
        <v>122</v>
      </c>
      <c r="N232" s="114">
        <v>66211</v>
      </c>
      <c r="O232" s="119" t="s">
        <v>18</v>
      </c>
      <c r="P232" s="120">
        <v>10</v>
      </c>
      <c r="Q232" s="120">
        <v>0</v>
      </c>
      <c r="R232" s="112"/>
      <c r="AF232" s="23" t="s">
        <v>571</v>
      </c>
      <c r="AG232">
        <f t="shared" si="277"/>
        <v>185</v>
      </c>
      <c r="AH232">
        <f t="shared" si="294"/>
        <v>0</v>
      </c>
      <c r="AI232">
        <f t="shared" si="294"/>
        <v>32</v>
      </c>
      <c r="AJ232">
        <f t="shared" si="294"/>
        <v>0</v>
      </c>
      <c r="AK232">
        <f t="shared" si="294"/>
        <v>0</v>
      </c>
      <c r="AL232">
        <f t="shared" si="294"/>
        <v>0</v>
      </c>
      <c r="AM232">
        <f t="shared" si="294"/>
        <v>0</v>
      </c>
      <c r="AN232">
        <f t="shared" si="294"/>
        <v>0</v>
      </c>
      <c r="AO232">
        <f t="shared" si="294"/>
        <v>0</v>
      </c>
      <c r="AP232">
        <f t="shared" si="294"/>
        <v>0</v>
      </c>
      <c r="AQ232">
        <f t="shared" si="294"/>
        <v>0</v>
      </c>
      <c r="AR232">
        <f t="shared" si="294"/>
        <v>0</v>
      </c>
      <c r="AS232">
        <f t="shared" si="294"/>
        <v>0</v>
      </c>
      <c r="AT232">
        <f t="shared" si="294"/>
        <v>0</v>
      </c>
      <c r="AU232">
        <f t="shared" si="294"/>
        <v>0</v>
      </c>
      <c r="AV232">
        <f t="shared" si="294"/>
        <v>0</v>
      </c>
      <c r="AW232">
        <f t="shared" si="294"/>
        <v>0</v>
      </c>
      <c r="AX232">
        <f t="shared" si="294"/>
        <v>0</v>
      </c>
      <c r="AY232">
        <f t="shared" si="294"/>
        <v>0</v>
      </c>
      <c r="AZ232">
        <f t="shared" si="294"/>
        <v>0</v>
      </c>
      <c r="BA232">
        <f t="shared" si="294"/>
        <v>0</v>
      </c>
      <c r="BB232">
        <f t="shared" si="294"/>
        <v>0</v>
      </c>
      <c r="BC232">
        <f t="shared" si="294"/>
        <v>0</v>
      </c>
      <c r="BD232">
        <f t="shared" si="294"/>
        <v>103</v>
      </c>
      <c r="BE232">
        <f t="shared" si="294"/>
        <v>0</v>
      </c>
      <c r="BF232">
        <f t="shared" si="294"/>
        <v>0</v>
      </c>
      <c r="BG232">
        <f t="shared" si="294"/>
        <v>0</v>
      </c>
      <c r="BH232">
        <f t="shared" si="294"/>
        <v>0</v>
      </c>
      <c r="BI232">
        <f t="shared" si="294"/>
        <v>400</v>
      </c>
      <c r="BJ232">
        <f t="shared" si="294"/>
        <v>0</v>
      </c>
      <c r="BK232">
        <f t="shared" si="294"/>
        <v>0</v>
      </c>
      <c r="BL232">
        <f t="shared" si="294"/>
        <v>0</v>
      </c>
      <c r="BM232">
        <f t="shared" si="294"/>
        <v>0</v>
      </c>
      <c r="BN232">
        <f t="shared" si="294"/>
        <v>42</v>
      </c>
      <c r="BO232">
        <f t="shared" si="294"/>
        <v>0</v>
      </c>
      <c r="BP232">
        <f t="shared" si="294"/>
        <v>0</v>
      </c>
      <c r="BQ232">
        <f t="shared" si="294"/>
        <v>0</v>
      </c>
      <c r="BR232">
        <f t="shared" si="294"/>
        <v>0</v>
      </c>
      <c r="BS232">
        <f t="shared" si="294"/>
        <v>0</v>
      </c>
      <c r="BT232">
        <f t="shared" si="294"/>
        <v>0</v>
      </c>
      <c r="BU232">
        <f t="shared" si="294"/>
        <v>0</v>
      </c>
      <c r="BV232">
        <f t="shared" si="294"/>
        <v>0</v>
      </c>
      <c r="BW232">
        <f t="shared" si="294"/>
        <v>0</v>
      </c>
      <c r="BX232">
        <f t="shared" si="294"/>
        <v>0</v>
      </c>
      <c r="BY232">
        <f t="shared" si="294"/>
        <v>0</v>
      </c>
      <c r="BZ232">
        <f t="shared" si="294"/>
        <v>0</v>
      </c>
      <c r="CA232">
        <f t="shared" si="294"/>
        <v>165</v>
      </c>
      <c r="CB232">
        <f t="shared" si="294"/>
        <v>0</v>
      </c>
      <c r="CC232">
        <f t="shared" si="294"/>
        <v>0</v>
      </c>
      <c r="CD232">
        <f t="shared" si="294"/>
        <v>0</v>
      </c>
      <c r="CE232">
        <f t="shared" si="294"/>
        <v>0</v>
      </c>
      <c r="CF232">
        <f t="shared" si="294"/>
        <v>0</v>
      </c>
      <c r="CG232">
        <f t="shared" si="294"/>
        <v>0</v>
      </c>
      <c r="CH232">
        <f t="shared" si="294"/>
        <v>0</v>
      </c>
      <c r="CI232">
        <f t="shared" si="294"/>
        <v>0</v>
      </c>
      <c r="CJ232">
        <f t="shared" si="294"/>
        <v>70</v>
      </c>
      <c r="CK232">
        <f t="shared" si="294"/>
        <v>51</v>
      </c>
      <c r="CL232">
        <f t="shared" si="294"/>
        <v>136</v>
      </c>
      <c r="CM232">
        <f t="shared" si="294"/>
        <v>0</v>
      </c>
      <c r="CN232">
        <f t="shared" si="294"/>
        <v>0</v>
      </c>
      <c r="CO232">
        <f t="shared" si="294"/>
        <v>0</v>
      </c>
      <c r="CP232">
        <f t="shared" si="294"/>
        <v>0</v>
      </c>
      <c r="CQ232">
        <f t="shared" si="294"/>
        <v>0</v>
      </c>
      <c r="CR232">
        <f t="shared" si="294"/>
        <v>0</v>
      </c>
      <c r="CS232">
        <f t="shared" si="294"/>
        <v>0</v>
      </c>
      <c r="CT232">
        <f t="shared" si="293"/>
        <v>0</v>
      </c>
      <c r="CU232">
        <f t="shared" si="293"/>
        <v>0</v>
      </c>
      <c r="CV232">
        <f t="shared" si="293"/>
        <v>0</v>
      </c>
      <c r="CW232">
        <f t="shared" si="293"/>
        <v>0</v>
      </c>
      <c r="CX232">
        <f t="shared" si="293"/>
        <v>0</v>
      </c>
      <c r="CY232">
        <f t="shared" si="293"/>
        <v>0</v>
      </c>
      <c r="CZ232">
        <f t="shared" si="293"/>
        <v>0</v>
      </c>
      <c r="DA232">
        <f t="shared" si="293"/>
        <v>0</v>
      </c>
      <c r="DB232">
        <f t="shared" si="293"/>
        <v>0</v>
      </c>
      <c r="DC232">
        <f t="shared" si="293"/>
        <v>0</v>
      </c>
      <c r="DD232">
        <f t="shared" si="293"/>
        <v>0</v>
      </c>
      <c r="DE232">
        <f t="shared" si="293"/>
        <v>0</v>
      </c>
      <c r="DF232">
        <f t="shared" si="293"/>
        <v>0</v>
      </c>
      <c r="DG232">
        <f t="shared" si="293"/>
        <v>0</v>
      </c>
      <c r="DH232">
        <f t="shared" si="293"/>
        <v>0</v>
      </c>
      <c r="DI232">
        <f t="shared" si="293"/>
        <v>0</v>
      </c>
      <c r="DJ232">
        <f t="shared" si="293"/>
        <v>0</v>
      </c>
      <c r="DK232">
        <f t="shared" si="293"/>
        <v>0</v>
      </c>
      <c r="DL232">
        <f t="shared" si="293"/>
        <v>51</v>
      </c>
      <c r="DM232">
        <f t="shared" si="293"/>
        <v>79</v>
      </c>
      <c r="DN232">
        <f t="shared" si="293"/>
        <v>0</v>
      </c>
      <c r="DO232">
        <f t="shared" si="293"/>
        <v>0</v>
      </c>
      <c r="DP232">
        <f t="shared" si="293"/>
        <v>0</v>
      </c>
      <c r="DQ232">
        <f t="shared" si="293"/>
        <v>0</v>
      </c>
      <c r="DR232">
        <f t="shared" si="293"/>
        <v>0</v>
      </c>
      <c r="DS232">
        <f t="shared" si="293"/>
        <v>43</v>
      </c>
      <c r="DT232">
        <f t="shared" si="293"/>
        <v>0</v>
      </c>
      <c r="DU232">
        <f t="shared" si="293"/>
        <v>0</v>
      </c>
      <c r="DV232">
        <f t="shared" si="293"/>
        <v>0</v>
      </c>
      <c r="DW232">
        <f t="shared" si="293"/>
        <v>0</v>
      </c>
      <c r="DX232">
        <f t="shared" si="293"/>
        <v>135</v>
      </c>
      <c r="DY232">
        <f t="shared" si="293"/>
        <v>0</v>
      </c>
      <c r="DZ232">
        <f t="shared" si="293"/>
        <v>0</v>
      </c>
      <c r="EA232">
        <f t="shared" si="293"/>
        <v>0</v>
      </c>
      <c r="EB232">
        <f t="shared" si="293"/>
        <v>0</v>
      </c>
      <c r="EC232">
        <f t="shared" si="293"/>
        <v>0</v>
      </c>
      <c r="ED232">
        <f t="shared" si="293"/>
        <v>0</v>
      </c>
      <c r="EE232">
        <f t="shared" si="293"/>
        <v>0</v>
      </c>
      <c r="EF232">
        <f t="shared" si="293"/>
        <v>0</v>
      </c>
      <c r="EG232">
        <f t="shared" si="293"/>
        <v>0</v>
      </c>
      <c r="EH232">
        <f t="shared" si="293"/>
        <v>59</v>
      </c>
      <c r="EI232">
        <f t="shared" si="293"/>
        <v>0</v>
      </c>
      <c r="EJ232">
        <f t="shared" si="293"/>
        <v>0</v>
      </c>
      <c r="EK232">
        <f t="shared" si="293"/>
        <v>0</v>
      </c>
      <c r="EL232">
        <f t="shared" si="293"/>
        <v>0</v>
      </c>
      <c r="EM232">
        <f t="shared" si="293"/>
        <v>0</v>
      </c>
      <c r="EN232">
        <f t="shared" si="293"/>
        <v>0</v>
      </c>
      <c r="EO232">
        <f t="shared" si="293"/>
        <v>0</v>
      </c>
      <c r="EP232">
        <f t="shared" si="293"/>
        <v>0</v>
      </c>
      <c r="EQ232">
        <f t="shared" si="293"/>
        <v>0</v>
      </c>
      <c r="ER232">
        <f t="shared" si="293"/>
        <v>0</v>
      </c>
      <c r="ES232">
        <f t="shared" si="293"/>
        <v>0</v>
      </c>
      <c r="ET232">
        <f t="shared" si="293"/>
        <v>0</v>
      </c>
      <c r="EU232">
        <f t="shared" si="293"/>
        <v>0</v>
      </c>
      <c r="EV232">
        <f t="shared" si="293"/>
        <v>0</v>
      </c>
      <c r="EW232">
        <f t="shared" si="293"/>
        <v>0</v>
      </c>
      <c r="EX232">
        <f t="shared" si="293"/>
        <v>0</v>
      </c>
      <c r="EY232">
        <f t="shared" si="293"/>
        <v>0</v>
      </c>
      <c r="EZ232">
        <f t="shared" si="293"/>
        <v>0</v>
      </c>
      <c r="FA232">
        <f t="shared" si="280"/>
        <v>1551</v>
      </c>
      <c r="FB232" s="16">
        <f t="shared" si="281"/>
        <v>4436</v>
      </c>
    </row>
    <row r="233" spans="1:158">
      <c r="A233" s="112" t="s">
        <v>500</v>
      </c>
      <c r="B233" s="121">
        <v>45433</v>
      </c>
      <c r="C233" s="112" t="s">
        <v>17</v>
      </c>
      <c r="D233" s="122">
        <v>0.2986111111111111</v>
      </c>
      <c r="E233" s="112"/>
      <c r="F233" s="112"/>
      <c r="G233" s="116">
        <f t="shared" si="259"/>
        <v>7</v>
      </c>
      <c r="H233" s="116" t="str">
        <f>IF(D233&gt;0,VLOOKUP(D233,Kwadranse!$B$5:$J$100,6,1),"")</f>
        <v>07:01 - 07:15</v>
      </c>
      <c r="I233" s="116" t="str">
        <f t="shared" si="260"/>
        <v/>
      </c>
      <c r="J233" s="116" t="str">
        <f>IF(F233&gt;0,VLOOKUP(F233,Kwadranse!$B$5:$J$100,6,1),"")</f>
        <v/>
      </c>
      <c r="K233" s="112" t="s">
        <v>15</v>
      </c>
      <c r="L233" s="112" t="s">
        <v>20</v>
      </c>
      <c r="M233" s="112" t="s">
        <v>17</v>
      </c>
      <c r="N233" s="112">
        <v>69406</v>
      </c>
      <c r="O233" s="116" t="s">
        <v>18</v>
      </c>
      <c r="P233" s="120">
        <v>0</v>
      </c>
      <c r="Q233" s="120">
        <v>232</v>
      </c>
      <c r="R233" s="112"/>
      <c r="AF233" s="23" t="s">
        <v>572</v>
      </c>
      <c r="AG233">
        <f t="shared" si="277"/>
        <v>0</v>
      </c>
      <c r="AH233">
        <f t="shared" si="294"/>
        <v>105</v>
      </c>
      <c r="AI233">
        <f t="shared" si="294"/>
        <v>0</v>
      </c>
      <c r="AJ233">
        <f t="shared" si="294"/>
        <v>0</v>
      </c>
      <c r="AK233">
        <f t="shared" si="294"/>
        <v>0</v>
      </c>
      <c r="AL233">
        <f t="shared" si="294"/>
        <v>0</v>
      </c>
      <c r="AM233">
        <f t="shared" si="294"/>
        <v>0</v>
      </c>
      <c r="AN233">
        <f t="shared" si="294"/>
        <v>0</v>
      </c>
      <c r="AO233">
        <f t="shared" si="294"/>
        <v>0</v>
      </c>
      <c r="AP233">
        <f t="shared" si="294"/>
        <v>0</v>
      </c>
      <c r="AQ233">
        <f t="shared" si="294"/>
        <v>0</v>
      </c>
      <c r="AR233">
        <f t="shared" si="294"/>
        <v>0</v>
      </c>
      <c r="AS233">
        <f t="shared" si="294"/>
        <v>0</v>
      </c>
      <c r="AT233">
        <f t="shared" si="294"/>
        <v>0</v>
      </c>
      <c r="AU233">
        <f t="shared" si="294"/>
        <v>0</v>
      </c>
      <c r="AV233">
        <f t="shared" si="294"/>
        <v>0</v>
      </c>
      <c r="AW233">
        <f t="shared" si="294"/>
        <v>36</v>
      </c>
      <c r="AX233">
        <f t="shared" si="294"/>
        <v>0</v>
      </c>
      <c r="AY233">
        <f t="shared" si="294"/>
        <v>0</v>
      </c>
      <c r="AZ233">
        <f t="shared" si="294"/>
        <v>0</v>
      </c>
      <c r="BA233">
        <f t="shared" si="294"/>
        <v>0</v>
      </c>
      <c r="BB233">
        <f t="shared" si="294"/>
        <v>0</v>
      </c>
      <c r="BC233">
        <f t="shared" si="294"/>
        <v>0</v>
      </c>
      <c r="BD233">
        <f t="shared" si="294"/>
        <v>0</v>
      </c>
      <c r="BE233">
        <f t="shared" si="294"/>
        <v>0</v>
      </c>
      <c r="BF233">
        <f t="shared" si="294"/>
        <v>0</v>
      </c>
      <c r="BG233">
        <f t="shared" si="294"/>
        <v>0</v>
      </c>
      <c r="BH233">
        <f t="shared" si="294"/>
        <v>0</v>
      </c>
      <c r="BI233">
        <f t="shared" si="294"/>
        <v>0</v>
      </c>
      <c r="BJ233">
        <f t="shared" si="294"/>
        <v>41</v>
      </c>
      <c r="BK233">
        <f t="shared" si="294"/>
        <v>72</v>
      </c>
      <c r="BL233">
        <f t="shared" si="294"/>
        <v>0</v>
      </c>
      <c r="BM233">
        <f t="shared" si="294"/>
        <v>0</v>
      </c>
      <c r="BN233">
        <f t="shared" si="294"/>
        <v>0</v>
      </c>
      <c r="BO233">
        <f t="shared" si="294"/>
        <v>0</v>
      </c>
      <c r="BP233">
        <f t="shared" si="294"/>
        <v>0</v>
      </c>
      <c r="BQ233">
        <f t="shared" si="294"/>
        <v>0</v>
      </c>
      <c r="BR233">
        <f t="shared" si="294"/>
        <v>0</v>
      </c>
      <c r="BS233">
        <f t="shared" si="294"/>
        <v>0</v>
      </c>
      <c r="BT233">
        <f t="shared" si="294"/>
        <v>0</v>
      </c>
      <c r="BU233">
        <f t="shared" si="294"/>
        <v>0</v>
      </c>
      <c r="BV233">
        <f t="shared" si="294"/>
        <v>0</v>
      </c>
      <c r="BW233">
        <f t="shared" si="294"/>
        <v>0</v>
      </c>
      <c r="BX233">
        <f t="shared" si="294"/>
        <v>0</v>
      </c>
      <c r="BY233">
        <f t="shared" si="294"/>
        <v>0</v>
      </c>
      <c r="BZ233">
        <f t="shared" si="294"/>
        <v>0</v>
      </c>
      <c r="CA233">
        <f t="shared" si="294"/>
        <v>0</v>
      </c>
      <c r="CB233">
        <f t="shared" si="294"/>
        <v>0</v>
      </c>
      <c r="CC233">
        <f t="shared" si="294"/>
        <v>0</v>
      </c>
      <c r="CD233">
        <f t="shared" si="294"/>
        <v>0</v>
      </c>
      <c r="CE233">
        <f t="shared" si="294"/>
        <v>0</v>
      </c>
      <c r="CF233">
        <f t="shared" si="294"/>
        <v>0</v>
      </c>
      <c r="CG233">
        <f t="shared" si="294"/>
        <v>0</v>
      </c>
      <c r="CH233">
        <f t="shared" si="294"/>
        <v>0</v>
      </c>
      <c r="CI233">
        <f t="shared" si="294"/>
        <v>0</v>
      </c>
      <c r="CJ233">
        <f t="shared" si="294"/>
        <v>0</v>
      </c>
      <c r="CK233">
        <f t="shared" si="294"/>
        <v>0</v>
      </c>
      <c r="CL233">
        <f t="shared" si="294"/>
        <v>0</v>
      </c>
      <c r="CM233">
        <f t="shared" si="294"/>
        <v>0</v>
      </c>
      <c r="CN233">
        <f t="shared" si="294"/>
        <v>0</v>
      </c>
      <c r="CO233">
        <f t="shared" si="294"/>
        <v>0</v>
      </c>
      <c r="CP233">
        <f t="shared" si="294"/>
        <v>0</v>
      </c>
      <c r="CQ233">
        <f t="shared" si="294"/>
        <v>0</v>
      </c>
      <c r="CR233">
        <f t="shared" si="294"/>
        <v>0</v>
      </c>
      <c r="CS233">
        <f t="shared" ref="CS233:EZ236" si="295">CS132+CS32</f>
        <v>0</v>
      </c>
      <c r="CT233">
        <f t="shared" si="295"/>
        <v>0</v>
      </c>
      <c r="CU233">
        <f t="shared" si="295"/>
        <v>0</v>
      </c>
      <c r="CV233">
        <f t="shared" si="295"/>
        <v>0</v>
      </c>
      <c r="CW233">
        <f t="shared" si="295"/>
        <v>0</v>
      </c>
      <c r="CX233">
        <f t="shared" si="295"/>
        <v>0</v>
      </c>
      <c r="CY233">
        <f t="shared" si="295"/>
        <v>0</v>
      </c>
      <c r="CZ233">
        <f t="shared" si="295"/>
        <v>0</v>
      </c>
      <c r="DA233">
        <f t="shared" si="295"/>
        <v>0</v>
      </c>
      <c r="DB233">
        <f t="shared" si="295"/>
        <v>0</v>
      </c>
      <c r="DC233">
        <f t="shared" si="295"/>
        <v>0</v>
      </c>
      <c r="DD233">
        <f t="shared" si="295"/>
        <v>0</v>
      </c>
      <c r="DE233">
        <f t="shared" si="295"/>
        <v>0</v>
      </c>
      <c r="DF233">
        <f t="shared" si="295"/>
        <v>0</v>
      </c>
      <c r="DG233">
        <f t="shared" si="295"/>
        <v>0</v>
      </c>
      <c r="DH233">
        <f t="shared" si="295"/>
        <v>0</v>
      </c>
      <c r="DI233">
        <f t="shared" si="295"/>
        <v>0</v>
      </c>
      <c r="DJ233">
        <f t="shared" si="295"/>
        <v>0</v>
      </c>
      <c r="DK233">
        <f t="shared" si="295"/>
        <v>0</v>
      </c>
      <c r="DL233">
        <f t="shared" si="295"/>
        <v>0</v>
      </c>
      <c r="DM233">
        <f t="shared" si="295"/>
        <v>0</v>
      </c>
      <c r="DN233">
        <f t="shared" si="295"/>
        <v>75</v>
      </c>
      <c r="DO233">
        <f t="shared" si="295"/>
        <v>0</v>
      </c>
      <c r="DP233">
        <f t="shared" si="295"/>
        <v>0</v>
      </c>
      <c r="DQ233">
        <f t="shared" si="295"/>
        <v>0</v>
      </c>
      <c r="DR233">
        <f t="shared" si="295"/>
        <v>0</v>
      </c>
      <c r="DS233">
        <f t="shared" si="295"/>
        <v>0</v>
      </c>
      <c r="DT233">
        <f t="shared" si="295"/>
        <v>0</v>
      </c>
      <c r="DU233">
        <f t="shared" si="295"/>
        <v>0</v>
      </c>
      <c r="DV233">
        <f t="shared" si="295"/>
        <v>0</v>
      </c>
      <c r="DW233">
        <f t="shared" si="295"/>
        <v>0</v>
      </c>
      <c r="DX233">
        <f t="shared" si="295"/>
        <v>0</v>
      </c>
      <c r="DY233">
        <f t="shared" si="295"/>
        <v>0</v>
      </c>
      <c r="DZ233">
        <f t="shared" si="295"/>
        <v>0</v>
      </c>
      <c r="EA233">
        <f t="shared" si="295"/>
        <v>0</v>
      </c>
      <c r="EB233">
        <f t="shared" si="295"/>
        <v>0</v>
      </c>
      <c r="EC233">
        <f t="shared" si="295"/>
        <v>0</v>
      </c>
      <c r="ED233">
        <f t="shared" si="295"/>
        <v>0</v>
      </c>
      <c r="EE233">
        <f t="shared" si="295"/>
        <v>0</v>
      </c>
      <c r="EF233">
        <f t="shared" si="295"/>
        <v>0</v>
      </c>
      <c r="EG233">
        <f t="shared" si="295"/>
        <v>0</v>
      </c>
      <c r="EH233">
        <f t="shared" si="295"/>
        <v>0</v>
      </c>
      <c r="EI233">
        <f t="shared" si="295"/>
        <v>0</v>
      </c>
      <c r="EJ233">
        <f t="shared" si="295"/>
        <v>0</v>
      </c>
      <c r="EK233">
        <f t="shared" si="295"/>
        <v>0</v>
      </c>
      <c r="EL233">
        <f t="shared" si="295"/>
        <v>0</v>
      </c>
      <c r="EM233">
        <f t="shared" si="295"/>
        <v>194</v>
      </c>
      <c r="EN233">
        <f t="shared" si="295"/>
        <v>0</v>
      </c>
      <c r="EO233">
        <f t="shared" si="295"/>
        <v>0</v>
      </c>
      <c r="EP233">
        <f t="shared" si="295"/>
        <v>0</v>
      </c>
      <c r="EQ233">
        <f t="shared" si="295"/>
        <v>0</v>
      </c>
      <c r="ER233">
        <f t="shared" si="295"/>
        <v>0</v>
      </c>
      <c r="ES233">
        <f t="shared" si="295"/>
        <v>0</v>
      </c>
      <c r="ET233">
        <f t="shared" si="295"/>
        <v>0</v>
      </c>
      <c r="EU233">
        <f t="shared" si="295"/>
        <v>0</v>
      </c>
      <c r="EV233">
        <f t="shared" si="295"/>
        <v>20</v>
      </c>
      <c r="EW233">
        <f t="shared" si="295"/>
        <v>0</v>
      </c>
      <c r="EX233">
        <f t="shared" si="295"/>
        <v>0</v>
      </c>
      <c r="EY233">
        <f t="shared" si="295"/>
        <v>0</v>
      </c>
      <c r="EZ233">
        <f t="shared" si="295"/>
        <v>0</v>
      </c>
      <c r="FA233">
        <f t="shared" si="280"/>
        <v>543</v>
      </c>
      <c r="FB233" s="16">
        <f t="shared" si="281"/>
        <v>4391</v>
      </c>
    </row>
    <row r="234" spans="1:158">
      <c r="A234" s="112" t="s">
        <v>500</v>
      </c>
      <c r="B234" s="121">
        <v>45433</v>
      </c>
      <c r="C234" s="112" t="s">
        <v>17</v>
      </c>
      <c r="D234" s="122">
        <v>0.30486111111111108</v>
      </c>
      <c r="E234" s="112"/>
      <c r="F234" s="112"/>
      <c r="G234" s="116">
        <f t="shared" si="259"/>
        <v>7</v>
      </c>
      <c r="H234" s="116" t="str">
        <f>IF(D234&gt;0,VLOOKUP(D234,Kwadranse!$B$5:$J$100,6,1),"")</f>
        <v>07:16 - 07:30</v>
      </c>
      <c r="I234" s="116" t="str">
        <f t="shared" si="260"/>
        <v/>
      </c>
      <c r="J234" s="116" t="str">
        <f>IF(F234&gt;0,VLOOKUP(F234,Kwadranse!$B$5:$J$100,6,1),"")</f>
        <v/>
      </c>
      <c r="K234" s="112" t="s">
        <v>15</v>
      </c>
      <c r="L234" s="112" t="s">
        <v>143</v>
      </c>
      <c r="M234" s="112" t="s">
        <v>17</v>
      </c>
      <c r="N234" s="112">
        <v>66572</v>
      </c>
      <c r="O234" s="116" t="s">
        <v>18</v>
      </c>
      <c r="P234" s="120">
        <v>0</v>
      </c>
      <c r="Q234" s="120">
        <v>257</v>
      </c>
      <c r="R234" s="112"/>
      <c r="AF234" s="23" t="s">
        <v>573</v>
      </c>
      <c r="AG234">
        <f t="shared" si="277"/>
        <v>0</v>
      </c>
      <c r="AH234">
        <f t="shared" ref="AH234:CS237" si="296">AH133+AH33</f>
        <v>0</v>
      </c>
      <c r="AI234">
        <f t="shared" si="296"/>
        <v>286</v>
      </c>
      <c r="AJ234">
        <f t="shared" si="296"/>
        <v>24</v>
      </c>
      <c r="AK234">
        <f t="shared" si="296"/>
        <v>0</v>
      </c>
      <c r="AL234">
        <f t="shared" si="296"/>
        <v>0</v>
      </c>
      <c r="AM234">
        <f t="shared" si="296"/>
        <v>0</v>
      </c>
      <c r="AN234">
        <f t="shared" si="296"/>
        <v>0</v>
      </c>
      <c r="AO234">
        <f t="shared" si="296"/>
        <v>0</v>
      </c>
      <c r="AP234">
        <f t="shared" si="296"/>
        <v>0</v>
      </c>
      <c r="AQ234">
        <f t="shared" si="296"/>
        <v>0</v>
      </c>
      <c r="AR234">
        <f t="shared" si="296"/>
        <v>0</v>
      </c>
      <c r="AS234">
        <f t="shared" si="296"/>
        <v>0</v>
      </c>
      <c r="AT234">
        <f t="shared" si="296"/>
        <v>0</v>
      </c>
      <c r="AU234">
        <f t="shared" si="296"/>
        <v>0</v>
      </c>
      <c r="AV234">
        <f t="shared" si="296"/>
        <v>0</v>
      </c>
      <c r="AW234">
        <f t="shared" si="296"/>
        <v>0</v>
      </c>
      <c r="AX234">
        <f t="shared" si="296"/>
        <v>0</v>
      </c>
      <c r="AY234">
        <f t="shared" si="296"/>
        <v>0</v>
      </c>
      <c r="AZ234">
        <f t="shared" si="296"/>
        <v>0</v>
      </c>
      <c r="BA234">
        <f t="shared" si="296"/>
        <v>0</v>
      </c>
      <c r="BB234">
        <f t="shared" si="296"/>
        <v>0</v>
      </c>
      <c r="BC234">
        <f t="shared" si="296"/>
        <v>0</v>
      </c>
      <c r="BD234">
        <f t="shared" si="296"/>
        <v>0</v>
      </c>
      <c r="BE234">
        <f t="shared" si="296"/>
        <v>0</v>
      </c>
      <c r="BF234">
        <f t="shared" si="296"/>
        <v>0</v>
      </c>
      <c r="BG234">
        <f t="shared" si="296"/>
        <v>0</v>
      </c>
      <c r="BH234">
        <f t="shared" si="296"/>
        <v>0</v>
      </c>
      <c r="BI234">
        <f t="shared" si="296"/>
        <v>0</v>
      </c>
      <c r="BJ234">
        <f t="shared" si="296"/>
        <v>0</v>
      </c>
      <c r="BK234">
        <f t="shared" si="296"/>
        <v>0</v>
      </c>
      <c r="BL234">
        <f t="shared" si="296"/>
        <v>14</v>
      </c>
      <c r="BM234">
        <f t="shared" si="296"/>
        <v>0</v>
      </c>
      <c r="BN234">
        <f t="shared" si="296"/>
        <v>0</v>
      </c>
      <c r="BO234">
        <f t="shared" si="296"/>
        <v>0</v>
      </c>
      <c r="BP234">
        <f t="shared" si="296"/>
        <v>0</v>
      </c>
      <c r="BQ234">
        <f t="shared" si="296"/>
        <v>0</v>
      </c>
      <c r="BR234">
        <f t="shared" si="296"/>
        <v>0</v>
      </c>
      <c r="BS234">
        <f t="shared" si="296"/>
        <v>0</v>
      </c>
      <c r="BT234">
        <f t="shared" si="296"/>
        <v>0</v>
      </c>
      <c r="BU234">
        <f t="shared" si="296"/>
        <v>0</v>
      </c>
      <c r="BV234">
        <f t="shared" si="296"/>
        <v>0</v>
      </c>
      <c r="BW234">
        <f t="shared" si="296"/>
        <v>0</v>
      </c>
      <c r="BX234">
        <f t="shared" si="296"/>
        <v>0</v>
      </c>
      <c r="BY234">
        <f t="shared" si="296"/>
        <v>0</v>
      </c>
      <c r="BZ234">
        <f t="shared" si="296"/>
        <v>0</v>
      </c>
      <c r="CA234">
        <f t="shared" si="296"/>
        <v>0</v>
      </c>
      <c r="CB234">
        <f t="shared" si="296"/>
        <v>0</v>
      </c>
      <c r="CC234">
        <f t="shared" si="296"/>
        <v>0</v>
      </c>
      <c r="CD234">
        <f t="shared" si="296"/>
        <v>0</v>
      </c>
      <c r="CE234">
        <f t="shared" si="296"/>
        <v>0</v>
      </c>
      <c r="CF234">
        <f t="shared" si="296"/>
        <v>0</v>
      </c>
      <c r="CG234">
        <f t="shared" si="296"/>
        <v>0</v>
      </c>
      <c r="CH234">
        <f t="shared" si="296"/>
        <v>0</v>
      </c>
      <c r="CI234">
        <f t="shared" si="296"/>
        <v>0</v>
      </c>
      <c r="CJ234">
        <f t="shared" si="296"/>
        <v>0</v>
      </c>
      <c r="CK234">
        <f t="shared" si="296"/>
        <v>0</v>
      </c>
      <c r="CL234">
        <f t="shared" si="296"/>
        <v>217</v>
      </c>
      <c r="CM234">
        <f t="shared" si="296"/>
        <v>18</v>
      </c>
      <c r="CN234">
        <f t="shared" si="296"/>
        <v>164</v>
      </c>
      <c r="CO234">
        <f t="shared" si="296"/>
        <v>0</v>
      </c>
      <c r="CP234">
        <f t="shared" si="296"/>
        <v>0</v>
      </c>
      <c r="CQ234">
        <f t="shared" si="296"/>
        <v>0</v>
      </c>
      <c r="CR234">
        <f t="shared" si="296"/>
        <v>0</v>
      </c>
      <c r="CS234">
        <f t="shared" si="296"/>
        <v>0</v>
      </c>
      <c r="CT234">
        <f t="shared" si="295"/>
        <v>0</v>
      </c>
      <c r="CU234">
        <f t="shared" si="295"/>
        <v>155</v>
      </c>
      <c r="CV234">
        <f t="shared" si="295"/>
        <v>0</v>
      </c>
      <c r="CW234">
        <f t="shared" si="295"/>
        <v>0</v>
      </c>
      <c r="CX234">
        <f t="shared" si="295"/>
        <v>0</v>
      </c>
      <c r="CY234">
        <f t="shared" si="295"/>
        <v>0</v>
      </c>
      <c r="CZ234">
        <f t="shared" si="295"/>
        <v>0</v>
      </c>
      <c r="DA234">
        <f t="shared" si="295"/>
        <v>0</v>
      </c>
      <c r="DB234">
        <f t="shared" si="295"/>
        <v>0</v>
      </c>
      <c r="DC234">
        <f t="shared" si="295"/>
        <v>0</v>
      </c>
      <c r="DD234">
        <f t="shared" si="295"/>
        <v>0</v>
      </c>
      <c r="DE234">
        <f t="shared" si="295"/>
        <v>0</v>
      </c>
      <c r="DF234">
        <f t="shared" si="295"/>
        <v>0</v>
      </c>
      <c r="DG234">
        <f t="shared" si="295"/>
        <v>0</v>
      </c>
      <c r="DH234">
        <f t="shared" si="295"/>
        <v>0</v>
      </c>
      <c r="DI234">
        <f t="shared" si="295"/>
        <v>0</v>
      </c>
      <c r="DJ234">
        <f t="shared" si="295"/>
        <v>0</v>
      </c>
      <c r="DK234">
        <f t="shared" si="295"/>
        <v>0</v>
      </c>
      <c r="DL234">
        <f t="shared" si="295"/>
        <v>0</v>
      </c>
      <c r="DM234">
        <f t="shared" si="295"/>
        <v>0</v>
      </c>
      <c r="DN234">
        <f t="shared" si="295"/>
        <v>0</v>
      </c>
      <c r="DO234">
        <f t="shared" si="295"/>
        <v>0</v>
      </c>
      <c r="DP234">
        <f t="shared" si="295"/>
        <v>0</v>
      </c>
      <c r="DQ234">
        <f t="shared" si="295"/>
        <v>168</v>
      </c>
      <c r="DR234">
        <f t="shared" si="295"/>
        <v>0</v>
      </c>
      <c r="DS234">
        <f t="shared" si="295"/>
        <v>0</v>
      </c>
      <c r="DT234">
        <f t="shared" si="295"/>
        <v>0</v>
      </c>
      <c r="DU234">
        <f t="shared" si="295"/>
        <v>0</v>
      </c>
      <c r="DV234">
        <f t="shared" si="295"/>
        <v>0</v>
      </c>
      <c r="DW234">
        <f t="shared" si="295"/>
        <v>0</v>
      </c>
      <c r="DX234">
        <f t="shared" si="295"/>
        <v>0</v>
      </c>
      <c r="DY234">
        <f t="shared" si="295"/>
        <v>0</v>
      </c>
      <c r="DZ234">
        <f t="shared" si="295"/>
        <v>0</v>
      </c>
      <c r="EA234">
        <f t="shared" si="295"/>
        <v>0</v>
      </c>
      <c r="EB234">
        <f t="shared" si="295"/>
        <v>0</v>
      </c>
      <c r="EC234">
        <f t="shared" si="295"/>
        <v>0</v>
      </c>
      <c r="ED234">
        <f t="shared" si="295"/>
        <v>0</v>
      </c>
      <c r="EE234">
        <f t="shared" si="295"/>
        <v>0</v>
      </c>
      <c r="EF234">
        <f t="shared" si="295"/>
        <v>0</v>
      </c>
      <c r="EG234">
        <f t="shared" si="295"/>
        <v>0</v>
      </c>
      <c r="EH234">
        <f t="shared" si="295"/>
        <v>0</v>
      </c>
      <c r="EI234">
        <f t="shared" si="295"/>
        <v>0</v>
      </c>
      <c r="EJ234">
        <f t="shared" si="295"/>
        <v>0</v>
      </c>
      <c r="EK234">
        <f t="shared" si="295"/>
        <v>0</v>
      </c>
      <c r="EL234">
        <f t="shared" si="295"/>
        <v>0</v>
      </c>
      <c r="EM234">
        <f t="shared" si="295"/>
        <v>0</v>
      </c>
      <c r="EN234">
        <f t="shared" si="295"/>
        <v>0</v>
      </c>
      <c r="EO234">
        <f t="shared" si="295"/>
        <v>0</v>
      </c>
      <c r="EP234">
        <f t="shared" si="295"/>
        <v>0</v>
      </c>
      <c r="EQ234">
        <f t="shared" si="295"/>
        <v>0</v>
      </c>
      <c r="ER234">
        <f t="shared" si="295"/>
        <v>0</v>
      </c>
      <c r="ES234">
        <f t="shared" si="295"/>
        <v>0</v>
      </c>
      <c r="ET234">
        <f t="shared" si="295"/>
        <v>0</v>
      </c>
      <c r="EU234">
        <f t="shared" si="295"/>
        <v>0</v>
      </c>
      <c r="EV234">
        <f t="shared" si="295"/>
        <v>0</v>
      </c>
      <c r="EW234">
        <f t="shared" si="295"/>
        <v>190</v>
      </c>
      <c r="EX234">
        <f t="shared" si="295"/>
        <v>0</v>
      </c>
      <c r="EY234">
        <f t="shared" si="295"/>
        <v>0</v>
      </c>
      <c r="EZ234">
        <f t="shared" si="295"/>
        <v>0</v>
      </c>
      <c r="FA234">
        <f t="shared" si="280"/>
        <v>1236</v>
      </c>
      <c r="FB234" s="16">
        <f t="shared" si="281"/>
        <v>5915</v>
      </c>
    </row>
    <row r="235" spans="1:158" ht="15">
      <c r="A235" s="112" t="s">
        <v>500</v>
      </c>
      <c r="B235" s="121">
        <v>45433</v>
      </c>
      <c r="C235" s="112" t="s">
        <v>17</v>
      </c>
      <c r="D235" s="122">
        <v>0.31111111111111112</v>
      </c>
      <c r="E235" s="112"/>
      <c r="F235" s="112"/>
      <c r="G235" s="116">
        <f t="shared" si="259"/>
        <v>7</v>
      </c>
      <c r="H235" s="116" t="str">
        <f>IF(D235&gt;0,VLOOKUP(D235,Kwadranse!$B$5:$J$100,6,1),"")</f>
        <v>07:16 - 07:30</v>
      </c>
      <c r="I235" s="116" t="str">
        <f t="shared" si="260"/>
        <v/>
      </c>
      <c r="J235" s="116" t="str">
        <f>IF(F235&gt;0,VLOOKUP(F235,Kwadranse!$B$5:$J$100,6,1),"")</f>
        <v/>
      </c>
      <c r="K235" s="112" t="s">
        <v>15</v>
      </c>
      <c r="L235" s="112" t="s">
        <v>117</v>
      </c>
      <c r="M235" s="112" t="s">
        <v>17</v>
      </c>
      <c r="N235" s="112">
        <v>60770</v>
      </c>
      <c r="O235" s="116" t="s">
        <v>18</v>
      </c>
      <c r="P235" s="120">
        <v>0</v>
      </c>
      <c r="Q235" s="120">
        <v>163</v>
      </c>
      <c r="R235" s="112"/>
      <c r="AF235" s="29" t="s">
        <v>574</v>
      </c>
      <c r="AG235" s="19">
        <f t="shared" si="277"/>
        <v>0</v>
      </c>
      <c r="AH235" s="19">
        <f t="shared" si="296"/>
        <v>0</v>
      </c>
      <c r="AI235" s="19">
        <f t="shared" si="296"/>
        <v>0</v>
      </c>
      <c r="AJ235" s="19">
        <f t="shared" si="296"/>
        <v>0</v>
      </c>
      <c r="AK235" s="19">
        <f t="shared" si="296"/>
        <v>0</v>
      </c>
      <c r="AL235" s="19">
        <f t="shared" si="296"/>
        <v>0</v>
      </c>
      <c r="AM235" s="19">
        <f t="shared" si="296"/>
        <v>0</v>
      </c>
      <c r="AN235" s="19">
        <f t="shared" si="296"/>
        <v>0</v>
      </c>
      <c r="AO235" s="19">
        <f t="shared" si="296"/>
        <v>0</v>
      </c>
      <c r="AP235" s="19">
        <f t="shared" si="296"/>
        <v>0</v>
      </c>
      <c r="AQ235" s="19">
        <f t="shared" si="296"/>
        <v>0</v>
      </c>
      <c r="AR235" s="19">
        <f t="shared" si="296"/>
        <v>0</v>
      </c>
      <c r="AS235" s="19">
        <f t="shared" si="296"/>
        <v>0</v>
      </c>
      <c r="AT235" s="19">
        <f t="shared" si="296"/>
        <v>0</v>
      </c>
      <c r="AU235" s="19">
        <f t="shared" si="296"/>
        <v>0</v>
      </c>
      <c r="AV235" s="19">
        <f t="shared" si="296"/>
        <v>0</v>
      </c>
      <c r="AW235" s="19">
        <f t="shared" si="296"/>
        <v>0</v>
      </c>
      <c r="AX235" s="19">
        <f t="shared" si="296"/>
        <v>0</v>
      </c>
      <c r="AY235" s="19">
        <f t="shared" si="296"/>
        <v>0</v>
      </c>
      <c r="AZ235" s="19">
        <f t="shared" si="296"/>
        <v>0</v>
      </c>
      <c r="BA235" s="19">
        <f t="shared" si="296"/>
        <v>0</v>
      </c>
      <c r="BB235" s="19">
        <f t="shared" si="296"/>
        <v>0</v>
      </c>
      <c r="BC235" s="19">
        <f t="shared" si="296"/>
        <v>80</v>
      </c>
      <c r="BD235" s="19">
        <f t="shared" si="296"/>
        <v>0</v>
      </c>
      <c r="BE235" s="19">
        <f t="shared" si="296"/>
        <v>0</v>
      </c>
      <c r="BF235" s="19">
        <f t="shared" si="296"/>
        <v>0</v>
      </c>
      <c r="BG235" s="19">
        <f t="shared" si="296"/>
        <v>0</v>
      </c>
      <c r="BH235" s="19">
        <f t="shared" si="296"/>
        <v>0</v>
      </c>
      <c r="BI235" s="19">
        <f t="shared" si="296"/>
        <v>0</v>
      </c>
      <c r="BJ235" s="19">
        <f t="shared" si="296"/>
        <v>0</v>
      </c>
      <c r="BK235" s="19">
        <f t="shared" si="296"/>
        <v>0</v>
      </c>
      <c r="BL235" s="19">
        <f t="shared" si="296"/>
        <v>0</v>
      </c>
      <c r="BM235" s="19">
        <f t="shared" si="296"/>
        <v>187</v>
      </c>
      <c r="BN235" s="19">
        <f t="shared" si="296"/>
        <v>130</v>
      </c>
      <c r="BO235" s="19">
        <f t="shared" si="296"/>
        <v>0</v>
      </c>
      <c r="BP235" s="19">
        <f t="shared" si="296"/>
        <v>0</v>
      </c>
      <c r="BQ235" s="19">
        <f t="shared" si="296"/>
        <v>0</v>
      </c>
      <c r="BR235" s="19">
        <f t="shared" si="296"/>
        <v>0</v>
      </c>
      <c r="BS235" s="19">
        <f t="shared" si="296"/>
        <v>0</v>
      </c>
      <c r="BT235" s="19">
        <f t="shared" si="296"/>
        <v>0</v>
      </c>
      <c r="BU235" s="19">
        <f t="shared" si="296"/>
        <v>0</v>
      </c>
      <c r="BV235" s="19">
        <f t="shared" si="296"/>
        <v>0</v>
      </c>
      <c r="BW235" s="19">
        <f t="shared" si="296"/>
        <v>0</v>
      </c>
      <c r="BX235" s="19">
        <f t="shared" si="296"/>
        <v>0</v>
      </c>
      <c r="BY235" s="19">
        <f t="shared" si="296"/>
        <v>0</v>
      </c>
      <c r="BZ235" s="19">
        <f t="shared" si="296"/>
        <v>0</v>
      </c>
      <c r="CA235" s="19">
        <f t="shared" si="296"/>
        <v>0</v>
      </c>
      <c r="CB235" s="19">
        <f t="shared" si="296"/>
        <v>0</v>
      </c>
      <c r="CC235" s="19">
        <f t="shared" si="296"/>
        <v>0</v>
      </c>
      <c r="CD235" s="19">
        <f t="shared" si="296"/>
        <v>0</v>
      </c>
      <c r="CE235" s="19">
        <f t="shared" si="296"/>
        <v>0</v>
      </c>
      <c r="CF235" s="19">
        <f t="shared" si="296"/>
        <v>0</v>
      </c>
      <c r="CG235" s="19">
        <f t="shared" si="296"/>
        <v>0</v>
      </c>
      <c r="CH235" s="19">
        <f t="shared" si="296"/>
        <v>0</v>
      </c>
      <c r="CI235" s="19">
        <f t="shared" si="296"/>
        <v>0</v>
      </c>
      <c r="CJ235" s="19">
        <f t="shared" si="296"/>
        <v>0</v>
      </c>
      <c r="CK235" s="19">
        <f t="shared" si="296"/>
        <v>0</v>
      </c>
      <c r="CL235" s="19">
        <f t="shared" si="296"/>
        <v>0</v>
      </c>
      <c r="CM235" s="19">
        <f t="shared" si="296"/>
        <v>0</v>
      </c>
      <c r="CN235" s="19">
        <f t="shared" si="296"/>
        <v>0</v>
      </c>
      <c r="CO235" s="19">
        <f t="shared" si="296"/>
        <v>122</v>
      </c>
      <c r="CP235" s="19">
        <f t="shared" si="296"/>
        <v>89</v>
      </c>
      <c r="CQ235" s="19">
        <f t="shared" si="296"/>
        <v>69</v>
      </c>
      <c r="CR235" s="19">
        <f t="shared" si="296"/>
        <v>0</v>
      </c>
      <c r="CS235" s="19">
        <f t="shared" si="296"/>
        <v>0</v>
      </c>
      <c r="CT235" s="19">
        <f t="shared" si="295"/>
        <v>0</v>
      </c>
      <c r="CU235" s="19">
        <f t="shared" si="295"/>
        <v>0</v>
      </c>
      <c r="CV235" s="19">
        <f t="shared" si="295"/>
        <v>0</v>
      </c>
      <c r="CW235" s="19">
        <f t="shared" si="295"/>
        <v>0</v>
      </c>
      <c r="CX235" s="19">
        <f t="shared" si="295"/>
        <v>0</v>
      </c>
      <c r="CY235" s="19">
        <f t="shared" si="295"/>
        <v>0</v>
      </c>
      <c r="CZ235" s="19">
        <f t="shared" si="295"/>
        <v>0</v>
      </c>
      <c r="DA235" s="19">
        <f t="shared" si="295"/>
        <v>0</v>
      </c>
      <c r="DB235" s="19">
        <f t="shared" si="295"/>
        <v>0</v>
      </c>
      <c r="DC235" s="19">
        <f t="shared" si="295"/>
        <v>0</v>
      </c>
      <c r="DD235" s="19">
        <f t="shared" si="295"/>
        <v>0</v>
      </c>
      <c r="DE235" s="19">
        <f t="shared" si="295"/>
        <v>0</v>
      </c>
      <c r="DF235" s="19">
        <f t="shared" si="295"/>
        <v>0</v>
      </c>
      <c r="DG235" s="19">
        <f t="shared" si="295"/>
        <v>0</v>
      </c>
      <c r="DH235" s="19">
        <f t="shared" si="295"/>
        <v>0</v>
      </c>
      <c r="DI235" s="19">
        <f t="shared" si="295"/>
        <v>0</v>
      </c>
      <c r="DJ235" s="19">
        <f t="shared" si="295"/>
        <v>0</v>
      </c>
      <c r="DK235" s="19">
        <f t="shared" si="295"/>
        <v>0</v>
      </c>
      <c r="DL235" s="19">
        <f t="shared" si="295"/>
        <v>0</v>
      </c>
      <c r="DM235" s="19">
        <f t="shared" si="295"/>
        <v>0</v>
      </c>
      <c r="DN235" s="19">
        <f t="shared" si="295"/>
        <v>0</v>
      </c>
      <c r="DO235" s="19">
        <f t="shared" si="295"/>
        <v>68</v>
      </c>
      <c r="DP235" s="19">
        <f t="shared" si="295"/>
        <v>0</v>
      </c>
      <c r="DQ235" s="19">
        <f t="shared" si="295"/>
        <v>0</v>
      </c>
      <c r="DR235" s="19">
        <f t="shared" si="295"/>
        <v>0</v>
      </c>
      <c r="DS235" s="19">
        <f t="shared" si="295"/>
        <v>0</v>
      </c>
      <c r="DT235" s="19">
        <f t="shared" si="295"/>
        <v>0</v>
      </c>
      <c r="DU235" s="19">
        <f t="shared" si="295"/>
        <v>0</v>
      </c>
      <c r="DV235" s="19">
        <f t="shared" si="295"/>
        <v>0</v>
      </c>
      <c r="DW235" s="19">
        <f t="shared" si="295"/>
        <v>0</v>
      </c>
      <c r="DX235" s="19">
        <f t="shared" si="295"/>
        <v>0</v>
      </c>
      <c r="DY235" s="19">
        <f t="shared" si="295"/>
        <v>0</v>
      </c>
      <c r="DZ235" s="19">
        <f t="shared" si="295"/>
        <v>181</v>
      </c>
      <c r="EA235" s="19">
        <f t="shared" si="295"/>
        <v>0</v>
      </c>
      <c r="EB235" s="19">
        <f t="shared" si="295"/>
        <v>0</v>
      </c>
      <c r="EC235" s="19">
        <f t="shared" si="295"/>
        <v>0</v>
      </c>
      <c r="ED235" s="19">
        <f t="shared" si="295"/>
        <v>0</v>
      </c>
      <c r="EE235" s="19">
        <f t="shared" si="295"/>
        <v>0</v>
      </c>
      <c r="EF235" s="19">
        <f t="shared" si="295"/>
        <v>0</v>
      </c>
      <c r="EG235" s="19">
        <f t="shared" si="295"/>
        <v>0</v>
      </c>
      <c r="EH235" s="19">
        <f t="shared" si="295"/>
        <v>0</v>
      </c>
      <c r="EI235" s="19">
        <f t="shared" si="295"/>
        <v>0</v>
      </c>
      <c r="EJ235" s="19">
        <f t="shared" si="295"/>
        <v>0</v>
      </c>
      <c r="EK235" s="19">
        <f t="shared" si="295"/>
        <v>0</v>
      </c>
      <c r="EL235" s="19">
        <f t="shared" si="295"/>
        <v>170</v>
      </c>
      <c r="EM235" s="19">
        <f t="shared" si="295"/>
        <v>0</v>
      </c>
      <c r="EN235" s="19">
        <f t="shared" si="295"/>
        <v>0</v>
      </c>
      <c r="EO235" s="19">
        <f t="shared" si="295"/>
        <v>0</v>
      </c>
      <c r="EP235" s="19">
        <f t="shared" si="295"/>
        <v>0</v>
      </c>
      <c r="EQ235" s="19">
        <f t="shared" si="295"/>
        <v>0</v>
      </c>
      <c r="ER235" s="19">
        <f t="shared" si="295"/>
        <v>0</v>
      </c>
      <c r="ES235" s="19">
        <f t="shared" si="295"/>
        <v>0</v>
      </c>
      <c r="ET235" s="19">
        <f t="shared" si="295"/>
        <v>0</v>
      </c>
      <c r="EU235" s="19">
        <f t="shared" si="295"/>
        <v>0</v>
      </c>
      <c r="EV235" s="19">
        <f t="shared" si="295"/>
        <v>10</v>
      </c>
      <c r="EW235" s="19">
        <f t="shared" si="295"/>
        <v>0</v>
      </c>
      <c r="EX235" s="19">
        <f t="shared" si="295"/>
        <v>0</v>
      </c>
      <c r="EY235" s="19">
        <f t="shared" si="295"/>
        <v>0</v>
      </c>
      <c r="EZ235" s="19">
        <f t="shared" si="295"/>
        <v>0</v>
      </c>
      <c r="FA235" s="30">
        <f t="shared" si="280"/>
        <v>1106</v>
      </c>
      <c r="FB235" s="18">
        <f t="shared" si="281"/>
        <v>6850</v>
      </c>
    </row>
    <row r="236" spans="1:158" ht="15">
      <c r="A236" s="112" t="s">
        <v>500</v>
      </c>
      <c r="B236" s="113">
        <v>45433</v>
      </c>
      <c r="C236" s="114" t="s">
        <v>17</v>
      </c>
      <c r="D236" s="115">
        <v>0.31874999999999998</v>
      </c>
      <c r="E236" s="114"/>
      <c r="F236" s="114"/>
      <c r="G236" s="116">
        <f t="shared" si="259"/>
        <v>7</v>
      </c>
      <c r="H236" s="116" t="str">
        <f>IF(D236&gt;0,VLOOKUP(D236,Kwadranse!$B$5:$J$100,6,1),"")</f>
        <v>07:31 - 07:45</v>
      </c>
      <c r="I236" s="116" t="str">
        <f t="shared" si="260"/>
        <v/>
      </c>
      <c r="J236" s="116" t="str">
        <f>IF(F236&gt;0,VLOOKUP(F236,Kwadranse!$B$5:$J$100,6,1),"")</f>
        <v/>
      </c>
      <c r="K236" s="114" t="s">
        <v>15</v>
      </c>
      <c r="L236" s="114" t="s">
        <v>499</v>
      </c>
      <c r="M236" s="114" t="s">
        <v>17</v>
      </c>
      <c r="N236" s="114">
        <v>69228</v>
      </c>
      <c r="O236" s="119" t="s">
        <v>18</v>
      </c>
      <c r="P236" s="120">
        <v>0</v>
      </c>
      <c r="Q236" s="120">
        <f>243+82</f>
        <v>325</v>
      </c>
      <c r="R236" s="112"/>
      <c r="AF236" s="29" t="s">
        <v>575</v>
      </c>
      <c r="AG236" s="19">
        <f t="shared" si="277"/>
        <v>0</v>
      </c>
      <c r="AH236" s="19">
        <f t="shared" si="296"/>
        <v>0</v>
      </c>
      <c r="AI236" s="19">
        <f t="shared" si="296"/>
        <v>0</v>
      </c>
      <c r="AJ236" s="19">
        <f t="shared" si="296"/>
        <v>0</v>
      </c>
      <c r="AK236" s="19">
        <f t="shared" si="296"/>
        <v>230</v>
      </c>
      <c r="AL236" s="19">
        <f t="shared" si="296"/>
        <v>0</v>
      </c>
      <c r="AM236" s="19">
        <f t="shared" si="296"/>
        <v>0</v>
      </c>
      <c r="AN236" s="19">
        <f t="shared" si="296"/>
        <v>0</v>
      </c>
      <c r="AO236" s="19">
        <f t="shared" si="296"/>
        <v>0</v>
      </c>
      <c r="AP236" s="19">
        <f t="shared" si="296"/>
        <v>0</v>
      </c>
      <c r="AQ236" s="19">
        <f t="shared" si="296"/>
        <v>0</v>
      </c>
      <c r="AR236" s="19">
        <f t="shared" si="296"/>
        <v>0</v>
      </c>
      <c r="AS236" s="19">
        <f t="shared" si="296"/>
        <v>0</v>
      </c>
      <c r="AT236" s="19">
        <f t="shared" si="296"/>
        <v>0</v>
      </c>
      <c r="AU236" s="19">
        <f t="shared" si="296"/>
        <v>0</v>
      </c>
      <c r="AV236" s="19">
        <f t="shared" si="296"/>
        <v>0</v>
      </c>
      <c r="AW236" s="19">
        <f t="shared" si="296"/>
        <v>263</v>
      </c>
      <c r="AX236" s="19">
        <f t="shared" si="296"/>
        <v>0</v>
      </c>
      <c r="AY236" s="19">
        <f t="shared" si="296"/>
        <v>0</v>
      </c>
      <c r="AZ236" s="19">
        <f t="shared" si="296"/>
        <v>0</v>
      </c>
      <c r="BA236" s="19">
        <f t="shared" si="296"/>
        <v>0</v>
      </c>
      <c r="BB236" s="19">
        <f t="shared" si="296"/>
        <v>0</v>
      </c>
      <c r="BC236" s="19">
        <f t="shared" si="296"/>
        <v>0</v>
      </c>
      <c r="BD236" s="19">
        <f t="shared" si="296"/>
        <v>0</v>
      </c>
      <c r="BE236" s="19">
        <f t="shared" si="296"/>
        <v>0</v>
      </c>
      <c r="BF236" s="19">
        <f t="shared" si="296"/>
        <v>0</v>
      </c>
      <c r="BG236" s="19">
        <f t="shared" si="296"/>
        <v>0</v>
      </c>
      <c r="BH236" s="19">
        <f t="shared" si="296"/>
        <v>0</v>
      </c>
      <c r="BI236" s="19">
        <f t="shared" si="296"/>
        <v>0</v>
      </c>
      <c r="BJ236" s="19">
        <f t="shared" si="296"/>
        <v>0</v>
      </c>
      <c r="BK236" s="19">
        <f t="shared" si="296"/>
        <v>0</v>
      </c>
      <c r="BL236" s="19">
        <f t="shared" si="296"/>
        <v>0</v>
      </c>
      <c r="BM236" s="19">
        <f t="shared" si="296"/>
        <v>68</v>
      </c>
      <c r="BN236" s="19">
        <f t="shared" si="296"/>
        <v>0</v>
      </c>
      <c r="BO236" s="19">
        <f t="shared" si="296"/>
        <v>237</v>
      </c>
      <c r="BP236" s="19">
        <f t="shared" si="296"/>
        <v>0</v>
      </c>
      <c r="BQ236" s="19">
        <f t="shared" si="296"/>
        <v>0</v>
      </c>
      <c r="BR236" s="19">
        <f t="shared" si="296"/>
        <v>0</v>
      </c>
      <c r="BS236" s="19">
        <f t="shared" si="296"/>
        <v>0</v>
      </c>
      <c r="BT236" s="19">
        <f t="shared" si="296"/>
        <v>0</v>
      </c>
      <c r="BU236" s="19">
        <f t="shared" si="296"/>
        <v>0</v>
      </c>
      <c r="BV236" s="19">
        <f t="shared" si="296"/>
        <v>0</v>
      </c>
      <c r="BW236" s="19">
        <f t="shared" si="296"/>
        <v>0</v>
      </c>
      <c r="BX236" s="19">
        <f t="shared" si="296"/>
        <v>0</v>
      </c>
      <c r="BY236" s="19">
        <f t="shared" si="296"/>
        <v>0</v>
      </c>
      <c r="BZ236" s="19">
        <f t="shared" si="296"/>
        <v>0</v>
      </c>
      <c r="CA236" s="19">
        <f t="shared" si="296"/>
        <v>0</v>
      </c>
      <c r="CB236" s="19">
        <f t="shared" si="296"/>
        <v>0</v>
      </c>
      <c r="CC236" s="19">
        <f t="shared" si="296"/>
        <v>0</v>
      </c>
      <c r="CD236" s="19">
        <f t="shared" si="296"/>
        <v>0</v>
      </c>
      <c r="CE236" s="19">
        <f t="shared" si="296"/>
        <v>0</v>
      </c>
      <c r="CF236" s="19">
        <f t="shared" si="296"/>
        <v>0</v>
      </c>
      <c r="CG236" s="19">
        <f t="shared" si="296"/>
        <v>0</v>
      </c>
      <c r="CH236" s="19">
        <f t="shared" si="296"/>
        <v>0</v>
      </c>
      <c r="CI236" s="19">
        <f t="shared" si="296"/>
        <v>0</v>
      </c>
      <c r="CJ236" s="19">
        <f t="shared" si="296"/>
        <v>0</v>
      </c>
      <c r="CK236" s="19">
        <f t="shared" si="296"/>
        <v>0</v>
      </c>
      <c r="CL236" s="19">
        <f t="shared" si="296"/>
        <v>0</v>
      </c>
      <c r="CM236" s="19">
        <f t="shared" si="296"/>
        <v>0</v>
      </c>
      <c r="CN236" s="19">
        <f t="shared" si="296"/>
        <v>0</v>
      </c>
      <c r="CO236" s="19">
        <f t="shared" si="296"/>
        <v>0</v>
      </c>
      <c r="CP236" s="19">
        <f t="shared" si="296"/>
        <v>0</v>
      </c>
      <c r="CQ236" s="19">
        <f t="shared" si="296"/>
        <v>79</v>
      </c>
      <c r="CR236" s="19">
        <f t="shared" si="296"/>
        <v>66</v>
      </c>
      <c r="CS236" s="19">
        <f t="shared" si="296"/>
        <v>0</v>
      </c>
      <c r="CT236" s="19">
        <f t="shared" si="295"/>
        <v>0</v>
      </c>
      <c r="CU236" s="19">
        <f t="shared" si="295"/>
        <v>0</v>
      </c>
      <c r="CV236" s="19">
        <f t="shared" si="295"/>
        <v>0</v>
      </c>
      <c r="CW236" s="19">
        <f t="shared" si="295"/>
        <v>0</v>
      </c>
      <c r="CX236" s="19">
        <f t="shared" si="295"/>
        <v>0</v>
      </c>
      <c r="CY236" s="19">
        <f t="shared" si="295"/>
        <v>0</v>
      </c>
      <c r="CZ236" s="19">
        <f t="shared" si="295"/>
        <v>0</v>
      </c>
      <c r="DA236" s="19">
        <f t="shared" si="295"/>
        <v>0</v>
      </c>
      <c r="DB236" s="19">
        <f t="shared" si="295"/>
        <v>0</v>
      </c>
      <c r="DC236" s="19">
        <f t="shared" si="295"/>
        <v>0</v>
      </c>
      <c r="DD236" s="19">
        <f t="shared" si="295"/>
        <v>0</v>
      </c>
      <c r="DE236" s="19">
        <f t="shared" si="295"/>
        <v>0</v>
      </c>
      <c r="DF236" s="19">
        <f t="shared" si="295"/>
        <v>0</v>
      </c>
      <c r="DG236" s="19">
        <f t="shared" si="295"/>
        <v>0</v>
      </c>
      <c r="DH236" s="19">
        <f t="shared" si="295"/>
        <v>0</v>
      </c>
      <c r="DI236" s="19">
        <f t="shared" si="295"/>
        <v>0</v>
      </c>
      <c r="DJ236" s="19">
        <f t="shared" si="295"/>
        <v>0</v>
      </c>
      <c r="DK236" s="19">
        <f t="shared" si="295"/>
        <v>0</v>
      </c>
      <c r="DL236" s="19">
        <f t="shared" si="295"/>
        <v>0</v>
      </c>
      <c r="DM236" s="19">
        <f t="shared" si="295"/>
        <v>0</v>
      </c>
      <c r="DN236" s="19">
        <f t="shared" si="295"/>
        <v>0</v>
      </c>
      <c r="DO236" s="19">
        <f t="shared" si="295"/>
        <v>0</v>
      </c>
      <c r="DP236" s="19">
        <f t="shared" si="295"/>
        <v>0</v>
      </c>
      <c r="DQ236" s="19">
        <f t="shared" si="295"/>
        <v>0</v>
      </c>
      <c r="DR236" s="19">
        <f t="shared" si="295"/>
        <v>39</v>
      </c>
      <c r="DS236" s="19">
        <f t="shared" si="295"/>
        <v>292</v>
      </c>
      <c r="DT236" s="19">
        <f t="shared" si="295"/>
        <v>0</v>
      </c>
      <c r="DU236" s="19">
        <f t="shared" si="295"/>
        <v>0</v>
      </c>
      <c r="DV236" s="19">
        <f t="shared" si="295"/>
        <v>0</v>
      </c>
      <c r="DW236" s="19">
        <f t="shared" si="295"/>
        <v>0</v>
      </c>
      <c r="DX236" s="19">
        <f t="shared" si="295"/>
        <v>232</v>
      </c>
      <c r="DY236" s="19">
        <f t="shared" si="295"/>
        <v>0</v>
      </c>
      <c r="DZ236" s="19">
        <f t="shared" si="295"/>
        <v>0</v>
      </c>
      <c r="EA236" s="19">
        <f t="shared" si="295"/>
        <v>0</v>
      </c>
      <c r="EB236" s="19">
        <f t="shared" si="295"/>
        <v>0</v>
      </c>
      <c r="EC236" s="19">
        <f t="shared" si="295"/>
        <v>0</v>
      </c>
      <c r="ED236" s="19">
        <f t="shared" si="295"/>
        <v>0</v>
      </c>
      <c r="EE236" s="19">
        <f t="shared" si="295"/>
        <v>0</v>
      </c>
      <c r="EF236" s="19">
        <f t="shared" si="295"/>
        <v>0</v>
      </c>
      <c r="EG236" s="19">
        <f t="shared" si="295"/>
        <v>0</v>
      </c>
      <c r="EH236" s="19">
        <f t="shared" si="295"/>
        <v>0</v>
      </c>
      <c r="EI236" s="19">
        <f t="shared" si="295"/>
        <v>0</v>
      </c>
      <c r="EJ236" s="19">
        <f t="shared" si="295"/>
        <v>0</v>
      </c>
      <c r="EK236" s="19">
        <f t="shared" si="295"/>
        <v>0</v>
      </c>
      <c r="EL236" s="19">
        <f t="shared" si="295"/>
        <v>0</v>
      </c>
      <c r="EM236" s="19">
        <f t="shared" si="295"/>
        <v>0</v>
      </c>
      <c r="EN236" s="19">
        <f t="shared" si="295"/>
        <v>0</v>
      </c>
      <c r="EO236" s="19">
        <f t="shared" si="295"/>
        <v>0</v>
      </c>
      <c r="EP236" s="19">
        <f t="shared" si="295"/>
        <v>0</v>
      </c>
      <c r="EQ236" s="19">
        <f t="shared" si="295"/>
        <v>0</v>
      </c>
      <c r="ER236" s="19">
        <f t="shared" si="295"/>
        <v>0</v>
      </c>
      <c r="ES236" s="19">
        <f t="shared" si="295"/>
        <v>0</v>
      </c>
      <c r="ET236" s="19">
        <f t="shared" si="295"/>
        <v>0</v>
      </c>
      <c r="EU236" s="19">
        <f t="shared" si="295"/>
        <v>0</v>
      </c>
      <c r="EV236" s="19">
        <f t="shared" si="295"/>
        <v>0</v>
      </c>
      <c r="EW236" s="19">
        <f t="shared" si="295"/>
        <v>0</v>
      </c>
      <c r="EX236" s="19">
        <f t="shared" si="295"/>
        <v>0</v>
      </c>
      <c r="EY236" s="19">
        <f t="shared" si="295"/>
        <v>0</v>
      </c>
      <c r="EZ236" s="19">
        <f t="shared" si="295"/>
        <v>0</v>
      </c>
      <c r="FA236" s="30">
        <f t="shared" si="280"/>
        <v>1506</v>
      </c>
      <c r="FB236" s="28">
        <f t="shared" si="281"/>
        <v>6485</v>
      </c>
    </row>
    <row r="237" spans="1:158" ht="15">
      <c r="A237" s="112" t="s">
        <v>500</v>
      </c>
      <c r="B237" s="113">
        <v>45433</v>
      </c>
      <c r="C237" s="114" t="s">
        <v>17</v>
      </c>
      <c r="D237" s="115"/>
      <c r="E237" s="115">
        <v>0.34583333333333338</v>
      </c>
      <c r="F237" s="115">
        <v>0.34583333333333338</v>
      </c>
      <c r="G237" s="116" t="str">
        <f t="shared" si="259"/>
        <v/>
      </c>
      <c r="H237" s="116" t="str">
        <f>IF(D237&gt;0,VLOOKUP(D237,Kwadranse!$B$5:$J$100,6,1),"")</f>
        <v/>
      </c>
      <c r="I237" s="116">
        <f t="shared" si="260"/>
        <v>8</v>
      </c>
      <c r="J237" s="116" t="str">
        <f>IF(F237&gt;0,VLOOKUP(F237,Kwadranse!$B$5:$J$100,6,1),"")</f>
        <v>08:16 - 08:30</v>
      </c>
      <c r="K237" s="114" t="s">
        <v>15</v>
      </c>
      <c r="L237" s="114" t="s">
        <v>113</v>
      </c>
      <c r="M237" s="114" t="s">
        <v>122</v>
      </c>
      <c r="N237" s="114">
        <v>60753</v>
      </c>
      <c r="O237" s="119" t="s">
        <v>18</v>
      </c>
      <c r="P237" s="120">
        <v>18</v>
      </c>
      <c r="Q237" s="120">
        <v>0</v>
      </c>
      <c r="R237" s="112"/>
      <c r="AF237" s="29" t="s">
        <v>576</v>
      </c>
      <c r="AG237" s="30">
        <f t="shared" si="277"/>
        <v>118</v>
      </c>
      <c r="AH237" s="30">
        <f t="shared" si="296"/>
        <v>23</v>
      </c>
      <c r="AI237" s="30">
        <f t="shared" si="296"/>
        <v>0</v>
      </c>
      <c r="AJ237" s="30">
        <f t="shared" si="296"/>
        <v>0</v>
      </c>
      <c r="AK237" s="30">
        <f t="shared" si="296"/>
        <v>52</v>
      </c>
      <c r="AL237" s="30">
        <f t="shared" si="296"/>
        <v>129</v>
      </c>
      <c r="AM237" s="30">
        <f t="shared" si="296"/>
        <v>0</v>
      </c>
      <c r="AN237" s="30">
        <f t="shared" si="296"/>
        <v>0</v>
      </c>
      <c r="AO237" s="30">
        <f t="shared" si="296"/>
        <v>0</v>
      </c>
      <c r="AP237" s="30">
        <f t="shared" si="296"/>
        <v>0</v>
      </c>
      <c r="AQ237" s="30">
        <f t="shared" si="296"/>
        <v>0</v>
      </c>
      <c r="AR237" s="30">
        <f t="shared" si="296"/>
        <v>0</v>
      </c>
      <c r="AS237" s="30">
        <f t="shared" si="296"/>
        <v>0</v>
      </c>
      <c r="AT237" s="30">
        <f t="shared" si="296"/>
        <v>0</v>
      </c>
      <c r="AU237" s="30">
        <f t="shared" si="296"/>
        <v>0</v>
      </c>
      <c r="AV237" s="30">
        <f t="shared" si="296"/>
        <v>0</v>
      </c>
      <c r="AW237" s="30">
        <f t="shared" si="296"/>
        <v>0</v>
      </c>
      <c r="AX237" s="30">
        <f t="shared" si="296"/>
        <v>0</v>
      </c>
      <c r="AY237" s="30">
        <f t="shared" si="296"/>
        <v>0</v>
      </c>
      <c r="AZ237" s="30">
        <f t="shared" si="296"/>
        <v>0</v>
      </c>
      <c r="BA237" s="30">
        <f t="shared" si="296"/>
        <v>0</v>
      </c>
      <c r="BB237" s="30">
        <f t="shared" si="296"/>
        <v>0</v>
      </c>
      <c r="BC237" s="30">
        <f t="shared" si="296"/>
        <v>0</v>
      </c>
      <c r="BD237" s="30">
        <f t="shared" si="296"/>
        <v>0</v>
      </c>
      <c r="BE237" s="30">
        <f t="shared" si="296"/>
        <v>0</v>
      </c>
      <c r="BF237" s="30">
        <f t="shared" si="296"/>
        <v>0</v>
      </c>
      <c r="BG237" s="30">
        <f t="shared" si="296"/>
        <v>0</v>
      </c>
      <c r="BH237" s="30">
        <f t="shared" si="296"/>
        <v>0</v>
      </c>
      <c r="BI237" s="30">
        <f t="shared" si="296"/>
        <v>0</v>
      </c>
      <c r="BJ237" s="30">
        <f t="shared" si="296"/>
        <v>0</v>
      </c>
      <c r="BK237" s="30">
        <f t="shared" si="296"/>
        <v>0</v>
      </c>
      <c r="BL237" s="30">
        <f t="shared" si="296"/>
        <v>0</v>
      </c>
      <c r="BM237" s="30">
        <f t="shared" si="296"/>
        <v>0</v>
      </c>
      <c r="BN237" s="30">
        <f t="shared" si="296"/>
        <v>0</v>
      </c>
      <c r="BO237" s="30">
        <f t="shared" si="296"/>
        <v>80</v>
      </c>
      <c r="BP237" s="30">
        <f t="shared" si="296"/>
        <v>0</v>
      </c>
      <c r="BQ237" s="30">
        <f t="shared" si="296"/>
        <v>268</v>
      </c>
      <c r="BR237" s="30">
        <f t="shared" si="296"/>
        <v>0</v>
      </c>
      <c r="BS237" s="30">
        <f t="shared" si="296"/>
        <v>0</v>
      </c>
      <c r="BT237" s="30">
        <f t="shared" si="296"/>
        <v>0</v>
      </c>
      <c r="BU237" s="30">
        <f t="shared" si="296"/>
        <v>0</v>
      </c>
      <c r="BV237" s="30">
        <f t="shared" si="296"/>
        <v>0</v>
      </c>
      <c r="BW237" s="30">
        <f t="shared" si="296"/>
        <v>0</v>
      </c>
      <c r="BX237" s="30">
        <f t="shared" si="296"/>
        <v>0</v>
      </c>
      <c r="BY237" s="30">
        <f t="shared" si="296"/>
        <v>0</v>
      </c>
      <c r="BZ237" s="30">
        <f t="shared" si="296"/>
        <v>0</v>
      </c>
      <c r="CA237" s="30">
        <f t="shared" si="296"/>
        <v>257</v>
      </c>
      <c r="CB237" s="30">
        <f t="shared" si="296"/>
        <v>0</v>
      </c>
      <c r="CC237" s="30">
        <f t="shared" si="296"/>
        <v>0</v>
      </c>
      <c r="CD237" s="30">
        <f t="shared" si="296"/>
        <v>0</v>
      </c>
      <c r="CE237" s="30">
        <f t="shared" si="296"/>
        <v>0</v>
      </c>
      <c r="CF237" s="30">
        <f t="shared" si="296"/>
        <v>0</v>
      </c>
      <c r="CG237" s="30">
        <f t="shared" si="296"/>
        <v>0</v>
      </c>
      <c r="CH237" s="30">
        <f t="shared" si="296"/>
        <v>0</v>
      </c>
      <c r="CI237" s="30">
        <f t="shared" si="296"/>
        <v>0</v>
      </c>
      <c r="CJ237" s="30">
        <f t="shared" si="296"/>
        <v>0</v>
      </c>
      <c r="CK237" s="30">
        <f t="shared" si="296"/>
        <v>0</v>
      </c>
      <c r="CL237" s="30">
        <f t="shared" si="296"/>
        <v>198</v>
      </c>
      <c r="CM237" s="30">
        <f t="shared" si="296"/>
        <v>0</v>
      </c>
      <c r="CN237" s="30">
        <f t="shared" si="296"/>
        <v>0</v>
      </c>
      <c r="CO237" s="30">
        <f t="shared" si="296"/>
        <v>0</v>
      </c>
      <c r="CP237" s="30">
        <f t="shared" si="296"/>
        <v>0</v>
      </c>
      <c r="CQ237" s="30">
        <f t="shared" si="296"/>
        <v>0</v>
      </c>
      <c r="CR237" s="30">
        <f t="shared" si="296"/>
        <v>0</v>
      </c>
      <c r="CS237" s="30">
        <f t="shared" ref="CS237:EZ240" si="297">CS136+CS36</f>
        <v>231</v>
      </c>
      <c r="CT237" s="30">
        <f t="shared" si="297"/>
        <v>221</v>
      </c>
      <c r="CU237" s="30">
        <f t="shared" si="297"/>
        <v>0</v>
      </c>
      <c r="CV237" s="30">
        <f t="shared" si="297"/>
        <v>0</v>
      </c>
      <c r="CW237" s="30">
        <f t="shared" si="297"/>
        <v>0</v>
      </c>
      <c r="CX237" s="30">
        <f t="shared" si="297"/>
        <v>0</v>
      </c>
      <c r="CY237" s="30">
        <f t="shared" si="297"/>
        <v>0</v>
      </c>
      <c r="CZ237" s="30">
        <f t="shared" si="297"/>
        <v>0</v>
      </c>
      <c r="DA237" s="30">
        <f t="shared" si="297"/>
        <v>0</v>
      </c>
      <c r="DB237" s="30">
        <f t="shared" si="297"/>
        <v>0</v>
      </c>
      <c r="DC237" s="30">
        <f t="shared" si="297"/>
        <v>0</v>
      </c>
      <c r="DD237" s="30">
        <f t="shared" si="297"/>
        <v>0</v>
      </c>
      <c r="DE237" s="30">
        <f t="shared" si="297"/>
        <v>0</v>
      </c>
      <c r="DF237" s="30">
        <f t="shared" si="297"/>
        <v>0</v>
      </c>
      <c r="DG237" s="30">
        <f t="shared" si="297"/>
        <v>0</v>
      </c>
      <c r="DH237" s="30">
        <f t="shared" si="297"/>
        <v>0</v>
      </c>
      <c r="DI237" s="30">
        <f t="shared" si="297"/>
        <v>0</v>
      </c>
      <c r="DJ237" s="30">
        <f t="shared" si="297"/>
        <v>0</v>
      </c>
      <c r="DK237" s="30">
        <f t="shared" si="297"/>
        <v>0</v>
      </c>
      <c r="DL237" s="30">
        <f t="shared" si="297"/>
        <v>0</v>
      </c>
      <c r="DM237" s="30">
        <f t="shared" si="297"/>
        <v>0</v>
      </c>
      <c r="DN237" s="30">
        <f t="shared" si="297"/>
        <v>0</v>
      </c>
      <c r="DO237" s="30">
        <f t="shared" si="297"/>
        <v>0</v>
      </c>
      <c r="DP237" s="30">
        <f t="shared" si="297"/>
        <v>226</v>
      </c>
      <c r="DQ237" s="30">
        <f t="shared" si="297"/>
        <v>0</v>
      </c>
      <c r="DR237" s="30">
        <f t="shared" si="297"/>
        <v>0</v>
      </c>
      <c r="DS237" s="30">
        <f t="shared" si="297"/>
        <v>0</v>
      </c>
      <c r="DT237" s="30">
        <f t="shared" si="297"/>
        <v>0</v>
      </c>
      <c r="DU237" s="30">
        <f t="shared" si="297"/>
        <v>0</v>
      </c>
      <c r="DV237" s="30">
        <f t="shared" si="297"/>
        <v>0</v>
      </c>
      <c r="DW237" s="30">
        <f t="shared" si="297"/>
        <v>0</v>
      </c>
      <c r="DX237" s="30">
        <f t="shared" si="297"/>
        <v>0</v>
      </c>
      <c r="DY237" s="30">
        <f t="shared" si="297"/>
        <v>0</v>
      </c>
      <c r="DZ237" s="30">
        <f t="shared" si="297"/>
        <v>0</v>
      </c>
      <c r="EA237" s="30">
        <f t="shared" si="297"/>
        <v>0</v>
      </c>
      <c r="EB237" s="30">
        <f t="shared" si="297"/>
        <v>0</v>
      </c>
      <c r="EC237" s="30">
        <f t="shared" si="297"/>
        <v>0</v>
      </c>
      <c r="ED237" s="30">
        <f t="shared" si="297"/>
        <v>0</v>
      </c>
      <c r="EE237" s="30">
        <f t="shared" si="297"/>
        <v>0</v>
      </c>
      <c r="EF237" s="30">
        <f t="shared" si="297"/>
        <v>0</v>
      </c>
      <c r="EG237" s="30">
        <f t="shared" si="297"/>
        <v>0</v>
      </c>
      <c r="EH237" s="30">
        <f t="shared" si="297"/>
        <v>0</v>
      </c>
      <c r="EI237" s="30">
        <f t="shared" si="297"/>
        <v>0</v>
      </c>
      <c r="EJ237" s="30">
        <f t="shared" si="297"/>
        <v>0</v>
      </c>
      <c r="EK237" s="30">
        <f t="shared" si="297"/>
        <v>0</v>
      </c>
      <c r="EL237" s="30">
        <f t="shared" si="297"/>
        <v>0</v>
      </c>
      <c r="EM237" s="30">
        <f t="shared" si="297"/>
        <v>101</v>
      </c>
      <c r="EN237" s="30">
        <f t="shared" si="297"/>
        <v>0</v>
      </c>
      <c r="EO237" s="30">
        <f t="shared" si="297"/>
        <v>163</v>
      </c>
      <c r="EP237" s="30">
        <f t="shared" si="297"/>
        <v>0</v>
      </c>
      <c r="EQ237" s="30">
        <f t="shared" si="297"/>
        <v>0</v>
      </c>
      <c r="ER237" s="30">
        <f t="shared" si="297"/>
        <v>0</v>
      </c>
      <c r="ES237" s="30">
        <f t="shared" si="297"/>
        <v>0</v>
      </c>
      <c r="ET237" s="30">
        <f t="shared" si="297"/>
        <v>0</v>
      </c>
      <c r="EU237" s="30">
        <f t="shared" si="297"/>
        <v>0</v>
      </c>
      <c r="EV237" s="30">
        <f t="shared" si="297"/>
        <v>0</v>
      </c>
      <c r="EW237" s="30">
        <f t="shared" si="297"/>
        <v>0</v>
      </c>
      <c r="EX237" s="30">
        <f t="shared" si="297"/>
        <v>0</v>
      </c>
      <c r="EY237" s="30">
        <f t="shared" si="297"/>
        <v>0</v>
      </c>
      <c r="EZ237" s="30">
        <f t="shared" si="297"/>
        <v>0</v>
      </c>
      <c r="FA237" s="30">
        <f t="shared" si="280"/>
        <v>2067</v>
      </c>
      <c r="FB237" s="28">
        <f t="shared" si="281"/>
        <v>6736</v>
      </c>
    </row>
    <row r="238" spans="1:158" ht="15">
      <c r="A238" s="112" t="s">
        <v>500</v>
      </c>
      <c r="B238" s="121">
        <v>45433</v>
      </c>
      <c r="C238" s="112" t="s">
        <v>17</v>
      </c>
      <c r="D238" s="122">
        <v>0.3527777777777778</v>
      </c>
      <c r="E238" s="112"/>
      <c r="F238" s="112"/>
      <c r="G238" s="116">
        <f t="shared" si="259"/>
        <v>8</v>
      </c>
      <c r="H238" s="116" t="str">
        <f>IF(D238&gt;0,VLOOKUP(D238,Kwadranse!$B$5:$J$100,6,1),"")</f>
        <v>08:16 - 08:30</v>
      </c>
      <c r="I238" s="116" t="str">
        <f t="shared" si="260"/>
        <v/>
      </c>
      <c r="J238" s="116" t="str">
        <f>IF(F238&gt;0,VLOOKUP(F238,Kwadranse!$B$5:$J$100,6,1),"")</f>
        <v/>
      </c>
      <c r="K238" s="112" t="s">
        <v>15</v>
      </c>
      <c r="L238" s="112" t="s">
        <v>146</v>
      </c>
      <c r="M238" s="112" t="s">
        <v>17</v>
      </c>
      <c r="N238" s="112">
        <v>69230</v>
      </c>
      <c r="O238" s="116" t="s">
        <v>18</v>
      </c>
      <c r="P238" s="120">
        <v>0</v>
      </c>
      <c r="Q238" s="120">
        <v>391</v>
      </c>
      <c r="R238" s="112"/>
      <c r="AF238" s="29" t="s">
        <v>577</v>
      </c>
      <c r="AG238" s="30">
        <f t="shared" si="277"/>
        <v>465</v>
      </c>
      <c r="AH238" s="30">
        <f t="shared" ref="AH238:CS241" si="298">AH137+AH37</f>
        <v>0</v>
      </c>
      <c r="AI238" s="30">
        <f t="shared" si="298"/>
        <v>267</v>
      </c>
      <c r="AJ238" s="30">
        <f t="shared" si="298"/>
        <v>0</v>
      </c>
      <c r="AK238" s="30">
        <f t="shared" si="298"/>
        <v>0</v>
      </c>
      <c r="AL238" s="30">
        <f t="shared" si="298"/>
        <v>80</v>
      </c>
      <c r="AM238" s="30">
        <f t="shared" si="298"/>
        <v>139</v>
      </c>
      <c r="AN238" s="30">
        <f t="shared" si="298"/>
        <v>0</v>
      </c>
      <c r="AO238" s="30">
        <f t="shared" si="298"/>
        <v>0</v>
      </c>
      <c r="AP238" s="30">
        <f t="shared" si="298"/>
        <v>0</v>
      </c>
      <c r="AQ238" s="30">
        <f t="shared" si="298"/>
        <v>0</v>
      </c>
      <c r="AR238" s="30">
        <f t="shared" si="298"/>
        <v>0</v>
      </c>
      <c r="AS238" s="30">
        <f t="shared" si="298"/>
        <v>73</v>
      </c>
      <c r="AT238" s="30">
        <f t="shared" si="298"/>
        <v>0</v>
      </c>
      <c r="AU238" s="30">
        <f t="shared" si="298"/>
        <v>0</v>
      </c>
      <c r="AV238" s="30">
        <f t="shared" si="298"/>
        <v>0</v>
      </c>
      <c r="AW238" s="30">
        <f t="shared" si="298"/>
        <v>0</v>
      </c>
      <c r="AX238" s="30">
        <f t="shared" si="298"/>
        <v>0</v>
      </c>
      <c r="AY238" s="30">
        <f t="shared" si="298"/>
        <v>0</v>
      </c>
      <c r="AZ238" s="30">
        <f t="shared" si="298"/>
        <v>0</v>
      </c>
      <c r="BA238" s="30">
        <f t="shared" si="298"/>
        <v>0</v>
      </c>
      <c r="BB238" s="30">
        <f t="shared" si="298"/>
        <v>0</v>
      </c>
      <c r="BC238" s="30">
        <f t="shared" si="298"/>
        <v>0</v>
      </c>
      <c r="BD238" s="30">
        <f t="shared" si="298"/>
        <v>0</v>
      </c>
      <c r="BE238" s="30">
        <f t="shared" si="298"/>
        <v>0</v>
      </c>
      <c r="BF238" s="30">
        <f t="shared" si="298"/>
        <v>0</v>
      </c>
      <c r="BG238" s="30">
        <f t="shared" si="298"/>
        <v>0</v>
      </c>
      <c r="BH238" s="30">
        <f t="shared" si="298"/>
        <v>0</v>
      </c>
      <c r="BI238" s="30">
        <f t="shared" si="298"/>
        <v>0</v>
      </c>
      <c r="BJ238" s="30">
        <f t="shared" si="298"/>
        <v>0</v>
      </c>
      <c r="BK238" s="30">
        <f t="shared" si="298"/>
        <v>0</v>
      </c>
      <c r="BL238" s="30">
        <f t="shared" si="298"/>
        <v>0</v>
      </c>
      <c r="BM238" s="30">
        <f t="shared" si="298"/>
        <v>0</v>
      </c>
      <c r="BN238" s="30">
        <f t="shared" si="298"/>
        <v>0</v>
      </c>
      <c r="BO238" s="30">
        <f t="shared" si="298"/>
        <v>0</v>
      </c>
      <c r="BP238" s="30">
        <f t="shared" si="298"/>
        <v>123</v>
      </c>
      <c r="BQ238" s="30">
        <f t="shared" si="298"/>
        <v>0</v>
      </c>
      <c r="BR238" s="30">
        <f t="shared" si="298"/>
        <v>151</v>
      </c>
      <c r="BS238" s="30">
        <f t="shared" si="298"/>
        <v>0</v>
      </c>
      <c r="BT238" s="30">
        <f t="shared" si="298"/>
        <v>0</v>
      </c>
      <c r="BU238" s="30">
        <f t="shared" si="298"/>
        <v>0</v>
      </c>
      <c r="BV238" s="30">
        <f t="shared" si="298"/>
        <v>0</v>
      </c>
      <c r="BW238" s="30">
        <f t="shared" si="298"/>
        <v>0</v>
      </c>
      <c r="BX238" s="30">
        <f t="shared" si="298"/>
        <v>0</v>
      </c>
      <c r="BY238" s="30">
        <f t="shared" si="298"/>
        <v>0</v>
      </c>
      <c r="BZ238" s="30">
        <f t="shared" si="298"/>
        <v>0</v>
      </c>
      <c r="CA238" s="30">
        <f t="shared" si="298"/>
        <v>0</v>
      </c>
      <c r="CB238" s="30">
        <f t="shared" si="298"/>
        <v>0</v>
      </c>
      <c r="CC238" s="30">
        <f t="shared" si="298"/>
        <v>0</v>
      </c>
      <c r="CD238" s="30">
        <f t="shared" si="298"/>
        <v>0</v>
      </c>
      <c r="CE238" s="30">
        <f t="shared" si="298"/>
        <v>0</v>
      </c>
      <c r="CF238" s="30">
        <f t="shared" si="298"/>
        <v>0</v>
      </c>
      <c r="CG238" s="30">
        <f t="shared" si="298"/>
        <v>0</v>
      </c>
      <c r="CH238" s="30">
        <f t="shared" si="298"/>
        <v>0</v>
      </c>
      <c r="CI238" s="30">
        <f t="shared" si="298"/>
        <v>0</v>
      </c>
      <c r="CJ238" s="30">
        <f t="shared" si="298"/>
        <v>0</v>
      </c>
      <c r="CK238" s="30">
        <f t="shared" si="298"/>
        <v>0</v>
      </c>
      <c r="CL238" s="30">
        <f t="shared" si="298"/>
        <v>0</v>
      </c>
      <c r="CM238" s="30">
        <f t="shared" si="298"/>
        <v>0</v>
      </c>
      <c r="CN238" s="30">
        <f t="shared" si="298"/>
        <v>0</v>
      </c>
      <c r="CO238" s="30">
        <f t="shared" si="298"/>
        <v>0</v>
      </c>
      <c r="CP238" s="30">
        <f t="shared" si="298"/>
        <v>0</v>
      </c>
      <c r="CQ238" s="30">
        <f t="shared" si="298"/>
        <v>0</v>
      </c>
      <c r="CR238" s="30">
        <f t="shared" si="298"/>
        <v>0</v>
      </c>
      <c r="CS238" s="30">
        <f t="shared" si="298"/>
        <v>0</v>
      </c>
      <c r="CT238" s="30">
        <f t="shared" si="297"/>
        <v>0</v>
      </c>
      <c r="CU238" s="30">
        <f t="shared" si="297"/>
        <v>227</v>
      </c>
      <c r="CV238" s="30">
        <f t="shared" si="297"/>
        <v>0</v>
      </c>
      <c r="CW238" s="30">
        <f t="shared" si="297"/>
        <v>0</v>
      </c>
      <c r="CX238" s="30">
        <f t="shared" si="297"/>
        <v>0</v>
      </c>
      <c r="CY238" s="30">
        <f t="shared" si="297"/>
        <v>0</v>
      </c>
      <c r="CZ238" s="30">
        <f t="shared" si="297"/>
        <v>0</v>
      </c>
      <c r="DA238" s="30">
        <f t="shared" si="297"/>
        <v>0</v>
      </c>
      <c r="DB238" s="30">
        <f t="shared" si="297"/>
        <v>0</v>
      </c>
      <c r="DC238" s="30">
        <f t="shared" si="297"/>
        <v>0</v>
      </c>
      <c r="DD238" s="30">
        <f t="shared" si="297"/>
        <v>0</v>
      </c>
      <c r="DE238" s="30">
        <f t="shared" si="297"/>
        <v>0</v>
      </c>
      <c r="DF238" s="30">
        <f t="shared" si="297"/>
        <v>0</v>
      </c>
      <c r="DG238" s="30">
        <f t="shared" si="297"/>
        <v>0</v>
      </c>
      <c r="DH238" s="30">
        <f t="shared" si="297"/>
        <v>0</v>
      </c>
      <c r="DI238" s="30">
        <f t="shared" si="297"/>
        <v>0</v>
      </c>
      <c r="DJ238" s="30">
        <f t="shared" si="297"/>
        <v>0</v>
      </c>
      <c r="DK238" s="30">
        <f t="shared" si="297"/>
        <v>0</v>
      </c>
      <c r="DL238" s="30">
        <f t="shared" si="297"/>
        <v>0</v>
      </c>
      <c r="DM238" s="30">
        <f t="shared" si="297"/>
        <v>0</v>
      </c>
      <c r="DN238" s="30">
        <f t="shared" si="297"/>
        <v>0</v>
      </c>
      <c r="DO238" s="30">
        <f t="shared" si="297"/>
        <v>0</v>
      </c>
      <c r="DP238" s="30">
        <f t="shared" si="297"/>
        <v>0</v>
      </c>
      <c r="DQ238" s="30">
        <f t="shared" si="297"/>
        <v>0</v>
      </c>
      <c r="DR238" s="30">
        <f t="shared" si="297"/>
        <v>0</v>
      </c>
      <c r="DS238" s="30">
        <f t="shared" si="297"/>
        <v>0</v>
      </c>
      <c r="DT238" s="30">
        <f t="shared" si="297"/>
        <v>43</v>
      </c>
      <c r="DU238" s="30">
        <f t="shared" si="297"/>
        <v>0</v>
      </c>
      <c r="DV238" s="30">
        <f t="shared" si="297"/>
        <v>201</v>
      </c>
      <c r="DW238" s="30">
        <f t="shared" si="297"/>
        <v>0</v>
      </c>
      <c r="DX238" s="30">
        <f t="shared" si="297"/>
        <v>0</v>
      </c>
      <c r="DY238" s="30">
        <f t="shared" si="297"/>
        <v>0</v>
      </c>
      <c r="DZ238" s="30">
        <f t="shared" si="297"/>
        <v>0</v>
      </c>
      <c r="EA238" s="30">
        <f t="shared" si="297"/>
        <v>0</v>
      </c>
      <c r="EB238" s="30">
        <f t="shared" si="297"/>
        <v>0</v>
      </c>
      <c r="EC238" s="30">
        <f t="shared" si="297"/>
        <v>0</v>
      </c>
      <c r="ED238" s="30">
        <f t="shared" si="297"/>
        <v>0</v>
      </c>
      <c r="EE238" s="30">
        <f t="shared" si="297"/>
        <v>0</v>
      </c>
      <c r="EF238" s="30">
        <f t="shared" si="297"/>
        <v>0</v>
      </c>
      <c r="EG238" s="30">
        <f t="shared" si="297"/>
        <v>0</v>
      </c>
      <c r="EH238" s="30">
        <f t="shared" si="297"/>
        <v>0</v>
      </c>
      <c r="EI238" s="30">
        <f t="shared" si="297"/>
        <v>0</v>
      </c>
      <c r="EJ238" s="30">
        <f t="shared" si="297"/>
        <v>0</v>
      </c>
      <c r="EK238" s="30">
        <f t="shared" si="297"/>
        <v>0</v>
      </c>
      <c r="EL238" s="30">
        <f t="shared" si="297"/>
        <v>0</v>
      </c>
      <c r="EM238" s="30">
        <f t="shared" si="297"/>
        <v>77</v>
      </c>
      <c r="EN238" s="30">
        <f t="shared" si="297"/>
        <v>0</v>
      </c>
      <c r="EO238" s="30">
        <f t="shared" si="297"/>
        <v>0</v>
      </c>
      <c r="EP238" s="30">
        <f t="shared" si="297"/>
        <v>0</v>
      </c>
      <c r="EQ238" s="30">
        <f t="shared" si="297"/>
        <v>0</v>
      </c>
      <c r="ER238" s="30">
        <f t="shared" si="297"/>
        <v>0</v>
      </c>
      <c r="ES238" s="30">
        <f t="shared" si="297"/>
        <v>0</v>
      </c>
      <c r="ET238" s="30">
        <f t="shared" si="297"/>
        <v>0</v>
      </c>
      <c r="EU238" s="30">
        <f t="shared" si="297"/>
        <v>0</v>
      </c>
      <c r="EV238" s="30">
        <f t="shared" si="297"/>
        <v>0</v>
      </c>
      <c r="EW238" s="30">
        <f t="shared" si="297"/>
        <v>325</v>
      </c>
      <c r="EX238" s="30">
        <f t="shared" si="297"/>
        <v>0</v>
      </c>
      <c r="EY238" s="30">
        <f t="shared" si="297"/>
        <v>0</v>
      </c>
      <c r="EZ238" s="30">
        <f t="shared" si="297"/>
        <v>0</v>
      </c>
      <c r="FA238" s="30">
        <f t="shared" si="280"/>
        <v>2171</v>
      </c>
      <c r="FB238" s="28">
        <f t="shared" si="281"/>
        <v>5568</v>
      </c>
    </row>
    <row r="239" spans="1:158">
      <c r="A239" s="112" t="s">
        <v>500</v>
      </c>
      <c r="B239" s="121">
        <v>45433</v>
      </c>
      <c r="C239" s="112" t="s">
        <v>17</v>
      </c>
      <c r="D239" s="122">
        <v>0.36527777777777781</v>
      </c>
      <c r="E239" s="112"/>
      <c r="F239" s="112"/>
      <c r="G239" s="116">
        <f t="shared" si="259"/>
        <v>8</v>
      </c>
      <c r="H239" s="116" t="str">
        <f>IF(D239&gt;0,VLOOKUP(D239,Kwadranse!$B$5:$J$100,6,1),"")</f>
        <v>08:46 - 09:00</v>
      </c>
      <c r="I239" s="116" t="str">
        <f t="shared" si="260"/>
        <v/>
      </c>
      <c r="J239" s="116" t="str">
        <f>IF(F239&gt;0,VLOOKUP(F239,Kwadranse!$B$5:$J$100,6,1),"")</f>
        <v/>
      </c>
      <c r="K239" s="112" t="s">
        <v>15</v>
      </c>
      <c r="L239" s="112" t="s">
        <v>24</v>
      </c>
      <c r="M239" s="112" t="s">
        <v>17</v>
      </c>
      <c r="N239" s="112">
        <v>69412</v>
      </c>
      <c r="O239" s="116" t="s">
        <v>18</v>
      </c>
      <c r="P239" s="120">
        <v>0</v>
      </c>
      <c r="Q239" s="120">
        <v>193</v>
      </c>
      <c r="R239" s="112"/>
      <c r="AF239" s="26" t="s">
        <v>578</v>
      </c>
      <c r="AG239" s="27">
        <f t="shared" si="277"/>
        <v>0</v>
      </c>
      <c r="AH239" s="27">
        <f t="shared" si="298"/>
        <v>0</v>
      </c>
      <c r="AI239" s="27">
        <f t="shared" si="298"/>
        <v>0</v>
      </c>
      <c r="AJ239" s="27">
        <f t="shared" si="298"/>
        <v>0</v>
      </c>
      <c r="AK239" s="27">
        <f t="shared" si="298"/>
        <v>0</v>
      </c>
      <c r="AL239" s="27">
        <f t="shared" si="298"/>
        <v>0</v>
      </c>
      <c r="AM239" s="27">
        <f t="shared" si="298"/>
        <v>0</v>
      </c>
      <c r="AN239" s="27">
        <f t="shared" si="298"/>
        <v>261</v>
      </c>
      <c r="AO239" s="27">
        <f t="shared" si="298"/>
        <v>0</v>
      </c>
      <c r="AP239" s="27">
        <f t="shared" si="298"/>
        <v>0</v>
      </c>
      <c r="AQ239" s="27">
        <f t="shared" si="298"/>
        <v>0</v>
      </c>
      <c r="AR239" s="27">
        <f t="shared" si="298"/>
        <v>0</v>
      </c>
      <c r="AS239" s="27">
        <f t="shared" si="298"/>
        <v>0</v>
      </c>
      <c r="AT239" s="27">
        <f t="shared" si="298"/>
        <v>0</v>
      </c>
      <c r="AU239" s="27">
        <f t="shared" si="298"/>
        <v>0</v>
      </c>
      <c r="AV239" s="27">
        <f t="shared" si="298"/>
        <v>0</v>
      </c>
      <c r="AW239" s="27">
        <f t="shared" si="298"/>
        <v>0</v>
      </c>
      <c r="AX239" s="27">
        <f t="shared" si="298"/>
        <v>0</v>
      </c>
      <c r="AY239" s="27">
        <f t="shared" si="298"/>
        <v>0</v>
      </c>
      <c r="AZ239" s="27">
        <f t="shared" si="298"/>
        <v>0</v>
      </c>
      <c r="BA239" s="27">
        <f t="shared" si="298"/>
        <v>0</v>
      </c>
      <c r="BB239" s="27">
        <f t="shared" si="298"/>
        <v>0</v>
      </c>
      <c r="BC239" s="27">
        <f t="shared" si="298"/>
        <v>0</v>
      </c>
      <c r="BD239" s="27">
        <f t="shared" si="298"/>
        <v>0</v>
      </c>
      <c r="BE239" s="27">
        <f t="shared" si="298"/>
        <v>0</v>
      </c>
      <c r="BF239" s="27">
        <f t="shared" si="298"/>
        <v>0</v>
      </c>
      <c r="BG239" s="27">
        <f t="shared" si="298"/>
        <v>0</v>
      </c>
      <c r="BH239" s="27">
        <f t="shared" si="298"/>
        <v>0</v>
      </c>
      <c r="BI239" s="27">
        <f t="shared" si="298"/>
        <v>0</v>
      </c>
      <c r="BJ239" s="27">
        <f t="shared" si="298"/>
        <v>0</v>
      </c>
      <c r="BK239" s="27">
        <f t="shared" si="298"/>
        <v>0</v>
      </c>
      <c r="BL239" s="27">
        <f t="shared" si="298"/>
        <v>0</v>
      </c>
      <c r="BM239" s="27">
        <f t="shared" si="298"/>
        <v>0</v>
      </c>
      <c r="BN239" s="27">
        <f t="shared" si="298"/>
        <v>0</v>
      </c>
      <c r="BO239" s="27">
        <f t="shared" si="298"/>
        <v>0</v>
      </c>
      <c r="BP239" s="27">
        <f t="shared" si="298"/>
        <v>0</v>
      </c>
      <c r="BQ239" s="27">
        <f t="shared" si="298"/>
        <v>0</v>
      </c>
      <c r="BR239" s="27">
        <f t="shared" si="298"/>
        <v>0</v>
      </c>
      <c r="BS239" s="27">
        <f t="shared" si="298"/>
        <v>0</v>
      </c>
      <c r="BT239" s="27">
        <f t="shared" si="298"/>
        <v>0</v>
      </c>
      <c r="BU239" s="27">
        <f t="shared" si="298"/>
        <v>0</v>
      </c>
      <c r="BV239" s="27">
        <f t="shared" si="298"/>
        <v>0</v>
      </c>
      <c r="BW239" s="27">
        <f t="shared" si="298"/>
        <v>0</v>
      </c>
      <c r="BX239" s="27">
        <f t="shared" si="298"/>
        <v>0</v>
      </c>
      <c r="BY239" s="27">
        <f t="shared" si="298"/>
        <v>0</v>
      </c>
      <c r="BZ239" s="27">
        <f t="shared" si="298"/>
        <v>0</v>
      </c>
      <c r="CA239" s="27">
        <f t="shared" si="298"/>
        <v>0</v>
      </c>
      <c r="CB239" s="27">
        <f t="shared" si="298"/>
        <v>0</v>
      </c>
      <c r="CC239" s="27">
        <f t="shared" si="298"/>
        <v>0</v>
      </c>
      <c r="CD239" s="27">
        <f t="shared" si="298"/>
        <v>0</v>
      </c>
      <c r="CE239" s="27">
        <f t="shared" si="298"/>
        <v>0</v>
      </c>
      <c r="CF239" s="27">
        <f t="shared" si="298"/>
        <v>0</v>
      </c>
      <c r="CG239" s="27">
        <f t="shared" si="298"/>
        <v>0</v>
      </c>
      <c r="CH239" s="27">
        <f t="shared" si="298"/>
        <v>0</v>
      </c>
      <c r="CI239" s="27">
        <f t="shared" si="298"/>
        <v>0</v>
      </c>
      <c r="CJ239" s="27">
        <f t="shared" si="298"/>
        <v>0</v>
      </c>
      <c r="CK239" s="27">
        <f t="shared" si="298"/>
        <v>0</v>
      </c>
      <c r="CL239" s="27">
        <f t="shared" si="298"/>
        <v>0</v>
      </c>
      <c r="CM239" s="27">
        <f t="shared" si="298"/>
        <v>0</v>
      </c>
      <c r="CN239" s="27">
        <f t="shared" si="298"/>
        <v>0</v>
      </c>
      <c r="CO239" s="27">
        <f t="shared" si="298"/>
        <v>0</v>
      </c>
      <c r="CP239" s="27">
        <f t="shared" si="298"/>
        <v>0</v>
      </c>
      <c r="CQ239" s="27">
        <f t="shared" si="298"/>
        <v>0</v>
      </c>
      <c r="CR239" s="27">
        <f t="shared" si="298"/>
        <v>0</v>
      </c>
      <c r="CS239" s="27">
        <f t="shared" si="298"/>
        <v>0</v>
      </c>
      <c r="CT239" s="27">
        <f t="shared" si="297"/>
        <v>0</v>
      </c>
      <c r="CU239" s="27">
        <f t="shared" si="297"/>
        <v>0</v>
      </c>
      <c r="CV239" s="27">
        <f t="shared" si="297"/>
        <v>128</v>
      </c>
      <c r="CW239" s="27">
        <f t="shared" si="297"/>
        <v>0</v>
      </c>
      <c r="CX239" s="27">
        <f t="shared" si="297"/>
        <v>0</v>
      </c>
      <c r="CY239" s="27">
        <f t="shared" si="297"/>
        <v>0</v>
      </c>
      <c r="CZ239" s="27">
        <f t="shared" si="297"/>
        <v>59</v>
      </c>
      <c r="DA239" s="27">
        <f t="shared" si="297"/>
        <v>0</v>
      </c>
      <c r="DB239" s="27">
        <f t="shared" si="297"/>
        <v>0</v>
      </c>
      <c r="DC239" s="27">
        <f t="shared" si="297"/>
        <v>0</v>
      </c>
      <c r="DD239" s="27">
        <f t="shared" si="297"/>
        <v>0</v>
      </c>
      <c r="DE239" s="27">
        <f t="shared" si="297"/>
        <v>0</v>
      </c>
      <c r="DF239" s="27">
        <f t="shared" si="297"/>
        <v>0</v>
      </c>
      <c r="DG239" s="27">
        <f t="shared" si="297"/>
        <v>0</v>
      </c>
      <c r="DH239" s="27">
        <f t="shared" si="297"/>
        <v>0</v>
      </c>
      <c r="DI239" s="27">
        <f t="shared" si="297"/>
        <v>0</v>
      </c>
      <c r="DJ239" s="27">
        <f t="shared" si="297"/>
        <v>0</v>
      </c>
      <c r="DK239" s="27">
        <f t="shared" si="297"/>
        <v>0</v>
      </c>
      <c r="DL239" s="27">
        <f t="shared" si="297"/>
        <v>0</v>
      </c>
      <c r="DM239" s="27">
        <f t="shared" si="297"/>
        <v>0</v>
      </c>
      <c r="DN239" s="27">
        <f t="shared" si="297"/>
        <v>0</v>
      </c>
      <c r="DO239" s="27">
        <f t="shared" si="297"/>
        <v>0</v>
      </c>
      <c r="DP239" s="27">
        <f t="shared" si="297"/>
        <v>0</v>
      </c>
      <c r="DQ239" s="27">
        <f t="shared" si="297"/>
        <v>0</v>
      </c>
      <c r="DR239" s="27">
        <f t="shared" si="297"/>
        <v>0</v>
      </c>
      <c r="DS239" s="27">
        <f t="shared" si="297"/>
        <v>0</v>
      </c>
      <c r="DT239" s="27">
        <f t="shared" si="297"/>
        <v>0</v>
      </c>
      <c r="DU239" s="27">
        <f t="shared" si="297"/>
        <v>0</v>
      </c>
      <c r="DV239" s="27">
        <f t="shared" si="297"/>
        <v>0</v>
      </c>
      <c r="DW239" s="27">
        <f t="shared" si="297"/>
        <v>113</v>
      </c>
      <c r="DX239" s="27">
        <f t="shared" si="297"/>
        <v>0</v>
      </c>
      <c r="DY239" s="27">
        <f t="shared" si="297"/>
        <v>0</v>
      </c>
      <c r="DZ239" s="27">
        <f t="shared" si="297"/>
        <v>0</v>
      </c>
      <c r="EA239" s="27">
        <f t="shared" si="297"/>
        <v>0</v>
      </c>
      <c r="EB239" s="27">
        <f t="shared" si="297"/>
        <v>0</v>
      </c>
      <c r="EC239" s="27">
        <f t="shared" si="297"/>
        <v>0</v>
      </c>
      <c r="ED239" s="27">
        <f t="shared" si="297"/>
        <v>0</v>
      </c>
      <c r="EE239" s="27">
        <f t="shared" si="297"/>
        <v>0</v>
      </c>
      <c r="EF239" s="27">
        <f t="shared" si="297"/>
        <v>0</v>
      </c>
      <c r="EG239" s="27">
        <f t="shared" si="297"/>
        <v>0</v>
      </c>
      <c r="EH239" s="27">
        <f t="shared" si="297"/>
        <v>0</v>
      </c>
      <c r="EI239" s="27">
        <f t="shared" si="297"/>
        <v>0</v>
      </c>
      <c r="EJ239" s="27">
        <f t="shared" si="297"/>
        <v>0</v>
      </c>
      <c r="EK239" s="27">
        <f t="shared" si="297"/>
        <v>0</v>
      </c>
      <c r="EL239" s="27">
        <f t="shared" si="297"/>
        <v>0</v>
      </c>
      <c r="EM239" s="27">
        <f t="shared" si="297"/>
        <v>0</v>
      </c>
      <c r="EN239" s="27">
        <f t="shared" si="297"/>
        <v>140</v>
      </c>
      <c r="EO239" s="27">
        <f t="shared" si="297"/>
        <v>0</v>
      </c>
      <c r="EP239" s="27">
        <f t="shared" si="297"/>
        <v>0</v>
      </c>
      <c r="EQ239" s="27">
        <f t="shared" si="297"/>
        <v>0</v>
      </c>
      <c r="ER239" s="27">
        <f t="shared" si="297"/>
        <v>0</v>
      </c>
      <c r="ES239" s="27">
        <f t="shared" si="297"/>
        <v>0</v>
      </c>
      <c r="ET239" s="27">
        <f t="shared" si="297"/>
        <v>0</v>
      </c>
      <c r="EU239" s="27">
        <f t="shared" si="297"/>
        <v>0</v>
      </c>
      <c r="EV239" s="27">
        <f t="shared" si="297"/>
        <v>0</v>
      </c>
      <c r="EW239" s="27">
        <f t="shared" si="297"/>
        <v>0</v>
      </c>
      <c r="EX239" s="27">
        <f t="shared" si="297"/>
        <v>0</v>
      </c>
      <c r="EY239" s="27">
        <f t="shared" si="297"/>
        <v>0</v>
      </c>
      <c r="EZ239" s="27">
        <f t="shared" si="297"/>
        <v>40</v>
      </c>
      <c r="FA239" s="27">
        <f t="shared" si="280"/>
        <v>741</v>
      </c>
      <c r="FB239" s="28">
        <f t="shared" si="281"/>
        <v>4619</v>
      </c>
    </row>
    <row r="240" spans="1:158">
      <c r="A240" s="112" t="s">
        <v>500</v>
      </c>
      <c r="B240" s="121">
        <v>45433</v>
      </c>
      <c r="C240" s="112" t="s">
        <v>17</v>
      </c>
      <c r="D240" s="122"/>
      <c r="E240" s="122">
        <v>0.58888888888888891</v>
      </c>
      <c r="F240" s="122">
        <v>0.58888888888888891</v>
      </c>
      <c r="G240" s="116" t="str">
        <f t="shared" si="259"/>
        <v/>
      </c>
      <c r="H240" s="116" t="str">
        <f>IF(D240&gt;0,VLOOKUP(D240,Kwadranse!$B$5:$J$100,6,1),"")</f>
        <v/>
      </c>
      <c r="I240" s="116">
        <f t="shared" si="260"/>
        <v>14</v>
      </c>
      <c r="J240" s="116" t="str">
        <f>IF(F240&gt;0,VLOOKUP(F240,Kwadranse!$B$5:$J$100,6,1),"")</f>
        <v>14:01 - 14:15</v>
      </c>
      <c r="K240" s="112" t="s">
        <v>15</v>
      </c>
      <c r="L240" s="112" t="s">
        <v>493</v>
      </c>
      <c r="M240" s="112" t="s">
        <v>121</v>
      </c>
      <c r="N240" s="112">
        <v>69277</v>
      </c>
      <c r="O240" s="116" t="s">
        <v>18</v>
      </c>
      <c r="P240" s="120">
        <v>187</v>
      </c>
      <c r="Q240" s="120">
        <v>0</v>
      </c>
      <c r="R240" s="112"/>
      <c r="AF240" s="26" t="s">
        <v>579</v>
      </c>
      <c r="AG240" s="27">
        <f t="shared" ref="AG240:AG271" si="299">AG139+AG39</f>
        <v>208</v>
      </c>
      <c r="AH240" s="27">
        <f t="shared" si="298"/>
        <v>21</v>
      </c>
      <c r="AI240" s="27">
        <f t="shared" si="298"/>
        <v>0</v>
      </c>
      <c r="AJ240" s="27">
        <f t="shared" si="298"/>
        <v>0</v>
      </c>
      <c r="AK240" s="27">
        <f t="shared" si="298"/>
        <v>0</v>
      </c>
      <c r="AL240" s="27">
        <f t="shared" si="298"/>
        <v>0</v>
      </c>
      <c r="AM240" s="27">
        <f t="shared" si="298"/>
        <v>0</v>
      </c>
      <c r="AN240" s="27">
        <f t="shared" si="298"/>
        <v>0</v>
      </c>
      <c r="AO240" s="27">
        <f t="shared" si="298"/>
        <v>0</v>
      </c>
      <c r="AP240" s="27">
        <f t="shared" si="298"/>
        <v>0</v>
      </c>
      <c r="AQ240" s="27">
        <f t="shared" si="298"/>
        <v>0</v>
      </c>
      <c r="AR240" s="27">
        <f t="shared" si="298"/>
        <v>0</v>
      </c>
      <c r="AS240" s="27">
        <f t="shared" si="298"/>
        <v>0</v>
      </c>
      <c r="AT240" s="27">
        <f t="shared" si="298"/>
        <v>0</v>
      </c>
      <c r="AU240" s="27">
        <f t="shared" si="298"/>
        <v>0</v>
      </c>
      <c r="AV240" s="27">
        <f t="shared" si="298"/>
        <v>0</v>
      </c>
      <c r="AW240" s="27">
        <f t="shared" si="298"/>
        <v>0</v>
      </c>
      <c r="AX240" s="27">
        <f t="shared" si="298"/>
        <v>0</v>
      </c>
      <c r="AY240" s="27">
        <f t="shared" si="298"/>
        <v>0</v>
      </c>
      <c r="AZ240" s="27">
        <f t="shared" si="298"/>
        <v>0</v>
      </c>
      <c r="BA240" s="27">
        <f t="shared" si="298"/>
        <v>0</v>
      </c>
      <c r="BB240" s="27">
        <f t="shared" si="298"/>
        <v>0</v>
      </c>
      <c r="BC240" s="27">
        <f t="shared" si="298"/>
        <v>0</v>
      </c>
      <c r="BD240" s="27">
        <f t="shared" si="298"/>
        <v>0</v>
      </c>
      <c r="BE240" s="27">
        <f t="shared" si="298"/>
        <v>0</v>
      </c>
      <c r="BF240" s="27">
        <f t="shared" si="298"/>
        <v>0</v>
      </c>
      <c r="BG240" s="27">
        <f t="shared" si="298"/>
        <v>0</v>
      </c>
      <c r="BH240" s="27">
        <f t="shared" si="298"/>
        <v>0</v>
      </c>
      <c r="BI240" s="27">
        <f t="shared" si="298"/>
        <v>0</v>
      </c>
      <c r="BJ240" s="27">
        <f t="shared" si="298"/>
        <v>0</v>
      </c>
      <c r="BK240" s="27">
        <f t="shared" si="298"/>
        <v>201</v>
      </c>
      <c r="BL240" s="27">
        <f t="shared" si="298"/>
        <v>0</v>
      </c>
      <c r="BM240" s="27">
        <f t="shared" si="298"/>
        <v>0</v>
      </c>
      <c r="BN240" s="27">
        <f t="shared" si="298"/>
        <v>119</v>
      </c>
      <c r="BO240" s="27">
        <f t="shared" si="298"/>
        <v>143</v>
      </c>
      <c r="BP240" s="27">
        <f t="shared" si="298"/>
        <v>0</v>
      </c>
      <c r="BQ240" s="27">
        <f t="shared" si="298"/>
        <v>0</v>
      </c>
      <c r="BR240" s="27">
        <f t="shared" si="298"/>
        <v>0</v>
      </c>
      <c r="BS240" s="27">
        <f t="shared" si="298"/>
        <v>0</v>
      </c>
      <c r="BT240" s="27">
        <f t="shared" si="298"/>
        <v>0</v>
      </c>
      <c r="BU240" s="27">
        <f t="shared" si="298"/>
        <v>0</v>
      </c>
      <c r="BV240" s="27">
        <f t="shared" si="298"/>
        <v>0</v>
      </c>
      <c r="BW240" s="27">
        <f t="shared" si="298"/>
        <v>0</v>
      </c>
      <c r="BX240" s="27">
        <f t="shared" si="298"/>
        <v>0</v>
      </c>
      <c r="BY240" s="27">
        <f t="shared" si="298"/>
        <v>0</v>
      </c>
      <c r="BZ240" s="27">
        <f t="shared" si="298"/>
        <v>0</v>
      </c>
      <c r="CA240" s="27">
        <f t="shared" si="298"/>
        <v>0</v>
      </c>
      <c r="CB240" s="27">
        <f t="shared" si="298"/>
        <v>0</v>
      </c>
      <c r="CC240" s="27">
        <f t="shared" si="298"/>
        <v>0</v>
      </c>
      <c r="CD240" s="27">
        <f t="shared" si="298"/>
        <v>0</v>
      </c>
      <c r="CE240" s="27">
        <f t="shared" si="298"/>
        <v>0</v>
      </c>
      <c r="CF240" s="27">
        <f t="shared" si="298"/>
        <v>0</v>
      </c>
      <c r="CG240" s="27">
        <f t="shared" si="298"/>
        <v>0</v>
      </c>
      <c r="CH240" s="27">
        <f t="shared" si="298"/>
        <v>0</v>
      </c>
      <c r="CI240" s="27">
        <f t="shared" si="298"/>
        <v>0</v>
      </c>
      <c r="CJ240" s="27">
        <f t="shared" si="298"/>
        <v>0</v>
      </c>
      <c r="CK240" s="27">
        <f t="shared" si="298"/>
        <v>0</v>
      </c>
      <c r="CL240" s="27">
        <f t="shared" si="298"/>
        <v>0</v>
      </c>
      <c r="CM240" s="27">
        <f t="shared" si="298"/>
        <v>0</v>
      </c>
      <c r="CN240" s="27">
        <f t="shared" si="298"/>
        <v>0</v>
      </c>
      <c r="CO240" s="27">
        <f t="shared" si="298"/>
        <v>0</v>
      </c>
      <c r="CP240" s="27">
        <f t="shared" si="298"/>
        <v>0</v>
      </c>
      <c r="CQ240" s="27">
        <f t="shared" si="298"/>
        <v>0</v>
      </c>
      <c r="CR240" s="27">
        <f t="shared" si="298"/>
        <v>0</v>
      </c>
      <c r="CS240" s="27">
        <f t="shared" si="298"/>
        <v>0</v>
      </c>
      <c r="CT240" s="27">
        <f t="shared" si="297"/>
        <v>0</v>
      </c>
      <c r="CU240" s="27">
        <f t="shared" si="297"/>
        <v>0</v>
      </c>
      <c r="CV240" s="27">
        <f t="shared" si="297"/>
        <v>0</v>
      </c>
      <c r="CW240" s="27">
        <f t="shared" si="297"/>
        <v>33</v>
      </c>
      <c r="CX240" s="27">
        <f t="shared" si="297"/>
        <v>161</v>
      </c>
      <c r="CY240" s="27">
        <f t="shared" si="297"/>
        <v>0</v>
      </c>
      <c r="CZ240" s="27">
        <f t="shared" si="297"/>
        <v>0</v>
      </c>
      <c r="DA240" s="27">
        <f t="shared" si="297"/>
        <v>0</v>
      </c>
      <c r="DB240" s="27">
        <f t="shared" si="297"/>
        <v>0</v>
      </c>
      <c r="DC240" s="27">
        <f t="shared" si="297"/>
        <v>0</v>
      </c>
      <c r="DD240" s="27">
        <f t="shared" si="297"/>
        <v>0</v>
      </c>
      <c r="DE240" s="27">
        <f t="shared" si="297"/>
        <v>0</v>
      </c>
      <c r="DF240" s="27">
        <f t="shared" si="297"/>
        <v>0</v>
      </c>
      <c r="DG240" s="27">
        <f t="shared" si="297"/>
        <v>0</v>
      </c>
      <c r="DH240" s="27">
        <f t="shared" si="297"/>
        <v>0</v>
      </c>
      <c r="DI240" s="27">
        <f t="shared" si="297"/>
        <v>331</v>
      </c>
      <c r="DJ240" s="27">
        <f t="shared" si="297"/>
        <v>0</v>
      </c>
      <c r="DK240" s="27">
        <f t="shared" si="297"/>
        <v>0</v>
      </c>
      <c r="DL240" s="27">
        <f t="shared" si="297"/>
        <v>0</v>
      </c>
      <c r="DM240" s="27">
        <f t="shared" si="297"/>
        <v>0</v>
      </c>
      <c r="DN240" s="27">
        <f t="shared" si="297"/>
        <v>0</v>
      </c>
      <c r="DO240" s="27">
        <f t="shared" si="297"/>
        <v>0</v>
      </c>
      <c r="DP240" s="27">
        <f t="shared" si="297"/>
        <v>0</v>
      </c>
      <c r="DQ240" s="27">
        <f t="shared" si="297"/>
        <v>0</v>
      </c>
      <c r="DR240" s="27">
        <f t="shared" si="297"/>
        <v>0</v>
      </c>
      <c r="DS240" s="27">
        <f t="shared" si="297"/>
        <v>0</v>
      </c>
      <c r="DT240" s="27">
        <f t="shared" si="297"/>
        <v>0</v>
      </c>
      <c r="DU240" s="27">
        <f t="shared" si="297"/>
        <v>0</v>
      </c>
      <c r="DV240" s="27">
        <f t="shared" si="297"/>
        <v>0</v>
      </c>
      <c r="DW240" s="27">
        <f t="shared" si="297"/>
        <v>0</v>
      </c>
      <c r="DX240" s="27">
        <f t="shared" si="297"/>
        <v>422</v>
      </c>
      <c r="DY240" s="27">
        <f t="shared" si="297"/>
        <v>0</v>
      </c>
      <c r="DZ240" s="27">
        <f t="shared" si="297"/>
        <v>0</v>
      </c>
      <c r="EA240" s="27">
        <f t="shared" si="297"/>
        <v>0</v>
      </c>
      <c r="EB240" s="27">
        <f t="shared" si="297"/>
        <v>0</v>
      </c>
      <c r="EC240" s="27">
        <f t="shared" si="297"/>
        <v>0</v>
      </c>
      <c r="ED240" s="27">
        <f t="shared" si="297"/>
        <v>0</v>
      </c>
      <c r="EE240" s="27">
        <f t="shared" si="297"/>
        <v>0</v>
      </c>
      <c r="EF240" s="27">
        <f t="shared" si="297"/>
        <v>0</v>
      </c>
      <c r="EG240" s="27">
        <f t="shared" si="297"/>
        <v>0</v>
      </c>
      <c r="EH240" s="27">
        <f t="shared" si="297"/>
        <v>0</v>
      </c>
      <c r="EI240" s="27">
        <f t="shared" si="297"/>
        <v>0</v>
      </c>
      <c r="EJ240" s="27">
        <f t="shared" si="297"/>
        <v>0</v>
      </c>
      <c r="EK240" s="27">
        <f t="shared" si="297"/>
        <v>0</v>
      </c>
      <c r="EL240" s="27">
        <f t="shared" si="297"/>
        <v>0</v>
      </c>
      <c r="EM240" s="27">
        <f t="shared" si="297"/>
        <v>0</v>
      </c>
      <c r="EN240" s="27">
        <f t="shared" si="297"/>
        <v>0</v>
      </c>
      <c r="EO240" s="27">
        <f t="shared" si="297"/>
        <v>118</v>
      </c>
      <c r="EP240" s="27">
        <f t="shared" si="297"/>
        <v>0</v>
      </c>
      <c r="EQ240" s="27">
        <f t="shared" si="297"/>
        <v>0</v>
      </c>
      <c r="ER240" s="27">
        <f t="shared" si="297"/>
        <v>0</v>
      </c>
      <c r="ES240" s="27">
        <f t="shared" si="297"/>
        <v>0</v>
      </c>
      <c r="ET240" s="27">
        <f t="shared" si="297"/>
        <v>0</v>
      </c>
      <c r="EU240" s="27">
        <f t="shared" si="297"/>
        <v>0</v>
      </c>
      <c r="EV240" s="27">
        <f t="shared" si="297"/>
        <v>0</v>
      </c>
      <c r="EW240" s="27">
        <f t="shared" si="297"/>
        <v>0</v>
      </c>
      <c r="EX240" s="27">
        <f t="shared" si="297"/>
        <v>0</v>
      </c>
      <c r="EY240" s="27">
        <f t="shared" si="297"/>
        <v>0</v>
      </c>
      <c r="EZ240" s="27">
        <f t="shared" si="297"/>
        <v>0</v>
      </c>
      <c r="FA240" s="27">
        <f t="shared" si="280"/>
        <v>1757</v>
      </c>
      <c r="FB240" s="28">
        <f t="shared" si="281"/>
        <v>4805</v>
      </c>
    </row>
    <row r="241" spans="1:158">
      <c r="A241" s="112" t="s">
        <v>500</v>
      </c>
      <c r="B241" s="113">
        <v>45433</v>
      </c>
      <c r="C241" s="114" t="s">
        <v>17</v>
      </c>
      <c r="D241" s="115">
        <v>0.64722222222222225</v>
      </c>
      <c r="E241" s="114"/>
      <c r="F241" s="114"/>
      <c r="G241" s="116">
        <f t="shared" si="259"/>
        <v>15</v>
      </c>
      <c r="H241" s="116" t="str">
        <f>IF(D241&gt;0,VLOOKUP(D241,Kwadranse!$B$5:$J$100,6,1),"")</f>
        <v>15:31 - 15:45</v>
      </c>
      <c r="I241" s="116" t="str">
        <f t="shared" si="260"/>
        <v/>
      </c>
      <c r="J241" s="116" t="str">
        <f>IF(F241&gt;0,VLOOKUP(F241,Kwadranse!$B$5:$J$100,6,1),"")</f>
        <v/>
      </c>
      <c r="K241" s="114" t="s">
        <v>15</v>
      </c>
      <c r="L241" s="114" t="s">
        <v>20</v>
      </c>
      <c r="M241" s="114" t="s">
        <v>17</v>
      </c>
      <c r="N241" s="114">
        <v>69420</v>
      </c>
      <c r="O241" s="119" t="s">
        <v>18</v>
      </c>
      <c r="P241" s="120">
        <v>0</v>
      </c>
      <c r="Q241" s="120">
        <v>97</v>
      </c>
      <c r="R241" s="112"/>
      <c r="AF241" s="23" t="s">
        <v>580</v>
      </c>
      <c r="AG241">
        <f t="shared" si="299"/>
        <v>0</v>
      </c>
      <c r="AH241">
        <f t="shared" si="298"/>
        <v>0</v>
      </c>
      <c r="AI241">
        <f t="shared" si="298"/>
        <v>0</v>
      </c>
      <c r="AJ241">
        <f t="shared" si="298"/>
        <v>0</v>
      </c>
      <c r="AK241">
        <f t="shared" si="298"/>
        <v>0</v>
      </c>
      <c r="AL241">
        <f t="shared" si="298"/>
        <v>0</v>
      </c>
      <c r="AM241">
        <f t="shared" si="298"/>
        <v>0</v>
      </c>
      <c r="AN241">
        <f t="shared" si="298"/>
        <v>0</v>
      </c>
      <c r="AO241">
        <f t="shared" si="298"/>
        <v>0</v>
      </c>
      <c r="AP241">
        <f t="shared" si="298"/>
        <v>0</v>
      </c>
      <c r="AQ241">
        <f t="shared" si="298"/>
        <v>0</v>
      </c>
      <c r="AR241">
        <f t="shared" si="298"/>
        <v>0</v>
      </c>
      <c r="AS241">
        <f t="shared" si="298"/>
        <v>0</v>
      </c>
      <c r="AT241">
        <f t="shared" si="298"/>
        <v>0</v>
      </c>
      <c r="AU241">
        <f t="shared" si="298"/>
        <v>0</v>
      </c>
      <c r="AV241">
        <f t="shared" si="298"/>
        <v>0</v>
      </c>
      <c r="AW241">
        <f t="shared" si="298"/>
        <v>0</v>
      </c>
      <c r="AX241">
        <f t="shared" si="298"/>
        <v>0</v>
      </c>
      <c r="AY241">
        <f t="shared" si="298"/>
        <v>0</v>
      </c>
      <c r="AZ241">
        <f t="shared" si="298"/>
        <v>0</v>
      </c>
      <c r="BA241">
        <f t="shared" si="298"/>
        <v>0</v>
      </c>
      <c r="BB241">
        <f t="shared" si="298"/>
        <v>0</v>
      </c>
      <c r="BC241">
        <f t="shared" si="298"/>
        <v>0</v>
      </c>
      <c r="BD241">
        <f t="shared" si="298"/>
        <v>129</v>
      </c>
      <c r="BE241">
        <f t="shared" si="298"/>
        <v>0</v>
      </c>
      <c r="BF241">
        <f t="shared" si="298"/>
        <v>269</v>
      </c>
      <c r="BG241">
        <f t="shared" si="298"/>
        <v>0</v>
      </c>
      <c r="BH241">
        <f t="shared" si="298"/>
        <v>0</v>
      </c>
      <c r="BI241">
        <f t="shared" si="298"/>
        <v>0</v>
      </c>
      <c r="BJ241">
        <f t="shared" si="298"/>
        <v>0</v>
      </c>
      <c r="BK241">
        <f t="shared" si="298"/>
        <v>0</v>
      </c>
      <c r="BL241">
        <f t="shared" si="298"/>
        <v>0</v>
      </c>
      <c r="BM241">
        <f t="shared" si="298"/>
        <v>0</v>
      </c>
      <c r="BN241">
        <f t="shared" si="298"/>
        <v>0</v>
      </c>
      <c r="BO241">
        <f t="shared" si="298"/>
        <v>46</v>
      </c>
      <c r="BP241">
        <f t="shared" si="298"/>
        <v>0</v>
      </c>
      <c r="BQ241">
        <f t="shared" si="298"/>
        <v>391</v>
      </c>
      <c r="BR241">
        <f t="shared" si="298"/>
        <v>0</v>
      </c>
      <c r="BS241">
        <f t="shared" si="298"/>
        <v>0</v>
      </c>
      <c r="BT241">
        <f t="shared" si="298"/>
        <v>0</v>
      </c>
      <c r="BU241">
        <f t="shared" si="298"/>
        <v>0</v>
      </c>
      <c r="BV241">
        <f t="shared" si="298"/>
        <v>0</v>
      </c>
      <c r="BW241">
        <f t="shared" si="298"/>
        <v>0</v>
      </c>
      <c r="BX241">
        <f t="shared" si="298"/>
        <v>0</v>
      </c>
      <c r="BY241">
        <f t="shared" si="298"/>
        <v>0</v>
      </c>
      <c r="BZ241">
        <f t="shared" si="298"/>
        <v>0</v>
      </c>
      <c r="CA241">
        <f t="shared" si="298"/>
        <v>0</v>
      </c>
      <c r="CB241">
        <f t="shared" si="298"/>
        <v>0</v>
      </c>
      <c r="CC241">
        <f t="shared" si="298"/>
        <v>0</v>
      </c>
      <c r="CD241">
        <f t="shared" si="298"/>
        <v>0</v>
      </c>
      <c r="CE241">
        <f t="shared" si="298"/>
        <v>0</v>
      </c>
      <c r="CF241">
        <f t="shared" si="298"/>
        <v>0</v>
      </c>
      <c r="CG241">
        <f t="shared" si="298"/>
        <v>0</v>
      </c>
      <c r="CH241">
        <f t="shared" si="298"/>
        <v>0</v>
      </c>
      <c r="CI241">
        <f t="shared" si="298"/>
        <v>0</v>
      </c>
      <c r="CJ241">
        <f t="shared" si="298"/>
        <v>0</v>
      </c>
      <c r="CK241">
        <f t="shared" si="298"/>
        <v>0</v>
      </c>
      <c r="CL241">
        <f t="shared" si="298"/>
        <v>0</v>
      </c>
      <c r="CM241">
        <f t="shared" si="298"/>
        <v>0</v>
      </c>
      <c r="CN241">
        <f t="shared" si="298"/>
        <v>0</v>
      </c>
      <c r="CO241">
        <f t="shared" si="298"/>
        <v>0</v>
      </c>
      <c r="CP241">
        <f t="shared" si="298"/>
        <v>0</v>
      </c>
      <c r="CQ241">
        <f t="shared" si="298"/>
        <v>0</v>
      </c>
      <c r="CR241">
        <f t="shared" si="298"/>
        <v>0</v>
      </c>
      <c r="CS241">
        <f t="shared" ref="CS241:EZ244" si="300">CS140+CS40</f>
        <v>0</v>
      </c>
      <c r="CT241">
        <f t="shared" si="300"/>
        <v>0</v>
      </c>
      <c r="CU241">
        <f t="shared" si="300"/>
        <v>0</v>
      </c>
      <c r="CV241">
        <f t="shared" si="300"/>
        <v>0</v>
      </c>
      <c r="CW241">
        <f t="shared" si="300"/>
        <v>0</v>
      </c>
      <c r="CX241">
        <f t="shared" si="300"/>
        <v>0</v>
      </c>
      <c r="CY241">
        <f t="shared" si="300"/>
        <v>0</v>
      </c>
      <c r="CZ241">
        <f t="shared" si="300"/>
        <v>0</v>
      </c>
      <c r="DA241">
        <f t="shared" si="300"/>
        <v>0</v>
      </c>
      <c r="DB241">
        <f t="shared" si="300"/>
        <v>0</v>
      </c>
      <c r="DC241">
        <f t="shared" si="300"/>
        <v>0</v>
      </c>
      <c r="DD241">
        <f t="shared" si="300"/>
        <v>0</v>
      </c>
      <c r="DE241">
        <f t="shared" si="300"/>
        <v>0</v>
      </c>
      <c r="DF241">
        <f t="shared" si="300"/>
        <v>0</v>
      </c>
      <c r="DG241">
        <f t="shared" si="300"/>
        <v>0</v>
      </c>
      <c r="DH241">
        <f t="shared" si="300"/>
        <v>0</v>
      </c>
      <c r="DI241">
        <f t="shared" si="300"/>
        <v>0</v>
      </c>
      <c r="DJ241">
        <f t="shared" si="300"/>
        <v>0</v>
      </c>
      <c r="DK241">
        <f t="shared" si="300"/>
        <v>0</v>
      </c>
      <c r="DL241">
        <f t="shared" si="300"/>
        <v>0</v>
      </c>
      <c r="DM241">
        <f t="shared" si="300"/>
        <v>0</v>
      </c>
      <c r="DN241">
        <f t="shared" si="300"/>
        <v>0</v>
      </c>
      <c r="DO241">
        <f t="shared" si="300"/>
        <v>0</v>
      </c>
      <c r="DP241">
        <f t="shared" si="300"/>
        <v>0</v>
      </c>
      <c r="DQ241">
        <f t="shared" si="300"/>
        <v>0</v>
      </c>
      <c r="DR241">
        <f t="shared" si="300"/>
        <v>0</v>
      </c>
      <c r="DS241">
        <f t="shared" si="300"/>
        <v>0</v>
      </c>
      <c r="DT241">
        <f t="shared" si="300"/>
        <v>0</v>
      </c>
      <c r="DU241">
        <f t="shared" si="300"/>
        <v>0</v>
      </c>
      <c r="DV241">
        <f t="shared" si="300"/>
        <v>0</v>
      </c>
      <c r="DW241">
        <f t="shared" si="300"/>
        <v>0</v>
      </c>
      <c r="DX241">
        <f t="shared" si="300"/>
        <v>0</v>
      </c>
      <c r="DY241">
        <f t="shared" si="300"/>
        <v>33</v>
      </c>
      <c r="DZ241">
        <f t="shared" si="300"/>
        <v>0</v>
      </c>
      <c r="EA241">
        <f t="shared" si="300"/>
        <v>0</v>
      </c>
      <c r="EB241">
        <f t="shared" si="300"/>
        <v>0</v>
      </c>
      <c r="EC241">
        <f t="shared" si="300"/>
        <v>0</v>
      </c>
      <c r="ED241">
        <f t="shared" si="300"/>
        <v>0</v>
      </c>
      <c r="EE241">
        <f t="shared" si="300"/>
        <v>0</v>
      </c>
      <c r="EF241">
        <f t="shared" si="300"/>
        <v>0</v>
      </c>
      <c r="EG241">
        <f t="shared" si="300"/>
        <v>0</v>
      </c>
      <c r="EH241">
        <f t="shared" si="300"/>
        <v>0</v>
      </c>
      <c r="EI241">
        <f t="shared" si="300"/>
        <v>0</v>
      </c>
      <c r="EJ241">
        <f t="shared" si="300"/>
        <v>0</v>
      </c>
      <c r="EK241">
        <f t="shared" si="300"/>
        <v>0</v>
      </c>
      <c r="EL241">
        <f t="shared" si="300"/>
        <v>0</v>
      </c>
      <c r="EM241">
        <f t="shared" si="300"/>
        <v>0</v>
      </c>
      <c r="EN241">
        <f t="shared" si="300"/>
        <v>0</v>
      </c>
      <c r="EO241">
        <f t="shared" si="300"/>
        <v>0</v>
      </c>
      <c r="EP241">
        <f t="shared" si="300"/>
        <v>13</v>
      </c>
      <c r="EQ241">
        <f t="shared" si="300"/>
        <v>0</v>
      </c>
      <c r="ER241">
        <f t="shared" si="300"/>
        <v>0</v>
      </c>
      <c r="ES241">
        <f t="shared" si="300"/>
        <v>0</v>
      </c>
      <c r="ET241">
        <f t="shared" si="300"/>
        <v>0</v>
      </c>
      <c r="EU241">
        <f t="shared" si="300"/>
        <v>0</v>
      </c>
      <c r="EV241">
        <f t="shared" si="300"/>
        <v>18</v>
      </c>
      <c r="EW241">
        <f t="shared" si="300"/>
        <v>0</v>
      </c>
      <c r="EX241">
        <f t="shared" si="300"/>
        <v>0</v>
      </c>
      <c r="EY241">
        <f t="shared" si="300"/>
        <v>0</v>
      </c>
      <c r="EZ241">
        <f t="shared" si="300"/>
        <v>0</v>
      </c>
      <c r="FA241">
        <f t="shared" si="280"/>
        <v>899</v>
      </c>
      <c r="FB241" s="16">
        <f t="shared" si="281"/>
        <v>3072</v>
      </c>
    </row>
    <row r="242" spans="1:158">
      <c r="A242" s="112" t="s">
        <v>500</v>
      </c>
      <c r="B242" s="113">
        <v>45433</v>
      </c>
      <c r="C242" s="114" t="s">
        <v>17</v>
      </c>
      <c r="D242" s="115"/>
      <c r="E242" s="115">
        <v>0.65625</v>
      </c>
      <c r="F242" s="115">
        <v>0.65694444444444444</v>
      </c>
      <c r="G242" s="116" t="str">
        <f t="shared" si="259"/>
        <v/>
      </c>
      <c r="H242" s="116" t="str">
        <f>IF(D242&gt;0,VLOOKUP(D242,Kwadranse!$B$5:$J$100,6,1),"")</f>
        <v/>
      </c>
      <c r="I242" s="116">
        <f t="shared" si="260"/>
        <v>15</v>
      </c>
      <c r="J242" s="116" t="str">
        <f>IF(F242&gt;0,VLOOKUP(F242,Kwadranse!$B$5:$J$100,6,1),"")</f>
        <v>15:46 - 16:00</v>
      </c>
      <c r="K242" s="114" t="s">
        <v>15</v>
      </c>
      <c r="L242" s="114" t="s">
        <v>125</v>
      </c>
      <c r="M242" s="114" t="s">
        <v>127</v>
      </c>
      <c r="N242" s="114">
        <v>69283</v>
      </c>
      <c r="O242" s="119" t="s">
        <v>18</v>
      </c>
      <c r="P242" s="120">
        <v>343</v>
      </c>
      <c r="Q242" s="120">
        <v>0</v>
      </c>
      <c r="R242" s="112"/>
      <c r="AF242" s="23" t="s">
        <v>581</v>
      </c>
      <c r="AG242">
        <f t="shared" si="299"/>
        <v>89</v>
      </c>
      <c r="AH242">
        <f t="shared" ref="AH242:CS245" si="301">AH141+AH41</f>
        <v>0</v>
      </c>
      <c r="AI242">
        <f t="shared" si="301"/>
        <v>0</v>
      </c>
      <c r="AJ242">
        <f t="shared" si="301"/>
        <v>0</v>
      </c>
      <c r="AK242">
        <f t="shared" si="301"/>
        <v>0</v>
      </c>
      <c r="AL242">
        <f t="shared" si="301"/>
        <v>0</v>
      </c>
      <c r="AM242">
        <f t="shared" si="301"/>
        <v>0</v>
      </c>
      <c r="AN242">
        <f t="shared" si="301"/>
        <v>0</v>
      </c>
      <c r="AO242">
        <f t="shared" si="301"/>
        <v>43</v>
      </c>
      <c r="AP242">
        <f t="shared" si="301"/>
        <v>290</v>
      </c>
      <c r="AQ242">
        <f t="shared" si="301"/>
        <v>0</v>
      </c>
      <c r="AR242">
        <f t="shared" si="301"/>
        <v>0</v>
      </c>
      <c r="AS242">
        <f t="shared" si="301"/>
        <v>0</v>
      </c>
      <c r="AT242">
        <f t="shared" si="301"/>
        <v>0</v>
      </c>
      <c r="AU242">
        <f t="shared" si="301"/>
        <v>0</v>
      </c>
      <c r="AV242">
        <f t="shared" si="301"/>
        <v>0</v>
      </c>
      <c r="AW242">
        <f t="shared" si="301"/>
        <v>0</v>
      </c>
      <c r="AX242">
        <f t="shared" si="301"/>
        <v>0</v>
      </c>
      <c r="AY242">
        <f t="shared" si="301"/>
        <v>0</v>
      </c>
      <c r="AZ242">
        <f t="shared" si="301"/>
        <v>0</v>
      </c>
      <c r="BA242">
        <f t="shared" si="301"/>
        <v>0</v>
      </c>
      <c r="BB242">
        <f t="shared" si="301"/>
        <v>0</v>
      </c>
      <c r="BC242">
        <f t="shared" si="301"/>
        <v>0</v>
      </c>
      <c r="BD242">
        <f t="shared" si="301"/>
        <v>0</v>
      </c>
      <c r="BE242">
        <f t="shared" si="301"/>
        <v>0</v>
      </c>
      <c r="BF242">
        <f t="shared" si="301"/>
        <v>0</v>
      </c>
      <c r="BG242">
        <f t="shared" si="301"/>
        <v>0</v>
      </c>
      <c r="BH242">
        <f t="shared" si="301"/>
        <v>0</v>
      </c>
      <c r="BI242">
        <f t="shared" si="301"/>
        <v>0</v>
      </c>
      <c r="BJ242">
        <f t="shared" si="301"/>
        <v>0</v>
      </c>
      <c r="BK242">
        <f t="shared" si="301"/>
        <v>0</v>
      </c>
      <c r="BL242">
        <f t="shared" si="301"/>
        <v>0</v>
      </c>
      <c r="BM242">
        <f t="shared" si="301"/>
        <v>0</v>
      </c>
      <c r="BN242">
        <f t="shared" si="301"/>
        <v>0</v>
      </c>
      <c r="BO242">
        <f t="shared" si="301"/>
        <v>0</v>
      </c>
      <c r="BP242">
        <f t="shared" si="301"/>
        <v>0</v>
      </c>
      <c r="BQ242">
        <f t="shared" si="301"/>
        <v>0</v>
      </c>
      <c r="BR242">
        <f t="shared" si="301"/>
        <v>0</v>
      </c>
      <c r="BS242">
        <f t="shared" si="301"/>
        <v>0</v>
      </c>
      <c r="BT242">
        <f t="shared" si="301"/>
        <v>0</v>
      </c>
      <c r="BU242">
        <f t="shared" si="301"/>
        <v>0</v>
      </c>
      <c r="BV242">
        <f t="shared" si="301"/>
        <v>85</v>
      </c>
      <c r="BW242">
        <f t="shared" si="301"/>
        <v>0</v>
      </c>
      <c r="BX242">
        <f t="shared" si="301"/>
        <v>0</v>
      </c>
      <c r="BY242">
        <f t="shared" si="301"/>
        <v>0</v>
      </c>
      <c r="BZ242">
        <f t="shared" si="301"/>
        <v>0</v>
      </c>
      <c r="CA242">
        <f t="shared" si="301"/>
        <v>0</v>
      </c>
      <c r="CB242">
        <f t="shared" si="301"/>
        <v>0</v>
      </c>
      <c r="CC242">
        <f t="shared" si="301"/>
        <v>130</v>
      </c>
      <c r="CD242">
        <f t="shared" si="301"/>
        <v>0</v>
      </c>
      <c r="CE242">
        <f t="shared" si="301"/>
        <v>0</v>
      </c>
      <c r="CF242">
        <f t="shared" si="301"/>
        <v>0</v>
      </c>
      <c r="CG242">
        <f t="shared" si="301"/>
        <v>0</v>
      </c>
      <c r="CH242">
        <f t="shared" si="301"/>
        <v>0</v>
      </c>
      <c r="CI242">
        <f t="shared" si="301"/>
        <v>0</v>
      </c>
      <c r="CJ242">
        <f t="shared" si="301"/>
        <v>0</v>
      </c>
      <c r="CK242">
        <f t="shared" si="301"/>
        <v>0</v>
      </c>
      <c r="CL242">
        <f t="shared" si="301"/>
        <v>0</v>
      </c>
      <c r="CM242">
        <f t="shared" si="301"/>
        <v>0</v>
      </c>
      <c r="CN242">
        <f t="shared" si="301"/>
        <v>0</v>
      </c>
      <c r="CO242">
        <f t="shared" si="301"/>
        <v>0</v>
      </c>
      <c r="CP242">
        <f t="shared" si="301"/>
        <v>0</v>
      </c>
      <c r="CQ242">
        <f t="shared" si="301"/>
        <v>0</v>
      </c>
      <c r="CR242">
        <f t="shared" si="301"/>
        <v>0</v>
      </c>
      <c r="CS242">
        <f t="shared" si="301"/>
        <v>0</v>
      </c>
      <c r="CT242">
        <f t="shared" si="300"/>
        <v>0</v>
      </c>
      <c r="CU242">
        <f t="shared" si="300"/>
        <v>0</v>
      </c>
      <c r="CV242">
        <f t="shared" si="300"/>
        <v>0</v>
      </c>
      <c r="CW242">
        <f t="shared" si="300"/>
        <v>0</v>
      </c>
      <c r="CX242">
        <f t="shared" si="300"/>
        <v>0</v>
      </c>
      <c r="CY242">
        <f t="shared" si="300"/>
        <v>186</v>
      </c>
      <c r="CZ242">
        <f t="shared" si="300"/>
        <v>0</v>
      </c>
      <c r="DA242">
        <f t="shared" si="300"/>
        <v>0</v>
      </c>
      <c r="DB242">
        <f t="shared" si="300"/>
        <v>0</v>
      </c>
      <c r="DC242">
        <f t="shared" si="300"/>
        <v>0</v>
      </c>
      <c r="DD242">
        <f t="shared" si="300"/>
        <v>0</v>
      </c>
      <c r="DE242">
        <f t="shared" si="300"/>
        <v>0</v>
      </c>
      <c r="DF242">
        <f t="shared" si="300"/>
        <v>0</v>
      </c>
      <c r="DG242">
        <f t="shared" si="300"/>
        <v>0</v>
      </c>
      <c r="DH242">
        <f t="shared" si="300"/>
        <v>0</v>
      </c>
      <c r="DI242">
        <f t="shared" si="300"/>
        <v>0</v>
      </c>
      <c r="DJ242">
        <f t="shared" si="300"/>
        <v>0</v>
      </c>
      <c r="DK242">
        <f t="shared" si="300"/>
        <v>142</v>
      </c>
      <c r="DL242">
        <f t="shared" si="300"/>
        <v>0</v>
      </c>
      <c r="DM242">
        <f t="shared" si="300"/>
        <v>0</v>
      </c>
      <c r="DN242">
        <f t="shared" si="300"/>
        <v>0</v>
      </c>
      <c r="DO242">
        <f t="shared" si="300"/>
        <v>0</v>
      </c>
      <c r="DP242">
        <f t="shared" si="300"/>
        <v>0</v>
      </c>
      <c r="DQ242">
        <f t="shared" si="300"/>
        <v>0</v>
      </c>
      <c r="DR242">
        <f t="shared" si="300"/>
        <v>0</v>
      </c>
      <c r="DS242">
        <f t="shared" si="300"/>
        <v>0</v>
      </c>
      <c r="DT242">
        <f t="shared" si="300"/>
        <v>0</v>
      </c>
      <c r="DU242">
        <f t="shared" si="300"/>
        <v>0</v>
      </c>
      <c r="DV242">
        <f t="shared" si="300"/>
        <v>0</v>
      </c>
      <c r="DW242">
        <f t="shared" si="300"/>
        <v>0</v>
      </c>
      <c r="DX242">
        <f t="shared" si="300"/>
        <v>0</v>
      </c>
      <c r="DY242">
        <f t="shared" si="300"/>
        <v>0</v>
      </c>
      <c r="DZ242">
        <f t="shared" si="300"/>
        <v>257</v>
      </c>
      <c r="EA242">
        <f t="shared" si="300"/>
        <v>0</v>
      </c>
      <c r="EB242">
        <f t="shared" si="300"/>
        <v>0</v>
      </c>
      <c r="EC242">
        <f t="shared" si="300"/>
        <v>0</v>
      </c>
      <c r="ED242">
        <f t="shared" si="300"/>
        <v>0</v>
      </c>
      <c r="EE242">
        <f t="shared" si="300"/>
        <v>0</v>
      </c>
      <c r="EF242">
        <f t="shared" si="300"/>
        <v>0</v>
      </c>
      <c r="EG242">
        <f t="shared" si="300"/>
        <v>0</v>
      </c>
      <c r="EH242">
        <f t="shared" si="300"/>
        <v>0</v>
      </c>
      <c r="EI242">
        <f t="shared" si="300"/>
        <v>0</v>
      </c>
      <c r="EJ242">
        <f t="shared" si="300"/>
        <v>0</v>
      </c>
      <c r="EK242">
        <f t="shared" si="300"/>
        <v>0</v>
      </c>
      <c r="EL242">
        <f t="shared" si="300"/>
        <v>0</v>
      </c>
      <c r="EM242">
        <f t="shared" si="300"/>
        <v>0</v>
      </c>
      <c r="EN242">
        <f t="shared" si="300"/>
        <v>0</v>
      </c>
      <c r="EO242">
        <f t="shared" si="300"/>
        <v>0</v>
      </c>
      <c r="EP242">
        <f t="shared" si="300"/>
        <v>0</v>
      </c>
      <c r="EQ242">
        <f t="shared" si="300"/>
        <v>0</v>
      </c>
      <c r="ER242">
        <f t="shared" si="300"/>
        <v>0</v>
      </c>
      <c r="ES242">
        <f t="shared" si="300"/>
        <v>0</v>
      </c>
      <c r="ET242">
        <f t="shared" si="300"/>
        <v>0</v>
      </c>
      <c r="EU242">
        <f t="shared" si="300"/>
        <v>0</v>
      </c>
      <c r="EV242">
        <f t="shared" si="300"/>
        <v>0</v>
      </c>
      <c r="EW242">
        <f t="shared" si="300"/>
        <v>0</v>
      </c>
      <c r="EX242">
        <f t="shared" si="300"/>
        <v>0</v>
      </c>
      <c r="EY242">
        <f t="shared" si="300"/>
        <v>0</v>
      </c>
      <c r="EZ242">
        <f t="shared" si="300"/>
        <v>0</v>
      </c>
      <c r="FA242">
        <f t="shared" si="280"/>
        <v>1222</v>
      </c>
      <c r="FB242" s="16">
        <f t="shared" si="281"/>
        <v>2232</v>
      </c>
    </row>
    <row r="243" spans="1:158">
      <c r="A243" s="112" t="s">
        <v>500</v>
      </c>
      <c r="B243" s="121">
        <v>45433</v>
      </c>
      <c r="C243" s="112" t="s">
        <v>17</v>
      </c>
      <c r="D243" s="122"/>
      <c r="E243" s="122">
        <v>0.66319444444444442</v>
      </c>
      <c r="F243" s="122">
        <v>0.66319444444444442</v>
      </c>
      <c r="G243" s="116" t="str">
        <f t="shared" si="259"/>
        <v/>
      </c>
      <c r="H243" s="116" t="str">
        <f>IF(D243&gt;0,VLOOKUP(D243,Kwadranse!$B$5:$J$100,6,1),"")</f>
        <v/>
      </c>
      <c r="I243" s="116">
        <f t="shared" si="260"/>
        <v>15</v>
      </c>
      <c r="J243" s="116" t="str">
        <f>IF(F243&gt;0,VLOOKUP(F243,Kwadranse!$B$5:$J$100,6,1),"")</f>
        <v>15:46 - 16:00</v>
      </c>
      <c r="K243" s="112" t="s">
        <v>15</v>
      </c>
      <c r="L243" s="112" t="s">
        <v>119</v>
      </c>
      <c r="M243" s="112" t="s">
        <v>70</v>
      </c>
      <c r="N243" s="112">
        <v>69205</v>
      </c>
      <c r="O243" s="116" t="s">
        <v>18</v>
      </c>
      <c r="P243" s="120">
        <v>153</v>
      </c>
      <c r="Q243" s="120">
        <v>0</v>
      </c>
      <c r="R243" s="112"/>
      <c r="AF243" s="23" t="s">
        <v>582</v>
      </c>
      <c r="AG243">
        <f t="shared" si="299"/>
        <v>0</v>
      </c>
      <c r="AH243">
        <f t="shared" si="301"/>
        <v>27</v>
      </c>
      <c r="AI243">
        <f t="shared" si="301"/>
        <v>0</v>
      </c>
      <c r="AJ243">
        <f t="shared" si="301"/>
        <v>0</v>
      </c>
      <c r="AK243">
        <f t="shared" si="301"/>
        <v>0</v>
      </c>
      <c r="AL243">
        <f t="shared" si="301"/>
        <v>0</v>
      </c>
      <c r="AM243">
        <f t="shared" si="301"/>
        <v>0</v>
      </c>
      <c r="AN243">
        <f t="shared" si="301"/>
        <v>0</v>
      </c>
      <c r="AO243">
        <f t="shared" si="301"/>
        <v>0</v>
      </c>
      <c r="AP243">
        <f t="shared" si="301"/>
        <v>0</v>
      </c>
      <c r="AQ243">
        <f t="shared" si="301"/>
        <v>124</v>
      </c>
      <c r="AR243">
        <f t="shared" si="301"/>
        <v>0</v>
      </c>
      <c r="AS243">
        <f t="shared" si="301"/>
        <v>0</v>
      </c>
      <c r="AT243">
        <f t="shared" si="301"/>
        <v>0</v>
      </c>
      <c r="AU243">
        <f t="shared" si="301"/>
        <v>0</v>
      </c>
      <c r="AV243">
        <f t="shared" si="301"/>
        <v>0</v>
      </c>
      <c r="AW243">
        <f t="shared" si="301"/>
        <v>0</v>
      </c>
      <c r="AX243">
        <f t="shared" si="301"/>
        <v>0</v>
      </c>
      <c r="AY243">
        <f t="shared" si="301"/>
        <v>0</v>
      </c>
      <c r="AZ243">
        <f t="shared" si="301"/>
        <v>0</v>
      </c>
      <c r="BA243">
        <f t="shared" si="301"/>
        <v>0</v>
      </c>
      <c r="BB243">
        <f t="shared" si="301"/>
        <v>0</v>
      </c>
      <c r="BC243">
        <f t="shared" si="301"/>
        <v>0</v>
      </c>
      <c r="BD243">
        <f t="shared" si="301"/>
        <v>0</v>
      </c>
      <c r="BE243">
        <f t="shared" si="301"/>
        <v>0</v>
      </c>
      <c r="BF243">
        <f t="shared" si="301"/>
        <v>0</v>
      </c>
      <c r="BG243">
        <f t="shared" si="301"/>
        <v>0</v>
      </c>
      <c r="BH243">
        <f t="shared" si="301"/>
        <v>0</v>
      </c>
      <c r="BI243">
        <f t="shared" si="301"/>
        <v>0</v>
      </c>
      <c r="BJ243">
        <f t="shared" si="301"/>
        <v>0</v>
      </c>
      <c r="BK243">
        <f t="shared" si="301"/>
        <v>0</v>
      </c>
      <c r="BL243">
        <f t="shared" si="301"/>
        <v>19</v>
      </c>
      <c r="BM243">
        <f t="shared" si="301"/>
        <v>0</v>
      </c>
      <c r="BN243">
        <f t="shared" si="301"/>
        <v>0</v>
      </c>
      <c r="BO243">
        <f t="shared" si="301"/>
        <v>0</v>
      </c>
      <c r="BP243">
        <f t="shared" si="301"/>
        <v>0</v>
      </c>
      <c r="BQ243">
        <f t="shared" si="301"/>
        <v>0</v>
      </c>
      <c r="BR243">
        <f t="shared" si="301"/>
        <v>0</v>
      </c>
      <c r="BS243">
        <f t="shared" si="301"/>
        <v>55</v>
      </c>
      <c r="BT243">
        <f t="shared" si="301"/>
        <v>0</v>
      </c>
      <c r="BU243">
        <f t="shared" si="301"/>
        <v>0</v>
      </c>
      <c r="BV243">
        <f t="shared" si="301"/>
        <v>0</v>
      </c>
      <c r="BW243">
        <f t="shared" si="301"/>
        <v>0</v>
      </c>
      <c r="BX243">
        <f t="shared" si="301"/>
        <v>0</v>
      </c>
      <c r="BY243">
        <f t="shared" si="301"/>
        <v>0</v>
      </c>
      <c r="BZ243">
        <f t="shared" si="301"/>
        <v>0</v>
      </c>
      <c r="CA243">
        <f t="shared" si="301"/>
        <v>0</v>
      </c>
      <c r="CB243">
        <f t="shared" si="301"/>
        <v>0</v>
      </c>
      <c r="CC243">
        <f t="shared" si="301"/>
        <v>0</v>
      </c>
      <c r="CD243">
        <f t="shared" si="301"/>
        <v>0</v>
      </c>
      <c r="CE243">
        <f t="shared" si="301"/>
        <v>0</v>
      </c>
      <c r="CF243">
        <f t="shared" si="301"/>
        <v>0</v>
      </c>
      <c r="CG243">
        <f t="shared" si="301"/>
        <v>0</v>
      </c>
      <c r="CH243">
        <f t="shared" si="301"/>
        <v>0</v>
      </c>
      <c r="CI243">
        <f t="shared" si="301"/>
        <v>0</v>
      </c>
      <c r="CJ243">
        <f t="shared" si="301"/>
        <v>210</v>
      </c>
      <c r="CK243">
        <f t="shared" si="301"/>
        <v>0</v>
      </c>
      <c r="CL243">
        <f t="shared" si="301"/>
        <v>0</v>
      </c>
      <c r="CM243">
        <f t="shared" si="301"/>
        <v>0</v>
      </c>
      <c r="CN243">
        <f t="shared" si="301"/>
        <v>0</v>
      </c>
      <c r="CO243">
        <f t="shared" si="301"/>
        <v>0</v>
      </c>
      <c r="CP243">
        <f t="shared" si="301"/>
        <v>0</v>
      </c>
      <c r="CQ243">
        <f t="shared" si="301"/>
        <v>0</v>
      </c>
      <c r="CR243">
        <f t="shared" si="301"/>
        <v>0</v>
      </c>
      <c r="CS243">
        <f t="shared" si="301"/>
        <v>0</v>
      </c>
      <c r="CT243">
        <f t="shared" si="300"/>
        <v>0</v>
      </c>
      <c r="CU243">
        <f t="shared" si="300"/>
        <v>0</v>
      </c>
      <c r="CV243">
        <f t="shared" si="300"/>
        <v>0</v>
      </c>
      <c r="CW243">
        <f t="shared" si="300"/>
        <v>0</v>
      </c>
      <c r="CX243">
        <f t="shared" si="300"/>
        <v>0</v>
      </c>
      <c r="CY243">
        <f t="shared" si="300"/>
        <v>82</v>
      </c>
      <c r="CZ243">
        <f t="shared" si="300"/>
        <v>62</v>
      </c>
      <c r="DA243">
        <f t="shared" si="300"/>
        <v>0</v>
      </c>
      <c r="DB243">
        <f t="shared" si="300"/>
        <v>0</v>
      </c>
      <c r="DC243">
        <f t="shared" si="300"/>
        <v>0</v>
      </c>
      <c r="DD243">
        <f t="shared" si="300"/>
        <v>0</v>
      </c>
      <c r="DE243">
        <f t="shared" si="300"/>
        <v>0</v>
      </c>
      <c r="DF243">
        <f t="shared" si="300"/>
        <v>0</v>
      </c>
      <c r="DG243">
        <f t="shared" si="300"/>
        <v>0</v>
      </c>
      <c r="DH243">
        <f t="shared" si="300"/>
        <v>0</v>
      </c>
      <c r="DI243">
        <f t="shared" si="300"/>
        <v>0</v>
      </c>
      <c r="DJ243">
        <f t="shared" si="300"/>
        <v>0</v>
      </c>
      <c r="DK243">
        <f t="shared" si="300"/>
        <v>0</v>
      </c>
      <c r="DL243">
        <f t="shared" si="300"/>
        <v>0</v>
      </c>
      <c r="DM243">
        <f t="shared" si="300"/>
        <v>0</v>
      </c>
      <c r="DN243">
        <f t="shared" si="300"/>
        <v>0</v>
      </c>
      <c r="DO243">
        <f t="shared" si="300"/>
        <v>0</v>
      </c>
      <c r="DP243">
        <f t="shared" si="300"/>
        <v>0</v>
      </c>
      <c r="DQ243">
        <f t="shared" si="300"/>
        <v>0</v>
      </c>
      <c r="DR243">
        <f t="shared" si="300"/>
        <v>0</v>
      </c>
      <c r="DS243">
        <f t="shared" si="300"/>
        <v>0</v>
      </c>
      <c r="DT243">
        <f t="shared" si="300"/>
        <v>0</v>
      </c>
      <c r="DU243">
        <f t="shared" si="300"/>
        <v>0</v>
      </c>
      <c r="DV243">
        <f t="shared" si="300"/>
        <v>0</v>
      </c>
      <c r="DW243">
        <f t="shared" si="300"/>
        <v>0</v>
      </c>
      <c r="DX243">
        <f t="shared" si="300"/>
        <v>0</v>
      </c>
      <c r="DY243">
        <f t="shared" si="300"/>
        <v>0</v>
      </c>
      <c r="DZ243">
        <f t="shared" si="300"/>
        <v>0</v>
      </c>
      <c r="EA243">
        <f t="shared" si="300"/>
        <v>41</v>
      </c>
      <c r="EB243">
        <f t="shared" si="300"/>
        <v>0</v>
      </c>
      <c r="EC243">
        <f t="shared" si="300"/>
        <v>0</v>
      </c>
      <c r="ED243">
        <f t="shared" si="300"/>
        <v>0</v>
      </c>
      <c r="EE243">
        <f t="shared" si="300"/>
        <v>0</v>
      </c>
      <c r="EF243">
        <f t="shared" si="300"/>
        <v>0</v>
      </c>
      <c r="EG243">
        <f t="shared" si="300"/>
        <v>0</v>
      </c>
      <c r="EH243">
        <f t="shared" si="300"/>
        <v>0</v>
      </c>
      <c r="EI243">
        <f t="shared" si="300"/>
        <v>0</v>
      </c>
      <c r="EJ243">
        <f t="shared" si="300"/>
        <v>0</v>
      </c>
      <c r="EK243">
        <f t="shared" si="300"/>
        <v>0</v>
      </c>
      <c r="EL243">
        <f t="shared" si="300"/>
        <v>0</v>
      </c>
      <c r="EM243">
        <f t="shared" si="300"/>
        <v>0</v>
      </c>
      <c r="EN243">
        <f t="shared" si="300"/>
        <v>0</v>
      </c>
      <c r="EO243">
        <f t="shared" si="300"/>
        <v>0</v>
      </c>
      <c r="EP243">
        <f t="shared" si="300"/>
        <v>0</v>
      </c>
      <c r="EQ243">
        <f t="shared" si="300"/>
        <v>114</v>
      </c>
      <c r="ER243">
        <f t="shared" si="300"/>
        <v>0</v>
      </c>
      <c r="ES243">
        <f t="shared" si="300"/>
        <v>0</v>
      </c>
      <c r="ET243">
        <f t="shared" si="300"/>
        <v>0</v>
      </c>
      <c r="EU243">
        <f t="shared" si="300"/>
        <v>0</v>
      </c>
      <c r="EV243">
        <f t="shared" si="300"/>
        <v>0</v>
      </c>
      <c r="EW243">
        <f t="shared" si="300"/>
        <v>0</v>
      </c>
      <c r="EX243">
        <f t="shared" si="300"/>
        <v>193</v>
      </c>
      <c r="EY243">
        <f t="shared" si="300"/>
        <v>0</v>
      </c>
      <c r="EZ243">
        <f t="shared" si="300"/>
        <v>0</v>
      </c>
      <c r="FA243">
        <f t="shared" si="280"/>
        <v>927</v>
      </c>
      <c r="FB243" s="16">
        <f t="shared" si="281"/>
        <v>1010</v>
      </c>
    </row>
    <row r="244" spans="1:158">
      <c r="A244" s="112" t="s">
        <v>500</v>
      </c>
      <c r="B244" s="121">
        <v>45433</v>
      </c>
      <c r="C244" s="112" t="s">
        <v>17</v>
      </c>
      <c r="D244" s="122">
        <v>0.67569444444444438</v>
      </c>
      <c r="E244" s="112"/>
      <c r="F244" s="112"/>
      <c r="G244" s="116">
        <f t="shared" si="259"/>
        <v>16</v>
      </c>
      <c r="H244" s="116" t="str">
        <f>IF(D244&gt;0,VLOOKUP(D244,Kwadranse!$B$5:$J$100,6,1),"")</f>
        <v>16:01 - 16:15</v>
      </c>
      <c r="I244" s="116" t="str">
        <f t="shared" si="260"/>
        <v/>
      </c>
      <c r="J244" s="116" t="str">
        <f>IF(F244&gt;0,VLOOKUP(F244,Kwadranse!$B$5:$J$100,6,1),"")</f>
        <v/>
      </c>
      <c r="K244" s="112" t="s">
        <v>15</v>
      </c>
      <c r="L244" s="112" t="s">
        <v>143</v>
      </c>
      <c r="M244" s="112" t="s">
        <v>17</v>
      </c>
      <c r="N244" s="112">
        <v>66584</v>
      </c>
      <c r="O244" s="116" t="s">
        <v>18</v>
      </c>
      <c r="P244" s="120">
        <v>0</v>
      </c>
      <c r="Q244" s="120">
        <v>90</v>
      </c>
      <c r="R244" s="112"/>
      <c r="AF244" s="23" t="s">
        <v>583</v>
      </c>
      <c r="AG244">
        <f t="shared" si="299"/>
        <v>0</v>
      </c>
      <c r="AH244">
        <f t="shared" si="301"/>
        <v>0</v>
      </c>
      <c r="AI244">
        <f t="shared" si="301"/>
        <v>0</v>
      </c>
      <c r="AJ244">
        <f t="shared" si="301"/>
        <v>0</v>
      </c>
      <c r="AK244">
        <f t="shared" si="301"/>
        <v>0</v>
      </c>
      <c r="AL244">
        <f t="shared" si="301"/>
        <v>0</v>
      </c>
      <c r="AM244">
        <f t="shared" si="301"/>
        <v>0</v>
      </c>
      <c r="AN244">
        <f t="shared" si="301"/>
        <v>0</v>
      </c>
      <c r="AO244">
        <f t="shared" si="301"/>
        <v>0</v>
      </c>
      <c r="AP244">
        <f t="shared" si="301"/>
        <v>0</v>
      </c>
      <c r="AQ244">
        <f t="shared" si="301"/>
        <v>7</v>
      </c>
      <c r="AR244">
        <f t="shared" si="301"/>
        <v>0</v>
      </c>
      <c r="AS244">
        <f t="shared" si="301"/>
        <v>0</v>
      </c>
      <c r="AT244">
        <f t="shared" si="301"/>
        <v>0</v>
      </c>
      <c r="AU244">
        <f t="shared" si="301"/>
        <v>0</v>
      </c>
      <c r="AV244">
        <f t="shared" si="301"/>
        <v>0</v>
      </c>
      <c r="AW244">
        <f t="shared" si="301"/>
        <v>0</v>
      </c>
      <c r="AX244">
        <f t="shared" si="301"/>
        <v>0</v>
      </c>
      <c r="AY244">
        <f t="shared" si="301"/>
        <v>0</v>
      </c>
      <c r="AZ244">
        <f t="shared" si="301"/>
        <v>0</v>
      </c>
      <c r="BA244">
        <f t="shared" si="301"/>
        <v>0</v>
      </c>
      <c r="BB244">
        <f t="shared" si="301"/>
        <v>0</v>
      </c>
      <c r="BC244">
        <f t="shared" si="301"/>
        <v>0</v>
      </c>
      <c r="BD244">
        <f t="shared" si="301"/>
        <v>0</v>
      </c>
      <c r="BE244">
        <f t="shared" si="301"/>
        <v>0</v>
      </c>
      <c r="BF244">
        <f t="shared" si="301"/>
        <v>0</v>
      </c>
      <c r="BG244">
        <f t="shared" si="301"/>
        <v>0</v>
      </c>
      <c r="BH244">
        <f t="shared" si="301"/>
        <v>0</v>
      </c>
      <c r="BI244">
        <f t="shared" si="301"/>
        <v>0</v>
      </c>
      <c r="BJ244">
        <f t="shared" si="301"/>
        <v>0</v>
      </c>
      <c r="BK244">
        <f t="shared" si="301"/>
        <v>0</v>
      </c>
      <c r="BL244">
        <f t="shared" si="301"/>
        <v>0</v>
      </c>
      <c r="BM244">
        <f t="shared" si="301"/>
        <v>0</v>
      </c>
      <c r="BN244">
        <f t="shared" si="301"/>
        <v>0</v>
      </c>
      <c r="BO244">
        <f t="shared" si="301"/>
        <v>0</v>
      </c>
      <c r="BP244">
        <f t="shared" si="301"/>
        <v>0</v>
      </c>
      <c r="BQ244">
        <f t="shared" si="301"/>
        <v>0</v>
      </c>
      <c r="BR244">
        <f t="shared" si="301"/>
        <v>0</v>
      </c>
      <c r="BS244">
        <f t="shared" si="301"/>
        <v>17</v>
      </c>
      <c r="BT244">
        <f t="shared" si="301"/>
        <v>0</v>
      </c>
      <c r="BU244">
        <f t="shared" si="301"/>
        <v>0</v>
      </c>
      <c r="BV244">
        <f t="shared" si="301"/>
        <v>0</v>
      </c>
      <c r="BW244">
        <f t="shared" si="301"/>
        <v>0</v>
      </c>
      <c r="BX244">
        <f t="shared" si="301"/>
        <v>0</v>
      </c>
      <c r="BY244">
        <f t="shared" si="301"/>
        <v>0</v>
      </c>
      <c r="BZ244">
        <f t="shared" si="301"/>
        <v>0</v>
      </c>
      <c r="CA244">
        <f t="shared" si="301"/>
        <v>0</v>
      </c>
      <c r="CB244">
        <f t="shared" si="301"/>
        <v>0</v>
      </c>
      <c r="CC244">
        <f t="shared" si="301"/>
        <v>0</v>
      </c>
      <c r="CD244">
        <f t="shared" si="301"/>
        <v>0</v>
      </c>
      <c r="CE244">
        <f t="shared" si="301"/>
        <v>0</v>
      </c>
      <c r="CF244">
        <f t="shared" si="301"/>
        <v>0</v>
      </c>
      <c r="CG244">
        <f t="shared" si="301"/>
        <v>0</v>
      </c>
      <c r="CH244">
        <f t="shared" si="301"/>
        <v>0</v>
      </c>
      <c r="CI244">
        <f t="shared" si="301"/>
        <v>0</v>
      </c>
      <c r="CJ244">
        <f t="shared" si="301"/>
        <v>0</v>
      </c>
      <c r="CK244">
        <f t="shared" si="301"/>
        <v>0</v>
      </c>
      <c r="CL244">
        <f t="shared" si="301"/>
        <v>0</v>
      </c>
      <c r="CM244">
        <f t="shared" si="301"/>
        <v>0</v>
      </c>
      <c r="CN244">
        <f t="shared" si="301"/>
        <v>0</v>
      </c>
      <c r="CO244">
        <f t="shared" si="301"/>
        <v>0</v>
      </c>
      <c r="CP244">
        <f t="shared" si="301"/>
        <v>0</v>
      </c>
      <c r="CQ244">
        <f t="shared" si="301"/>
        <v>0</v>
      </c>
      <c r="CR244">
        <f t="shared" si="301"/>
        <v>0</v>
      </c>
      <c r="CS244">
        <f t="shared" si="301"/>
        <v>0</v>
      </c>
      <c r="CT244">
        <f t="shared" si="300"/>
        <v>0</v>
      </c>
      <c r="CU244">
        <f t="shared" si="300"/>
        <v>0</v>
      </c>
      <c r="CV244">
        <f t="shared" si="300"/>
        <v>0</v>
      </c>
      <c r="CW244">
        <f t="shared" si="300"/>
        <v>0</v>
      </c>
      <c r="CX244">
        <f t="shared" si="300"/>
        <v>0</v>
      </c>
      <c r="CY244">
        <f t="shared" si="300"/>
        <v>0</v>
      </c>
      <c r="CZ244">
        <f t="shared" si="300"/>
        <v>0</v>
      </c>
      <c r="DA244">
        <f t="shared" si="300"/>
        <v>0</v>
      </c>
      <c r="DB244">
        <f t="shared" si="300"/>
        <v>0</v>
      </c>
      <c r="DC244">
        <f t="shared" si="300"/>
        <v>0</v>
      </c>
      <c r="DD244">
        <f t="shared" si="300"/>
        <v>0</v>
      </c>
      <c r="DE244">
        <f t="shared" si="300"/>
        <v>0</v>
      </c>
      <c r="DF244">
        <f t="shared" si="300"/>
        <v>0</v>
      </c>
      <c r="DG244">
        <f t="shared" si="300"/>
        <v>0</v>
      </c>
      <c r="DH244">
        <f t="shared" si="300"/>
        <v>0</v>
      </c>
      <c r="DI244">
        <f t="shared" si="300"/>
        <v>0</v>
      </c>
      <c r="DJ244">
        <f t="shared" si="300"/>
        <v>0</v>
      </c>
      <c r="DK244">
        <f t="shared" si="300"/>
        <v>0</v>
      </c>
      <c r="DL244">
        <f t="shared" si="300"/>
        <v>0</v>
      </c>
      <c r="DM244">
        <f t="shared" si="300"/>
        <v>0</v>
      </c>
      <c r="DN244">
        <f t="shared" si="300"/>
        <v>0</v>
      </c>
      <c r="DO244">
        <f t="shared" si="300"/>
        <v>0</v>
      </c>
      <c r="DP244">
        <f t="shared" si="300"/>
        <v>0</v>
      </c>
      <c r="DQ244">
        <f t="shared" si="300"/>
        <v>0</v>
      </c>
      <c r="DR244">
        <f t="shared" si="300"/>
        <v>0</v>
      </c>
      <c r="DS244">
        <f t="shared" si="300"/>
        <v>0</v>
      </c>
      <c r="DT244">
        <f t="shared" si="300"/>
        <v>0</v>
      </c>
      <c r="DU244">
        <f t="shared" si="300"/>
        <v>0</v>
      </c>
      <c r="DV244">
        <f t="shared" si="300"/>
        <v>0</v>
      </c>
      <c r="DW244">
        <f t="shared" si="300"/>
        <v>0</v>
      </c>
      <c r="DX244">
        <f t="shared" si="300"/>
        <v>0</v>
      </c>
      <c r="DY244">
        <f t="shared" si="300"/>
        <v>0</v>
      </c>
      <c r="DZ244">
        <f t="shared" si="300"/>
        <v>0</v>
      </c>
      <c r="EA244">
        <f t="shared" si="300"/>
        <v>0</v>
      </c>
      <c r="EB244">
        <f t="shared" si="300"/>
        <v>0</v>
      </c>
      <c r="EC244">
        <f t="shared" si="300"/>
        <v>0</v>
      </c>
      <c r="ED244">
        <f t="shared" si="300"/>
        <v>0</v>
      </c>
      <c r="EE244">
        <f t="shared" si="300"/>
        <v>0</v>
      </c>
      <c r="EF244">
        <f t="shared" si="300"/>
        <v>0</v>
      </c>
      <c r="EG244">
        <f t="shared" si="300"/>
        <v>0</v>
      </c>
      <c r="EH244">
        <f t="shared" si="300"/>
        <v>0</v>
      </c>
      <c r="EI244">
        <f t="shared" si="300"/>
        <v>0</v>
      </c>
      <c r="EJ244">
        <f t="shared" si="300"/>
        <v>0</v>
      </c>
      <c r="EK244">
        <f t="shared" si="300"/>
        <v>0</v>
      </c>
      <c r="EL244">
        <f t="shared" si="300"/>
        <v>0</v>
      </c>
      <c r="EM244">
        <f t="shared" si="300"/>
        <v>0</v>
      </c>
      <c r="EN244">
        <f t="shared" si="300"/>
        <v>0</v>
      </c>
      <c r="EO244">
        <f t="shared" si="300"/>
        <v>0</v>
      </c>
      <c r="EP244">
        <f t="shared" si="300"/>
        <v>0</v>
      </c>
      <c r="EQ244">
        <f t="shared" si="300"/>
        <v>0</v>
      </c>
      <c r="ER244">
        <f t="shared" si="300"/>
        <v>0</v>
      </c>
      <c r="ES244">
        <f t="shared" si="300"/>
        <v>0</v>
      </c>
      <c r="ET244">
        <f t="shared" si="300"/>
        <v>0</v>
      </c>
      <c r="EU244">
        <f t="shared" si="300"/>
        <v>0</v>
      </c>
      <c r="EV244">
        <f t="shared" si="300"/>
        <v>0</v>
      </c>
      <c r="EW244">
        <f t="shared" si="300"/>
        <v>0</v>
      </c>
      <c r="EX244">
        <f t="shared" si="300"/>
        <v>0</v>
      </c>
      <c r="EY244">
        <f t="shared" si="300"/>
        <v>0</v>
      </c>
      <c r="EZ244">
        <f t="shared" si="300"/>
        <v>0</v>
      </c>
      <c r="FA244">
        <f t="shared" si="280"/>
        <v>24</v>
      </c>
      <c r="FB244" s="16">
        <f t="shared" si="281"/>
        <v>83</v>
      </c>
    </row>
    <row r="245" spans="1:158">
      <c r="A245" s="112" t="s">
        <v>500</v>
      </c>
      <c r="B245" s="113">
        <v>45433</v>
      </c>
      <c r="C245" s="114" t="s">
        <v>17</v>
      </c>
      <c r="D245" s="115">
        <v>0.68055555555555547</v>
      </c>
      <c r="E245" s="114"/>
      <c r="F245" s="114"/>
      <c r="G245" s="116">
        <f t="shared" si="259"/>
        <v>16</v>
      </c>
      <c r="H245" s="116" t="str">
        <f>IF(D245&gt;0,VLOOKUP(D245,Kwadranse!$B$5:$J$100,6,1),"")</f>
        <v>16:16 - 16:30</v>
      </c>
      <c r="I245" s="116" t="str">
        <f t="shared" si="260"/>
        <v/>
      </c>
      <c r="J245" s="116" t="str">
        <f>IF(F245&gt;0,VLOOKUP(F245,Kwadranse!$B$5:$J$100,6,1),"")</f>
        <v/>
      </c>
      <c r="K245" s="114" t="s">
        <v>15</v>
      </c>
      <c r="L245" s="114" t="s">
        <v>24</v>
      </c>
      <c r="M245" s="114" t="s">
        <v>17</v>
      </c>
      <c r="N245" s="114">
        <v>60416</v>
      </c>
      <c r="O245" s="119" t="s">
        <v>18</v>
      </c>
      <c r="P245" s="120">
        <v>0</v>
      </c>
      <c r="Q245" s="120">
        <v>91</v>
      </c>
      <c r="R245" s="112"/>
      <c r="AF245" s="23" t="s">
        <v>584</v>
      </c>
      <c r="AG245">
        <f t="shared" si="299"/>
        <v>0</v>
      </c>
      <c r="AH245">
        <f t="shared" si="301"/>
        <v>0</v>
      </c>
      <c r="AI245">
        <f t="shared" si="301"/>
        <v>0</v>
      </c>
      <c r="AJ245">
        <f t="shared" si="301"/>
        <v>0</v>
      </c>
      <c r="AK245">
        <f t="shared" si="301"/>
        <v>0</v>
      </c>
      <c r="AL245">
        <f t="shared" si="301"/>
        <v>0</v>
      </c>
      <c r="AM245">
        <f t="shared" si="301"/>
        <v>0</v>
      </c>
      <c r="AN245">
        <f t="shared" si="301"/>
        <v>0</v>
      </c>
      <c r="AO245">
        <f t="shared" si="301"/>
        <v>0</v>
      </c>
      <c r="AP245">
        <f t="shared" si="301"/>
        <v>0</v>
      </c>
      <c r="AQ245">
        <f t="shared" si="301"/>
        <v>0</v>
      </c>
      <c r="AR245">
        <f t="shared" si="301"/>
        <v>0</v>
      </c>
      <c r="AS245">
        <f t="shared" si="301"/>
        <v>0</v>
      </c>
      <c r="AT245">
        <f t="shared" si="301"/>
        <v>0</v>
      </c>
      <c r="AU245">
        <f t="shared" si="301"/>
        <v>0</v>
      </c>
      <c r="AV245">
        <f t="shared" si="301"/>
        <v>0</v>
      </c>
      <c r="AW245">
        <f t="shared" si="301"/>
        <v>0</v>
      </c>
      <c r="AX245">
        <f t="shared" si="301"/>
        <v>0</v>
      </c>
      <c r="AY245">
        <f t="shared" si="301"/>
        <v>0</v>
      </c>
      <c r="AZ245">
        <f t="shared" si="301"/>
        <v>0</v>
      </c>
      <c r="BA245">
        <f t="shared" si="301"/>
        <v>0</v>
      </c>
      <c r="BB245">
        <f t="shared" si="301"/>
        <v>0</v>
      </c>
      <c r="BC245">
        <f t="shared" si="301"/>
        <v>0</v>
      </c>
      <c r="BD245">
        <f t="shared" si="301"/>
        <v>0</v>
      </c>
      <c r="BE245">
        <f t="shared" si="301"/>
        <v>0</v>
      </c>
      <c r="BF245">
        <f t="shared" si="301"/>
        <v>0</v>
      </c>
      <c r="BG245">
        <f t="shared" si="301"/>
        <v>0</v>
      </c>
      <c r="BH245">
        <f t="shared" si="301"/>
        <v>0</v>
      </c>
      <c r="BI245">
        <f t="shared" si="301"/>
        <v>0</v>
      </c>
      <c r="BJ245">
        <f t="shared" si="301"/>
        <v>0</v>
      </c>
      <c r="BK245">
        <f t="shared" si="301"/>
        <v>0</v>
      </c>
      <c r="BL245">
        <f t="shared" si="301"/>
        <v>0</v>
      </c>
      <c r="BM245">
        <f t="shared" si="301"/>
        <v>0</v>
      </c>
      <c r="BN245">
        <f t="shared" si="301"/>
        <v>0</v>
      </c>
      <c r="BO245">
        <f t="shared" si="301"/>
        <v>0</v>
      </c>
      <c r="BP245">
        <f t="shared" si="301"/>
        <v>0</v>
      </c>
      <c r="BQ245">
        <f t="shared" si="301"/>
        <v>0</v>
      </c>
      <c r="BR245">
        <f t="shared" si="301"/>
        <v>0</v>
      </c>
      <c r="BS245">
        <f t="shared" si="301"/>
        <v>0</v>
      </c>
      <c r="BT245">
        <f t="shared" si="301"/>
        <v>0</v>
      </c>
      <c r="BU245">
        <f t="shared" si="301"/>
        <v>0</v>
      </c>
      <c r="BV245">
        <f t="shared" si="301"/>
        <v>0</v>
      </c>
      <c r="BW245">
        <f t="shared" si="301"/>
        <v>0</v>
      </c>
      <c r="BX245">
        <f t="shared" si="301"/>
        <v>0</v>
      </c>
      <c r="BY245">
        <f t="shared" si="301"/>
        <v>0</v>
      </c>
      <c r="BZ245">
        <f t="shared" si="301"/>
        <v>0</v>
      </c>
      <c r="CA245">
        <f t="shared" si="301"/>
        <v>0</v>
      </c>
      <c r="CB245">
        <f t="shared" si="301"/>
        <v>0</v>
      </c>
      <c r="CC245">
        <f t="shared" si="301"/>
        <v>0</v>
      </c>
      <c r="CD245">
        <f t="shared" si="301"/>
        <v>0</v>
      </c>
      <c r="CE245">
        <f t="shared" si="301"/>
        <v>0</v>
      </c>
      <c r="CF245">
        <f t="shared" si="301"/>
        <v>0</v>
      </c>
      <c r="CG245">
        <f t="shared" si="301"/>
        <v>0</v>
      </c>
      <c r="CH245">
        <f t="shared" si="301"/>
        <v>0</v>
      </c>
      <c r="CI245">
        <f t="shared" si="301"/>
        <v>0</v>
      </c>
      <c r="CJ245">
        <f t="shared" si="301"/>
        <v>0</v>
      </c>
      <c r="CK245">
        <f t="shared" si="301"/>
        <v>0</v>
      </c>
      <c r="CL245">
        <f t="shared" si="301"/>
        <v>0</v>
      </c>
      <c r="CM245">
        <f t="shared" si="301"/>
        <v>0</v>
      </c>
      <c r="CN245">
        <f t="shared" si="301"/>
        <v>0</v>
      </c>
      <c r="CO245">
        <f t="shared" si="301"/>
        <v>0</v>
      </c>
      <c r="CP245">
        <f t="shared" si="301"/>
        <v>0</v>
      </c>
      <c r="CQ245">
        <f t="shared" si="301"/>
        <v>0</v>
      </c>
      <c r="CR245">
        <f t="shared" si="301"/>
        <v>0</v>
      </c>
      <c r="CS245">
        <f t="shared" ref="CS245:EZ248" si="302">CS144+CS44</f>
        <v>0</v>
      </c>
      <c r="CT245">
        <f t="shared" si="302"/>
        <v>0</v>
      </c>
      <c r="CU245">
        <f t="shared" si="302"/>
        <v>0</v>
      </c>
      <c r="CV245">
        <f t="shared" si="302"/>
        <v>0</v>
      </c>
      <c r="CW245">
        <f t="shared" si="302"/>
        <v>0</v>
      </c>
      <c r="CX245">
        <f t="shared" si="302"/>
        <v>0</v>
      </c>
      <c r="CY245">
        <f t="shared" si="302"/>
        <v>0</v>
      </c>
      <c r="CZ245">
        <f t="shared" si="302"/>
        <v>0</v>
      </c>
      <c r="DA245">
        <f t="shared" si="302"/>
        <v>0</v>
      </c>
      <c r="DB245">
        <f t="shared" si="302"/>
        <v>0</v>
      </c>
      <c r="DC245">
        <f t="shared" si="302"/>
        <v>0</v>
      </c>
      <c r="DD245">
        <f t="shared" si="302"/>
        <v>0</v>
      </c>
      <c r="DE245">
        <f t="shared" si="302"/>
        <v>0</v>
      </c>
      <c r="DF245">
        <f t="shared" si="302"/>
        <v>0</v>
      </c>
      <c r="DG245">
        <f t="shared" si="302"/>
        <v>0</v>
      </c>
      <c r="DH245">
        <f t="shared" si="302"/>
        <v>0</v>
      </c>
      <c r="DI245">
        <f t="shared" si="302"/>
        <v>0</v>
      </c>
      <c r="DJ245">
        <f t="shared" si="302"/>
        <v>0</v>
      </c>
      <c r="DK245">
        <f t="shared" si="302"/>
        <v>0</v>
      </c>
      <c r="DL245">
        <f t="shared" si="302"/>
        <v>0</v>
      </c>
      <c r="DM245">
        <f t="shared" si="302"/>
        <v>0</v>
      </c>
      <c r="DN245">
        <f t="shared" si="302"/>
        <v>0</v>
      </c>
      <c r="DO245">
        <f t="shared" si="302"/>
        <v>0</v>
      </c>
      <c r="DP245">
        <f t="shared" si="302"/>
        <v>0</v>
      </c>
      <c r="DQ245">
        <f t="shared" si="302"/>
        <v>0</v>
      </c>
      <c r="DR245">
        <f t="shared" si="302"/>
        <v>0</v>
      </c>
      <c r="DS245">
        <f t="shared" si="302"/>
        <v>0</v>
      </c>
      <c r="DT245">
        <f t="shared" si="302"/>
        <v>0</v>
      </c>
      <c r="DU245">
        <f t="shared" si="302"/>
        <v>0</v>
      </c>
      <c r="DV245">
        <f t="shared" si="302"/>
        <v>0</v>
      </c>
      <c r="DW245">
        <f t="shared" si="302"/>
        <v>0</v>
      </c>
      <c r="DX245">
        <f t="shared" si="302"/>
        <v>0</v>
      </c>
      <c r="DY245">
        <f t="shared" si="302"/>
        <v>0</v>
      </c>
      <c r="DZ245">
        <f t="shared" si="302"/>
        <v>0</v>
      </c>
      <c r="EA245">
        <f t="shared" si="302"/>
        <v>0</v>
      </c>
      <c r="EB245">
        <f t="shared" si="302"/>
        <v>0</v>
      </c>
      <c r="EC245">
        <f t="shared" si="302"/>
        <v>0</v>
      </c>
      <c r="ED245">
        <f t="shared" si="302"/>
        <v>0</v>
      </c>
      <c r="EE245">
        <f t="shared" si="302"/>
        <v>0</v>
      </c>
      <c r="EF245">
        <f t="shared" si="302"/>
        <v>0</v>
      </c>
      <c r="EG245">
        <f t="shared" si="302"/>
        <v>0</v>
      </c>
      <c r="EH245">
        <f t="shared" si="302"/>
        <v>0</v>
      </c>
      <c r="EI245">
        <f t="shared" si="302"/>
        <v>0</v>
      </c>
      <c r="EJ245">
        <f t="shared" si="302"/>
        <v>0</v>
      </c>
      <c r="EK245">
        <f t="shared" si="302"/>
        <v>0</v>
      </c>
      <c r="EL245">
        <f t="shared" si="302"/>
        <v>0</v>
      </c>
      <c r="EM245">
        <f t="shared" si="302"/>
        <v>0</v>
      </c>
      <c r="EN245">
        <f t="shared" si="302"/>
        <v>0</v>
      </c>
      <c r="EO245">
        <f t="shared" si="302"/>
        <v>0</v>
      </c>
      <c r="EP245">
        <f t="shared" si="302"/>
        <v>0</v>
      </c>
      <c r="EQ245">
        <f t="shared" si="302"/>
        <v>59</v>
      </c>
      <c r="ER245">
        <f t="shared" si="302"/>
        <v>0</v>
      </c>
      <c r="ES245">
        <f t="shared" si="302"/>
        <v>0</v>
      </c>
      <c r="ET245">
        <f t="shared" si="302"/>
        <v>0</v>
      </c>
      <c r="EU245">
        <f t="shared" si="302"/>
        <v>0</v>
      </c>
      <c r="EV245">
        <f t="shared" si="302"/>
        <v>0</v>
      </c>
      <c r="EW245">
        <f t="shared" si="302"/>
        <v>0</v>
      </c>
      <c r="EX245">
        <f t="shared" si="302"/>
        <v>0</v>
      </c>
      <c r="EY245">
        <f t="shared" si="302"/>
        <v>0</v>
      </c>
      <c r="EZ245">
        <f t="shared" si="302"/>
        <v>0</v>
      </c>
      <c r="FA245">
        <f t="shared" si="280"/>
        <v>59</v>
      </c>
      <c r="FB245" s="16">
        <f t="shared" si="281"/>
        <v>59</v>
      </c>
    </row>
    <row r="246" spans="1:158">
      <c r="A246" s="112" t="s">
        <v>500</v>
      </c>
      <c r="B246" s="113">
        <v>45433</v>
      </c>
      <c r="C246" s="114" t="s">
        <v>17</v>
      </c>
      <c r="D246" s="115"/>
      <c r="E246" s="115">
        <v>0.69166666666666676</v>
      </c>
      <c r="F246" s="115">
        <v>0.69166666666666676</v>
      </c>
      <c r="G246" s="116" t="str">
        <f t="shared" si="259"/>
        <v/>
      </c>
      <c r="H246" s="116" t="str">
        <f>IF(D246&gt;0,VLOOKUP(D246,Kwadranse!$B$5:$J$100,6,1),"")</f>
        <v/>
      </c>
      <c r="I246" s="116">
        <f t="shared" si="260"/>
        <v>16</v>
      </c>
      <c r="J246" s="116" t="str">
        <f>IF(F246&gt;0,VLOOKUP(F246,Kwadranse!$B$5:$J$100,6,1),"")</f>
        <v>16:31 - 16:45</v>
      </c>
      <c r="K246" s="114" t="s">
        <v>15</v>
      </c>
      <c r="L246" s="114" t="s">
        <v>25</v>
      </c>
      <c r="M246" s="114" t="s">
        <v>29</v>
      </c>
      <c r="N246" s="114">
        <v>66145</v>
      </c>
      <c r="O246" s="119" t="s">
        <v>18</v>
      </c>
      <c r="P246" s="120">
        <v>185</v>
      </c>
      <c r="Q246" s="120">
        <v>0</v>
      </c>
      <c r="R246" s="112"/>
      <c r="AF246" s="23" t="s">
        <v>585</v>
      </c>
      <c r="AG246">
        <f t="shared" si="299"/>
        <v>0</v>
      </c>
      <c r="AH246">
        <f t="shared" ref="AH246:CS249" si="303">AH145+AH45</f>
        <v>0</v>
      </c>
      <c r="AI246">
        <f t="shared" si="303"/>
        <v>0</v>
      </c>
      <c r="AJ246">
        <f t="shared" si="303"/>
        <v>0</v>
      </c>
      <c r="AK246">
        <f t="shared" si="303"/>
        <v>0</v>
      </c>
      <c r="AL246">
        <f t="shared" si="303"/>
        <v>0</v>
      </c>
      <c r="AM246">
        <f t="shared" si="303"/>
        <v>0</v>
      </c>
      <c r="AN246">
        <f t="shared" si="303"/>
        <v>0</v>
      </c>
      <c r="AO246">
        <f t="shared" si="303"/>
        <v>0</v>
      </c>
      <c r="AP246">
        <f t="shared" si="303"/>
        <v>0</v>
      </c>
      <c r="AQ246">
        <f t="shared" si="303"/>
        <v>0</v>
      </c>
      <c r="AR246">
        <f t="shared" si="303"/>
        <v>0</v>
      </c>
      <c r="AS246">
        <f t="shared" si="303"/>
        <v>0</v>
      </c>
      <c r="AT246">
        <f t="shared" si="303"/>
        <v>0</v>
      </c>
      <c r="AU246">
        <f t="shared" si="303"/>
        <v>0</v>
      </c>
      <c r="AV246">
        <f t="shared" si="303"/>
        <v>0</v>
      </c>
      <c r="AW246">
        <f t="shared" si="303"/>
        <v>0</v>
      </c>
      <c r="AX246">
        <f t="shared" si="303"/>
        <v>0</v>
      </c>
      <c r="AY246">
        <f t="shared" si="303"/>
        <v>0</v>
      </c>
      <c r="AZ246">
        <f t="shared" si="303"/>
        <v>0</v>
      </c>
      <c r="BA246">
        <f t="shared" si="303"/>
        <v>0</v>
      </c>
      <c r="BB246">
        <f t="shared" si="303"/>
        <v>0</v>
      </c>
      <c r="BC246">
        <f t="shared" si="303"/>
        <v>0</v>
      </c>
      <c r="BD246">
        <f t="shared" si="303"/>
        <v>0</v>
      </c>
      <c r="BE246">
        <f t="shared" si="303"/>
        <v>0</v>
      </c>
      <c r="BF246">
        <f t="shared" si="303"/>
        <v>0</v>
      </c>
      <c r="BG246">
        <f t="shared" si="303"/>
        <v>0</v>
      </c>
      <c r="BH246">
        <f t="shared" si="303"/>
        <v>0</v>
      </c>
      <c r="BI246">
        <f t="shared" si="303"/>
        <v>0</v>
      </c>
      <c r="BJ246">
        <f t="shared" si="303"/>
        <v>0</v>
      </c>
      <c r="BK246">
        <f t="shared" si="303"/>
        <v>0</v>
      </c>
      <c r="BL246">
        <f t="shared" si="303"/>
        <v>0</v>
      </c>
      <c r="BM246">
        <f t="shared" si="303"/>
        <v>0</v>
      </c>
      <c r="BN246">
        <f t="shared" si="303"/>
        <v>0</v>
      </c>
      <c r="BO246">
        <f t="shared" si="303"/>
        <v>0</v>
      </c>
      <c r="BP246">
        <f t="shared" si="303"/>
        <v>0</v>
      </c>
      <c r="BQ246">
        <f t="shared" si="303"/>
        <v>0</v>
      </c>
      <c r="BR246">
        <f t="shared" si="303"/>
        <v>0</v>
      </c>
      <c r="BS246">
        <f t="shared" si="303"/>
        <v>0</v>
      </c>
      <c r="BT246">
        <f t="shared" si="303"/>
        <v>0</v>
      </c>
      <c r="BU246">
        <f t="shared" si="303"/>
        <v>0</v>
      </c>
      <c r="BV246">
        <f t="shared" si="303"/>
        <v>0</v>
      </c>
      <c r="BW246">
        <f t="shared" si="303"/>
        <v>0</v>
      </c>
      <c r="BX246">
        <f t="shared" si="303"/>
        <v>0</v>
      </c>
      <c r="BY246">
        <f t="shared" si="303"/>
        <v>0</v>
      </c>
      <c r="BZ246">
        <f t="shared" si="303"/>
        <v>0</v>
      </c>
      <c r="CA246">
        <f t="shared" si="303"/>
        <v>0</v>
      </c>
      <c r="CB246">
        <f t="shared" si="303"/>
        <v>0</v>
      </c>
      <c r="CC246">
        <f t="shared" si="303"/>
        <v>0</v>
      </c>
      <c r="CD246">
        <f t="shared" si="303"/>
        <v>0</v>
      </c>
      <c r="CE246">
        <f t="shared" si="303"/>
        <v>0</v>
      </c>
      <c r="CF246">
        <f t="shared" si="303"/>
        <v>0</v>
      </c>
      <c r="CG246">
        <f t="shared" si="303"/>
        <v>0</v>
      </c>
      <c r="CH246">
        <f t="shared" si="303"/>
        <v>0</v>
      </c>
      <c r="CI246">
        <f t="shared" si="303"/>
        <v>0</v>
      </c>
      <c r="CJ246">
        <f t="shared" si="303"/>
        <v>0</v>
      </c>
      <c r="CK246">
        <f t="shared" si="303"/>
        <v>0</v>
      </c>
      <c r="CL246">
        <f t="shared" si="303"/>
        <v>0</v>
      </c>
      <c r="CM246">
        <f t="shared" si="303"/>
        <v>0</v>
      </c>
      <c r="CN246">
        <f t="shared" si="303"/>
        <v>0</v>
      </c>
      <c r="CO246">
        <f t="shared" si="303"/>
        <v>0</v>
      </c>
      <c r="CP246">
        <f t="shared" si="303"/>
        <v>0</v>
      </c>
      <c r="CQ246">
        <f t="shared" si="303"/>
        <v>0</v>
      </c>
      <c r="CR246">
        <f t="shared" si="303"/>
        <v>0</v>
      </c>
      <c r="CS246">
        <f t="shared" si="303"/>
        <v>0</v>
      </c>
      <c r="CT246">
        <f t="shared" si="302"/>
        <v>0</v>
      </c>
      <c r="CU246">
        <f t="shared" si="302"/>
        <v>0</v>
      </c>
      <c r="CV246">
        <f t="shared" si="302"/>
        <v>0</v>
      </c>
      <c r="CW246">
        <f t="shared" si="302"/>
        <v>0</v>
      </c>
      <c r="CX246">
        <f t="shared" si="302"/>
        <v>0</v>
      </c>
      <c r="CY246">
        <f t="shared" si="302"/>
        <v>0</v>
      </c>
      <c r="CZ246">
        <f t="shared" si="302"/>
        <v>0</v>
      </c>
      <c r="DA246">
        <f t="shared" si="302"/>
        <v>0</v>
      </c>
      <c r="DB246">
        <f t="shared" si="302"/>
        <v>0</v>
      </c>
      <c r="DC246">
        <f t="shared" si="302"/>
        <v>0</v>
      </c>
      <c r="DD246">
        <f t="shared" si="302"/>
        <v>0</v>
      </c>
      <c r="DE246">
        <f t="shared" si="302"/>
        <v>0</v>
      </c>
      <c r="DF246">
        <f t="shared" si="302"/>
        <v>0</v>
      </c>
      <c r="DG246">
        <f t="shared" si="302"/>
        <v>0</v>
      </c>
      <c r="DH246">
        <f t="shared" si="302"/>
        <v>0</v>
      </c>
      <c r="DI246">
        <f t="shared" si="302"/>
        <v>0</v>
      </c>
      <c r="DJ246">
        <f t="shared" si="302"/>
        <v>0</v>
      </c>
      <c r="DK246">
        <f t="shared" si="302"/>
        <v>0</v>
      </c>
      <c r="DL246">
        <f t="shared" si="302"/>
        <v>0</v>
      </c>
      <c r="DM246">
        <f t="shared" si="302"/>
        <v>0</v>
      </c>
      <c r="DN246">
        <f t="shared" si="302"/>
        <v>0</v>
      </c>
      <c r="DO246">
        <f t="shared" si="302"/>
        <v>0</v>
      </c>
      <c r="DP246">
        <f t="shared" si="302"/>
        <v>0</v>
      </c>
      <c r="DQ246">
        <f t="shared" si="302"/>
        <v>0</v>
      </c>
      <c r="DR246">
        <f t="shared" si="302"/>
        <v>0</v>
      </c>
      <c r="DS246">
        <f t="shared" si="302"/>
        <v>0</v>
      </c>
      <c r="DT246">
        <f t="shared" si="302"/>
        <v>0</v>
      </c>
      <c r="DU246">
        <f t="shared" si="302"/>
        <v>0</v>
      </c>
      <c r="DV246">
        <f t="shared" si="302"/>
        <v>0</v>
      </c>
      <c r="DW246">
        <f t="shared" si="302"/>
        <v>0</v>
      </c>
      <c r="DX246">
        <f t="shared" si="302"/>
        <v>0</v>
      </c>
      <c r="DY246">
        <f t="shared" si="302"/>
        <v>0</v>
      </c>
      <c r="DZ246">
        <f t="shared" si="302"/>
        <v>0</v>
      </c>
      <c r="EA246">
        <f t="shared" si="302"/>
        <v>0</v>
      </c>
      <c r="EB246">
        <f t="shared" si="302"/>
        <v>0</v>
      </c>
      <c r="EC246">
        <f t="shared" si="302"/>
        <v>0</v>
      </c>
      <c r="ED246">
        <f t="shared" si="302"/>
        <v>0</v>
      </c>
      <c r="EE246">
        <f t="shared" si="302"/>
        <v>0</v>
      </c>
      <c r="EF246">
        <f t="shared" si="302"/>
        <v>0</v>
      </c>
      <c r="EG246">
        <f t="shared" si="302"/>
        <v>0</v>
      </c>
      <c r="EH246">
        <f t="shared" si="302"/>
        <v>0</v>
      </c>
      <c r="EI246">
        <f t="shared" si="302"/>
        <v>0</v>
      </c>
      <c r="EJ246">
        <f t="shared" si="302"/>
        <v>0</v>
      </c>
      <c r="EK246">
        <f t="shared" si="302"/>
        <v>0</v>
      </c>
      <c r="EL246">
        <f t="shared" si="302"/>
        <v>0</v>
      </c>
      <c r="EM246">
        <f t="shared" si="302"/>
        <v>0</v>
      </c>
      <c r="EN246">
        <f t="shared" si="302"/>
        <v>0</v>
      </c>
      <c r="EO246">
        <f t="shared" si="302"/>
        <v>0</v>
      </c>
      <c r="EP246">
        <f t="shared" si="302"/>
        <v>0</v>
      </c>
      <c r="EQ246">
        <f t="shared" si="302"/>
        <v>0</v>
      </c>
      <c r="ER246">
        <f t="shared" si="302"/>
        <v>0</v>
      </c>
      <c r="ES246">
        <f t="shared" si="302"/>
        <v>0</v>
      </c>
      <c r="ET246">
        <f t="shared" si="302"/>
        <v>0</v>
      </c>
      <c r="EU246">
        <f t="shared" si="302"/>
        <v>0</v>
      </c>
      <c r="EV246">
        <f t="shared" si="302"/>
        <v>0</v>
      </c>
      <c r="EW246">
        <f t="shared" si="302"/>
        <v>0</v>
      </c>
      <c r="EX246">
        <f t="shared" si="302"/>
        <v>0</v>
      </c>
      <c r="EY246">
        <f t="shared" si="302"/>
        <v>0</v>
      </c>
      <c r="EZ246">
        <f t="shared" si="302"/>
        <v>0</v>
      </c>
      <c r="FA246">
        <f t="shared" si="280"/>
        <v>0</v>
      </c>
      <c r="FB246" s="16">
        <f t="shared" si="281"/>
        <v>0</v>
      </c>
    </row>
    <row r="247" spans="1:158">
      <c r="A247" s="112" t="s">
        <v>500</v>
      </c>
      <c r="B247" s="121">
        <v>45433</v>
      </c>
      <c r="C247" s="112" t="s">
        <v>17</v>
      </c>
      <c r="D247" s="122"/>
      <c r="E247" s="122">
        <v>0.70486111111111116</v>
      </c>
      <c r="F247" s="122">
        <v>0.70486111111111116</v>
      </c>
      <c r="G247" s="116" t="str">
        <f t="shared" si="259"/>
        <v/>
      </c>
      <c r="H247" s="116" t="str">
        <f>IF(D247&gt;0,VLOOKUP(D247,Kwadranse!$B$5:$J$100,6,1),"")</f>
        <v/>
      </c>
      <c r="I247" s="116">
        <f t="shared" si="260"/>
        <v>16</v>
      </c>
      <c r="J247" s="116" t="str">
        <f>IF(F247&gt;0,VLOOKUP(F247,Kwadranse!$B$5:$J$100,6,1),"")</f>
        <v>16:46 - 17:00</v>
      </c>
      <c r="K247" s="112" t="s">
        <v>15</v>
      </c>
      <c r="L247" s="112" t="s">
        <v>25</v>
      </c>
      <c r="M247" s="112" t="s">
        <v>29</v>
      </c>
      <c r="N247" s="112">
        <v>69475</v>
      </c>
      <c r="O247" s="116" t="s">
        <v>18</v>
      </c>
      <c r="P247" s="120">
        <v>170</v>
      </c>
      <c r="Q247" s="120">
        <v>0</v>
      </c>
      <c r="R247" s="112"/>
      <c r="AF247" s="23" t="s">
        <v>586</v>
      </c>
      <c r="AG247">
        <f t="shared" si="299"/>
        <v>0</v>
      </c>
      <c r="AH247">
        <f t="shared" si="303"/>
        <v>0</v>
      </c>
      <c r="AI247">
        <f t="shared" si="303"/>
        <v>0</v>
      </c>
      <c r="AJ247">
        <f t="shared" si="303"/>
        <v>0</v>
      </c>
      <c r="AK247">
        <f t="shared" si="303"/>
        <v>0</v>
      </c>
      <c r="AL247">
        <f t="shared" si="303"/>
        <v>0</v>
      </c>
      <c r="AM247">
        <f t="shared" si="303"/>
        <v>0</v>
      </c>
      <c r="AN247">
        <f t="shared" si="303"/>
        <v>0</v>
      </c>
      <c r="AO247">
        <f t="shared" si="303"/>
        <v>0</v>
      </c>
      <c r="AP247">
        <f t="shared" si="303"/>
        <v>0</v>
      </c>
      <c r="AQ247">
        <f t="shared" si="303"/>
        <v>0</v>
      </c>
      <c r="AR247">
        <f t="shared" si="303"/>
        <v>0</v>
      </c>
      <c r="AS247">
        <f t="shared" si="303"/>
        <v>0</v>
      </c>
      <c r="AT247">
        <f t="shared" si="303"/>
        <v>0</v>
      </c>
      <c r="AU247">
        <f t="shared" si="303"/>
        <v>0</v>
      </c>
      <c r="AV247">
        <f t="shared" si="303"/>
        <v>0</v>
      </c>
      <c r="AW247">
        <f t="shared" si="303"/>
        <v>0</v>
      </c>
      <c r="AX247">
        <f t="shared" si="303"/>
        <v>0</v>
      </c>
      <c r="AY247">
        <f t="shared" si="303"/>
        <v>0</v>
      </c>
      <c r="AZ247">
        <f t="shared" si="303"/>
        <v>0</v>
      </c>
      <c r="BA247">
        <f t="shared" si="303"/>
        <v>0</v>
      </c>
      <c r="BB247">
        <f t="shared" si="303"/>
        <v>0</v>
      </c>
      <c r="BC247">
        <f t="shared" si="303"/>
        <v>0</v>
      </c>
      <c r="BD247">
        <f t="shared" si="303"/>
        <v>0</v>
      </c>
      <c r="BE247">
        <f t="shared" si="303"/>
        <v>0</v>
      </c>
      <c r="BF247">
        <f t="shared" si="303"/>
        <v>0</v>
      </c>
      <c r="BG247">
        <f t="shared" si="303"/>
        <v>0</v>
      </c>
      <c r="BH247">
        <f t="shared" si="303"/>
        <v>0</v>
      </c>
      <c r="BI247">
        <f t="shared" si="303"/>
        <v>0</v>
      </c>
      <c r="BJ247">
        <f t="shared" si="303"/>
        <v>0</v>
      </c>
      <c r="BK247">
        <f t="shared" si="303"/>
        <v>0</v>
      </c>
      <c r="BL247">
        <f t="shared" si="303"/>
        <v>0</v>
      </c>
      <c r="BM247">
        <f t="shared" si="303"/>
        <v>0</v>
      </c>
      <c r="BN247">
        <f t="shared" si="303"/>
        <v>0</v>
      </c>
      <c r="BO247">
        <f t="shared" si="303"/>
        <v>0</v>
      </c>
      <c r="BP247">
        <f t="shared" si="303"/>
        <v>0</v>
      </c>
      <c r="BQ247">
        <f t="shared" si="303"/>
        <v>0</v>
      </c>
      <c r="BR247">
        <f t="shared" si="303"/>
        <v>0</v>
      </c>
      <c r="BS247">
        <f t="shared" si="303"/>
        <v>0</v>
      </c>
      <c r="BT247">
        <f t="shared" si="303"/>
        <v>0</v>
      </c>
      <c r="BU247">
        <f t="shared" si="303"/>
        <v>0</v>
      </c>
      <c r="BV247">
        <f t="shared" si="303"/>
        <v>0</v>
      </c>
      <c r="BW247">
        <f t="shared" si="303"/>
        <v>0</v>
      </c>
      <c r="BX247">
        <f t="shared" si="303"/>
        <v>0</v>
      </c>
      <c r="BY247">
        <f t="shared" si="303"/>
        <v>0</v>
      </c>
      <c r="BZ247">
        <f t="shared" si="303"/>
        <v>0</v>
      </c>
      <c r="CA247">
        <f t="shared" si="303"/>
        <v>0</v>
      </c>
      <c r="CB247">
        <f t="shared" si="303"/>
        <v>0</v>
      </c>
      <c r="CC247">
        <f t="shared" si="303"/>
        <v>0</v>
      </c>
      <c r="CD247">
        <f t="shared" si="303"/>
        <v>0</v>
      </c>
      <c r="CE247">
        <f t="shared" si="303"/>
        <v>0</v>
      </c>
      <c r="CF247">
        <f t="shared" si="303"/>
        <v>0</v>
      </c>
      <c r="CG247">
        <f t="shared" si="303"/>
        <v>0</v>
      </c>
      <c r="CH247">
        <f t="shared" si="303"/>
        <v>0</v>
      </c>
      <c r="CI247">
        <f t="shared" si="303"/>
        <v>0</v>
      </c>
      <c r="CJ247">
        <f t="shared" si="303"/>
        <v>0</v>
      </c>
      <c r="CK247">
        <f t="shared" si="303"/>
        <v>0</v>
      </c>
      <c r="CL247">
        <f t="shared" si="303"/>
        <v>0</v>
      </c>
      <c r="CM247">
        <f t="shared" si="303"/>
        <v>0</v>
      </c>
      <c r="CN247">
        <f t="shared" si="303"/>
        <v>0</v>
      </c>
      <c r="CO247">
        <f t="shared" si="303"/>
        <v>0</v>
      </c>
      <c r="CP247">
        <f t="shared" si="303"/>
        <v>0</v>
      </c>
      <c r="CQ247">
        <f t="shared" si="303"/>
        <v>0</v>
      </c>
      <c r="CR247">
        <f t="shared" si="303"/>
        <v>0</v>
      </c>
      <c r="CS247">
        <f t="shared" si="303"/>
        <v>0</v>
      </c>
      <c r="CT247">
        <f t="shared" si="302"/>
        <v>0</v>
      </c>
      <c r="CU247">
        <f t="shared" si="302"/>
        <v>0</v>
      </c>
      <c r="CV247">
        <f t="shared" si="302"/>
        <v>0</v>
      </c>
      <c r="CW247">
        <f t="shared" si="302"/>
        <v>0</v>
      </c>
      <c r="CX247">
        <f t="shared" si="302"/>
        <v>0</v>
      </c>
      <c r="CY247">
        <f t="shared" si="302"/>
        <v>0</v>
      </c>
      <c r="CZ247">
        <f t="shared" si="302"/>
        <v>0</v>
      </c>
      <c r="DA247">
        <f t="shared" si="302"/>
        <v>0</v>
      </c>
      <c r="DB247">
        <f t="shared" si="302"/>
        <v>0</v>
      </c>
      <c r="DC247">
        <f t="shared" si="302"/>
        <v>0</v>
      </c>
      <c r="DD247">
        <f t="shared" si="302"/>
        <v>0</v>
      </c>
      <c r="DE247">
        <f t="shared" si="302"/>
        <v>0</v>
      </c>
      <c r="DF247">
        <f t="shared" si="302"/>
        <v>0</v>
      </c>
      <c r="DG247">
        <f t="shared" si="302"/>
        <v>0</v>
      </c>
      <c r="DH247">
        <f t="shared" si="302"/>
        <v>0</v>
      </c>
      <c r="DI247">
        <f t="shared" si="302"/>
        <v>0</v>
      </c>
      <c r="DJ247">
        <f t="shared" si="302"/>
        <v>0</v>
      </c>
      <c r="DK247">
        <f t="shared" si="302"/>
        <v>0</v>
      </c>
      <c r="DL247">
        <f t="shared" si="302"/>
        <v>0</v>
      </c>
      <c r="DM247">
        <f t="shared" si="302"/>
        <v>0</v>
      </c>
      <c r="DN247">
        <f t="shared" si="302"/>
        <v>0</v>
      </c>
      <c r="DO247">
        <f t="shared" si="302"/>
        <v>0</v>
      </c>
      <c r="DP247">
        <f t="shared" si="302"/>
        <v>0</v>
      </c>
      <c r="DQ247">
        <f t="shared" si="302"/>
        <v>0</v>
      </c>
      <c r="DR247">
        <f t="shared" si="302"/>
        <v>0</v>
      </c>
      <c r="DS247">
        <f t="shared" si="302"/>
        <v>0</v>
      </c>
      <c r="DT247">
        <f t="shared" si="302"/>
        <v>0</v>
      </c>
      <c r="DU247">
        <f t="shared" si="302"/>
        <v>0</v>
      </c>
      <c r="DV247">
        <f t="shared" si="302"/>
        <v>0</v>
      </c>
      <c r="DW247">
        <f t="shared" si="302"/>
        <v>0</v>
      </c>
      <c r="DX247">
        <f t="shared" si="302"/>
        <v>0</v>
      </c>
      <c r="DY247">
        <f t="shared" si="302"/>
        <v>0</v>
      </c>
      <c r="DZ247">
        <f t="shared" si="302"/>
        <v>0</v>
      </c>
      <c r="EA247">
        <f t="shared" si="302"/>
        <v>0</v>
      </c>
      <c r="EB247">
        <f t="shared" si="302"/>
        <v>0</v>
      </c>
      <c r="EC247">
        <f t="shared" si="302"/>
        <v>0</v>
      </c>
      <c r="ED247">
        <f t="shared" si="302"/>
        <v>0</v>
      </c>
      <c r="EE247">
        <f t="shared" si="302"/>
        <v>0</v>
      </c>
      <c r="EF247">
        <f t="shared" si="302"/>
        <v>0</v>
      </c>
      <c r="EG247">
        <f t="shared" si="302"/>
        <v>0</v>
      </c>
      <c r="EH247">
        <f t="shared" si="302"/>
        <v>0</v>
      </c>
      <c r="EI247">
        <f t="shared" si="302"/>
        <v>0</v>
      </c>
      <c r="EJ247">
        <f t="shared" si="302"/>
        <v>0</v>
      </c>
      <c r="EK247">
        <f t="shared" si="302"/>
        <v>0</v>
      </c>
      <c r="EL247">
        <f t="shared" si="302"/>
        <v>0</v>
      </c>
      <c r="EM247">
        <f t="shared" si="302"/>
        <v>0</v>
      </c>
      <c r="EN247">
        <f t="shared" si="302"/>
        <v>0</v>
      </c>
      <c r="EO247">
        <f t="shared" si="302"/>
        <v>0</v>
      </c>
      <c r="EP247">
        <f t="shared" si="302"/>
        <v>0</v>
      </c>
      <c r="EQ247">
        <f t="shared" si="302"/>
        <v>0</v>
      </c>
      <c r="ER247">
        <f t="shared" si="302"/>
        <v>0</v>
      </c>
      <c r="ES247">
        <f t="shared" si="302"/>
        <v>0</v>
      </c>
      <c r="ET247">
        <f t="shared" si="302"/>
        <v>0</v>
      </c>
      <c r="EU247">
        <f t="shared" si="302"/>
        <v>0</v>
      </c>
      <c r="EV247">
        <f t="shared" si="302"/>
        <v>0</v>
      </c>
      <c r="EW247">
        <f t="shared" si="302"/>
        <v>0</v>
      </c>
      <c r="EX247">
        <f t="shared" si="302"/>
        <v>0</v>
      </c>
      <c r="EY247">
        <f t="shared" si="302"/>
        <v>0</v>
      </c>
      <c r="EZ247">
        <f t="shared" si="302"/>
        <v>0</v>
      </c>
      <c r="FA247">
        <f t="shared" si="280"/>
        <v>0</v>
      </c>
      <c r="FB247" s="16">
        <f t="shared" si="281"/>
        <v>0</v>
      </c>
    </row>
    <row r="248" spans="1:158">
      <c r="A248" s="112" t="s">
        <v>500</v>
      </c>
      <c r="B248" s="121">
        <v>45433</v>
      </c>
      <c r="C248" s="112" t="s">
        <v>17</v>
      </c>
      <c r="D248" s="122">
        <v>0.72430555555555554</v>
      </c>
      <c r="E248" s="112"/>
      <c r="F248" s="112"/>
      <c r="G248" s="116">
        <f t="shared" si="259"/>
        <v>17</v>
      </c>
      <c r="H248" s="116" t="str">
        <f>IF(D248&gt;0,VLOOKUP(D248,Kwadranse!$B$5:$J$100,6,1),"")</f>
        <v>17:16 - 17:30</v>
      </c>
      <c r="I248" s="116" t="str">
        <f t="shared" si="260"/>
        <v/>
      </c>
      <c r="J248" s="116" t="str">
        <f>IF(F248&gt;0,VLOOKUP(F248,Kwadranse!$B$5:$J$100,6,1),"")</f>
        <v/>
      </c>
      <c r="K248" s="112" t="s">
        <v>15</v>
      </c>
      <c r="L248" s="123" t="s">
        <v>22</v>
      </c>
      <c r="M248" s="112" t="s">
        <v>17</v>
      </c>
      <c r="N248" s="112">
        <v>76224</v>
      </c>
      <c r="O248" s="116" t="s">
        <v>456</v>
      </c>
      <c r="P248" s="120">
        <v>0</v>
      </c>
      <c r="Q248" s="120">
        <v>60</v>
      </c>
      <c r="R248" s="112"/>
      <c r="AF248" s="23" t="s">
        <v>587</v>
      </c>
      <c r="AG248">
        <f t="shared" si="299"/>
        <v>0</v>
      </c>
      <c r="AH248">
        <f t="shared" si="303"/>
        <v>0</v>
      </c>
      <c r="AI248">
        <f t="shared" si="303"/>
        <v>0</v>
      </c>
      <c r="AJ248">
        <f t="shared" si="303"/>
        <v>0</v>
      </c>
      <c r="AK248">
        <f t="shared" si="303"/>
        <v>0</v>
      </c>
      <c r="AL248">
        <f t="shared" si="303"/>
        <v>0</v>
      </c>
      <c r="AM248">
        <f t="shared" si="303"/>
        <v>0</v>
      </c>
      <c r="AN248">
        <f t="shared" si="303"/>
        <v>0</v>
      </c>
      <c r="AO248">
        <f t="shared" si="303"/>
        <v>0</v>
      </c>
      <c r="AP248">
        <f t="shared" si="303"/>
        <v>0</v>
      </c>
      <c r="AQ248">
        <f t="shared" si="303"/>
        <v>0</v>
      </c>
      <c r="AR248">
        <f t="shared" si="303"/>
        <v>0</v>
      </c>
      <c r="AS248">
        <f t="shared" si="303"/>
        <v>0</v>
      </c>
      <c r="AT248">
        <f t="shared" si="303"/>
        <v>0</v>
      </c>
      <c r="AU248">
        <f t="shared" si="303"/>
        <v>0</v>
      </c>
      <c r="AV248">
        <f t="shared" si="303"/>
        <v>0</v>
      </c>
      <c r="AW248">
        <f t="shared" si="303"/>
        <v>0</v>
      </c>
      <c r="AX248">
        <f t="shared" si="303"/>
        <v>0</v>
      </c>
      <c r="AY248">
        <f t="shared" si="303"/>
        <v>0</v>
      </c>
      <c r="AZ248">
        <f t="shared" si="303"/>
        <v>0</v>
      </c>
      <c r="BA248">
        <f t="shared" si="303"/>
        <v>0</v>
      </c>
      <c r="BB248">
        <f t="shared" si="303"/>
        <v>0</v>
      </c>
      <c r="BC248">
        <f t="shared" si="303"/>
        <v>0</v>
      </c>
      <c r="BD248">
        <f t="shared" si="303"/>
        <v>0</v>
      </c>
      <c r="BE248">
        <f t="shared" si="303"/>
        <v>0</v>
      </c>
      <c r="BF248">
        <f t="shared" si="303"/>
        <v>0</v>
      </c>
      <c r="BG248">
        <f t="shared" si="303"/>
        <v>0</v>
      </c>
      <c r="BH248">
        <f t="shared" si="303"/>
        <v>0</v>
      </c>
      <c r="BI248">
        <f t="shared" si="303"/>
        <v>0</v>
      </c>
      <c r="BJ248">
        <f t="shared" si="303"/>
        <v>0</v>
      </c>
      <c r="BK248">
        <f t="shared" si="303"/>
        <v>0</v>
      </c>
      <c r="BL248">
        <f t="shared" si="303"/>
        <v>0</v>
      </c>
      <c r="BM248">
        <f t="shared" si="303"/>
        <v>0</v>
      </c>
      <c r="BN248">
        <f t="shared" si="303"/>
        <v>0</v>
      </c>
      <c r="BO248">
        <f t="shared" si="303"/>
        <v>0</v>
      </c>
      <c r="BP248">
        <f t="shared" si="303"/>
        <v>0</v>
      </c>
      <c r="BQ248">
        <f t="shared" si="303"/>
        <v>0</v>
      </c>
      <c r="BR248">
        <f t="shared" si="303"/>
        <v>0</v>
      </c>
      <c r="BS248">
        <f t="shared" si="303"/>
        <v>0</v>
      </c>
      <c r="BT248">
        <f t="shared" si="303"/>
        <v>0</v>
      </c>
      <c r="BU248">
        <f t="shared" si="303"/>
        <v>0</v>
      </c>
      <c r="BV248">
        <f t="shared" si="303"/>
        <v>0</v>
      </c>
      <c r="BW248">
        <f t="shared" si="303"/>
        <v>0</v>
      </c>
      <c r="BX248">
        <f t="shared" si="303"/>
        <v>0</v>
      </c>
      <c r="BY248">
        <f t="shared" si="303"/>
        <v>0</v>
      </c>
      <c r="BZ248">
        <f t="shared" si="303"/>
        <v>0</v>
      </c>
      <c r="CA248">
        <f t="shared" si="303"/>
        <v>0</v>
      </c>
      <c r="CB248">
        <f t="shared" si="303"/>
        <v>0</v>
      </c>
      <c r="CC248">
        <f t="shared" si="303"/>
        <v>0</v>
      </c>
      <c r="CD248">
        <f t="shared" si="303"/>
        <v>0</v>
      </c>
      <c r="CE248">
        <f t="shared" si="303"/>
        <v>0</v>
      </c>
      <c r="CF248">
        <f t="shared" si="303"/>
        <v>0</v>
      </c>
      <c r="CG248">
        <f t="shared" si="303"/>
        <v>0</v>
      </c>
      <c r="CH248">
        <f t="shared" si="303"/>
        <v>0</v>
      </c>
      <c r="CI248">
        <f t="shared" si="303"/>
        <v>0</v>
      </c>
      <c r="CJ248">
        <f t="shared" si="303"/>
        <v>0</v>
      </c>
      <c r="CK248">
        <f t="shared" si="303"/>
        <v>0</v>
      </c>
      <c r="CL248">
        <f t="shared" si="303"/>
        <v>0</v>
      </c>
      <c r="CM248">
        <f t="shared" si="303"/>
        <v>0</v>
      </c>
      <c r="CN248">
        <f t="shared" si="303"/>
        <v>0</v>
      </c>
      <c r="CO248">
        <f t="shared" si="303"/>
        <v>0</v>
      </c>
      <c r="CP248">
        <f t="shared" si="303"/>
        <v>0</v>
      </c>
      <c r="CQ248">
        <f t="shared" si="303"/>
        <v>0</v>
      </c>
      <c r="CR248">
        <f t="shared" si="303"/>
        <v>0</v>
      </c>
      <c r="CS248">
        <f t="shared" si="303"/>
        <v>0</v>
      </c>
      <c r="CT248">
        <f t="shared" si="302"/>
        <v>0</v>
      </c>
      <c r="CU248">
        <f t="shared" si="302"/>
        <v>0</v>
      </c>
      <c r="CV248">
        <f t="shared" si="302"/>
        <v>0</v>
      </c>
      <c r="CW248">
        <f t="shared" si="302"/>
        <v>0</v>
      </c>
      <c r="CX248">
        <f t="shared" si="302"/>
        <v>0</v>
      </c>
      <c r="CY248">
        <f t="shared" si="302"/>
        <v>0</v>
      </c>
      <c r="CZ248">
        <f t="shared" si="302"/>
        <v>0</v>
      </c>
      <c r="DA248">
        <f t="shared" si="302"/>
        <v>0</v>
      </c>
      <c r="DB248">
        <f t="shared" si="302"/>
        <v>0</v>
      </c>
      <c r="DC248">
        <f t="shared" si="302"/>
        <v>0</v>
      </c>
      <c r="DD248">
        <f t="shared" si="302"/>
        <v>0</v>
      </c>
      <c r="DE248">
        <f t="shared" si="302"/>
        <v>0</v>
      </c>
      <c r="DF248">
        <f t="shared" si="302"/>
        <v>0</v>
      </c>
      <c r="DG248">
        <f t="shared" si="302"/>
        <v>0</v>
      </c>
      <c r="DH248">
        <f t="shared" si="302"/>
        <v>0</v>
      </c>
      <c r="DI248">
        <f t="shared" si="302"/>
        <v>0</v>
      </c>
      <c r="DJ248">
        <f t="shared" si="302"/>
        <v>0</v>
      </c>
      <c r="DK248">
        <f t="shared" si="302"/>
        <v>0</v>
      </c>
      <c r="DL248">
        <f t="shared" si="302"/>
        <v>0</v>
      </c>
      <c r="DM248">
        <f t="shared" si="302"/>
        <v>0</v>
      </c>
      <c r="DN248">
        <f t="shared" si="302"/>
        <v>0</v>
      </c>
      <c r="DO248">
        <f t="shared" si="302"/>
        <v>0</v>
      </c>
      <c r="DP248">
        <f t="shared" si="302"/>
        <v>0</v>
      </c>
      <c r="DQ248">
        <f t="shared" si="302"/>
        <v>0</v>
      </c>
      <c r="DR248">
        <f t="shared" si="302"/>
        <v>0</v>
      </c>
      <c r="DS248">
        <f t="shared" si="302"/>
        <v>0</v>
      </c>
      <c r="DT248">
        <f t="shared" si="302"/>
        <v>0</v>
      </c>
      <c r="DU248">
        <f t="shared" si="302"/>
        <v>0</v>
      </c>
      <c r="DV248">
        <f t="shared" si="302"/>
        <v>0</v>
      </c>
      <c r="DW248">
        <f t="shared" si="302"/>
        <v>0</v>
      </c>
      <c r="DX248">
        <f t="shared" si="302"/>
        <v>0</v>
      </c>
      <c r="DY248">
        <f t="shared" si="302"/>
        <v>0</v>
      </c>
      <c r="DZ248">
        <f t="shared" si="302"/>
        <v>0</v>
      </c>
      <c r="EA248">
        <f t="shared" si="302"/>
        <v>0</v>
      </c>
      <c r="EB248">
        <f t="shared" si="302"/>
        <v>0</v>
      </c>
      <c r="EC248">
        <f t="shared" si="302"/>
        <v>0</v>
      </c>
      <c r="ED248">
        <f t="shared" si="302"/>
        <v>0</v>
      </c>
      <c r="EE248">
        <f t="shared" si="302"/>
        <v>0</v>
      </c>
      <c r="EF248">
        <f t="shared" si="302"/>
        <v>0</v>
      </c>
      <c r="EG248">
        <f t="shared" si="302"/>
        <v>0</v>
      </c>
      <c r="EH248">
        <f t="shared" si="302"/>
        <v>0</v>
      </c>
      <c r="EI248">
        <f t="shared" si="302"/>
        <v>0</v>
      </c>
      <c r="EJ248">
        <f t="shared" si="302"/>
        <v>0</v>
      </c>
      <c r="EK248">
        <f t="shared" si="302"/>
        <v>0</v>
      </c>
      <c r="EL248">
        <f t="shared" si="302"/>
        <v>0</v>
      </c>
      <c r="EM248">
        <f t="shared" si="302"/>
        <v>0</v>
      </c>
      <c r="EN248">
        <f t="shared" si="302"/>
        <v>0</v>
      </c>
      <c r="EO248">
        <f t="shared" si="302"/>
        <v>0</v>
      </c>
      <c r="EP248">
        <f t="shared" si="302"/>
        <v>0</v>
      </c>
      <c r="EQ248">
        <f t="shared" si="302"/>
        <v>0</v>
      </c>
      <c r="ER248">
        <f t="shared" si="302"/>
        <v>0</v>
      </c>
      <c r="ES248">
        <f t="shared" si="302"/>
        <v>0</v>
      </c>
      <c r="ET248">
        <f t="shared" si="302"/>
        <v>0</v>
      </c>
      <c r="EU248">
        <f t="shared" si="302"/>
        <v>0</v>
      </c>
      <c r="EV248">
        <f t="shared" si="302"/>
        <v>0</v>
      </c>
      <c r="EW248">
        <f t="shared" si="302"/>
        <v>0</v>
      </c>
      <c r="EX248">
        <f t="shared" si="302"/>
        <v>0</v>
      </c>
      <c r="EY248">
        <f t="shared" si="302"/>
        <v>0</v>
      </c>
      <c r="EZ248">
        <f t="shared" si="302"/>
        <v>0</v>
      </c>
      <c r="FA248">
        <f t="shared" si="280"/>
        <v>0</v>
      </c>
      <c r="FB248" s="16">
        <f t="shared" si="281"/>
        <v>0</v>
      </c>
    </row>
    <row r="249" spans="1:158">
      <c r="A249" s="112" t="s">
        <v>500</v>
      </c>
      <c r="B249" s="113">
        <v>45433</v>
      </c>
      <c r="C249" s="114" t="s">
        <v>17</v>
      </c>
      <c r="D249" s="115">
        <v>0.74444444444444446</v>
      </c>
      <c r="E249" s="114"/>
      <c r="F249" s="114"/>
      <c r="G249" s="116">
        <f t="shared" si="259"/>
        <v>17</v>
      </c>
      <c r="H249" s="116" t="str">
        <f>IF(D249&gt;0,VLOOKUP(D249,Kwadranse!$B$5:$J$100,6,1),"")</f>
        <v>17:46 - 18:00</v>
      </c>
      <c r="I249" s="116" t="str">
        <f t="shared" si="260"/>
        <v/>
      </c>
      <c r="J249" s="116" t="str">
        <f>IF(F249&gt;0,VLOOKUP(F249,Kwadranse!$B$5:$J$100,6,1),"")</f>
        <v/>
      </c>
      <c r="K249" s="114" t="s">
        <v>15</v>
      </c>
      <c r="L249" s="114" t="s">
        <v>20</v>
      </c>
      <c r="M249" s="114" t="s">
        <v>17</v>
      </c>
      <c r="N249" s="114">
        <v>66132</v>
      </c>
      <c r="O249" s="119" t="s">
        <v>18</v>
      </c>
      <c r="P249" s="120">
        <v>0</v>
      </c>
      <c r="Q249" s="120">
        <v>35</v>
      </c>
      <c r="R249" s="112"/>
      <c r="AF249" s="23" t="s">
        <v>588</v>
      </c>
      <c r="AG249">
        <f t="shared" si="299"/>
        <v>0</v>
      </c>
      <c r="AH249">
        <f t="shared" si="303"/>
        <v>0</v>
      </c>
      <c r="AI249">
        <f t="shared" si="303"/>
        <v>0</v>
      </c>
      <c r="AJ249">
        <f t="shared" si="303"/>
        <v>0</v>
      </c>
      <c r="AK249">
        <f t="shared" si="303"/>
        <v>0</v>
      </c>
      <c r="AL249">
        <f t="shared" si="303"/>
        <v>0</v>
      </c>
      <c r="AM249">
        <f t="shared" si="303"/>
        <v>0</v>
      </c>
      <c r="AN249">
        <f t="shared" si="303"/>
        <v>0</v>
      </c>
      <c r="AO249">
        <f t="shared" si="303"/>
        <v>0</v>
      </c>
      <c r="AP249">
        <f t="shared" si="303"/>
        <v>0</v>
      </c>
      <c r="AQ249">
        <f t="shared" si="303"/>
        <v>0</v>
      </c>
      <c r="AR249">
        <f t="shared" si="303"/>
        <v>0</v>
      </c>
      <c r="AS249">
        <f t="shared" si="303"/>
        <v>0</v>
      </c>
      <c r="AT249">
        <f t="shared" si="303"/>
        <v>0</v>
      </c>
      <c r="AU249">
        <f t="shared" si="303"/>
        <v>0</v>
      </c>
      <c r="AV249">
        <f t="shared" si="303"/>
        <v>0</v>
      </c>
      <c r="AW249">
        <f t="shared" si="303"/>
        <v>0</v>
      </c>
      <c r="AX249">
        <f t="shared" si="303"/>
        <v>0</v>
      </c>
      <c r="AY249">
        <f t="shared" si="303"/>
        <v>0</v>
      </c>
      <c r="AZ249">
        <f t="shared" si="303"/>
        <v>0</v>
      </c>
      <c r="BA249">
        <f t="shared" si="303"/>
        <v>0</v>
      </c>
      <c r="BB249">
        <f t="shared" si="303"/>
        <v>0</v>
      </c>
      <c r="BC249">
        <f t="shared" si="303"/>
        <v>0</v>
      </c>
      <c r="BD249">
        <f t="shared" si="303"/>
        <v>0</v>
      </c>
      <c r="BE249">
        <f t="shared" si="303"/>
        <v>0</v>
      </c>
      <c r="BF249">
        <f t="shared" si="303"/>
        <v>0</v>
      </c>
      <c r="BG249">
        <f t="shared" si="303"/>
        <v>0</v>
      </c>
      <c r="BH249">
        <f t="shared" si="303"/>
        <v>0</v>
      </c>
      <c r="BI249">
        <f t="shared" si="303"/>
        <v>0</v>
      </c>
      <c r="BJ249">
        <f t="shared" si="303"/>
        <v>0</v>
      </c>
      <c r="BK249">
        <f t="shared" si="303"/>
        <v>0</v>
      </c>
      <c r="BL249">
        <f t="shared" si="303"/>
        <v>0</v>
      </c>
      <c r="BM249">
        <f t="shared" si="303"/>
        <v>0</v>
      </c>
      <c r="BN249">
        <f t="shared" si="303"/>
        <v>0</v>
      </c>
      <c r="BO249">
        <f t="shared" si="303"/>
        <v>0</v>
      </c>
      <c r="BP249">
        <f t="shared" si="303"/>
        <v>0</v>
      </c>
      <c r="BQ249">
        <f t="shared" si="303"/>
        <v>0</v>
      </c>
      <c r="BR249">
        <f t="shared" si="303"/>
        <v>0</v>
      </c>
      <c r="BS249">
        <f t="shared" si="303"/>
        <v>0</v>
      </c>
      <c r="BT249">
        <f t="shared" si="303"/>
        <v>0</v>
      </c>
      <c r="BU249">
        <f t="shared" si="303"/>
        <v>0</v>
      </c>
      <c r="BV249">
        <f t="shared" si="303"/>
        <v>0</v>
      </c>
      <c r="BW249">
        <f t="shared" si="303"/>
        <v>0</v>
      </c>
      <c r="BX249">
        <f t="shared" si="303"/>
        <v>0</v>
      </c>
      <c r="BY249">
        <f t="shared" si="303"/>
        <v>0</v>
      </c>
      <c r="BZ249">
        <f t="shared" si="303"/>
        <v>0</v>
      </c>
      <c r="CA249">
        <f t="shared" si="303"/>
        <v>0</v>
      </c>
      <c r="CB249">
        <f t="shared" si="303"/>
        <v>0</v>
      </c>
      <c r="CC249">
        <f t="shared" si="303"/>
        <v>0</v>
      </c>
      <c r="CD249">
        <f t="shared" si="303"/>
        <v>0</v>
      </c>
      <c r="CE249">
        <f t="shared" si="303"/>
        <v>0</v>
      </c>
      <c r="CF249">
        <f t="shared" si="303"/>
        <v>0</v>
      </c>
      <c r="CG249">
        <f t="shared" si="303"/>
        <v>0</v>
      </c>
      <c r="CH249">
        <f t="shared" si="303"/>
        <v>0</v>
      </c>
      <c r="CI249">
        <f t="shared" si="303"/>
        <v>0</v>
      </c>
      <c r="CJ249">
        <f t="shared" si="303"/>
        <v>0</v>
      </c>
      <c r="CK249">
        <f t="shared" si="303"/>
        <v>0</v>
      </c>
      <c r="CL249">
        <f t="shared" si="303"/>
        <v>0</v>
      </c>
      <c r="CM249">
        <f t="shared" si="303"/>
        <v>0</v>
      </c>
      <c r="CN249">
        <f t="shared" si="303"/>
        <v>0</v>
      </c>
      <c r="CO249">
        <f t="shared" si="303"/>
        <v>0</v>
      </c>
      <c r="CP249">
        <f t="shared" si="303"/>
        <v>0</v>
      </c>
      <c r="CQ249">
        <f t="shared" si="303"/>
        <v>0</v>
      </c>
      <c r="CR249">
        <f t="shared" si="303"/>
        <v>0</v>
      </c>
      <c r="CS249">
        <f t="shared" ref="CS249:EZ252" si="304">CS148+CS48</f>
        <v>0</v>
      </c>
      <c r="CT249">
        <f t="shared" si="304"/>
        <v>0</v>
      </c>
      <c r="CU249">
        <f t="shared" si="304"/>
        <v>0</v>
      </c>
      <c r="CV249">
        <f t="shared" si="304"/>
        <v>0</v>
      </c>
      <c r="CW249">
        <f t="shared" si="304"/>
        <v>0</v>
      </c>
      <c r="CX249">
        <f t="shared" si="304"/>
        <v>0</v>
      </c>
      <c r="CY249">
        <f t="shared" si="304"/>
        <v>0</v>
      </c>
      <c r="CZ249">
        <f t="shared" si="304"/>
        <v>0</v>
      </c>
      <c r="DA249">
        <f t="shared" si="304"/>
        <v>0</v>
      </c>
      <c r="DB249">
        <f t="shared" si="304"/>
        <v>0</v>
      </c>
      <c r="DC249">
        <f t="shared" si="304"/>
        <v>0</v>
      </c>
      <c r="DD249">
        <f t="shared" si="304"/>
        <v>0</v>
      </c>
      <c r="DE249">
        <f t="shared" si="304"/>
        <v>0</v>
      </c>
      <c r="DF249">
        <f t="shared" si="304"/>
        <v>0</v>
      </c>
      <c r="DG249">
        <f t="shared" si="304"/>
        <v>0</v>
      </c>
      <c r="DH249">
        <f t="shared" si="304"/>
        <v>0</v>
      </c>
      <c r="DI249">
        <f t="shared" si="304"/>
        <v>0</v>
      </c>
      <c r="DJ249">
        <f t="shared" si="304"/>
        <v>0</v>
      </c>
      <c r="DK249">
        <f t="shared" si="304"/>
        <v>0</v>
      </c>
      <c r="DL249">
        <f t="shared" si="304"/>
        <v>0</v>
      </c>
      <c r="DM249">
        <f t="shared" si="304"/>
        <v>0</v>
      </c>
      <c r="DN249">
        <f t="shared" si="304"/>
        <v>0</v>
      </c>
      <c r="DO249">
        <f t="shared" si="304"/>
        <v>0</v>
      </c>
      <c r="DP249">
        <f t="shared" si="304"/>
        <v>0</v>
      </c>
      <c r="DQ249">
        <f t="shared" si="304"/>
        <v>0</v>
      </c>
      <c r="DR249">
        <f t="shared" si="304"/>
        <v>0</v>
      </c>
      <c r="DS249">
        <f t="shared" si="304"/>
        <v>0</v>
      </c>
      <c r="DT249">
        <f t="shared" si="304"/>
        <v>0</v>
      </c>
      <c r="DU249">
        <f t="shared" si="304"/>
        <v>0</v>
      </c>
      <c r="DV249">
        <f t="shared" si="304"/>
        <v>0</v>
      </c>
      <c r="DW249">
        <f t="shared" si="304"/>
        <v>0</v>
      </c>
      <c r="DX249">
        <f t="shared" si="304"/>
        <v>0</v>
      </c>
      <c r="DY249">
        <f t="shared" si="304"/>
        <v>0</v>
      </c>
      <c r="DZ249">
        <f t="shared" si="304"/>
        <v>0</v>
      </c>
      <c r="EA249">
        <f t="shared" si="304"/>
        <v>0</v>
      </c>
      <c r="EB249">
        <f t="shared" si="304"/>
        <v>0</v>
      </c>
      <c r="EC249">
        <f t="shared" si="304"/>
        <v>0</v>
      </c>
      <c r="ED249">
        <f t="shared" si="304"/>
        <v>0</v>
      </c>
      <c r="EE249">
        <f t="shared" si="304"/>
        <v>0</v>
      </c>
      <c r="EF249">
        <f t="shared" si="304"/>
        <v>0</v>
      </c>
      <c r="EG249">
        <f t="shared" si="304"/>
        <v>0</v>
      </c>
      <c r="EH249">
        <f t="shared" si="304"/>
        <v>0</v>
      </c>
      <c r="EI249">
        <f t="shared" si="304"/>
        <v>0</v>
      </c>
      <c r="EJ249">
        <f t="shared" si="304"/>
        <v>0</v>
      </c>
      <c r="EK249">
        <f t="shared" si="304"/>
        <v>0</v>
      </c>
      <c r="EL249">
        <f t="shared" si="304"/>
        <v>0</v>
      </c>
      <c r="EM249">
        <f t="shared" si="304"/>
        <v>0</v>
      </c>
      <c r="EN249">
        <f t="shared" si="304"/>
        <v>0</v>
      </c>
      <c r="EO249">
        <f t="shared" si="304"/>
        <v>0</v>
      </c>
      <c r="EP249">
        <f t="shared" si="304"/>
        <v>0</v>
      </c>
      <c r="EQ249">
        <f t="shared" si="304"/>
        <v>0</v>
      </c>
      <c r="ER249">
        <f t="shared" si="304"/>
        <v>0</v>
      </c>
      <c r="ES249">
        <f t="shared" si="304"/>
        <v>0</v>
      </c>
      <c r="ET249">
        <f t="shared" si="304"/>
        <v>0</v>
      </c>
      <c r="EU249">
        <f t="shared" si="304"/>
        <v>0</v>
      </c>
      <c r="EV249">
        <f t="shared" si="304"/>
        <v>0</v>
      </c>
      <c r="EW249">
        <f t="shared" si="304"/>
        <v>0</v>
      </c>
      <c r="EX249">
        <f t="shared" si="304"/>
        <v>0</v>
      </c>
      <c r="EY249">
        <f t="shared" si="304"/>
        <v>0</v>
      </c>
      <c r="EZ249">
        <f t="shared" si="304"/>
        <v>0</v>
      </c>
      <c r="FA249">
        <f t="shared" si="280"/>
        <v>0</v>
      </c>
      <c r="FB249" s="16">
        <f t="shared" si="281"/>
        <v>0</v>
      </c>
    </row>
    <row r="250" spans="1:158">
      <c r="A250" s="112" t="s">
        <v>500</v>
      </c>
      <c r="B250" s="113">
        <v>45433</v>
      </c>
      <c r="C250" s="114" t="s">
        <v>17</v>
      </c>
      <c r="D250" s="114"/>
      <c r="E250" s="115">
        <v>0.75069444444444444</v>
      </c>
      <c r="F250" s="115">
        <v>0.75069444444444444</v>
      </c>
      <c r="G250" s="116" t="str">
        <f t="shared" si="259"/>
        <v/>
      </c>
      <c r="H250" s="116" t="str">
        <f>IF(D250&gt;0,VLOOKUP(D250,Kwadranse!$B$5:$J$100,6,1),"")</f>
        <v/>
      </c>
      <c r="I250" s="116">
        <f t="shared" si="260"/>
        <v>18</v>
      </c>
      <c r="J250" s="116" t="str">
        <f>IF(F250&gt;0,VLOOKUP(F250,Kwadranse!$B$5:$J$100,6,1),"")</f>
        <v>18:01 - 18:15</v>
      </c>
      <c r="K250" s="114" t="s">
        <v>15</v>
      </c>
      <c r="L250" s="114" t="s">
        <v>25</v>
      </c>
      <c r="M250" s="114" t="s">
        <v>29</v>
      </c>
      <c r="N250" s="114">
        <v>69477</v>
      </c>
      <c r="O250" s="119" t="s">
        <v>18</v>
      </c>
      <c r="P250" s="120">
        <v>147</v>
      </c>
      <c r="Q250" s="120">
        <v>0</v>
      </c>
      <c r="R250" s="112"/>
      <c r="AF250" s="23" t="s">
        <v>589</v>
      </c>
      <c r="AG250">
        <f t="shared" si="299"/>
        <v>0</v>
      </c>
      <c r="AH250">
        <f t="shared" ref="AH250:CS253" si="305">AH149+AH49</f>
        <v>0</v>
      </c>
      <c r="AI250">
        <f t="shared" si="305"/>
        <v>0</v>
      </c>
      <c r="AJ250">
        <f t="shared" si="305"/>
        <v>0</v>
      </c>
      <c r="AK250">
        <f t="shared" si="305"/>
        <v>0</v>
      </c>
      <c r="AL250">
        <f t="shared" si="305"/>
        <v>0</v>
      </c>
      <c r="AM250">
        <f t="shared" si="305"/>
        <v>0</v>
      </c>
      <c r="AN250">
        <f t="shared" si="305"/>
        <v>0</v>
      </c>
      <c r="AO250">
        <f t="shared" si="305"/>
        <v>0</v>
      </c>
      <c r="AP250">
        <f t="shared" si="305"/>
        <v>0</v>
      </c>
      <c r="AQ250">
        <f t="shared" si="305"/>
        <v>0</v>
      </c>
      <c r="AR250">
        <f t="shared" si="305"/>
        <v>0</v>
      </c>
      <c r="AS250">
        <f t="shared" si="305"/>
        <v>0</v>
      </c>
      <c r="AT250">
        <f t="shared" si="305"/>
        <v>0</v>
      </c>
      <c r="AU250">
        <f t="shared" si="305"/>
        <v>0</v>
      </c>
      <c r="AV250">
        <f t="shared" si="305"/>
        <v>0</v>
      </c>
      <c r="AW250">
        <f t="shared" si="305"/>
        <v>0</v>
      </c>
      <c r="AX250">
        <f t="shared" si="305"/>
        <v>0</v>
      </c>
      <c r="AY250">
        <f t="shared" si="305"/>
        <v>0</v>
      </c>
      <c r="AZ250">
        <f t="shared" si="305"/>
        <v>0</v>
      </c>
      <c r="BA250">
        <f t="shared" si="305"/>
        <v>0</v>
      </c>
      <c r="BB250">
        <f t="shared" si="305"/>
        <v>0</v>
      </c>
      <c r="BC250">
        <f t="shared" si="305"/>
        <v>0</v>
      </c>
      <c r="BD250">
        <f t="shared" si="305"/>
        <v>0</v>
      </c>
      <c r="BE250">
        <f t="shared" si="305"/>
        <v>0</v>
      </c>
      <c r="BF250">
        <f t="shared" si="305"/>
        <v>0</v>
      </c>
      <c r="BG250">
        <f t="shared" si="305"/>
        <v>0</v>
      </c>
      <c r="BH250">
        <f t="shared" si="305"/>
        <v>0</v>
      </c>
      <c r="BI250">
        <f t="shared" si="305"/>
        <v>0</v>
      </c>
      <c r="BJ250">
        <f t="shared" si="305"/>
        <v>0</v>
      </c>
      <c r="BK250">
        <f t="shared" si="305"/>
        <v>0</v>
      </c>
      <c r="BL250">
        <f t="shared" si="305"/>
        <v>0</v>
      </c>
      <c r="BM250">
        <f t="shared" si="305"/>
        <v>0</v>
      </c>
      <c r="BN250">
        <f t="shared" si="305"/>
        <v>0</v>
      </c>
      <c r="BO250">
        <f t="shared" si="305"/>
        <v>0</v>
      </c>
      <c r="BP250">
        <f t="shared" si="305"/>
        <v>0</v>
      </c>
      <c r="BQ250">
        <f t="shared" si="305"/>
        <v>0</v>
      </c>
      <c r="BR250">
        <f t="shared" si="305"/>
        <v>0</v>
      </c>
      <c r="BS250">
        <f t="shared" si="305"/>
        <v>0</v>
      </c>
      <c r="BT250">
        <f t="shared" si="305"/>
        <v>0</v>
      </c>
      <c r="BU250">
        <f t="shared" si="305"/>
        <v>0</v>
      </c>
      <c r="BV250">
        <f t="shared" si="305"/>
        <v>0</v>
      </c>
      <c r="BW250">
        <f t="shared" si="305"/>
        <v>0</v>
      </c>
      <c r="BX250">
        <f t="shared" si="305"/>
        <v>0</v>
      </c>
      <c r="BY250">
        <f t="shared" si="305"/>
        <v>0</v>
      </c>
      <c r="BZ250">
        <f t="shared" si="305"/>
        <v>0</v>
      </c>
      <c r="CA250">
        <f t="shared" si="305"/>
        <v>0</v>
      </c>
      <c r="CB250">
        <f t="shared" si="305"/>
        <v>0</v>
      </c>
      <c r="CC250">
        <f t="shared" si="305"/>
        <v>0</v>
      </c>
      <c r="CD250">
        <f t="shared" si="305"/>
        <v>0</v>
      </c>
      <c r="CE250">
        <f t="shared" si="305"/>
        <v>0</v>
      </c>
      <c r="CF250">
        <f t="shared" si="305"/>
        <v>0</v>
      </c>
      <c r="CG250">
        <f t="shared" si="305"/>
        <v>0</v>
      </c>
      <c r="CH250">
        <f t="shared" si="305"/>
        <v>0</v>
      </c>
      <c r="CI250">
        <f t="shared" si="305"/>
        <v>0</v>
      </c>
      <c r="CJ250">
        <f t="shared" si="305"/>
        <v>0</v>
      </c>
      <c r="CK250">
        <f t="shared" si="305"/>
        <v>0</v>
      </c>
      <c r="CL250">
        <f t="shared" si="305"/>
        <v>0</v>
      </c>
      <c r="CM250">
        <f t="shared" si="305"/>
        <v>0</v>
      </c>
      <c r="CN250">
        <f t="shared" si="305"/>
        <v>0</v>
      </c>
      <c r="CO250">
        <f t="shared" si="305"/>
        <v>0</v>
      </c>
      <c r="CP250">
        <f t="shared" si="305"/>
        <v>0</v>
      </c>
      <c r="CQ250">
        <f t="shared" si="305"/>
        <v>0</v>
      </c>
      <c r="CR250">
        <f t="shared" si="305"/>
        <v>0</v>
      </c>
      <c r="CS250">
        <f t="shared" si="305"/>
        <v>0</v>
      </c>
      <c r="CT250">
        <f t="shared" si="304"/>
        <v>0</v>
      </c>
      <c r="CU250">
        <f t="shared" si="304"/>
        <v>0</v>
      </c>
      <c r="CV250">
        <f t="shared" si="304"/>
        <v>0</v>
      </c>
      <c r="CW250">
        <f t="shared" si="304"/>
        <v>0</v>
      </c>
      <c r="CX250">
        <f t="shared" si="304"/>
        <v>0</v>
      </c>
      <c r="CY250">
        <f t="shared" si="304"/>
        <v>0</v>
      </c>
      <c r="CZ250">
        <f t="shared" si="304"/>
        <v>0</v>
      </c>
      <c r="DA250">
        <f t="shared" si="304"/>
        <v>0</v>
      </c>
      <c r="DB250">
        <f t="shared" si="304"/>
        <v>0</v>
      </c>
      <c r="DC250">
        <f t="shared" si="304"/>
        <v>0</v>
      </c>
      <c r="DD250">
        <f t="shared" si="304"/>
        <v>0</v>
      </c>
      <c r="DE250">
        <f t="shared" si="304"/>
        <v>0</v>
      </c>
      <c r="DF250">
        <f t="shared" si="304"/>
        <v>0</v>
      </c>
      <c r="DG250">
        <f t="shared" si="304"/>
        <v>0</v>
      </c>
      <c r="DH250">
        <f t="shared" si="304"/>
        <v>0</v>
      </c>
      <c r="DI250">
        <f t="shared" si="304"/>
        <v>0</v>
      </c>
      <c r="DJ250">
        <f t="shared" si="304"/>
        <v>0</v>
      </c>
      <c r="DK250">
        <f t="shared" si="304"/>
        <v>0</v>
      </c>
      <c r="DL250">
        <f t="shared" si="304"/>
        <v>0</v>
      </c>
      <c r="DM250">
        <f t="shared" si="304"/>
        <v>0</v>
      </c>
      <c r="DN250">
        <f t="shared" si="304"/>
        <v>0</v>
      </c>
      <c r="DO250">
        <f t="shared" si="304"/>
        <v>0</v>
      </c>
      <c r="DP250">
        <f t="shared" si="304"/>
        <v>0</v>
      </c>
      <c r="DQ250">
        <f t="shared" si="304"/>
        <v>0</v>
      </c>
      <c r="DR250">
        <f t="shared" si="304"/>
        <v>0</v>
      </c>
      <c r="DS250">
        <f t="shared" si="304"/>
        <v>0</v>
      </c>
      <c r="DT250">
        <f t="shared" si="304"/>
        <v>0</v>
      </c>
      <c r="DU250">
        <f t="shared" si="304"/>
        <v>0</v>
      </c>
      <c r="DV250">
        <f t="shared" si="304"/>
        <v>0</v>
      </c>
      <c r="DW250">
        <f t="shared" si="304"/>
        <v>0</v>
      </c>
      <c r="DX250">
        <f t="shared" si="304"/>
        <v>0</v>
      </c>
      <c r="DY250">
        <f t="shared" si="304"/>
        <v>0</v>
      </c>
      <c r="DZ250">
        <f t="shared" si="304"/>
        <v>0</v>
      </c>
      <c r="EA250">
        <f t="shared" si="304"/>
        <v>0</v>
      </c>
      <c r="EB250">
        <f t="shared" si="304"/>
        <v>0</v>
      </c>
      <c r="EC250">
        <f t="shared" si="304"/>
        <v>0</v>
      </c>
      <c r="ED250">
        <f t="shared" si="304"/>
        <v>0</v>
      </c>
      <c r="EE250">
        <f t="shared" si="304"/>
        <v>0</v>
      </c>
      <c r="EF250">
        <f t="shared" si="304"/>
        <v>0</v>
      </c>
      <c r="EG250">
        <f t="shared" si="304"/>
        <v>0</v>
      </c>
      <c r="EH250">
        <f t="shared" si="304"/>
        <v>0</v>
      </c>
      <c r="EI250">
        <f t="shared" si="304"/>
        <v>0</v>
      </c>
      <c r="EJ250">
        <f t="shared" si="304"/>
        <v>0</v>
      </c>
      <c r="EK250">
        <f t="shared" si="304"/>
        <v>0</v>
      </c>
      <c r="EL250">
        <f t="shared" si="304"/>
        <v>0</v>
      </c>
      <c r="EM250">
        <f t="shared" si="304"/>
        <v>0</v>
      </c>
      <c r="EN250">
        <f t="shared" si="304"/>
        <v>0</v>
      </c>
      <c r="EO250">
        <f t="shared" si="304"/>
        <v>0</v>
      </c>
      <c r="EP250">
        <f t="shared" si="304"/>
        <v>0</v>
      </c>
      <c r="EQ250">
        <f t="shared" si="304"/>
        <v>0</v>
      </c>
      <c r="ER250">
        <f t="shared" si="304"/>
        <v>0</v>
      </c>
      <c r="ES250">
        <f t="shared" si="304"/>
        <v>0</v>
      </c>
      <c r="ET250">
        <f t="shared" si="304"/>
        <v>0</v>
      </c>
      <c r="EU250">
        <f t="shared" si="304"/>
        <v>0</v>
      </c>
      <c r="EV250">
        <f t="shared" si="304"/>
        <v>0</v>
      </c>
      <c r="EW250">
        <f t="shared" si="304"/>
        <v>0</v>
      </c>
      <c r="EX250">
        <f t="shared" si="304"/>
        <v>0</v>
      </c>
      <c r="EY250">
        <f t="shared" si="304"/>
        <v>0</v>
      </c>
      <c r="EZ250">
        <f t="shared" si="304"/>
        <v>0</v>
      </c>
      <c r="FA250">
        <f t="shared" si="280"/>
        <v>0</v>
      </c>
      <c r="FB250" s="16">
        <f t="shared" si="281"/>
        <v>0</v>
      </c>
    </row>
    <row r="251" spans="1:158">
      <c r="A251" s="112" t="s">
        <v>500</v>
      </c>
      <c r="B251" s="113">
        <v>45433</v>
      </c>
      <c r="C251" s="114" t="s">
        <v>17</v>
      </c>
      <c r="D251" s="115">
        <v>0.32847222222222222</v>
      </c>
      <c r="E251" s="115"/>
      <c r="F251" s="115"/>
      <c r="G251" s="116">
        <f t="shared" ref="G251:G259" si="306">IF(D251&gt;0,HOUR(D251),"")</f>
        <v>7</v>
      </c>
      <c r="H251" s="116" t="str">
        <f>IF(D251&gt;0,VLOOKUP(D251,Kwadranse!$B$5:$J$100,6,1),"")</f>
        <v>07:46 - 08:00</v>
      </c>
      <c r="I251" s="116" t="str">
        <f t="shared" ref="I251:I259" si="307">IF(F251&gt;0,HOUR(F251),"")</f>
        <v/>
      </c>
      <c r="J251" s="116" t="str">
        <f>IF(F251&gt;0,VLOOKUP(F251,Kwadranse!$B$5:$J$100,6,1),"")</f>
        <v/>
      </c>
      <c r="K251" s="114" t="s">
        <v>15</v>
      </c>
      <c r="L251" s="114" t="s">
        <v>179</v>
      </c>
      <c r="M251" s="114" t="s">
        <v>17</v>
      </c>
      <c r="N251" s="114">
        <v>60753</v>
      </c>
      <c r="O251" s="119" t="s">
        <v>18</v>
      </c>
      <c r="P251" s="120">
        <v>0</v>
      </c>
      <c r="Q251" s="120">
        <v>40</v>
      </c>
      <c r="R251" s="112"/>
      <c r="AF251" s="23" t="s">
        <v>590</v>
      </c>
      <c r="AG251">
        <f t="shared" si="299"/>
        <v>0</v>
      </c>
      <c r="AH251">
        <f t="shared" si="305"/>
        <v>0</v>
      </c>
      <c r="AI251">
        <f t="shared" si="305"/>
        <v>0</v>
      </c>
      <c r="AJ251">
        <f t="shared" si="305"/>
        <v>0</v>
      </c>
      <c r="AK251">
        <f t="shared" si="305"/>
        <v>0</v>
      </c>
      <c r="AL251">
        <f t="shared" si="305"/>
        <v>0</v>
      </c>
      <c r="AM251">
        <f t="shared" si="305"/>
        <v>0</v>
      </c>
      <c r="AN251">
        <f t="shared" si="305"/>
        <v>0</v>
      </c>
      <c r="AO251">
        <f t="shared" si="305"/>
        <v>0</v>
      </c>
      <c r="AP251">
        <f t="shared" si="305"/>
        <v>0</v>
      </c>
      <c r="AQ251">
        <f t="shared" si="305"/>
        <v>0</v>
      </c>
      <c r="AR251">
        <f t="shared" si="305"/>
        <v>0</v>
      </c>
      <c r="AS251">
        <f t="shared" si="305"/>
        <v>0</v>
      </c>
      <c r="AT251">
        <f t="shared" si="305"/>
        <v>0</v>
      </c>
      <c r="AU251">
        <f t="shared" si="305"/>
        <v>0</v>
      </c>
      <c r="AV251">
        <f t="shared" si="305"/>
        <v>0</v>
      </c>
      <c r="AW251">
        <f t="shared" si="305"/>
        <v>0</v>
      </c>
      <c r="AX251">
        <f t="shared" si="305"/>
        <v>0</v>
      </c>
      <c r="AY251">
        <f t="shared" si="305"/>
        <v>0</v>
      </c>
      <c r="AZ251">
        <f t="shared" si="305"/>
        <v>0</v>
      </c>
      <c r="BA251">
        <f t="shared" si="305"/>
        <v>0</v>
      </c>
      <c r="BB251">
        <f t="shared" si="305"/>
        <v>0</v>
      </c>
      <c r="BC251">
        <f t="shared" si="305"/>
        <v>0</v>
      </c>
      <c r="BD251">
        <f t="shared" si="305"/>
        <v>0</v>
      </c>
      <c r="BE251">
        <f t="shared" si="305"/>
        <v>0</v>
      </c>
      <c r="BF251">
        <f t="shared" si="305"/>
        <v>0</v>
      </c>
      <c r="BG251">
        <f t="shared" si="305"/>
        <v>0</v>
      </c>
      <c r="BH251">
        <f t="shared" si="305"/>
        <v>0</v>
      </c>
      <c r="BI251">
        <f t="shared" si="305"/>
        <v>0</v>
      </c>
      <c r="BJ251">
        <f t="shared" si="305"/>
        <v>0</v>
      </c>
      <c r="BK251">
        <f t="shared" si="305"/>
        <v>0</v>
      </c>
      <c r="BL251">
        <f t="shared" si="305"/>
        <v>0</v>
      </c>
      <c r="BM251">
        <f t="shared" si="305"/>
        <v>0</v>
      </c>
      <c r="BN251">
        <f t="shared" si="305"/>
        <v>0</v>
      </c>
      <c r="BO251">
        <f t="shared" si="305"/>
        <v>0</v>
      </c>
      <c r="BP251">
        <f t="shared" si="305"/>
        <v>0</v>
      </c>
      <c r="BQ251">
        <f t="shared" si="305"/>
        <v>0</v>
      </c>
      <c r="BR251">
        <f t="shared" si="305"/>
        <v>0</v>
      </c>
      <c r="BS251">
        <f t="shared" si="305"/>
        <v>0</v>
      </c>
      <c r="BT251">
        <f t="shared" si="305"/>
        <v>0</v>
      </c>
      <c r="BU251">
        <f t="shared" si="305"/>
        <v>0</v>
      </c>
      <c r="BV251">
        <f t="shared" si="305"/>
        <v>0</v>
      </c>
      <c r="BW251">
        <f t="shared" si="305"/>
        <v>0</v>
      </c>
      <c r="BX251">
        <f t="shared" si="305"/>
        <v>0</v>
      </c>
      <c r="BY251">
        <f t="shared" si="305"/>
        <v>0</v>
      </c>
      <c r="BZ251">
        <f t="shared" si="305"/>
        <v>0</v>
      </c>
      <c r="CA251">
        <f t="shared" si="305"/>
        <v>0</v>
      </c>
      <c r="CB251">
        <f t="shared" si="305"/>
        <v>0</v>
      </c>
      <c r="CC251">
        <f t="shared" si="305"/>
        <v>0</v>
      </c>
      <c r="CD251">
        <f t="shared" si="305"/>
        <v>0</v>
      </c>
      <c r="CE251">
        <f t="shared" si="305"/>
        <v>0</v>
      </c>
      <c r="CF251">
        <f t="shared" si="305"/>
        <v>0</v>
      </c>
      <c r="CG251">
        <f t="shared" si="305"/>
        <v>0</v>
      </c>
      <c r="CH251">
        <f t="shared" si="305"/>
        <v>0</v>
      </c>
      <c r="CI251">
        <f t="shared" si="305"/>
        <v>0</v>
      </c>
      <c r="CJ251">
        <f t="shared" si="305"/>
        <v>0</v>
      </c>
      <c r="CK251">
        <f t="shared" si="305"/>
        <v>0</v>
      </c>
      <c r="CL251">
        <f t="shared" si="305"/>
        <v>0</v>
      </c>
      <c r="CM251">
        <f t="shared" si="305"/>
        <v>0</v>
      </c>
      <c r="CN251">
        <f t="shared" si="305"/>
        <v>0</v>
      </c>
      <c r="CO251">
        <f t="shared" si="305"/>
        <v>0</v>
      </c>
      <c r="CP251">
        <f t="shared" si="305"/>
        <v>0</v>
      </c>
      <c r="CQ251">
        <f t="shared" si="305"/>
        <v>0</v>
      </c>
      <c r="CR251">
        <f t="shared" si="305"/>
        <v>0</v>
      </c>
      <c r="CS251">
        <f t="shared" si="305"/>
        <v>0</v>
      </c>
      <c r="CT251">
        <f t="shared" si="304"/>
        <v>0</v>
      </c>
      <c r="CU251">
        <f t="shared" si="304"/>
        <v>0</v>
      </c>
      <c r="CV251">
        <f t="shared" si="304"/>
        <v>0</v>
      </c>
      <c r="CW251">
        <f t="shared" si="304"/>
        <v>0</v>
      </c>
      <c r="CX251">
        <f t="shared" si="304"/>
        <v>0</v>
      </c>
      <c r="CY251">
        <f t="shared" si="304"/>
        <v>0</v>
      </c>
      <c r="CZ251">
        <f t="shared" si="304"/>
        <v>0</v>
      </c>
      <c r="DA251">
        <f t="shared" si="304"/>
        <v>0</v>
      </c>
      <c r="DB251">
        <f t="shared" si="304"/>
        <v>0</v>
      </c>
      <c r="DC251">
        <f t="shared" si="304"/>
        <v>0</v>
      </c>
      <c r="DD251">
        <f t="shared" si="304"/>
        <v>0</v>
      </c>
      <c r="DE251">
        <f t="shared" si="304"/>
        <v>0</v>
      </c>
      <c r="DF251">
        <f t="shared" si="304"/>
        <v>0</v>
      </c>
      <c r="DG251">
        <f t="shared" si="304"/>
        <v>0</v>
      </c>
      <c r="DH251">
        <f t="shared" si="304"/>
        <v>0</v>
      </c>
      <c r="DI251">
        <f t="shared" si="304"/>
        <v>0</v>
      </c>
      <c r="DJ251">
        <f t="shared" si="304"/>
        <v>0</v>
      </c>
      <c r="DK251">
        <f t="shared" si="304"/>
        <v>0</v>
      </c>
      <c r="DL251">
        <f t="shared" si="304"/>
        <v>0</v>
      </c>
      <c r="DM251">
        <f t="shared" si="304"/>
        <v>0</v>
      </c>
      <c r="DN251">
        <f t="shared" si="304"/>
        <v>0</v>
      </c>
      <c r="DO251">
        <f t="shared" si="304"/>
        <v>0</v>
      </c>
      <c r="DP251">
        <f t="shared" si="304"/>
        <v>0</v>
      </c>
      <c r="DQ251">
        <f t="shared" si="304"/>
        <v>0</v>
      </c>
      <c r="DR251">
        <f t="shared" si="304"/>
        <v>0</v>
      </c>
      <c r="DS251">
        <f t="shared" si="304"/>
        <v>0</v>
      </c>
      <c r="DT251">
        <f t="shared" si="304"/>
        <v>0</v>
      </c>
      <c r="DU251">
        <f t="shared" si="304"/>
        <v>0</v>
      </c>
      <c r="DV251">
        <f t="shared" si="304"/>
        <v>0</v>
      </c>
      <c r="DW251">
        <f t="shared" si="304"/>
        <v>0</v>
      </c>
      <c r="DX251">
        <f t="shared" si="304"/>
        <v>0</v>
      </c>
      <c r="DY251">
        <f t="shared" si="304"/>
        <v>0</v>
      </c>
      <c r="DZ251">
        <f t="shared" si="304"/>
        <v>0</v>
      </c>
      <c r="EA251">
        <f t="shared" si="304"/>
        <v>0</v>
      </c>
      <c r="EB251">
        <f t="shared" si="304"/>
        <v>0</v>
      </c>
      <c r="EC251">
        <f t="shared" si="304"/>
        <v>0</v>
      </c>
      <c r="ED251">
        <f t="shared" si="304"/>
        <v>0</v>
      </c>
      <c r="EE251">
        <f t="shared" si="304"/>
        <v>0</v>
      </c>
      <c r="EF251">
        <f t="shared" si="304"/>
        <v>0</v>
      </c>
      <c r="EG251">
        <f t="shared" si="304"/>
        <v>0</v>
      </c>
      <c r="EH251">
        <f t="shared" si="304"/>
        <v>0</v>
      </c>
      <c r="EI251">
        <f t="shared" si="304"/>
        <v>0</v>
      </c>
      <c r="EJ251">
        <f t="shared" si="304"/>
        <v>0</v>
      </c>
      <c r="EK251">
        <f t="shared" si="304"/>
        <v>0</v>
      </c>
      <c r="EL251">
        <f t="shared" si="304"/>
        <v>0</v>
      </c>
      <c r="EM251">
        <f t="shared" si="304"/>
        <v>0</v>
      </c>
      <c r="EN251">
        <f t="shared" si="304"/>
        <v>0</v>
      </c>
      <c r="EO251">
        <f t="shared" si="304"/>
        <v>0</v>
      </c>
      <c r="EP251">
        <f t="shared" si="304"/>
        <v>0</v>
      </c>
      <c r="EQ251">
        <f t="shared" si="304"/>
        <v>0</v>
      </c>
      <c r="ER251">
        <f t="shared" si="304"/>
        <v>0</v>
      </c>
      <c r="ES251">
        <f t="shared" si="304"/>
        <v>0</v>
      </c>
      <c r="ET251">
        <f t="shared" si="304"/>
        <v>0</v>
      </c>
      <c r="EU251">
        <f t="shared" si="304"/>
        <v>0</v>
      </c>
      <c r="EV251">
        <f t="shared" si="304"/>
        <v>0</v>
      </c>
      <c r="EW251">
        <f t="shared" si="304"/>
        <v>0</v>
      </c>
      <c r="EX251">
        <f t="shared" si="304"/>
        <v>0</v>
      </c>
      <c r="EY251">
        <f t="shared" si="304"/>
        <v>0</v>
      </c>
      <c r="EZ251">
        <f t="shared" si="304"/>
        <v>0</v>
      </c>
      <c r="FA251">
        <f t="shared" si="280"/>
        <v>0</v>
      </c>
      <c r="FB251" s="16">
        <f t="shared" si="281"/>
        <v>0</v>
      </c>
    </row>
    <row r="252" spans="1:158">
      <c r="A252" s="112" t="s">
        <v>500</v>
      </c>
      <c r="B252" s="121">
        <v>45433</v>
      </c>
      <c r="C252" s="112" t="s">
        <v>17</v>
      </c>
      <c r="D252" s="122">
        <v>0.2590277777777778</v>
      </c>
      <c r="E252" s="112"/>
      <c r="F252" s="112"/>
      <c r="G252" s="116">
        <f t="shared" si="306"/>
        <v>6</v>
      </c>
      <c r="H252" s="116" t="str">
        <f>IF(D252&gt;0,VLOOKUP(D252,Kwadranse!$B$5:$J$100,6,1),"")</f>
        <v>06:01 - 06:15</v>
      </c>
      <c r="I252" s="116" t="str">
        <f t="shared" si="307"/>
        <v/>
      </c>
      <c r="J252" s="116" t="str">
        <f>IF(F252&gt;0,VLOOKUP(F252,Kwadranse!$B$5:$J$100,6,1),"")</f>
        <v/>
      </c>
      <c r="K252" s="112" t="s">
        <v>15</v>
      </c>
      <c r="L252" s="112" t="s">
        <v>143</v>
      </c>
      <c r="M252" s="112" t="s">
        <v>17</v>
      </c>
      <c r="N252" s="112">
        <v>66339</v>
      </c>
      <c r="O252" s="116" t="s">
        <v>18</v>
      </c>
      <c r="P252" s="120">
        <v>0</v>
      </c>
      <c r="Q252" s="120">
        <v>165</v>
      </c>
      <c r="R252" s="112"/>
      <c r="AF252" s="23" t="s">
        <v>591</v>
      </c>
      <c r="AG252">
        <f t="shared" si="299"/>
        <v>0</v>
      </c>
      <c r="AH252">
        <f t="shared" si="305"/>
        <v>0</v>
      </c>
      <c r="AI252">
        <f t="shared" si="305"/>
        <v>0</v>
      </c>
      <c r="AJ252">
        <f t="shared" si="305"/>
        <v>0</v>
      </c>
      <c r="AK252">
        <f t="shared" si="305"/>
        <v>0</v>
      </c>
      <c r="AL252">
        <f t="shared" si="305"/>
        <v>0</v>
      </c>
      <c r="AM252">
        <f t="shared" si="305"/>
        <v>0</v>
      </c>
      <c r="AN252">
        <f t="shared" si="305"/>
        <v>0</v>
      </c>
      <c r="AO252">
        <f t="shared" si="305"/>
        <v>0</v>
      </c>
      <c r="AP252">
        <f t="shared" si="305"/>
        <v>0</v>
      </c>
      <c r="AQ252">
        <f t="shared" si="305"/>
        <v>0</v>
      </c>
      <c r="AR252">
        <f t="shared" si="305"/>
        <v>0</v>
      </c>
      <c r="AS252">
        <f t="shared" si="305"/>
        <v>0</v>
      </c>
      <c r="AT252">
        <f t="shared" si="305"/>
        <v>0</v>
      </c>
      <c r="AU252">
        <f t="shared" si="305"/>
        <v>0</v>
      </c>
      <c r="AV252">
        <f t="shared" si="305"/>
        <v>0</v>
      </c>
      <c r="AW252">
        <f t="shared" si="305"/>
        <v>0</v>
      </c>
      <c r="AX252">
        <f t="shared" si="305"/>
        <v>0</v>
      </c>
      <c r="AY252">
        <f t="shared" si="305"/>
        <v>0</v>
      </c>
      <c r="AZ252">
        <f t="shared" si="305"/>
        <v>0</v>
      </c>
      <c r="BA252">
        <f t="shared" si="305"/>
        <v>0</v>
      </c>
      <c r="BB252">
        <f t="shared" si="305"/>
        <v>0</v>
      </c>
      <c r="BC252">
        <f t="shared" si="305"/>
        <v>0</v>
      </c>
      <c r="BD252">
        <f t="shared" si="305"/>
        <v>0</v>
      </c>
      <c r="BE252">
        <f t="shared" si="305"/>
        <v>0</v>
      </c>
      <c r="BF252">
        <f t="shared" si="305"/>
        <v>0</v>
      </c>
      <c r="BG252">
        <f t="shared" si="305"/>
        <v>0</v>
      </c>
      <c r="BH252">
        <f t="shared" si="305"/>
        <v>0</v>
      </c>
      <c r="BI252">
        <f t="shared" si="305"/>
        <v>0</v>
      </c>
      <c r="BJ252">
        <f t="shared" si="305"/>
        <v>0</v>
      </c>
      <c r="BK252">
        <f t="shared" si="305"/>
        <v>0</v>
      </c>
      <c r="BL252">
        <f t="shared" si="305"/>
        <v>0</v>
      </c>
      <c r="BM252">
        <f t="shared" si="305"/>
        <v>0</v>
      </c>
      <c r="BN252">
        <f t="shared" si="305"/>
        <v>0</v>
      </c>
      <c r="BO252">
        <f t="shared" si="305"/>
        <v>0</v>
      </c>
      <c r="BP252">
        <f t="shared" si="305"/>
        <v>0</v>
      </c>
      <c r="BQ252">
        <f t="shared" si="305"/>
        <v>0</v>
      </c>
      <c r="BR252">
        <f t="shared" si="305"/>
        <v>0</v>
      </c>
      <c r="BS252">
        <f t="shared" si="305"/>
        <v>0</v>
      </c>
      <c r="BT252">
        <f t="shared" si="305"/>
        <v>0</v>
      </c>
      <c r="BU252">
        <f t="shared" si="305"/>
        <v>0</v>
      </c>
      <c r="BV252">
        <f t="shared" si="305"/>
        <v>0</v>
      </c>
      <c r="BW252">
        <f t="shared" si="305"/>
        <v>0</v>
      </c>
      <c r="BX252">
        <f t="shared" si="305"/>
        <v>0</v>
      </c>
      <c r="BY252">
        <f t="shared" si="305"/>
        <v>0</v>
      </c>
      <c r="BZ252">
        <f t="shared" si="305"/>
        <v>0</v>
      </c>
      <c r="CA252">
        <f t="shared" si="305"/>
        <v>0</v>
      </c>
      <c r="CB252">
        <f t="shared" si="305"/>
        <v>0</v>
      </c>
      <c r="CC252">
        <f t="shared" si="305"/>
        <v>0</v>
      </c>
      <c r="CD252">
        <f t="shared" si="305"/>
        <v>0</v>
      </c>
      <c r="CE252">
        <f t="shared" si="305"/>
        <v>0</v>
      </c>
      <c r="CF252">
        <f t="shared" si="305"/>
        <v>0</v>
      </c>
      <c r="CG252">
        <f t="shared" si="305"/>
        <v>0</v>
      </c>
      <c r="CH252">
        <f t="shared" si="305"/>
        <v>0</v>
      </c>
      <c r="CI252">
        <f t="shared" si="305"/>
        <v>0</v>
      </c>
      <c r="CJ252">
        <f t="shared" si="305"/>
        <v>0</v>
      </c>
      <c r="CK252">
        <f t="shared" si="305"/>
        <v>0</v>
      </c>
      <c r="CL252">
        <f t="shared" si="305"/>
        <v>0</v>
      </c>
      <c r="CM252">
        <f t="shared" si="305"/>
        <v>0</v>
      </c>
      <c r="CN252">
        <f t="shared" si="305"/>
        <v>0</v>
      </c>
      <c r="CO252">
        <f t="shared" si="305"/>
        <v>0</v>
      </c>
      <c r="CP252">
        <f t="shared" si="305"/>
        <v>0</v>
      </c>
      <c r="CQ252">
        <f t="shared" si="305"/>
        <v>0</v>
      </c>
      <c r="CR252">
        <f t="shared" si="305"/>
        <v>0</v>
      </c>
      <c r="CS252">
        <f t="shared" si="305"/>
        <v>0</v>
      </c>
      <c r="CT252">
        <f t="shared" si="304"/>
        <v>0</v>
      </c>
      <c r="CU252">
        <f t="shared" si="304"/>
        <v>0</v>
      </c>
      <c r="CV252">
        <f t="shared" si="304"/>
        <v>0</v>
      </c>
      <c r="CW252">
        <f t="shared" si="304"/>
        <v>0</v>
      </c>
      <c r="CX252">
        <f t="shared" si="304"/>
        <v>0</v>
      </c>
      <c r="CY252">
        <f t="shared" si="304"/>
        <v>0</v>
      </c>
      <c r="CZ252">
        <f t="shared" si="304"/>
        <v>0</v>
      </c>
      <c r="DA252">
        <f t="shared" si="304"/>
        <v>0</v>
      </c>
      <c r="DB252">
        <f t="shared" si="304"/>
        <v>0</v>
      </c>
      <c r="DC252">
        <f t="shared" si="304"/>
        <v>0</v>
      </c>
      <c r="DD252">
        <f t="shared" si="304"/>
        <v>0</v>
      </c>
      <c r="DE252">
        <f t="shared" si="304"/>
        <v>0</v>
      </c>
      <c r="DF252">
        <f t="shared" si="304"/>
        <v>0</v>
      </c>
      <c r="DG252">
        <f t="shared" si="304"/>
        <v>0</v>
      </c>
      <c r="DH252">
        <f t="shared" si="304"/>
        <v>0</v>
      </c>
      <c r="DI252">
        <f t="shared" si="304"/>
        <v>0</v>
      </c>
      <c r="DJ252">
        <f t="shared" si="304"/>
        <v>0</v>
      </c>
      <c r="DK252">
        <f t="shared" si="304"/>
        <v>0</v>
      </c>
      <c r="DL252">
        <f t="shared" si="304"/>
        <v>0</v>
      </c>
      <c r="DM252">
        <f t="shared" si="304"/>
        <v>0</v>
      </c>
      <c r="DN252">
        <f t="shared" si="304"/>
        <v>0</v>
      </c>
      <c r="DO252">
        <f t="shared" si="304"/>
        <v>0</v>
      </c>
      <c r="DP252">
        <f t="shared" si="304"/>
        <v>0</v>
      </c>
      <c r="DQ252">
        <f t="shared" si="304"/>
        <v>0</v>
      </c>
      <c r="DR252">
        <f t="shared" si="304"/>
        <v>0</v>
      </c>
      <c r="DS252">
        <f t="shared" si="304"/>
        <v>0</v>
      </c>
      <c r="DT252">
        <f t="shared" si="304"/>
        <v>0</v>
      </c>
      <c r="DU252">
        <f t="shared" si="304"/>
        <v>0</v>
      </c>
      <c r="DV252">
        <f t="shared" si="304"/>
        <v>0</v>
      </c>
      <c r="DW252">
        <f t="shared" si="304"/>
        <v>0</v>
      </c>
      <c r="DX252">
        <f t="shared" si="304"/>
        <v>0</v>
      </c>
      <c r="DY252">
        <f t="shared" si="304"/>
        <v>0</v>
      </c>
      <c r="DZ252">
        <f t="shared" si="304"/>
        <v>0</v>
      </c>
      <c r="EA252">
        <f t="shared" si="304"/>
        <v>0</v>
      </c>
      <c r="EB252">
        <f t="shared" si="304"/>
        <v>0</v>
      </c>
      <c r="EC252">
        <f t="shared" si="304"/>
        <v>0</v>
      </c>
      <c r="ED252">
        <f t="shared" si="304"/>
        <v>0</v>
      </c>
      <c r="EE252">
        <f t="shared" si="304"/>
        <v>0</v>
      </c>
      <c r="EF252">
        <f t="shared" si="304"/>
        <v>0</v>
      </c>
      <c r="EG252">
        <f t="shared" si="304"/>
        <v>0</v>
      </c>
      <c r="EH252">
        <f t="shared" si="304"/>
        <v>0</v>
      </c>
      <c r="EI252">
        <f t="shared" si="304"/>
        <v>0</v>
      </c>
      <c r="EJ252">
        <f t="shared" si="304"/>
        <v>0</v>
      </c>
      <c r="EK252">
        <f t="shared" si="304"/>
        <v>0</v>
      </c>
      <c r="EL252">
        <f t="shared" si="304"/>
        <v>0</v>
      </c>
      <c r="EM252">
        <f t="shared" si="304"/>
        <v>0</v>
      </c>
      <c r="EN252">
        <f t="shared" si="304"/>
        <v>0</v>
      </c>
      <c r="EO252">
        <f t="shared" si="304"/>
        <v>0</v>
      </c>
      <c r="EP252">
        <f t="shared" si="304"/>
        <v>0</v>
      </c>
      <c r="EQ252">
        <f t="shared" si="304"/>
        <v>0</v>
      </c>
      <c r="ER252">
        <f t="shared" si="304"/>
        <v>0</v>
      </c>
      <c r="ES252">
        <f t="shared" si="304"/>
        <v>0</v>
      </c>
      <c r="ET252">
        <f t="shared" si="304"/>
        <v>0</v>
      </c>
      <c r="EU252">
        <f t="shared" si="304"/>
        <v>0</v>
      </c>
      <c r="EV252">
        <f t="shared" si="304"/>
        <v>0</v>
      </c>
      <c r="EW252">
        <f t="shared" si="304"/>
        <v>0</v>
      </c>
      <c r="EX252">
        <f t="shared" si="304"/>
        <v>0</v>
      </c>
      <c r="EY252">
        <f t="shared" si="304"/>
        <v>0</v>
      </c>
      <c r="EZ252">
        <f t="shared" si="304"/>
        <v>0</v>
      </c>
      <c r="FA252">
        <f t="shared" si="280"/>
        <v>0</v>
      </c>
      <c r="FB252" s="16">
        <f t="shared" si="281"/>
        <v>0</v>
      </c>
    </row>
    <row r="253" spans="1:158">
      <c r="A253" s="123" t="s">
        <v>500</v>
      </c>
      <c r="B253" s="125">
        <v>45433</v>
      </c>
      <c r="C253" s="123" t="s">
        <v>17</v>
      </c>
      <c r="D253" s="126">
        <v>0.63194444444444442</v>
      </c>
      <c r="E253" s="126"/>
      <c r="F253" s="126"/>
      <c r="G253" s="124">
        <f t="shared" si="306"/>
        <v>15</v>
      </c>
      <c r="H253" s="124" t="str">
        <f>IF(D253&gt;0,VLOOKUP(D253,Kwadranse!$B$5:$J$100,6,1),"")</f>
        <v>15:01 - 15:15</v>
      </c>
      <c r="I253" s="124" t="str">
        <f t="shared" si="307"/>
        <v/>
      </c>
      <c r="J253" s="124" t="str">
        <f>IF(F253&gt;0,VLOOKUP(F253,Kwadranse!$B$5:$J$100,6,1),"")</f>
        <v/>
      </c>
      <c r="K253" s="123" t="s">
        <v>15</v>
      </c>
      <c r="L253" s="123" t="s">
        <v>34</v>
      </c>
      <c r="M253" s="123" t="s">
        <v>17</v>
      </c>
      <c r="N253" s="123">
        <v>76936</v>
      </c>
      <c r="O253" s="124" t="s">
        <v>456</v>
      </c>
      <c r="P253" s="127">
        <v>0</v>
      </c>
      <c r="Q253" s="127">
        <v>81</v>
      </c>
      <c r="R253" s="123"/>
      <c r="AF253" s="23" t="s">
        <v>592</v>
      </c>
      <c r="AG253">
        <f t="shared" si="299"/>
        <v>0</v>
      </c>
      <c r="AH253">
        <f t="shared" si="305"/>
        <v>0</v>
      </c>
      <c r="AI253">
        <f t="shared" si="305"/>
        <v>0</v>
      </c>
      <c r="AJ253">
        <f t="shared" si="305"/>
        <v>0</v>
      </c>
      <c r="AK253">
        <f t="shared" si="305"/>
        <v>0</v>
      </c>
      <c r="AL253">
        <f t="shared" si="305"/>
        <v>0</v>
      </c>
      <c r="AM253">
        <f t="shared" si="305"/>
        <v>0</v>
      </c>
      <c r="AN253">
        <f t="shared" si="305"/>
        <v>0</v>
      </c>
      <c r="AO253">
        <f t="shared" si="305"/>
        <v>0</v>
      </c>
      <c r="AP253">
        <f t="shared" si="305"/>
        <v>0</v>
      </c>
      <c r="AQ253">
        <f t="shared" si="305"/>
        <v>0</v>
      </c>
      <c r="AR253">
        <f t="shared" si="305"/>
        <v>0</v>
      </c>
      <c r="AS253">
        <f t="shared" si="305"/>
        <v>0</v>
      </c>
      <c r="AT253">
        <f t="shared" si="305"/>
        <v>0</v>
      </c>
      <c r="AU253">
        <f t="shared" si="305"/>
        <v>0</v>
      </c>
      <c r="AV253">
        <f t="shared" si="305"/>
        <v>0</v>
      </c>
      <c r="AW253">
        <f t="shared" si="305"/>
        <v>0</v>
      </c>
      <c r="AX253">
        <f t="shared" si="305"/>
        <v>0</v>
      </c>
      <c r="AY253">
        <f t="shared" si="305"/>
        <v>0</v>
      </c>
      <c r="AZ253">
        <f t="shared" si="305"/>
        <v>0</v>
      </c>
      <c r="BA253">
        <f t="shared" si="305"/>
        <v>0</v>
      </c>
      <c r="BB253">
        <f t="shared" si="305"/>
        <v>0</v>
      </c>
      <c r="BC253">
        <f t="shared" si="305"/>
        <v>0</v>
      </c>
      <c r="BD253">
        <f t="shared" si="305"/>
        <v>0</v>
      </c>
      <c r="BE253">
        <f t="shared" si="305"/>
        <v>0</v>
      </c>
      <c r="BF253">
        <f t="shared" si="305"/>
        <v>0</v>
      </c>
      <c r="BG253">
        <f t="shared" si="305"/>
        <v>0</v>
      </c>
      <c r="BH253">
        <f t="shared" si="305"/>
        <v>0</v>
      </c>
      <c r="BI253">
        <f t="shared" si="305"/>
        <v>0</v>
      </c>
      <c r="BJ253">
        <f t="shared" si="305"/>
        <v>0</v>
      </c>
      <c r="BK253">
        <f t="shared" si="305"/>
        <v>0</v>
      </c>
      <c r="BL253">
        <f t="shared" si="305"/>
        <v>0</v>
      </c>
      <c r="BM253">
        <f t="shared" si="305"/>
        <v>0</v>
      </c>
      <c r="BN253">
        <f t="shared" si="305"/>
        <v>0</v>
      </c>
      <c r="BO253">
        <f t="shared" si="305"/>
        <v>0</v>
      </c>
      <c r="BP253">
        <f t="shared" si="305"/>
        <v>0</v>
      </c>
      <c r="BQ253">
        <f t="shared" si="305"/>
        <v>0</v>
      </c>
      <c r="BR253">
        <f t="shared" si="305"/>
        <v>0</v>
      </c>
      <c r="BS253">
        <f t="shared" si="305"/>
        <v>0</v>
      </c>
      <c r="BT253">
        <f t="shared" si="305"/>
        <v>0</v>
      </c>
      <c r="BU253">
        <f t="shared" si="305"/>
        <v>0</v>
      </c>
      <c r="BV253">
        <f t="shared" si="305"/>
        <v>0</v>
      </c>
      <c r="BW253">
        <f t="shared" si="305"/>
        <v>0</v>
      </c>
      <c r="BX253">
        <f t="shared" si="305"/>
        <v>0</v>
      </c>
      <c r="BY253">
        <f t="shared" si="305"/>
        <v>0</v>
      </c>
      <c r="BZ253">
        <f t="shared" si="305"/>
        <v>0</v>
      </c>
      <c r="CA253">
        <f t="shared" si="305"/>
        <v>0</v>
      </c>
      <c r="CB253">
        <f t="shared" si="305"/>
        <v>0</v>
      </c>
      <c r="CC253">
        <f t="shared" si="305"/>
        <v>0</v>
      </c>
      <c r="CD253">
        <f t="shared" si="305"/>
        <v>0</v>
      </c>
      <c r="CE253">
        <f t="shared" si="305"/>
        <v>0</v>
      </c>
      <c r="CF253">
        <f t="shared" si="305"/>
        <v>0</v>
      </c>
      <c r="CG253">
        <f t="shared" si="305"/>
        <v>0</v>
      </c>
      <c r="CH253">
        <f t="shared" si="305"/>
        <v>0</v>
      </c>
      <c r="CI253">
        <f t="shared" si="305"/>
        <v>0</v>
      </c>
      <c r="CJ253">
        <f t="shared" si="305"/>
        <v>0</v>
      </c>
      <c r="CK253">
        <f t="shared" si="305"/>
        <v>0</v>
      </c>
      <c r="CL253">
        <f t="shared" si="305"/>
        <v>0</v>
      </c>
      <c r="CM253">
        <f t="shared" si="305"/>
        <v>0</v>
      </c>
      <c r="CN253">
        <f t="shared" si="305"/>
        <v>0</v>
      </c>
      <c r="CO253">
        <f t="shared" si="305"/>
        <v>0</v>
      </c>
      <c r="CP253">
        <f t="shared" si="305"/>
        <v>0</v>
      </c>
      <c r="CQ253">
        <f t="shared" si="305"/>
        <v>0</v>
      </c>
      <c r="CR253">
        <f t="shared" si="305"/>
        <v>0</v>
      </c>
      <c r="CS253">
        <f t="shared" ref="CS253:EZ256" si="308">CS152+CS52</f>
        <v>0</v>
      </c>
      <c r="CT253">
        <f t="shared" si="308"/>
        <v>0</v>
      </c>
      <c r="CU253">
        <f t="shared" si="308"/>
        <v>0</v>
      </c>
      <c r="CV253">
        <f t="shared" si="308"/>
        <v>0</v>
      </c>
      <c r="CW253">
        <f t="shared" si="308"/>
        <v>0</v>
      </c>
      <c r="CX253">
        <f t="shared" si="308"/>
        <v>0</v>
      </c>
      <c r="CY253">
        <f t="shared" si="308"/>
        <v>0</v>
      </c>
      <c r="CZ253">
        <f t="shared" si="308"/>
        <v>0</v>
      </c>
      <c r="DA253">
        <f t="shared" si="308"/>
        <v>0</v>
      </c>
      <c r="DB253">
        <f t="shared" si="308"/>
        <v>0</v>
      </c>
      <c r="DC253">
        <f t="shared" si="308"/>
        <v>0</v>
      </c>
      <c r="DD253">
        <f t="shared" si="308"/>
        <v>0</v>
      </c>
      <c r="DE253">
        <f t="shared" si="308"/>
        <v>0</v>
      </c>
      <c r="DF253">
        <f t="shared" si="308"/>
        <v>0</v>
      </c>
      <c r="DG253">
        <f t="shared" si="308"/>
        <v>0</v>
      </c>
      <c r="DH253">
        <f t="shared" si="308"/>
        <v>0</v>
      </c>
      <c r="DI253">
        <f t="shared" si="308"/>
        <v>0</v>
      </c>
      <c r="DJ253">
        <f t="shared" si="308"/>
        <v>0</v>
      </c>
      <c r="DK253">
        <f t="shared" si="308"/>
        <v>0</v>
      </c>
      <c r="DL253">
        <f t="shared" si="308"/>
        <v>0</v>
      </c>
      <c r="DM253">
        <f t="shared" si="308"/>
        <v>0</v>
      </c>
      <c r="DN253">
        <f t="shared" si="308"/>
        <v>0</v>
      </c>
      <c r="DO253">
        <f t="shared" si="308"/>
        <v>0</v>
      </c>
      <c r="DP253">
        <f t="shared" si="308"/>
        <v>0</v>
      </c>
      <c r="DQ253">
        <f t="shared" si="308"/>
        <v>0</v>
      </c>
      <c r="DR253">
        <f t="shared" si="308"/>
        <v>0</v>
      </c>
      <c r="DS253">
        <f t="shared" si="308"/>
        <v>0</v>
      </c>
      <c r="DT253">
        <f t="shared" si="308"/>
        <v>0</v>
      </c>
      <c r="DU253">
        <f t="shared" si="308"/>
        <v>0</v>
      </c>
      <c r="DV253">
        <f t="shared" si="308"/>
        <v>0</v>
      </c>
      <c r="DW253">
        <f t="shared" si="308"/>
        <v>0</v>
      </c>
      <c r="DX253">
        <f t="shared" si="308"/>
        <v>0</v>
      </c>
      <c r="DY253">
        <f t="shared" si="308"/>
        <v>0</v>
      </c>
      <c r="DZ253">
        <f t="shared" si="308"/>
        <v>0</v>
      </c>
      <c r="EA253">
        <f t="shared" si="308"/>
        <v>0</v>
      </c>
      <c r="EB253">
        <f t="shared" si="308"/>
        <v>0</v>
      </c>
      <c r="EC253">
        <f t="shared" si="308"/>
        <v>0</v>
      </c>
      <c r="ED253">
        <f t="shared" si="308"/>
        <v>0</v>
      </c>
      <c r="EE253">
        <f t="shared" si="308"/>
        <v>0</v>
      </c>
      <c r="EF253">
        <f t="shared" si="308"/>
        <v>0</v>
      </c>
      <c r="EG253">
        <f t="shared" si="308"/>
        <v>0</v>
      </c>
      <c r="EH253">
        <f t="shared" si="308"/>
        <v>0</v>
      </c>
      <c r="EI253">
        <f t="shared" si="308"/>
        <v>0</v>
      </c>
      <c r="EJ253">
        <f t="shared" si="308"/>
        <v>0</v>
      </c>
      <c r="EK253">
        <f t="shared" si="308"/>
        <v>0</v>
      </c>
      <c r="EL253">
        <f t="shared" si="308"/>
        <v>0</v>
      </c>
      <c r="EM253">
        <f t="shared" si="308"/>
        <v>0</v>
      </c>
      <c r="EN253">
        <f t="shared" si="308"/>
        <v>0</v>
      </c>
      <c r="EO253">
        <f t="shared" si="308"/>
        <v>0</v>
      </c>
      <c r="EP253">
        <f t="shared" si="308"/>
        <v>0</v>
      </c>
      <c r="EQ253">
        <f t="shared" si="308"/>
        <v>0</v>
      </c>
      <c r="ER253">
        <f t="shared" si="308"/>
        <v>0</v>
      </c>
      <c r="ES253">
        <f t="shared" si="308"/>
        <v>0</v>
      </c>
      <c r="ET253">
        <f t="shared" si="308"/>
        <v>0</v>
      </c>
      <c r="EU253">
        <f t="shared" si="308"/>
        <v>0</v>
      </c>
      <c r="EV253">
        <f t="shared" si="308"/>
        <v>0</v>
      </c>
      <c r="EW253">
        <f t="shared" si="308"/>
        <v>0</v>
      </c>
      <c r="EX253">
        <f t="shared" si="308"/>
        <v>0</v>
      </c>
      <c r="EY253">
        <f t="shared" si="308"/>
        <v>0</v>
      </c>
      <c r="EZ253">
        <f t="shared" si="308"/>
        <v>0</v>
      </c>
      <c r="FA253">
        <f t="shared" si="280"/>
        <v>0</v>
      </c>
      <c r="FB253" s="16">
        <f t="shared" si="281"/>
        <v>0</v>
      </c>
    </row>
    <row r="254" spans="1:158">
      <c r="A254" s="123" t="s">
        <v>500</v>
      </c>
      <c r="B254" s="125">
        <v>45433</v>
      </c>
      <c r="C254" s="123" t="s">
        <v>17</v>
      </c>
      <c r="D254" s="126"/>
      <c r="E254" s="126">
        <v>0.25555555555555554</v>
      </c>
      <c r="F254" s="126">
        <v>0.25555555555555554</v>
      </c>
      <c r="G254" s="124" t="str">
        <f t="shared" si="306"/>
        <v/>
      </c>
      <c r="H254" s="124" t="str">
        <f>IF(D254&gt;0,VLOOKUP(D254,Kwadranse!$B$5:$J$100,6,1),"")</f>
        <v/>
      </c>
      <c r="I254" s="124">
        <f t="shared" si="307"/>
        <v>6</v>
      </c>
      <c r="J254" s="124" t="str">
        <f>IF(F254&gt;0,VLOOKUP(F254,Kwadranse!$B$5:$J$100,6,1),"")</f>
        <v>06:01 - 06:15</v>
      </c>
      <c r="K254" s="123" t="s">
        <v>15</v>
      </c>
      <c r="L254" s="123" t="s">
        <v>493</v>
      </c>
      <c r="M254" s="123" t="s">
        <v>121</v>
      </c>
      <c r="N254" s="123">
        <v>69265</v>
      </c>
      <c r="O254" s="124" t="s">
        <v>18</v>
      </c>
      <c r="P254" s="127">
        <v>59</v>
      </c>
      <c r="Q254" s="127">
        <v>0</v>
      </c>
      <c r="R254" s="123"/>
      <c r="AF254" s="23" t="s">
        <v>593</v>
      </c>
      <c r="AG254">
        <f t="shared" si="299"/>
        <v>0</v>
      </c>
      <c r="AH254">
        <f t="shared" ref="AH254:CS257" si="309">AH153+AH53</f>
        <v>0</v>
      </c>
      <c r="AI254">
        <f t="shared" si="309"/>
        <v>0</v>
      </c>
      <c r="AJ254">
        <f t="shared" si="309"/>
        <v>0</v>
      </c>
      <c r="AK254">
        <f t="shared" si="309"/>
        <v>0</v>
      </c>
      <c r="AL254">
        <f t="shared" si="309"/>
        <v>0</v>
      </c>
      <c r="AM254">
        <f t="shared" si="309"/>
        <v>0</v>
      </c>
      <c r="AN254">
        <f t="shared" si="309"/>
        <v>0</v>
      </c>
      <c r="AO254">
        <f t="shared" si="309"/>
        <v>0</v>
      </c>
      <c r="AP254">
        <f t="shared" si="309"/>
        <v>0</v>
      </c>
      <c r="AQ254">
        <f t="shared" si="309"/>
        <v>0</v>
      </c>
      <c r="AR254">
        <f t="shared" si="309"/>
        <v>0</v>
      </c>
      <c r="AS254">
        <f t="shared" si="309"/>
        <v>0</v>
      </c>
      <c r="AT254">
        <f t="shared" si="309"/>
        <v>0</v>
      </c>
      <c r="AU254">
        <f t="shared" si="309"/>
        <v>0</v>
      </c>
      <c r="AV254">
        <f t="shared" si="309"/>
        <v>0</v>
      </c>
      <c r="AW254">
        <f t="shared" si="309"/>
        <v>0</v>
      </c>
      <c r="AX254">
        <f t="shared" si="309"/>
        <v>0</v>
      </c>
      <c r="AY254">
        <f t="shared" si="309"/>
        <v>0</v>
      </c>
      <c r="AZ254">
        <f t="shared" si="309"/>
        <v>0</v>
      </c>
      <c r="BA254">
        <f t="shared" si="309"/>
        <v>0</v>
      </c>
      <c r="BB254">
        <f t="shared" si="309"/>
        <v>0</v>
      </c>
      <c r="BC254">
        <f t="shared" si="309"/>
        <v>0</v>
      </c>
      <c r="BD254">
        <f t="shared" si="309"/>
        <v>0</v>
      </c>
      <c r="BE254">
        <f t="shared" si="309"/>
        <v>0</v>
      </c>
      <c r="BF254">
        <f t="shared" si="309"/>
        <v>0</v>
      </c>
      <c r="BG254">
        <f t="shared" si="309"/>
        <v>0</v>
      </c>
      <c r="BH254">
        <f t="shared" si="309"/>
        <v>0</v>
      </c>
      <c r="BI254">
        <f t="shared" si="309"/>
        <v>0</v>
      </c>
      <c r="BJ254">
        <f t="shared" si="309"/>
        <v>0</v>
      </c>
      <c r="BK254">
        <f t="shared" si="309"/>
        <v>0</v>
      </c>
      <c r="BL254">
        <f t="shared" si="309"/>
        <v>0</v>
      </c>
      <c r="BM254">
        <f t="shared" si="309"/>
        <v>0</v>
      </c>
      <c r="BN254">
        <f t="shared" si="309"/>
        <v>0</v>
      </c>
      <c r="BO254">
        <f t="shared" si="309"/>
        <v>0</v>
      </c>
      <c r="BP254">
        <f t="shared" si="309"/>
        <v>0</v>
      </c>
      <c r="BQ254">
        <f t="shared" si="309"/>
        <v>0</v>
      </c>
      <c r="BR254">
        <f t="shared" si="309"/>
        <v>0</v>
      </c>
      <c r="BS254">
        <f t="shared" si="309"/>
        <v>0</v>
      </c>
      <c r="BT254">
        <f t="shared" si="309"/>
        <v>0</v>
      </c>
      <c r="BU254">
        <f t="shared" si="309"/>
        <v>0</v>
      </c>
      <c r="BV254">
        <f t="shared" si="309"/>
        <v>0</v>
      </c>
      <c r="BW254">
        <f t="shared" si="309"/>
        <v>0</v>
      </c>
      <c r="BX254">
        <f t="shared" si="309"/>
        <v>0</v>
      </c>
      <c r="BY254">
        <f t="shared" si="309"/>
        <v>0</v>
      </c>
      <c r="BZ254">
        <f t="shared" si="309"/>
        <v>0</v>
      </c>
      <c r="CA254">
        <f t="shared" si="309"/>
        <v>0</v>
      </c>
      <c r="CB254">
        <f t="shared" si="309"/>
        <v>0</v>
      </c>
      <c r="CC254">
        <f t="shared" si="309"/>
        <v>0</v>
      </c>
      <c r="CD254">
        <f t="shared" si="309"/>
        <v>0</v>
      </c>
      <c r="CE254">
        <f t="shared" si="309"/>
        <v>0</v>
      </c>
      <c r="CF254">
        <f t="shared" si="309"/>
        <v>0</v>
      </c>
      <c r="CG254">
        <f t="shared" si="309"/>
        <v>0</v>
      </c>
      <c r="CH254">
        <f t="shared" si="309"/>
        <v>0</v>
      </c>
      <c r="CI254">
        <f t="shared" si="309"/>
        <v>0</v>
      </c>
      <c r="CJ254">
        <f t="shared" si="309"/>
        <v>0</v>
      </c>
      <c r="CK254">
        <f t="shared" si="309"/>
        <v>0</v>
      </c>
      <c r="CL254">
        <f t="shared" si="309"/>
        <v>0</v>
      </c>
      <c r="CM254">
        <f t="shared" si="309"/>
        <v>0</v>
      </c>
      <c r="CN254">
        <f t="shared" si="309"/>
        <v>0</v>
      </c>
      <c r="CO254">
        <f t="shared" si="309"/>
        <v>0</v>
      </c>
      <c r="CP254">
        <f t="shared" si="309"/>
        <v>0</v>
      </c>
      <c r="CQ254">
        <f t="shared" si="309"/>
        <v>0</v>
      </c>
      <c r="CR254">
        <f t="shared" si="309"/>
        <v>0</v>
      </c>
      <c r="CS254">
        <f t="shared" si="309"/>
        <v>0</v>
      </c>
      <c r="CT254">
        <f t="shared" si="308"/>
        <v>0</v>
      </c>
      <c r="CU254">
        <f t="shared" si="308"/>
        <v>0</v>
      </c>
      <c r="CV254">
        <f t="shared" si="308"/>
        <v>0</v>
      </c>
      <c r="CW254">
        <f t="shared" si="308"/>
        <v>0</v>
      </c>
      <c r="CX254">
        <f t="shared" si="308"/>
        <v>0</v>
      </c>
      <c r="CY254">
        <f t="shared" si="308"/>
        <v>0</v>
      </c>
      <c r="CZ254">
        <f t="shared" si="308"/>
        <v>0</v>
      </c>
      <c r="DA254">
        <f t="shared" si="308"/>
        <v>0</v>
      </c>
      <c r="DB254">
        <f t="shared" si="308"/>
        <v>0</v>
      </c>
      <c r="DC254">
        <f t="shared" si="308"/>
        <v>0</v>
      </c>
      <c r="DD254">
        <f t="shared" si="308"/>
        <v>0</v>
      </c>
      <c r="DE254">
        <f t="shared" si="308"/>
        <v>0</v>
      </c>
      <c r="DF254">
        <f t="shared" si="308"/>
        <v>0</v>
      </c>
      <c r="DG254">
        <f t="shared" si="308"/>
        <v>0</v>
      </c>
      <c r="DH254">
        <f t="shared" si="308"/>
        <v>0</v>
      </c>
      <c r="DI254">
        <f t="shared" si="308"/>
        <v>0</v>
      </c>
      <c r="DJ254">
        <f t="shared" si="308"/>
        <v>0</v>
      </c>
      <c r="DK254">
        <f t="shared" si="308"/>
        <v>0</v>
      </c>
      <c r="DL254">
        <f t="shared" si="308"/>
        <v>0</v>
      </c>
      <c r="DM254">
        <f t="shared" si="308"/>
        <v>0</v>
      </c>
      <c r="DN254">
        <f t="shared" si="308"/>
        <v>0</v>
      </c>
      <c r="DO254">
        <f t="shared" si="308"/>
        <v>0</v>
      </c>
      <c r="DP254">
        <f t="shared" si="308"/>
        <v>0</v>
      </c>
      <c r="DQ254">
        <f t="shared" si="308"/>
        <v>0</v>
      </c>
      <c r="DR254">
        <f t="shared" si="308"/>
        <v>0</v>
      </c>
      <c r="DS254">
        <f t="shared" si="308"/>
        <v>0</v>
      </c>
      <c r="DT254">
        <f t="shared" si="308"/>
        <v>0</v>
      </c>
      <c r="DU254">
        <f t="shared" si="308"/>
        <v>0</v>
      </c>
      <c r="DV254">
        <f t="shared" si="308"/>
        <v>0</v>
      </c>
      <c r="DW254">
        <f t="shared" si="308"/>
        <v>0</v>
      </c>
      <c r="DX254">
        <f t="shared" si="308"/>
        <v>0</v>
      </c>
      <c r="DY254">
        <f t="shared" si="308"/>
        <v>0</v>
      </c>
      <c r="DZ254">
        <f t="shared" si="308"/>
        <v>0</v>
      </c>
      <c r="EA254">
        <f t="shared" si="308"/>
        <v>0</v>
      </c>
      <c r="EB254">
        <f t="shared" si="308"/>
        <v>0</v>
      </c>
      <c r="EC254">
        <f t="shared" si="308"/>
        <v>0</v>
      </c>
      <c r="ED254">
        <f t="shared" si="308"/>
        <v>0</v>
      </c>
      <c r="EE254">
        <f t="shared" si="308"/>
        <v>0</v>
      </c>
      <c r="EF254">
        <f t="shared" si="308"/>
        <v>0</v>
      </c>
      <c r="EG254">
        <f t="shared" si="308"/>
        <v>0</v>
      </c>
      <c r="EH254">
        <f t="shared" si="308"/>
        <v>0</v>
      </c>
      <c r="EI254">
        <f t="shared" si="308"/>
        <v>0</v>
      </c>
      <c r="EJ254">
        <f t="shared" si="308"/>
        <v>0</v>
      </c>
      <c r="EK254">
        <f t="shared" si="308"/>
        <v>0</v>
      </c>
      <c r="EL254">
        <f t="shared" si="308"/>
        <v>0</v>
      </c>
      <c r="EM254">
        <f t="shared" si="308"/>
        <v>0</v>
      </c>
      <c r="EN254">
        <f t="shared" si="308"/>
        <v>0</v>
      </c>
      <c r="EO254">
        <f t="shared" si="308"/>
        <v>0</v>
      </c>
      <c r="EP254">
        <f t="shared" si="308"/>
        <v>0</v>
      </c>
      <c r="EQ254">
        <f t="shared" si="308"/>
        <v>0</v>
      </c>
      <c r="ER254">
        <f t="shared" si="308"/>
        <v>0</v>
      </c>
      <c r="ES254">
        <f t="shared" si="308"/>
        <v>0</v>
      </c>
      <c r="ET254">
        <f t="shared" si="308"/>
        <v>0</v>
      </c>
      <c r="EU254">
        <f t="shared" si="308"/>
        <v>0</v>
      </c>
      <c r="EV254">
        <f t="shared" si="308"/>
        <v>0</v>
      </c>
      <c r="EW254">
        <f t="shared" si="308"/>
        <v>0</v>
      </c>
      <c r="EX254">
        <f t="shared" si="308"/>
        <v>0</v>
      </c>
      <c r="EY254">
        <f t="shared" si="308"/>
        <v>0</v>
      </c>
      <c r="EZ254">
        <f t="shared" si="308"/>
        <v>0</v>
      </c>
      <c r="FA254">
        <f t="shared" si="280"/>
        <v>0</v>
      </c>
      <c r="FB254" s="16">
        <f t="shared" si="281"/>
        <v>0</v>
      </c>
    </row>
    <row r="255" spans="1:158">
      <c r="A255" s="123" t="s">
        <v>500</v>
      </c>
      <c r="B255" s="125">
        <v>45433</v>
      </c>
      <c r="C255" s="123" t="s">
        <v>17</v>
      </c>
      <c r="D255" s="126"/>
      <c r="E255" s="126">
        <v>0.61319444444444449</v>
      </c>
      <c r="F255" s="126">
        <v>0.61458333333333337</v>
      </c>
      <c r="G255" s="124" t="str">
        <f t="shared" si="306"/>
        <v/>
      </c>
      <c r="H255" s="124" t="str">
        <f>IF(D255&gt;0,VLOOKUP(D255,Kwadranse!$B$5:$J$100,6,1),"")</f>
        <v/>
      </c>
      <c r="I255" s="124">
        <f t="shared" si="307"/>
        <v>14</v>
      </c>
      <c r="J255" s="124" t="str">
        <f>IF(F255&gt;0,VLOOKUP(F255,Kwadranse!$B$5:$J$100,6,1),"")</f>
        <v>14:31 - 14:45</v>
      </c>
      <c r="K255" s="123" t="s">
        <v>15</v>
      </c>
      <c r="L255" s="123" t="s">
        <v>125</v>
      </c>
      <c r="M255" s="123" t="s">
        <v>127</v>
      </c>
      <c r="N255" s="123">
        <v>69279</v>
      </c>
      <c r="O255" s="124" t="s">
        <v>18</v>
      </c>
      <c r="P255" s="127">
        <v>242</v>
      </c>
      <c r="Q255" s="127">
        <v>0</v>
      </c>
      <c r="R255" s="123"/>
      <c r="AF255" s="23" t="s">
        <v>594</v>
      </c>
      <c r="AG255">
        <f t="shared" si="299"/>
        <v>0</v>
      </c>
      <c r="AH255">
        <f t="shared" si="309"/>
        <v>0</v>
      </c>
      <c r="AI255">
        <f t="shared" si="309"/>
        <v>0</v>
      </c>
      <c r="AJ255">
        <f t="shared" si="309"/>
        <v>0</v>
      </c>
      <c r="AK255">
        <f t="shared" si="309"/>
        <v>0</v>
      </c>
      <c r="AL255">
        <f t="shared" si="309"/>
        <v>0</v>
      </c>
      <c r="AM255">
        <f t="shared" si="309"/>
        <v>0</v>
      </c>
      <c r="AN255">
        <f t="shared" si="309"/>
        <v>0</v>
      </c>
      <c r="AO255">
        <f t="shared" si="309"/>
        <v>0</v>
      </c>
      <c r="AP255">
        <f t="shared" si="309"/>
        <v>0</v>
      </c>
      <c r="AQ255">
        <f t="shared" si="309"/>
        <v>0</v>
      </c>
      <c r="AR255">
        <f t="shared" si="309"/>
        <v>0</v>
      </c>
      <c r="AS255">
        <f t="shared" si="309"/>
        <v>0</v>
      </c>
      <c r="AT255">
        <f t="shared" si="309"/>
        <v>0</v>
      </c>
      <c r="AU255">
        <f t="shared" si="309"/>
        <v>0</v>
      </c>
      <c r="AV255">
        <f t="shared" si="309"/>
        <v>0</v>
      </c>
      <c r="AW255">
        <f t="shared" si="309"/>
        <v>0</v>
      </c>
      <c r="AX255">
        <f t="shared" si="309"/>
        <v>0</v>
      </c>
      <c r="AY255">
        <f t="shared" si="309"/>
        <v>0</v>
      </c>
      <c r="AZ255">
        <f t="shared" si="309"/>
        <v>0</v>
      </c>
      <c r="BA255">
        <f t="shared" si="309"/>
        <v>0</v>
      </c>
      <c r="BB255">
        <f t="shared" si="309"/>
        <v>0</v>
      </c>
      <c r="BC255">
        <f t="shared" si="309"/>
        <v>0</v>
      </c>
      <c r="BD255">
        <f t="shared" si="309"/>
        <v>0</v>
      </c>
      <c r="BE255">
        <f t="shared" si="309"/>
        <v>0</v>
      </c>
      <c r="BF255">
        <f t="shared" si="309"/>
        <v>0</v>
      </c>
      <c r="BG255">
        <f t="shared" si="309"/>
        <v>0</v>
      </c>
      <c r="BH255">
        <f t="shared" si="309"/>
        <v>0</v>
      </c>
      <c r="BI255">
        <f t="shared" si="309"/>
        <v>0</v>
      </c>
      <c r="BJ255">
        <f t="shared" si="309"/>
        <v>0</v>
      </c>
      <c r="BK255">
        <f t="shared" si="309"/>
        <v>0</v>
      </c>
      <c r="BL255">
        <f t="shared" si="309"/>
        <v>0</v>
      </c>
      <c r="BM255">
        <f t="shared" si="309"/>
        <v>0</v>
      </c>
      <c r="BN255">
        <f t="shared" si="309"/>
        <v>0</v>
      </c>
      <c r="BO255">
        <f t="shared" si="309"/>
        <v>0</v>
      </c>
      <c r="BP255">
        <f t="shared" si="309"/>
        <v>0</v>
      </c>
      <c r="BQ255">
        <f t="shared" si="309"/>
        <v>0</v>
      </c>
      <c r="BR255">
        <f t="shared" si="309"/>
        <v>0</v>
      </c>
      <c r="BS255">
        <f t="shared" si="309"/>
        <v>0</v>
      </c>
      <c r="BT255">
        <f t="shared" si="309"/>
        <v>0</v>
      </c>
      <c r="BU255">
        <f t="shared" si="309"/>
        <v>0</v>
      </c>
      <c r="BV255">
        <f t="shared" si="309"/>
        <v>0</v>
      </c>
      <c r="BW255">
        <f t="shared" si="309"/>
        <v>0</v>
      </c>
      <c r="BX255">
        <f t="shared" si="309"/>
        <v>0</v>
      </c>
      <c r="BY255">
        <f t="shared" si="309"/>
        <v>0</v>
      </c>
      <c r="BZ255">
        <f t="shared" si="309"/>
        <v>0</v>
      </c>
      <c r="CA255">
        <f t="shared" si="309"/>
        <v>0</v>
      </c>
      <c r="CB255">
        <f t="shared" si="309"/>
        <v>0</v>
      </c>
      <c r="CC255">
        <f t="shared" si="309"/>
        <v>0</v>
      </c>
      <c r="CD255">
        <f t="shared" si="309"/>
        <v>0</v>
      </c>
      <c r="CE255">
        <f t="shared" si="309"/>
        <v>0</v>
      </c>
      <c r="CF255">
        <f t="shared" si="309"/>
        <v>0</v>
      </c>
      <c r="CG255">
        <f t="shared" si="309"/>
        <v>0</v>
      </c>
      <c r="CH255">
        <f t="shared" si="309"/>
        <v>0</v>
      </c>
      <c r="CI255">
        <f t="shared" si="309"/>
        <v>0</v>
      </c>
      <c r="CJ255">
        <f t="shared" si="309"/>
        <v>0</v>
      </c>
      <c r="CK255">
        <f t="shared" si="309"/>
        <v>0</v>
      </c>
      <c r="CL255">
        <f t="shared" si="309"/>
        <v>0</v>
      </c>
      <c r="CM255">
        <f t="shared" si="309"/>
        <v>0</v>
      </c>
      <c r="CN255">
        <f t="shared" si="309"/>
        <v>0</v>
      </c>
      <c r="CO255">
        <f t="shared" si="309"/>
        <v>0</v>
      </c>
      <c r="CP255">
        <f t="shared" si="309"/>
        <v>0</v>
      </c>
      <c r="CQ255">
        <f t="shared" si="309"/>
        <v>0</v>
      </c>
      <c r="CR255">
        <f t="shared" si="309"/>
        <v>0</v>
      </c>
      <c r="CS255">
        <f t="shared" si="309"/>
        <v>0</v>
      </c>
      <c r="CT255">
        <f t="shared" si="308"/>
        <v>0</v>
      </c>
      <c r="CU255">
        <f t="shared" si="308"/>
        <v>0</v>
      </c>
      <c r="CV255">
        <f t="shared" si="308"/>
        <v>0</v>
      </c>
      <c r="CW255">
        <f t="shared" si="308"/>
        <v>0</v>
      </c>
      <c r="CX255">
        <f t="shared" si="308"/>
        <v>0</v>
      </c>
      <c r="CY255">
        <f t="shared" si="308"/>
        <v>0</v>
      </c>
      <c r="CZ255">
        <f t="shared" si="308"/>
        <v>0</v>
      </c>
      <c r="DA255">
        <f t="shared" si="308"/>
        <v>0</v>
      </c>
      <c r="DB255">
        <f t="shared" si="308"/>
        <v>0</v>
      </c>
      <c r="DC255">
        <f t="shared" si="308"/>
        <v>0</v>
      </c>
      <c r="DD255">
        <f t="shared" si="308"/>
        <v>0</v>
      </c>
      <c r="DE255">
        <f t="shared" si="308"/>
        <v>0</v>
      </c>
      <c r="DF255">
        <f t="shared" si="308"/>
        <v>0</v>
      </c>
      <c r="DG255">
        <f t="shared" si="308"/>
        <v>0</v>
      </c>
      <c r="DH255">
        <f t="shared" si="308"/>
        <v>0</v>
      </c>
      <c r="DI255">
        <f t="shared" si="308"/>
        <v>0</v>
      </c>
      <c r="DJ255">
        <f t="shared" si="308"/>
        <v>0</v>
      </c>
      <c r="DK255">
        <f t="shared" si="308"/>
        <v>0</v>
      </c>
      <c r="DL255">
        <f t="shared" si="308"/>
        <v>0</v>
      </c>
      <c r="DM255">
        <f t="shared" si="308"/>
        <v>0</v>
      </c>
      <c r="DN255">
        <f t="shared" si="308"/>
        <v>0</v>
      </c>
      <c r="DO255">
        <f t="shared" si="308"/>
        <v>0</v>
      </c>
      <c r="DP255">
        <f t="shared" si="308"/>
        <v>0</v>
      </c>
      <c r="DQ255">
        <f t="shared" si="308"/>
        <v>0</v>
      </c>
      <c r="DR255">
        <f t="shared" si="308"/>
        <v>0</v>
      </c>
      <c r="DS255">
        <f t="shared" si="308"/>
        <v>0</v>
      </c>
      <c r="DT255">
        <f t="shared" si="308"/>
        <v>0</v>
      </c>
      <c r="DU255">
        <f t="shared" si="308"/>
        <v>0</v>
      </c>
      <c r="DV255">
        <f t="shared" si="308"/>
        <v>0</v>
      </c>
      <c r="DW255">
        <f t="shared" si="308"/>
        <v>0</v>
      </c>
      <c r="DX255">
        <f t="shared" si="308"/>
        <v>0</v>
      </c>
      <c r="DY255">
        <f t="shared" si="308"/>
        <v>0</v>
      </c>
      <c r="DZ255">
        <f t="shared" si="308"/>
        <v>0</v>
      </c>
      <c r="EA255">
        <f t="shared" si="308"/>
        <v>0</v>
      </c>
      <c r="EB255">
        <f t="shared" si="308"/>
        <v>0</v>
      </c>
      <c r="EC255">
        <f t="shared" si="308"/>
        <v>0</v>
      </c>
      <c r="ED255">
        <f t="shared" si="308"/>
        <v>0</v>
      </c>
      <c r="EE255">
        <f t="shared" si="308"/>
        <v>0</v>
      </c>
      <c r="EF255">
        <f t="shared" si="308"/>
        <v>0</v>
      </c>
      <c r="EG255">
        <f t="shared" si="308"/>
        <v>0</v>
      </c>
      <c r="EH255">
        <f t="shared" si="308"/>
        <v>0</v>
      </c>
      <c r="EI255">
        <f t="shared" si="308"/>
        <v>0</v>
      </c>
      <c r="EJ255">
        <f t="shared" si="308"/>
        <v>0</v>
      </c>
      <c r="EK255">
        <f t="shared" si="308"/>
        <v>0</v>
      </c>
      <c r="EL255">
        <f t="shared" si="308"/>
        <v>0</v>
      </c>
      <c r="EM255">
        <f t="shared" si="308"/>
        <v>0</v>
      </c>
      <c r="EN255">
        <f t="shared" si="308"/>
        <v>0</v>
      </c>
      <c r="EO255">
        <f t="shared" si="308"/>
        <v>0</v>
      </c>
      <c r="EP255">
        <f t="shared" si="308"/>
        <v>0</v>
      </c>
      <c r="EQ255">
        <f t="shared" si="308"/>
        <v>0</v>
      </c>
      <c r="ER255">
        <f t="shared" si="308"/>
        <v>0</v>
      </c>
      <c r="ES255">
        <f t="shared" si="308"/>
        <v>0</v>
      </c>
      <c r="ET255">
        <f t="shared" si="308"/>
        <v>0</v>
      </c>
      <c r="EU255">
        <f t="shared" si="308"/>
        <v>0</v>
      </c>
      <c r="EV255">
        <f t="shared" si="308"/>
        <v>0</v>
      </c>
      <c r="EW255">
        <f t="shared" si="308"/>
        <v>0</v>
      </c>
      <c r="EX255">
        <f t="shared" si="308"/>
        <v>0</v>
      </c>
      <c r="EY255">
        <f t="shared" si="308"/>
        <v>0</v>
      </c>
      <c r="EZ255">
        <f t="shared" si="308"/>
        <v>0</v>
      </c>
      <c r="FA255">
        <f t="shared" si="280"/>
        <v>0</v>
      </c>
      <c r="FB255" s="16">
        <f t="shared" si="281"/>
        <v>0</v>
      </c>
    </row>
    <row r="256" spans="1:158">
      <c r="A256" s="123" t="s">
        <v>500</v>
      </c>
      <c r="B256" s="125">
        <v>45433</v>
      </c>
      <c r="C256" s="123" t="s">
        <v>17</v>
      </c>
      <c r="D256" s="126">
        <v>0.25208333333333333</v>
      </c>
      <c r="E256" s="126"/>
      <c r="F256" s="126"/>
      <c r="G256" s="124">
        <f t="shared" si="306"/>
        <v>6</v>
      </c>
      <c r="H256" s="124" t="str">
        <f>IF(D256&gt;0,VLOOKUP(D256,Kwadranse!$B$5:$J$100,6,1),"")</f>
        <v>06:01 - 06:15</v>
      </c>
      <c r="I256" s="124" t="str">
        <f t="shared" si="307"/>
        <v/>
      </c>
      <c r="J256" s="124" t="str">
        <f>IF(F256&gt;0,VLOOKUP(F256,Kwadranse!$B$5:$J$100,6,1),"")</f>
        <v/>
      </c>
      <c r="K256" s="123" t="s">
        <v>15</v>
      </c>
      <c r="L256" s="123" t="s">
        <v>115</v>
      </c>
      <c r="M256" s="123" t="s">
        <v>17</v>
      </c>
      <c r="N256" s="123">
        <v>69222</v>
      </c>
      <c r="O256" s="124" t="s">
        <v>18</v>
      </c>
      <c r="P256" s="127">
        <v>0</v>
      </c>
      <c r="Q256" s="127">
        <v>43</v>
      </c>
      <c r="R256" s="123"/>
      <c r="AF256" s="23" t="s">
        <v>595</v>
      </c>
      <c r="AG256">
        <f t="shared" si="299"/>
        <v>0</v>
      </c>
      <c r="AH256">
        <f t="shared" si="309"/>
        <v>0</v>
      </c>
      <c r="AI256">
        <f t="shared" si="309"/>
        <v>0</v>
      </c>
      <c r="AJ256">
        <f t="shared" si="309"/>
        <v>0</v>
      </c>
      <c r="AK256">
        <f t="shared" si="309"/>
        <v>0</v>
      </c>
      <c r="AL256">
        <f t="shared" si="309"/>
        <v>0</v>
      </c>
      <c r="AM256">
        <f t="shared" si="309"/>
        <v>0</v>
      </c>
      <c r="AN256">
        <f t="shared" si="309"/>
        <v>0</v>
      </c>
      <c r="AO256">
        <f t="shared" si="309"/>
        <v>0</v>
      </c>
      <c r="AP256">
        <f t="shared" si="309"/>
        <v>0</v>
      </c>
      <c r="AQ256">
        <f t="shared" si="309"/>
        <v>0</v>
      </c>
      <c r="AR256">
        <f t="shared" si="309"/>
        <v>0</v>
      </c>
      <c r="AS256">
        <f t="shared" si="309"/>
        <v>0</v>
      </c>
      <c r="AT256">
        <f t="shared" si="309"/>
        <v>0</v>
      </c>
      <c r="AU256">
        <f t="shared" si="309"/>
        <v>0</v>
      </c>
      <c r="AV256">
        <f t="shared" si="309"/>
        <v>0</v>
      </c>
      <c r="AW256">
        <f t="shared" si="309"/>
        <v>0</v>
      </c>
      <c r="AX256">
        <f t="shared" si="309"/>
        <v>0</v>
      </c>
      <c r="AY256">
        <f t="shared" si="309"/>
        <v>0</v>
      </c>
      <c r="AZ256">
        <f t="shared" si="309"/>
        <v>0</v>
      </c>
      <c r="BA256">
        <f t="shared" si="309"/>
        <v>0</v>
      </c>
      <c r="BB256">
        <f t="shared" si="309"/>
        <v>0</v>
      </c>
      <c r="BC256">
        <f t="shared" si="309"/>
        <v>0</v>
      </c>
      <c r="BD256">
        <f t="shared" si="309"/>
        <v>0</v>
      </c>
      <c r="BE256">
        <f t="shared" si="309"/>
        <v>0</v>
      </c>
      <c r="BF256">
        <f t="shared" si="309"/>
        <v>0</v>
      </c>
      <c r="BG256">
        <f t="shared" si="309"/>
        <v>0</v>
      </c>
      <c r="BH256">
        <f t="shared" si="309"/>
        <v>0</v>
      </c>
      <c r="BI256">
        <f t="shared" si="309"/>
        <v>0</v>
      </c>
      <c r="BJ256">
        <f t="shared" si="309"/>
        <v>0</v>
      </c>
      <c r="BK256">
        <f t="shared" si="309"/>
        <v>0</v>
      </c>
      <c r="BL256">
        <f t="shared" si="309"/>
        <v>0</v>
      </c>
      <c r="BM256">
        <f t="shared" si="309"/>
        <v>0</v>
      </c>
      <c r="BN256">
        <f t="shared" si="309"/>
        <v>0</v>
      </c>
      <c r="BO256">
        <f t="shared" si="309"/>
        <v>0</v>
      </c>
      <c r="BP256">
        <f t="shared" si="309"/>
        <v>0</v>
      </c>
      <c r="BQ256">
        <f t="shared" si="309"/>
        <v>0</v>
      </c>
      <c r="BR256">
        <f t="shared" si="309"/>
        <v>0</v>
      </c>
      <c r="BS256">
        <f t="shared" si="309"/>
        <v>0</v>
      </c>
      <c r="BT256">
        <f t="shared" si="309"/>
        <v>0</v>
      </c>
      <c r="BU256">
        <f t="shared" si="309"/>
        <v>0</v>
      </c>
      <c r="BV256">
        <f t="shared" si="309"/>
        <v>0</v>
      </c>
      <c r="BW256">
        <f t="shared" si="309"/>
        <v>0</v>
      </c>
      <c r="BX256">
        <f t="shared" si="309"/>
        <v>0</v>
      </c>
      <c r="BY256">
        <f t="shared" si="309"/>
        <v>0</v>
      </c>
      <c r="BZ256">
        <f t="shared" si="309"/>
        <v>0</v>
      </c>
      <c r="CA256">
        <f t="shared" si="309"/>
        <v>0</v>
      </c>
      <c r="CB256">
        <f t="shared" si="309"/>
        <v>0</v>
      </c>
      <c r="CC256">
        <f t="shared" si="309"/>
        <v>0</v>
      </c>
      <c r="CD256">
        <f t="shared" si="309"/>
        <v>0</v>
      </c>
      <c r="CE256">
        <f t="shared" si="309"/>
        <v>0</v>
      </c>
      <c r="CF256">
        <f t="shared" si="309"/>
        <v>0</v>
      </c>
      <c r="CG256">
        <f t="shared" si="309"/>
        <v>0</v>
      </c>
      <c r="CH256">
        <f t="shared" si="309"/>
        <v>0</v>
      </c>
      <c r="CI256">
        <f t="shared" si="309"/>
        <v>0</v>
      </c>
      <c r="CJ256">
        <f t="shared" si="309"/>
        <v>0</v>
      </c>
      <c r="CK256">
        <f t="shared" si="309"/>
        <v>0</v>
      </c>
      <c r="CL256">
        <f t="shared" si="309"/>
        <v>0</v>
      </c>
      <c r="CM256">
        <f t="shared" si="309"/>
        <v>0</v>
      </c>
      <c r="CN256">
        <f t="shared" si="309"/>
        <v>0</v>
      </c>
      <c r="CO256">
        <f t="shared" si="309"/>
        <v>0</v>
      </c>
      <c r="CP256">
        <f t="shared" si="309"/>
        <v>0</v>
      </c>
      <c r="CQ256">
        <f t="shared" si="309"/>
        <v>0</v>
      </c>
      <c r="CR256">
        <f t="shared" si="309"/>
        <v>0</v>
      </c>
      <c r="CS256">
        <f t="shared" si="309"/>
        <v>0</v>
      </c>
      <c r="CT256">
        <f t="shared" si="308"/>
        <v>0</v>
      </c>
      <c r="CU256">
        <f t="shared" si="308"/>
        <v>0</v>
      </c>
      <c r="CV256">
        <f t="shared" si="308"/>
        <v>0</v>
      </c>
      <c r="CW256">
        <f t="shared" si="308"/>
        <v>0</v>
      </c>
      <c r="CX256">
        <f t="shared" si="308"/>
        <v>0</v>
      </c>
      <c r="CY256">
        <f t="shared" si="308"/>
        <v>0</v>
      </c>
      <c r="CZ256">
        <f t="shared" si="308"/>
        <v>0</v>
      </c>
      <c r="DA256">
        <f t="shared" si="308"/>
        <v>0</v>
      </c>
      <c r="DB256">
        <f t="shared" si="308"/>
        <v>0</v>
      </c>
      <c r="DC256">
        <f t="shared" si="308"/>
        <v>0</v>
      </c>
      <c r="DD256">
        <f t="shared" si="308"/>
        <v>0</v>
      </c>
      <c r="DE256">
        <f t="shared" si="308"/>
        <v>0</v>
      </c>
      <c r="DF256">
        <f t="shared" si="308"/>
        <v>0</v>
      </c>
      <c r="DG256">
        <f t="shared" si="308"/>
        <v>0</v>
      </c>
      <c r="DH256">
        <f t="shared" si="308"/>
        <v>0</v>
      </c>
      <c r="DI256">
        <f t="shared" si="308"/>
        <v>0</v>
      </c>
      <c r="DJ256">
        <f t="shared" si="308"/>
        <v>0</v>
      </c>
      <c r="DK256">
        <f t="shared" si="308"/>
        <v>0</v>
      </c>
      <c r="DL256">
        <f t="shared" si="308"/>
        <v>0</v>
      </c>
      <c r="DM256">
        <f t="shared" si="308"/>
        <v>0</v>
      </c>
      <c r="DN256">
        <f t="shared" si="308"/>
        <v>0</v>
      </c>
      <c r="DO256">
        <f t="shared" si="308"/>
        <v>0</v>
      </c>
      <c r="DP256">
        <f t="shared" si="308"/>
        <v>0</v>
      </c>
      <c r="DQ256">
        <f t="shared" si="308"/>
        <v>0</v>
      </c>
      <c r="DR256">
        <f t="shared" si="308"/>
        <v>0</v>
      </c>
      <c r="DS256">
        <f t="shared" si="308"/>
        <v>0</v>
      </c>
      <c r="DT256">
        <f t="shared" si="308"/>
        <v>0</v>
      </c>
      <c r="DU256">
        <f t="shared" si="308"/>
        <v>0</v>
      </c>
      <c r="DV256">
        <f t="shared" si="308"/>
        <v>0</v>
      </c>
      <c r="DW256">
        <f t="shared" si="308"/>
        <v>0</v>
      </c>
      <c r="DX256">
        <f t="shared" si="308"/>
        <v>0</v>
      </c>
      <c r="DY256">
        <f t="shared" si="308"/>
        <v>0</v>
      </c>
      <c r="DZ256">
        <f t="shared" si="308"/>
        <v>0</v>
      </c>
      <c r="EA256">
        <f t="shared" si="308"/>
        <v>0</v>
      </c>
      <c r="EB256">
        <f t="shared" si="308"/>
        <v>0</v>
      </c>
      <c r="EC256">
        <f t="shared" si="308"/>
        <v>0</v>
      </c>
      <c r="ED256">
        <f t="shared" si="308"/>
        <v>0</v>
      </c>
      <c r="EE256">
        <f t="shared" si="308"/>
        <v>0</v>
      </c>
      <c r="EF256">
        <f t="shared" si="308"/>
        <v>0</v>
      </c>
      <c r="EG256">
        <f t="shared" si="308"/>
        <v>0</v>
      </c>
      <c r="EH256">
        <f t="shared" si="308"/>
        <v>0</v>
      </c>
      <c r="EI256">
        <f t="shared" si="308"/>
        <v>0</v>
      </c>
      <c r="EJ256">
        <f t="shared" si="308"/>
        <v>0</v>
      </c>
      <c r="EK256">
        <f t="shared" si="308"/>
        <v>0</v>
      </c>
      <c r="EL256">
        <f t="shared" si="308"/>
        <v>0</v>
      </c>
      <c r="EM256">
        <f t="shared" si="308"/>
        <v>0</v>
      </c>
      <c r="EN256">
        <f t="shared" si="308"/>
        <v>0</v>
      </c>
      <c r="EO256">
        <f t="shared" si="308"/>
        <v>0</v>
      </c>
      <c r="EP256">
        <f t="shared" si="308"/>
        <v>0</v>
      </c>
      <c r="EQ256">
        <f t="shared" si="308"/>
        <v>0</v>
      </c>
      <c r="ER256">
        <f t="shared" si="308"/>
        <v>0</v>
      </c>
      <c r="ES256">
        <f t="shared" si="308"/>
        <v>0</v>
      </c>
      <c r="ET256">
        <f t="shared" si="308"/>
        <v>0</v>
      </c>
      <c r="EU256">
        <f t="shared" si="308"/>
        <v>0</v>
      </c>
      <c r="EV256">
        <f t="shared" si="308"/>
        <v>0</v>
      </c>
      <c r="EW256">
        <f t="shared" si="308"/>
        <v>0</v>
      </c>
      <c r="EX256">
        <f t="shared" si="308"/>
        <v>0</v>
      </c>
      <c r="EY256">
        <f t="shared" si="308"/>
        <v>0</v>
      </c>
      <c r="EZ256">
        <f t="shared" si="308"/>
        <v>0</v>
      </c>
      <c r="FA256">
        <f t="shared" si="280"/>
        <v>0</v>
      </c>
      <c r="FB256" s="16">
        <f t="shared" si="281"/>
        <v>0</v>
      </c>
    </row>
    <row r="257" spans="1:158">
      <c r="A257" s="123" t="s">
        <v>500</v>
      </c>
      <c r="B257" s="125">
        <v>45433</v>
      </c>
      <c r="C257" s="123" t="s">
        <v>17</v>
      </c>
      <c r="D257" s="126">
        <v>0.28402777777777777</v>
      </c>
      <c r="E257" s="126"/>
      <c r="F257" s="126"/>
      <c r="G257" s="124">
        <f t="shared" si="306"/>
        <v>6</v>
      </c>
      <c r="H257" s="124" t="str">
        <f>IF(D257&gt;0,VLOOKUP(D257,Kwadranse!$B$5:$J$100,6,1),"")</f>
        <v>06:46 - 07:00</v>
      </c>
      <c r="I257" s="124" t="str">
        <f t="shared" si="307"/>
        <v/>
      </c>
      <c r="J257" s="124" t="str">
        <f>IF(F257&gt;0,VLOOKUP(F257,Kwadranse!$B$5:$J$100,6,1),"")</f>
        <v/>
      </c>
      <c r="K257" s="123" t="s">
        <v>15</v>
      </c>
      <c r="L257" s="123" t="s">
        <v>145</v>
      </c>
      <c r="M257" s="123" t="s">
        <v>17</v>
      </c>
      <c r="N257" s="123">
        <v>69504</v>
      </c>
      <c r="O257" s="124" t="s">
        <v>18</v>
      </c>
      <c r="P257" s="127">
        <v>0</v>
      </c>
      <c r="Q257" s="127">
        <v>181</v>
      </c>
      <c r="R257" s="123"/>
      <c r="AF257" s="23" t="s">
        <v>596</v>
      </c>
      <c r="AG257">
        <f t="shared" si="299"/>
        <v>0</v>
      </c>
      <c r="AH257">
        <f t="shared" si="309"/>
        <v>0</v>
      </c>
      <c r="AI257">
        <f t="shared" si="309"/>
        <v>0</v>
      </c>
      <c r="AJ257">
        <f t="shared" si="309"/>
        <v>0</v>
      </c>
      <c r="AK257">
        <f t="shared" si="309"/>
        <v>0</v>
      </c>
      <c r="AL257">
        <f t="shared" si="309"/>
        <v>0</v>
      </c>
      <c r="AM257">
        <f t="shared" si="309"/>
        <v>0</v>
      </c>
      <c r="AN257">
        <f t="shared" si="309"/>
        <v>0</v>
      </c>
      <c r="AO257">
        <f t="shared" si="309"/>
        <v>0</v>
      </c>
      <c r="AP257">
        <f t="shared" si="309"/>
        <v>0</v>
      </c>
      <c r="AQ257">
        <f t="shared" si="309"/>
        <v>0</v>
      </c>
      <c r="AR257">
        <f t="shared" si="309"/>
        <v>0</v>
      </c>
      <c r="AS257">
        <f t="shared" si="309"/>
        <v>0</v>
      </c>
      <c r="AT257">
        <f t="shared" si="309"/>
        <v>0</v>
      </c>
      <c r="AU257">
        <f t="shared" si="309"/>
        <v>0</v>
      </c>
      <c r="AV257">
        <f t="shared" si="309"/>
        <v>0</v>
      </c>
      <c r="AW257">
        <f t="shared" si="309"/>
        <v>0</v>
      </c>
      <c r="AX257">
        <f t="shared" si="309"/>
        <v>0</v>
      </c>
      <c r="AY257">
        <f t="shared" si="309"/>
        <v>0</v>
      </c>
      <c r="AZ257">
        <f t="shared" si="309"/>
        <v>0</v>
      </c>
      <c r="BA257">
        <f t="shared" si="309"/>
        <v>0</v>
      </c>
      <c r="BB257">
        <f t="shared" si="309"/>
        <v>0</v>
      </c>
      <c r="BC257">
        <f t="shared" si="309"/>
        <v>0</v>
      </c>
      <c r="BD257">
        <f t="shared" si="309"/>
        <v>0</v>
      </c>
      <c r="BE257">
        <f t="shared" si="309"/>
        <v>0</v>
      </c>
      <c r="BF257">
        <f t="shared" si="309"/>
        <v>0</v>
      </c>
      <c r="BG257">
        <f t="shared" si="309"/>
        <v>0</v>
      </c>
      <c r="BH257">
        <f t="shared" si="309"/>
        <v>0</v>
      </c>
      <c r="BI257">
        <f t="shared" si="309"/>
        <v>0</v>
      </c>
      <c r="BJ257">
        <f t="shared" si="309"/>
        <v>0</v>
      </c>
      <c r="BK257">
        <f t="shared" si="309"/>
        <v>0</v>
      </c>
      <c r="BL257">
        <f t="shared" si="309"/>
        <v>0</v>
      </c>
      <c r="BM257">
        <f t="shared" si="309"/>
        <v>0</v>
      </c>
      <c r="BN257">
        <f t="shared" si="309"/>
        <v>0</v>
      </c>
      <c r="BO257">
        <f t="shared" si="309"/>
        <v>0</v>
      </c>
      <c r="BP257">
        <f t="shared" si="309"/>
        <v>0</v>
      </c>
      <c r="BQ257">
        <f t="shared" si="309"/>
        <v>0</v>
      </c>
      <c r="BR257">
        <f t="shared" si="309"/>
        <v>0</v>
      </c>
      <c r="BS257">
        <f t="shared" si="309"/>
        <v>0</v>
      </c>
      <c r="BT257">
        <f t="shared" si="309"/>
        <v>0</v>
      </c>
      <c r="BU257">
        <f t="shared" si="309"/>
        <v>0</v>
      </c>
      <c r="BV257">
        <f t="shared" si="309"/>
        <v>0</v>
      </c>
      <c r="BW257">
        <f t="shared" si="309"/>
        <v>0</v>
      </c>
      <c r="BX257">
        <f t="shared" si="309"/>
        <v>0</v>
      </c>
      <c r="BY257">
        <f t="shared" si="309"/>
        <v>0</v>
      </c>
      <c r="BZ257">
        <f t="shared" si="309"/>
        <v>0</v>
      </c>
      <c r="CA257">
        <f t="shared" si="309"/>
        <v>0</v>
      </c>
      <c r="CB257">
        <f t="shared" si="309"/>
        <v>0</v>
      </c>
      <c r="CC257">
        <f t="shared" si="309"/>
        <v>0</v>
      </c>
      <c r="CD257">
        <f t="shared" si="309"/>
        <v>0</v>
      </c>
      <c r="CE257">
        <f t="shared" si="309"/>
        <v>0</v>
      </c>
      <c r="CF257">
        <f t="shared" si="309"/>
        <v>0</v>
      </c>
      <c r="CG257">
        <f t="shared" si="309"/>
        <v>0</v>
      </c>
      <c r="CH257">
        <f t="shared" si="309"/>
        <v>0</v>
      </c>
      <c r="CI257">
        <f t="shared" si="309"/>
        <v>0</v>
      </c>
      <c r="CJ257">
        <f t="shared" si="309"/>
        <v>0</v>
      </c>
      <c r="CK257">
        <f t="shared" si="309"/>
        <v>0</v>
      </c>
      <c r="CL257">
        <f t="shared" si="309"/>
        <v>0</v>
      </c>
      <c r="CM257">
        <f t="shared" si="309"/>
        <v>0</v>
      </c>
      <c r="CN257">
        <f t="shared" si="309"/>
        <v>0</v>
      </c>
      <c r="CO257">
        <f t="shared" si="309"/>
        <v>0</v>
      </c>
      <c r="CP257">
        <f t="shared" si="309"/>
        <v>0</v>
      </c>
      <c r="CQ257">
        <f t="shared" si="309"/>
        <v>0</v>
      </c>
      <c r="CR257">
        <f t="shared" si="309"/>
        <v>0</v>
      </c>
      <c r="CS257">
        <f t="shared" ref="CS257:EZ260" si="310">CS156+CS56</f>
        <v>0</v>
      </c>
      <c r="CT257">
        <f t="shared" si="310"/>
        <v>0</v>
      </c>
      <c r="CU257">
        <f t="shared" si="310"/>
        <v>0</v>
      </c>
      <c r="CV257">
        <f t="shared" si="310"/>
        <v>0</v>
      </c>
      <c r="CW257">
        <f t="shared" si="310"/>
        <v>0</v>
      </c>
      <c r="CX257">
        <f t="shared" si="310"/>
        <v>0</v>
      </c>
      <c r="CY257">
        <f t="shared" si="310"/>
        <v>0</v>
      </c>
      <c r="CZ257">
        <f t="shared" si="310"/>
        <v>0</v>
      </c>
      <c r="DA257">
        <f t="shared" si="310"/>
        <v>0</v>
      </c>
      <c r="DB257">
        <f t="shared" si="310"/>
        <v>0</v>
      </c>
      <c r="DC257">
        <f t="shared" si="310"/>
        <v>0</v>
      </c>
      <c r="DD257">
        <f t="shared" si="310"/>
        <v>0</v>
      </c>
      <c r="DE257">
        <f t="shared" si="310"/>
        <v>0</v>
      </c>
      <c r="DF257">
        <f t="shared" si="310"/>
        <v>0</v>
      </c>
      <c r="DG257">
        <f t="shared" si="310"/>
        <v>0</v>
      </c>
      <c r="DH257">
        <f t="shared" si="310"/>
        <v>0</v>
      </c>
      <c r="DI257">
        <f t="shared" si="310"/>
        <v>0</v>
      </c>
      <c r="DJ257">
        <f t="shared" si="310"/>
        <v>0</v>
      </c>
      <c r="DK257">
        <f t="shared" si="310"/>
        <v>0</v>
      </c>
      <c r="DL257">
        <f t="shared" si="310"/>
        <v>0</v>
      </c>
      <c r="DM257">
        <f t="shared" si="310"/>
        <v>0</v>
      </c>
      <c r="DN257">
        <f t="shared" si="310"/>
        <v>0</v>
      </c>
      <c r="DO257">
        <f t="shared" si="310"/>
        <v>0</v>
      </c>
      <c r="DP257">
        <f t="shared" si="310"/>
        <v>0</v>
      </c>
      <c r="DQ257">
        <f t="shared" si="310"/>
        <v>0</v>
      </c>
      <c r="DR257">
        <f t="shared" si="310"/>
        <v>0</v>
      </c>
      <c r="DS257">
        <f t="shared" si="310"/>
        <v>0</v>
      </c>
      <c r="DT257">
        <f t="shared" si="310"/>
        <v>0</v>
      </c>
      <c r="DU257">
        <f t="shared" si="310"/>
        <v>0</v>
      </c>
      <c r="DV257">
        <f t="shared" si="310"/>
        <v>0</v>
      </c>
      <c r="DW257">
        <f t="shared" si="310"/>
        <v>0</v>
      </c>
      <c r="DX257">
        <f t="shared" si="310"/>
        <v>0</v>
      </c>
      <c r="DY257">
        <f t="shared" si="310"/>
        <v>0</v>
      </c>
      <c r="DZ257">
        <f t="shared" si="310"/>
        <v>0</v>
      </c>
      <c r="EA257">
        <f t="shared" si="310"/>
        <v>0</v>
      </c>
      <c r="EB257">
        <f t="shared" si="310"/>
        <v>0</v>
      </c>
      <c r="EC257">
        <f t="shared" si="310"/>
        <v>0</v>
      </c>
      <c r="ED257">
        <f t="shared" si="310"/>
        <v>0</v>
      </c>
      <c r="EE257">
        <f t="shared" si="310"/>
        <v>0</v>
      </c>
      <c r="EF257">
        <f t="shared" si="310"/>
        <v>0</v>
      </c>
      <c r="EG257">
        <f t="shared" si="310"/>
        <v>0</v>
      </c>
      <c r="EH257">
        <f t="shared" si="310"/>
        <v>0</v>
      </c>
      <c r="EI257">
        <f t="shared" si="310"/>
        <v>0</v>
      </c>
      <c r="EJ257">
        <f t="shared" si="310"/>
        <v>0</v>
      </c>
      <c r="EK257">
        <f t="shared" si="310"/>
        <v>0</v>
      </c>
      <c r="EL257">
        <f t="shared" si="310"/>
        <v>0</v>
      </c>
      <c r="EM257">
        <f t="shared" si="310"/>
        <v>0</v>
      </c>
      <c r="EN257">
        <f t="shared" si="310"/>
        <v>0</v>
      </c>
      <c r="EO257">
        <f t="shared" si="310"/>
        <v>0</v>
      </c>
      <c r="EP257">
        <f t="shared" si="310"/>
        <v>0</v>
      </c>
      <c r="EQ257">
        <f t="shared" si="310"/>
        <v>0</v>
      </c>
      <c r="ER257">
        <f t="shared" si="310"/>
        <v>0</v>
      </c>
      <c r="ES257">
        <f t="shared" si="310"/>
        <v>0</v>
      </c>
      <c r="ET257">
        <f t="shared" si="310"/>
        <v>0</v>
      </c>
      <c r="EU257">
        <f t="shared" si="310"/>
        <v>0</v>
      </c>
      <c r="EV257">
        <f t="shared" si="310"/>
        <v>0</v>
      </c>
      <c r="EW257">
        <f t="shared" si="310"/>
        <v>0</v>
      </c>
      <c r="EX257">
        <f t="shared" si="310"/>
        <v>0</v>
      </c>
      <c r="EY257">
        <f t="shared" si="310"/>
        <v>0</v>
      </c>
      <c r="EZ257">
        <f t="shared" si="310"/>
        <v>0</v>
      </c>
      <c r="FA257">
        <f t="shared" si="280"/>
        <v>0</v>
      </c>
      <c r="FB257" s="16">
        <f t="shared" si="281"/>
        <v>0</v>
      </c>
    </row>
    <row r="258" spans="1:158">
      <c r="A258" s="123" t="s">
        <v>500</v>
      </c>
      <c r="B258" s="125">
        <v>45433</v>
      </c>
      <c r="C258" s="123" t="s">
        <v>17</v>
      </c>
      <c r="D258" s="126">
        <v>0.33888888888888891</v>
      </c>
      <c r="E258" s="126"/>
      <c r="F258" s="126"/>
      <c r="G258" s="124">
        <f t="shared" si="306"/>
        <v>8</v>
      </c>
      <c r="H258" s="124" t="str">
        <f>IF(D258&gt;0,VLOOKUP(D258,Kwadranse!$B$5:$J$100,6,1),"")</f>
        <v>08:01 - 08:15</v>
      </c>
      <c r="I258" s="124" t="str">
        <f t="shared" si="307"/>
        <v/>
      </c>
      <c r="J258" s="124" t="str">
        <f>IF(F258&gt;0,VLOOKUP(F258,Kwadranse!$B$5:$J$100,6,1),"")</f>
        <v/>
      </c>
      <c r="K258" s="123" t="s">
        <v>15</v>
      </c>
      <c r="L258" s="123" t="s">
        <v>20</v>
      </c>
      <c r="M258" s="123" t="s">
        <v>17</v>
      </c>
      <c r="N258" s="123">
        <v>66574</v>
      </c>
      <c r="O258" s="124" t="s">
        <v>18</v>
      </c>
      <c r="P258" s="127">
        <v>0</v>
      </c>
      <c r="Q258" s="127">
        <v>238</v>
      </c>
      <c r="R258" s="123"/>
      <c r="AF258" s="23" t="s">
        <v>597</v>
      </c>
      <c r="AG258">
        <f t="shared" si="299"/>
        <v>0</v>
      </c>
      <c r="AH258">
        <f t="shared" ref="AH258:CS261" si="311">AH157+AH57</f>
        <v>0</v>
      </c>
      <c r="AI258">
        <f t="shared" si="311"/>
        <v>0</v>
      </c>
      <c r="AJ258">
        <f t="shared" si="311"/>
        <v>0</v>
      </c>
      <c r="AK258">
        <f t="shared" si="311"/>
        <v>0</v>
      </c>
      <c r="AL258">
        <f t="shared" si="311"/>
        <v>0</v>
      </c>
      <c r="AM258">
        <f t="shared" si="311"/>
        <v>0</v>
      </c>
      <c r="AN258">
        <f t="shared" si="311"/>
        <v>0</v>
      </c>
      <c r="AO258">
        <f t="shared" si="311"/>
        <v>0</v>
      </c>
      <c r="AP258">
        <f t="shared" si="311"/>
        <v>0</v>
      </c>
      <c r="AQ258">
        <f t="shared" si="311"/>
        <v>0</v>
      </c>
      <c r="AR258">
        <f t="shared" si="311"/>
        <v>0</v>
      </c>
      <c r="AS258">
        <f t="shared" si="311"/>
        <v>0</v>
      </c>
      <c r="AT258">
        <f t="shared" si="311"/>
        <v>0</v>
      </c>
      <c r="AU258">
        <f t="shared" si="311"/>
        <v>0</v>
      </c>
      <c r="AV258">
        <f t="shared" si="311"/>
        <v>0</v>
      </c>
      <c r="AW258">
        <f t="shared" si="311"/>
        <v>0</v>
      </c>
      <c r="AX258">
        <f t="shared" si="311"/>
        <v>0</v>
      </c>
      <c r="AY258">
        <f t="shared" si="311"/>
        <v>0</v>
      </c>
      <c r="AZ258">
        <f t="shared" si="311"/>
        <v>0</v>
      </c>
      <c r="BA258">
        <f t="shared" si="311"/>
        <v>0</v>
      </c>
      <c r="BB258">
        <f t="shared" si="311"/>
        <v>0</v>
      </c>
      <c r="BC258">
        <f t="shared" si="311"/>
        <v>0</v>
      </c>
      <c r="BD258">
        <f t="shared" si="311"/>
        <v>0</v>
      </c>
      <c r="BE258">
        <f t="shared" si="311"/>
        <v>0</v>
      </c>
      <c r="BF258">
        <f t="shared" si="311"/>
        <v>0</v>
      </c>
      <c r="BG258">
        <f t="shared" si="311"/>
        <v>0</v>
      </c>
      <c r="BH258">
        <f t="shared" si="311"/>
        <v>0</v>
      </c>
      <c r="BI258">
        <f t="shared" si="311"/>
        <v>0</v>
      </c>
      <c r="BJ258">
        <f t="shared" si="311"/>
        <v>0</v>
      </c>
      <c r="BK258">
        <f t="shared" si="311"/>
        <v>0</v>
      </c>
      <c r="BL258">
        <f t="shared" si="311"/>
        <v>0</v>
      </c>
      <c r="BM258">
        <f t="shared" si="311"/>
        <v>0</v>
      </c>
      <c r="BN258">
        <f t="shared" si="311"/>
        <v>0</v>
      </c>
      <c r="BO258">
        <f t="shared" si="311"/>
        <v>0</v>
      </c>
      <c r="BP258">
        <f t="shared" si="311"/>
        <v>0</v>
      </c>
      <c r="BQ258">
        <f t="shared" si="311"/>
        <v>0</v>
      </c>
      <c r="BR258">
        <f t="shared" si="311"/>
        <v>0</v>
      </c>
      <c r="BS258">
        <f t="shared" si="311"/>
        <v>0</v>
      </c>
      <c r="BT258">
        <f t="shared" si="311"/>
        <v>0</v>
      </c>
      <c r="BU258">
        <f t="shared" si="311"/>
        <v>0</v>
      </c>
      <c r="BV258">
        <f t="shared" si="311"/>
        <v>0</v>
      </c>
      <c r="BW258">
        <f t="shared" si="311"/>
        <v>0</v>
      </c>
      <c r="BX258">
        <f t="shared" si="311"/>
        <v>0</v>
      </c>
      <c r="BY258">
        <f t="shared" si="311"/>
        <v>0</v>
      </c>
      <c r="BZ258">
        <f t="shared" si="311"/>
        <v>0</v>
      </c>
      <c r="CA258">
        <f t="shared" si="311"/>
        <v>0</v>
      </c>
      <c r="CB258">
        <f t="shared" si="311"/>
        <v>0</v>
      </c>
      <c r="CC258">
        <f t="shared" si="311"/>
        <v>0</v>
      </c>
      <c r="CD258">
        <f t="shared" si="311"/>
        <v>0</v>
      </c>
      <c r="CE258">
        <f t="shared" si="311"/>
        <v>0</v>
      </c>
      <c r="CF258">
        <f t="shared" si="311"/>
        <v>0</v>
      </c>
      <c r="CG258">
        <f t="shared" si="311"/>
        <v>0</v>
      </c>
      <c r="CH258">
        <f t="shared" si="311"/>
        <v>0</v>
      </c>
      <c r="CI258">
        <f t="shared" si="311"/>
        <v>0</v>
      </c>
      <c r="CJ258">
        <f t="shared" si="311"/>
        <v>0</v>
      </c>
      <c r="CK258">
        <f t="shared" si="311"/>
        <v>0</v>
      </c>
      <c r="CL258">
        <f t="shared" si="311"/>
        <v>0</v>
      </c>
      <c r="CM258">
        <f t="shared" si="311"/>
        <v>0</v>
      </c>
      <c r="CN258">
        <f t="shared" si="311"/>
        <v>0</v>
      </c>
      <c r="CO258">
        <f t="shared" si="311"/>
        <v>0</v>
      </c>
      <c r="CP258">
        <f t="shared" si="311"/>
        <v>0</v>
      </c>
      <c r="CQ258">
        <f t="shared" si="311"/>
        <v>0</v>
      </c>
      <c r="CR258">
        <f t="shared" si="311"/>
        <v>0</v>
      </c>
      <c r="CS258">
        <f t="shared" si="311"/>
        <v>0</v>
      </c>
      <c r="CT258">
        <f t="shared" si="310"/>
        <v>0</v>
      </c>
      <c r="CU258">
        <f t="shared" si="310"/>
        <v>0</v>
      </c>
      <c r="CV258">
        <f t="shared" si="310"/>
        <v>0</v>
      </c>
      <c r="CW258">
        <f t="shared" si="310"/>
        <v>0</v>
      </c>
      <c r="CX258">
        <f t="shared" si="310"/>
        <v>0</v>
      </c>
      <c r="CY258">
        <f t="shared" si="310"/>
        <v>0</v>
      </c>
      <c r="CZ258">
        <f t="shared" si="310"/>
        <v>0</v>
      </c>
      <c r="DA258">
        <f t="shared" si="310"/>
        <v>0</v>
      </c>
      <c r="DB258">
        <f t="shared" si="310"/>
        <v>0</v>
      </c>
      <c r="DC258">
        <f t="shared" si="310"/>
        <v>0</v>
      </c>
      <c r="DD258">
        <f t="shared" si="310"/>
        <v>0</v>
      </c>
      <c r="DE258">
        <f t="shared" si="310"/>
        <v>0</v>
      </c>
      <c r="DF258">
        <f t="shared" si="310"/>
        <v>0</v>
      </c>
      <c r="DG258">
        <f t="shared" si="310"/>
        <v>0</v>
      </c>
      <c r="DH258">
        <f t="shared" si="310"/>
        <v>0</v>
      </c>
      <c r="DI258">
        <f t="shared" si="310"/>
        <v>0</v>
      </c>
      <c r="DJ258">
        <f t="shared" si="310"/>
        <v>0</v>
      </c>
      <c r="DK258">
        <f t="shared" si="310"/>
        <v>0</v>
      </c>
      <c r="DL258">
        <f t="shared" si="310"/>
        <v>0</v>
      </c>
      <c r="DM258">
        <f t="shared" si="310"/>
        <v>0</v>
      </c>
      <c r="DN258">
        <f t="shared" si="310"/>
        <v>0</v>
      </c>
      <c r="DO258">
        <f t="shared" si="310"/>
        <v>0</v>
      </c>
      <c r="DP258">
        <f t="shared" si="310"/>
        <v>0</v>
      </c>
      <c r="DQ258">
        <f t="shared" si="310"/>
        <v>0</v>
      </c>
      <c r="DR258">
        <f t="shared" si="310"/>
        <v>0</v>
      </c>
      <c r="DS258">
        <f t="shared" si="310"/>
        <v>0</v>
      </c>
      <c r="DT258">
        <f t="shared" si="310"/>
        <v>0</v>
      </c>
      <c r="DU258">
        <f t="shared" si="310"/>
        <v>0</v>
      </c>
      <c r="DV258">
        <f t="shared" si="310"/>
        <v>0</v>
      </c>
      <c r="DW258">
        <f t="shared" si="310"/>
        <v>0</v>
      </c>
      <c r="DX258">
        <f t="shared" si="310"/>
        <v>0</v>
      </c>
      <c r="DY258">
        <f t="shared" si="310"/>
        <v>0</v>
      </c>
      <c r="DZ258">
        <f t="shared" si="310"/>
        <v>0</v>
      </c>
      <c r="EA258">
        <f t="shared" si="310"/>
        <v>0</v>
      </c>
      <c r="EB258">
        <f t="shared" si="310"/>
        <v>0</v>
      </c>
      <c r="EC258">
        <f t="shared" si="310"/>
        <v>0</v>
      </c>
      <c r="ED258">
        <f t="shared" si="310"/>
        <v>0</v>
      </c>
      <c r="EE258">
        <f t="shared" si="310"/>
        <v>0</v>
      </c>
      <c r="EF258">
        <f t="shared" si="310"/>
        <v>0</v>
      </c>
      <c r="EG258">
        <f t="shared" si="310"/>
        <v>0</v>
      </c>
      <c r="EH258">
        <f t="shared" si="310"/>
        <v>0</v>
      </c>
      <c r="EI258">
        <f t="shared" si="310"/>
        <v>0</v>
      </c>
      <c r="EJ258">
        <f t="shared" si="310"/>
        <v>0</v>
      </c>
      <c r="EK258">
        <f t="shared" si="310"/>
        <v>0</v>
      </c>
      <c r="EL258">
        <f t="shared" si="310"/>
        <v>0</v>
      </c>
      <c r="EM258">
        <f t="shared" si="310"/>
        <v>0</v>
      </c>
      <c r="EN258">
        <f t="shared" si="310"/>
        <v>0</v>
      </c>
      <c r="EO258">
        <f t="shared" si="310"/>
        <v>0</v>
      </c>
      <c r="EP258">
        <f t="shared" si="310"/>
        <v>0</v>
      </c>
      <c r="EQ258">
        <f t="shared" si="310"/>
        <v>0</v>
      </c>
      <c r="ER258">
        <f t="shared" si="310"/>
        <v>0</v>
      </c>
      <c r="ES258">
        <f t="shared" si="310"/>
        <v>0</v>
      </c>
      <c r="ET258">
        <f t="shared" si="310"/>
        <v>0</v>
      </c>
      <c r="EU258">
        <f t="shared" si="310"/>
        <v>0</v>
      </c>
      <c r="EV258">
        <f t="shared" si="310"/>
        <v>0</v>
      </c>
      <c r="EW258">
        <f t="shared" si="310"/>
        <v>0</v>
      </c>
      <c r="EX258">
        <f t="shared" si="310"/>
        <v>0</v>
      </c>
      <c r="EY258">
        <f t="shared" si="310"/>
        <v>0</v>
      </c>
      <c r="EZ258">
        <f t="shared" si="310"/>
        <v>0</v>
      </c>
      <c r="FA258">
        <f t="shared" si="280"/>
        <v>0</v>
      </c>
      <c r="FB258" s="16">
        <f t="shared" si="281"/>
        <v>0</v>
      </c>
    </row>
    <row r="259" spans="1:158">
      <c r="A259" s="112" t="s">
        <v>500</v>
      </c>
      <c r="B259" s="121">
        <v>45433</v>
      </c>
      <c r="C259" s="112" t="s">
        <v>17</v>
      </c>
      <c r="D259" s="122"/>
      <c r="E259" s="122">
        <v>0.30763888888888891</v>
      </c>
      <c r="F259" s="122">
        <v>0.30972222222222223</v>
      </c>
      <c r="G259" s="116" t="str">
        <f t="shared" si="306"/>
        <v/>
      </c>
      <c r="H259" s="116" t="str">
        <f>IF(D259&gt;0,VLOOKUP(D259,Kwadranse!$B$5:$J$100,6,1),"")</f>
        <v/>
      </c>
      <c r="I259" s="116">
        <f t="shared" si="307"/>
        <v>7</v>
      </c>
      <c r="J259" s="116" t="str">
        <f>IF(F259&gt;0,VLOOKUP(F259,Kwadranse!$B$5:$J$100,6,1),"")</f>
        <v>07:16 - 07:30</v>
      </c>
      <c r="K259" s="112" t="s">
        <v>15</v>
      </c>
      <c r="L259" s="123" t="s">
        <v>163</v>
      </c>
      <c r="M259" s="123" t="s">
        <v>90</v>
      </c>
      <c r="N259" s="124">
        <v>69759</v>
      </c>
      <c r="O259" s="116" t="s">
        <v>18</v>
      </c>
      <c r="P259" s="120">
        <v>52</v>
      </c>
      <c r="Q259" s="120">
        <v>0</v>
      </c>
      <c r="R259" s="112"/>
      <c r="AF259" s="23" t="s">
        <v>598</v>
      </c>
      <c r="AG259">
        <f t="shared" si="299"/>
        <v>0</v>
      </c>
      <c r="AH259">
        <f t="shared" si="311"/>
        <v>0</v>
      </c>
      <c r="AI259">
        <f t="shared" si="311"/>
        <v>0</v>
      </c>
      <c r="AJ259">
        <f t="shared" si="311"/>
        <v>0</v>
      </c>
      <c r="AK259">
        <f t="shared" si="311"/>
        <v>0</v>
      </c>
      <c r="AL259">
        <f t="shared" si="311"/>
        <v>0</v>
      </c>
      <c r="AM259">
        <f t="shared" si="311"/>
        <v>0</v>
      </c>
      <c r="AN259">
        <f t="shared" si="311"/>
        <v>0</v>
      </c>
      <c r="AO259">
        <f t="shared" si="311"/>
        <v>0</v>
      </c>
      <c r="AP259">
        <f t="shared" si="311"/>
        <v>0</v>
      </c>
      <c r="AQ259">
        <f t="shared" si="311"/>
        <v>0</v>
      </c>
      <c r="AR259">
        <f t="shared" si="311"/>
        <v>0</v>
      </c>
      <c r="AS259">
        <f t="shared" si="311"/>
        <v>0</v>
      </c>
      <c r="AT259">
        <f t="shared" si="311"/>
        <v>0</v>
      </c>
      <c r="AU259">
        <f t="shared" si="311"/>
        <v>0</v>
      </c>
      <c r="AV259">
        <f t="shared" si="311"/>
        <v>0</v>
      </c>
      <c r="AW259">
        <f t="shared" si="311"/>
        <v>0</v>
      </c>
      <c r="AX259">
        <f t="shared" si="311"/>
        <v>0</v>
      </c>
      <c r="AY259">
        <f t="shared" si="311"/>
        <v>0</v>
      </c>
      <c r="AZ259">
        <f t="shared" si="311"/>
        <v>0</v>
      </c>
      <c r="BA259">
        <f t="shared" si="311"/>
        <v>0</v>
      </c>
      <c r="BB259">
        <f t="shared" si="311"/>
        <v>0</v>
      </c>
      <c r="BC259">
        <f t="shared" si="311"/>
        <v>0</v>
      </c>
      <c r="BD259">
        <f t="shared" si="311"/>
        <v>0</v>
      </c>
      <c r="BE259">
        <f t="shared" si="311"/>
        <v>0</v>
      </c>
      <c r="BF259">
        <f t="shared" si="311"/>
        <v>0</v>
      </c>
      <c r="BG259">
        <f t="shared" si="311"/>
        <v>0</v>
      </c>
      <c r="BH259">
        <f t="shared" si="311"/>
        <v>0</v>
      </c>
      <c r="BI259">
        <f t="shared" si="311"/>
        <v>0</v>
      </c>
      <c r="BJ259">
        <f t="shared" si="311"/>
        <v>0</v>
      </c>
      <c r="BK259">
        <f t="shared" si="311"/>
        <v>0</v>
      </c>
      <c r="BL259">
        <f t="shared" si="311"/>
        <v>0</v>
      </c>
      <c r="BM259">
        <f t="shared" si="311"/>
        <v>0</v>
      </c>
      <c r="BN259">
        <f t="shared" si="311"/>
        <v>0</v>
      </c>
      <c r="BO259">
        <f t="shared" si="311"/>
        <v>0</v>
      </c>
      <c r="BP259">
        <f t="shared" si="311"/>
        <v>0</v>
      </c>
      <c r="BQ259">
        <f t="shared" si="311"/>
        <v>0</v>
      </c>
      <c r="BR259">
        <f t="shared" si="311"/>
        <v>0</v>
      </c>
      <c r="BS259">
        <f t="shared" si="311"/>
        <v>0</v>
      </c>
      <c r="BT259">
        <f t="shared" si="311"/>
        <v>0</v>
      </c>
      <c r="BU259">
        <f t="shared" si="311"/>
        <v>0</v>
      </c>
      <c r="BV259">
        <f t="shared" si="311"/>
        <v>0</v>
      </c>
      <c r="BW259">
        <f t="shared" si="311"/>
        <v>0</v>
      </c>
      <c r="BX259">
        <f t="shared" si="311"/>
        <v>0</v>
      </c>
      <c r="BY259">
        <f t="shared" si="311"/>
        <v>0</v>
      </c>
      <c r="BZ259">
        <f t="shared" si="311"/>
        <v>0</v>
      </c>
      <c r="CA259">
        <f t="shared" si="311"/>
        <v>0</v>
      </c>
      <c r="CB259">
        <f t="shared" si="311"/>
        <v>0</v>
      </c>
      <c r="CC259">
        <f t="shared" si="311"/>
        <v>0</v>
      </c>
      <c r="CD259">
        <f t="shared" si="311"/>
        <v>0</v>
      </c>
      <c r="CE259">
        <f t="shared" si="311"/>
        <v>0</v>
      </c>
      <c r="CF259">
        <f t="shared" si="311"/>
        <v>0</v>
      </c>
      <c r="CG259">
        <f t="shared" si="311"/>
        <v>0</v>
      </c>
      <c r="CH259">
        <f t="shared" si="311"/>
        <v>0</v>
      </c>
      <c r="CI259">
        <f t="shared" si="311"/>
        <v>0</v>
      </c>
      <c r="CJ259">
        <f t="shared" si="311"/>
        <v>0</v>
      </c>
      <c r="CK259">
        <f t="shared" si="311"/>
        <v>0</v>
      </c>
      <c r="CL259">
        <f t="shared" si="311"/>
        <v>0</v>
      </c>
      <c r="CM259">
        <f t="shared" si="311"/>
        <v>0</v>
      </c>
      <c r="CN259">
        <f t="shared" si="311"/>
        <v>0</v>
      </c>
      <c r="CO259">
        <f t="shared" si="311"/>
        <v>0</v>
      </c>
      <c r="CP259">
        <f t="shared" si="311"/>
        <v>0</v>
      </c>
      <c r="CQ259">
        <f t="shared" si="311"/>
        <v>0</v>
      </c>
      <c r="CR259">
        <f t="shared" si="311"/>
        <v>0</v>
      </c>
      <c r="CS259">
        <f t="shared" si="311"/>
        <v>0</v>
      </c>
      <c r="CT259">
        <f t="shared" si="310"/>
        <v>0</v>
      </c>
      <c r="CU259">
        <f t="shared" si="310"/>
        <v>0</v>
      </c>
      <c r="CV259">
        <f t="shared" si="310"/>
        <v>0</v>
      </c>
      <c r="CW259">
        <f t="shared" si="310"/>
        <v>0</v>
      </c>
      <c r="CX259">
        <f t="shared" si="310"/>
        <v>0</v>
      </c>
      <c r="CY259">
        <f t="shared" si="310"/>
        <v>0</v>
      </c>
      <c r="CZ259">
        <f t="shared" si="310"/>
        <v>0</v>
      </c>
      <c r="DA259">
        <f t="shared" si="310"/>
        <v>0</v>
      </c>
      <c r="DB259">
        <f t="shared" si="310"/>
        <v>0</v>
      </c>
      <c r="DC259">
        <f t="shared" si="310"/>
        <v>0</v>
      </c>
      <c r="DD259">
        <f t="shared" si="310"/>
        <v>0</v>
      </c>
      <c r="DE259">
        <f t="shared" si="310"/>
        <v>0</v>
      </c>
      <c r="DF259">
        <f t="shared" si="310"/>
        <v>0</v>
      </c>
      <c r="DG259">
        <f t="shared" si="310"/>
        <v>0</v>
      </c>
      <c r="DH259">
        <f t="shared" si="310"/>
        <v>0</v>
      </c>
      <c r="DI259">
        <f t="shared" si="310"/>
        <v>0</v>
      </c>
      <c r="DJ259">
        <f t="shared" si="310"/>
        <v>0</v>
      </c>
      <c r="DK259">
        <f t="shared" si="310"/>
        <v>0</v>
      </c>
      <c r="DL259">
        <f t="shared" si="310"/>
        <v>0</v>
      </c>
      <c r="DM259">
        <f t="shared" si="310"/>
        <v>0</v>
      </c>
      <c r="DN259">
        <f t="shared" si="310"/>
        <v>0</v>
      </c>
      <c r="DO259">
        <f t="shared" si="310"/>
        <v>0</v>
      </c>
      <c r="DP259">
        <f t="shared" si="310"/>
        <v>0</v>
      </c>
      <c r="DQ259">
        <f t="shared" si="310"/>
        <v>0</v>
      </c>
      <c r="DR259">
        <f t="shared" si="310"/>
        <v>0</v>
      </c>
      <c r="DS259">
        <f t="shared" si="310"/>
        <v>0</v>
      </c>
      <c r="DT259">
        <f t="shared" si="310"/>
        <v>0</v>
      </c>
      <c r="DU259">
        <f t="shared" si="310"/>
        <v>0</v>
      </c>
      <c r="DV259">
        <f t="shared" si="310"/>
        <v>0</v>
      </c>
      <c r="DW259">
        <f t="shared" si="310"/>
        <v>0</v>
      </c>
      <c r="DX259">
        <f t="shared" si="310"/>
        <v>0</v>
      </c>
      <c r="DY259">
        <f t="shared" si="310"/>
        <v>0</v>
      </c>
      <c r="DZ259">
        <f t="shared" si="310"/>
        <v>0</v>
      </c>
      <c r="EA259">
        <f t="shared" si="310"/>
        <v>0</v>
      </c>
      <c r="EB259">
        <f t="shared" si="310"/>
        <v>0</v>
      </c>
      <c r="EC259">
        <f t="shared" si="310"/>
        <v>0</v>
      </c>
      <c r="ED259">
        <f t="shared" si="310"/>
        <v>0</v>
      </c>
      <c r="EE259">
        <f t="shared" si="310"/>
        <v>0</v>
      </c>
      <c r="EF259">
        <f t="shared" si="310"/>
        <v>0</v>
      </c>
      <c r="EG259">
        <f t="shared" si="310"/>
        <v>0</v>
      </c>
      <c r="EH259">
        <f t="shared" si="310"/>
        <v>0</v>
      </c>
      <c r="EI259">
        <f t="shared" si="310"/>
        <v>0</v>
      </c>
      <c r="EJ259">
        <f t="shared" si="310"/>
        <v>0</v>
      </c>
      <c r="EK259">
        <f t="shared" si="310"/>
        <v>0</v>
      </c>
      <c r="EL259">
        <f t="shared" si="310"/>
        <v>0</v>
      </c>
      <c r="EM259">
        <f t="shared" si="310"/>
        <v>0</v>
      </c>
      <c r="EN259">
        <f t="shared" si="310"/>
        <v>0</v>
      </c>
      <c r="EO259">
        <f t="shared" si="310"/>
        <v>0</v>
      </c>
      <c r="EP259">
        <f t="shared" si="310"/>
        <v>0</v>
      </c>
      <c r="EQ259">
        <f t="shared" si="310"/>
        <v>0</v>
      </c>
      <c r="ER259">
        <f t="shared" si="310"/>
        <v>0</v>
      </c>
      <c r="ES259">
        <f t="shared" si="310"/>
        <v>0</v>
      </c>
      <c r="ET259">
        <f t="shared" si="310"/>
        <v>0</v>
      </c>
      <c r="EU259">
        <f t="shared" si="310"/>
        <v>0</v>
      </c>
      <c r="EV259">
        <f t="shared" si="310"/>
        <v>0</v>
      </c>
      <c r="EW259">
        <f t="shared" si="310"/>
        <v>0</v>
      </c>
      <c r="EX259">
        <f t="shared" si="310"/>
        <v>0</v>
      </c>
      <c r="EY259">
        <f t="shared" si="310"/>
        <v>0</v>
      </c>
      <c r="EZ259">
        <f t="shared" si="310"/>
        <v>0</v>
      </c>
      <c r="FA259">
        <f t="shared" si="280"/>
        <v>0</v>
      </c>
      <c r="FB259" s="16">
        <f t="shared" si="281"/>
        <v>0</v>
      </c>
    </row>
    <row r="260" spans="1:158">
      <c r="A260" s="81"/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104"/>
      <c r="P260" s="81">
        <f>SUM(P5:P259)</f>
        <v>20946</v>
      </c>
      <c r="Q260" s="81">
        <f>SUM(Q5:Q259)</f>
        <v>18200</v>
      </c>
      <c r="R260" s="81"/>
      <c r="AF260" s="23" t="s">
        <v>599</v>
      </c>
      <c r="AG260">
        <f t="shared" si="299"/>
        <v>0</v>
      </c>
      <c r="AH260">
        <f t="shared" si="311"/>
        <v>0</v>
      </c>
      <c r="AI260">
        <f t="shared" si="311"/>
        <v>0</v>
      </c>
      <c r="AJ260">
        <f t="shared" si="311"/>
        <v>0</v>
      </c>
      <c r="AK260">
        <f t="shared" si="311"/>
        <v>0</v>
      </c>
      <c r="AL260">
        <f t="shared" si="311"/>
        <v>0</v>
      </c>
      <c r="AM260">
        <f t="shared" si="311"/>
        <v>0</v>
      </c>
      <c r="AN260">
        <f t="shared" si="311"/>
        <v>0</v>
      </c>
      <c r="AO260">
        <f t="shared" si="311"/>
        <v>0</v>
      </c>
      <c r="AP260">
        <f t="shared" si="311"/>
        <v>0</v>
      </c>
      <c r="AQ260">
        <f t="shared" si="311"/>
        <v>0</v>
      </c>
      <c r="AR260">
        <f t="shared" si="311"/>
        <v>0</v>
      </c>
      <c r="AS260">
        <f t="shared" si="311"/>
        <v>0</v>
      </c>
      <c r="AT260">
        <f t="shared" si="311"/>
        <v>0</v>
      </c>
      <c r="AU260">
        <f t="shared" si="311"/>
        <v>0</v>
      </c>
      <c r="AV260">
        <f t="shared" si="311"/>
        <v>0</v>
      </c>
      <c r="AW260">
        <f t="shared" si="311"/>
        <v>0</v>
      </c>
      <c r="AX260">
        <f t="shared" si="311"/>
        <v>0</v>
      </c>
      <c r="AY260">
        <f t="shared" si="311"/>
        <v>0</v>
      </c>
      <c r="AZ260">
        <f t="shared" si="311"/>
        <v>0</v>
      </c>
      <c r="BA260">
        <f t="shared" si="311"/>
        <v>0</v>
      </c>
      <c r="BB260">
        <f t="shared" si="311"/>
        <v>0</v>
      </c>
      <c r="BC260">
        <f t="shared" si="311"/>
        <v>0</v>
      </c>
      <c r="BD260">
        <f t="shared" si="311"/>
        <v>0</v>
      </c>
      <c r="BE260">
        <f t="shared" si="311"/>
        <v>0</v>
      </c>
      <c r="BF260">
        <f t="shared" si="311"/>
        <v>0</v>
      </c>
      <c r="BG260">
        <f t="shared" si="311"/>
        <v>0</v>
      </c>
      <c r="BH260">
        <f t="shared" si="311"/>
        <v>0</v>
      </c>
      <c r="BI260">
        <f t="shared" si="311"/>
        <v>0</v>
      </c>
      <c r="BJ260">
        <f t="shared" si="311"/>
        <v>0</v>
      </c>
      <c r="BK260">
        <f t="shared" si="311"/>
        <v>0</v>
      </c>
      <c r="BL260">
        <f t="shared" si="311"/>
        <v>0</v>
      </c>
      <c r="BM260">
        <f t="shared" si="311"/>
        <v>0</v>
      </c>
      <c r="BN260">
        <f t="shared" si="311"/>
        <v>0</v>
      </c>
      <c r="BO260">
        <f t="shared" si="311"/>
        <v>0</v>
      </c>
      <c r="BP260">
        <f t="shared" si="311"/>
        <v>0</v>
      </c>
      <c r="BQ260">
        <f t="shared" si="311"/>
        <v>0</v>
      </c>
      <c r="BR260">
        <f t="shared" si="311"/>
        <v>0</v>
      </c>
      <c r="BS260">
        <f t="shared" si="311"/>
        <v>0</v>
      </c>
      <c r="BT260">
        <f t="shared" si="311"/>
        <v>0</v>
      </c>
      <c r="BU260">
        <f t="shared" si="311"/>
        <v>0</v>
      </c>
      <c r="BV260">
        <f t="shared" si="311"/>
        <v>0</v>
      </c>
      <c r="BW260">
        <f t="shared" si="311"/>
        <v>0</v>
      </c>
      <c r="BX260">
        <f t="shared" si="311"/>
        <v>0</v>
      </c>
      <c r="BY260">
        <f t="shared" si="311"/>
        <v>0</v>
      </c>
      <c r="BZ260">
        <f t="shared" si="311"/>
        <v>0</v>
      </c>
      <c r="CA260">
        <f t="shared" si="311"/>
        <v>0</v>
      </c>
      <c r="CB260">
        <f t="shared" si="311"/>
        <v>0</v>
      </c>
      <c r="CC260">
        <f t="shared" si="311"/>
        <v>0</v>
      </c>
      <c r="CD260">
        <f t="shared" si="311"/>
        <v>0</v>
      </c>
      <c r="CE260">
        <f t="shared" si="311"/>
        <v>0</v>
      </c>
      <c r="CF260">
        <f t="shared" si="311"/>
        <v>0</v>
      </c>
      <c r="CG260">
        <f t="shared" si="311"/>
        <v>0</v>
      </c>
      <c r="CH260">
        <f t="shared" si="311"/>
        <v>0</v>
      </c>
      <c r="CI260">
        <f t="shared" si="311"/>
        <v>0</v>
      </c>
      <c r="CJ260">
        <f t="shared" si="311"/>
        <v>0</v>
      </c>
      <c r="CK260">
        <f t="shared" si="311"/>
        <v>0</v>
      </c>
      <c r="CL260">
        <f t="shared" si="311"/>
        <v>0</v>
      </c>
      <c r="CM260">
        <f t="shared" si="311"/>
        <v>0</v>
      </c>
      <c r="CN260">
        <f t="shared" si="311"/>
        <v>0</v>
      </c>
      <c r="CO260">
        <f t="shared" si="311"/>
        <v>0</v>
      </c>
      <c r="CP260">
        <f t="shared" si="311"/>
        <v>0</v>
      </c>
      <c r="CQ260">
        <f t="shared" si="311"/>
        <v>0</v>
      </c>
      <c r="CR260">
        <f t="shared" si="311"/>
        <v>0</v>
      </c>
      <c r="CS260">
        <f t="shared" si="311"/>
        <v>0</v>
      </c>
      <c r="CT260">
        <f t="shared" si="310"/>
        <v>0</v>
      </c>
      <c r="CU260">
        <f t="shared" si="310"/>
        <v>0</v>
      </c>
      <c r="CV260">
        <f t="shared" si="310"/>
        <v>0</v>
      </c>
      <c r="CW260">
        <f t="shared" si="310"/>
        <v>0</v>
      </c>
      <c r="CX260">
        <f t="shared" si="310"/>
        <v>0</v>
      </c>
      <c r="CY260">
        <f t="shared" si="310"/>
        <v>0</v>
      </c>
      <c r="CZ260">
        <f t="shared" si="310"/>
        <v>0</v>
      </c>
      <c r="DA260">
        <f t="shared" si="310"/>
        <v>0</v>
      </c>
      <c r="DB260">
        <f t="shared" si="310"/>
        <v>0</v>
      </c>
      <c r="DC260">
        <f t="shared" si="310"/>
        <v>0</v>
      </c>
      <c r="DD260">
        <f t="shared" si="310"/>
        <v>0</v>
      </c>
      <c r="DE260">
        <f t="shared" si="310"/>
        <v>0</v>
      </c>
      <c r="DF260">
        <f t="shared" si="310"/>
        <v>0</v>
      </c>
      <c r="DG260">
        <f t="shared" si="310"/>
        <v>0</v>
      </c>
      <c r="DH260">
        <f t="shared" si="310"/>
        <v>0</v>
      </c>
      <c r="DI260">
        <f t="shared" si="310"/>
        <v>0</v>
      </c>
      <c r="DJ260">
        <f t="shared" si="310"/>
        <v>0</v>
      </c>
      <c r="DK260">
        <f t="shared" si="310"/>
        <v>0</v>
      </c>
      <c r="DL260">
        <f t="shared" si="310"/>
        <v>0</v>
      </c>
      <c r="DM260">
        <f t="shared" si="310"/>
        <v>0</v>
      </c>
      <c r="DN260">
        <f t="shared" si="310"/>
        <v>0</v>
      </c>
      <c r="DO260">
        <f t="shared" si="310"/>
        <v>0</v>
      </c>
      <c r="DP260">
        <f t="shared" si="310"/>
        <v>0</v>
      </c>
      <c r="DQ260">
        <f t="shared" si="310"/>
        <v>0</v>
      </c>
      <c r="DR260">
        <f t="shared" si="310"/>
        <v>0</v>
      </c>
      <c r="DS260">
        <f t="shared" si="310"/>
        <v>0</v>
      </c>
      <c r="DT260">
        <f t="shared" si="310"/>
        <v>0</v>
      </c>
      <c r="DU260">
        <f t="shared" si="310"/>
        <v>0</v>
      </c>
      <c r="DV260">
        <f t="shared" si="310"/>
        <v>0</v>
      </c>
      <c r="DW260">
        <f t="shared" si="310"/>
        <v>0</v>
      </c>
      <c r="DX260">
        <f t="shared" si="310"/>
        <v>0</v>
      </c>
      <c r="DY260">
        <f t="shared" si="310"/>
        <v>0</v>
      </c>
      <c r="DZ260">
        <f t="shared" si="310"/>
        <v>0</v>
      </c>
      <c r="EA260">
        <f t="shared" si="310"/>
        <v>0</v>
      </c>
      <c r="EB260">
        <f t="shared" si="310"/>
        <v>0</v>
      </c>
      <c r="EC260">
        <f t="shared" si="310"/>
        <v>0</v>
      </c>
      <c r="ED260">
        <f t="shared" si="310"/>
        <v>0</v>
      </c>
      <c r="EE260">
        <f t="shared" si="310"/>
        <v>0</v>
      </c>
      <c r="EF260">
        <f t="shared" si="310"/>
        <v>0</v>
      </c>
      <c r="EG260">
        <f t="shared" si="310"/>
        <v>0</v>
      </c>
      <c r="EH260">
        <f t="shared" si="310"/>
        <v>0</v>
      </c>
      <c r="EI260">
        <f t="shared" si="310"/>
        <v>0</v>
      </c>
      <c r="EJ260">
        <f t="shared" si="310"/>
        <v>0</v>
      </c>
      <c r="EK260">
        <f t="shared" si="310"/>
        <v>0</v>
      </c>
      <c r="EL260">
        <f t="shared" si="310"/>
        <v>0</v>
      </c>
      <c r="EM260">
        <f t="shared" si="310"/>
        <v>0</v>
      </c>
      <c r="EN260">
        <f t="shared" si="310"/>
        <v>0</v>
      </c>
      <c r="EO260">
        <f t="shared" si="310"/>
        <v>0</v>
      </c>
      <c r="EP260">
        <f t="shared" si="310"/>
        <v>0</v>
      </c>
      <c r="EQ260">
        <f t="shared" si="310"/>
        <v>0</v>
      </c>
      <c r="ER260">
        <f t="shared" si="310"/>
        <v>0</v>
      </c>
      <c r="ES260">
        <f t="shared" si="310"/>
        <v>0</v>
      </c>
      <c r="ET260">
        <f t="shared" si="310"/>
        <v>0</v>
      </c>
      <c r="EU260">
        <f t="shared" si="310"/>
        <v>0</v>
      </c>
      <c r="EV260">
        <f t="shared" si="310"/>
        <v>0</v>
      </c>
      <c r="EW260">
        <f t="shared" si="310"/>
        <v>0</v>
      </c>
      <c r="EX260">
        <f t="shared" si="310"/>
        <v>0</v>
      </c>
      <c r="EY260">
        <f t="shared" si="310"/>
        <v>0</v>
      </c>
      <c r="EZ260">
        <f t="shared" si="310"/>
        <v>0</v>
      </c>
      <c r="FA260">
        <f t="shared" si="280"/>
        <v>0</v>
      </c>
      <c r="FB260" s="16">
        <f t="shared" si="281"/>
        <v>80</v>
      </c>
    </row>
    <row r="261" spans="1:158">
      <c r="AF261" s="23" t="s">
        <v>600</v>
      </c>
      <c r="AG261">
        <f t="shared" si="299"/>
        <v>0</v>
      </c>
      <c r="AH261">
        <f t="shared" si="311"/>
        <v>0</v>
      </c>
      <c r="AI261">
        <f t="shared" si="311"/>
        <v>0</v>
      </c>
      <c r="AJ261">
        <f t="shared" si="311"/>
        <v>0</v>
      </c>
      <c r="AK261">
        <f t="shared" si="311"/>
        <v>0</v>
      </c>
      <c r="AL261">
        <f t="shared" si="311"/>
        <v>0</v>
      </c>
      <c r="AM261">
        <f t="shared" si="311"/>
        <v>0</v>
      </c>
      <c r="AN261">
        <f t="shared" si="311"/>
        <v>0</v>
      </c>
      <c r="AO261">
        <f t="shared" si="311"/>
        <v>0</v>
      </c>
      <c r="AP261">
        <f t="shared" si="311"/>
        <v>0</v>
      </c>
      <c r="AQ261">
        <f t="shared" si="311"/>
        <v>0</v>
      </c>
      <c r="AR261">
        <f t="shared" si="311"/>
        <v>0</v>
      </c>
      <c r="AS261">
        <f t="shared" si="311"/>
        <v>0</v>
      </c>
      <c r="AT261">
        <f t="shared" si="311"/>
        <v>0</v>
      </c>
      <c r="AU261">
        <f t="shared" si="311"/>
        <v>0</v>
      </c>
      <c r="AV261">
        <f t="shared" si="311"/>
        <v>0</v>
      </c>
      <c r="AW261">
        <f t="shared" si="311"/>
        <v>0</v>
      </c>
      <c r="AX261">
        <f t="shared" si="311"/>
        <v>0</v>
      </c>
      <c r="AY261">
        <f t="shared" si="311"/>
        <v>0</v>
      </c>
      <c r="AZ261">
        <f t="shared" si="311"/>
        <v>0</v>
      </c>
      <c r="BA261">
        <f t="shared" si="311"/>
        <v>0</v>
      </c>
      <c r="BB261">
        <f t="shared" si="311"/>
        <v>0</v>
      </c>
      <c r="BC261">
        <f t="shared" si="311"/>
        <v>0</v>
      </c>
      <c r="BD261">
        <f t="shared" si="311"/>
        <v>0</v>
      </c>
      <c r="BE261">
        <f t="shared" si="311"/>
        <v>0</v>
      </c>
      <c r="BF261">
        <f t="shared" si="311"/>
        <v>0</v>
      </c>
      <c r="BG261">
        <f t="shared" si="311"/>
        <v>0</v>
      </c>
      <c r="BH261">
        <f t="shared" si="311"/>
        <v>0</v>
      </c>
      <c r="BI261">
        <f t="shared" si="311"/>
        <v>0</v>
      </c>
      <c r="BJ261">
        <f t="shared" si="311"/>
        <v>0</v>
      </c>
      <c r="BK261">
        <f t="shared" si="311"/>
        <v>0</v>
      </c>
      <c r="BL261">
        <f t="shared" si="311"/>
        <v>0</v>
      </c>
      <c r="BM261">
        <f t="shared" si="311"/>
        <v>0</v>
      </c>
      <c r="BN261">
        <f t="shared" si="311"/>
        <v>0</v>
      </c>
      <c r="BO261">
        <f t="shared" si="311"/>
        <v>0</v>
      </c>
      <c r="BP261">
        <f t="shared" si="311"/>
        <v>0</v>
      </c>
      <c r="BQ261">
        <f t="shared" si="311"/>
        <v>0</v>
      </c>
      <c r="BR261">
        <f t="shared" si="311"/>
        <v>0</v>
      </c>
      <c r="BS261">
        <f t="shared" si="311"/>
        <v>0</v>
      </c>
      <c r="BT261">
        <f t="shared" si="311"/>
        <v>0</v>
      </c>
      <c r="BU261">
        <f t="shared" si="311"/>
        <v>0</v>
      </c>
      <c r="BV261">
        <f t="shared" si="311"/>
        <v>0</v>
      </c>
      <c r="BW261">
        <f t="shared" si="311"/>
        <v>0</v>
      </c>
      <c r="BX261">
        <f t="shared" si="311"/>
        <v>0</v>
      </c>
      <c r="BY261">
        <f t="shared" si="311"/>
        <v>0</v>
      </c>
      <c r="BZ261">
        <f t="shared" si="311"/>
        <v>0</v>
      </c>
      <c r="CA261">
        <f t="shared" si="311"/>
        <v>0</v>
      </c>
      <c r="CB261">
        <f t="shared" si="311"/>
        <v>0</v>
      </c>
      <c r="CC261">
        <f t="shared" si="311"/>
        <v>0</v>
      </c>
      <c r="CD261">
        <f t="shared" si="311"/>
        <v>0</v>
      </c>
      <c r="CE261">
        <f t="shared" si="311"/>
        <v>0</v>
      </c>
      <c r="CF261">
        <f t="shared" si="311"/>
        <v>0</v>
      </c>
      <c r="CG261">
        <f t="shared" si="311"/>
        <v>0</v>
      </c>
      <c r="CH261">
        <f t="shared" si="311"/>
        <v>0</v>
      </c>
      <c r="CI261">
        <f t="shared" si="311"/>
        <v>0</v>
      </c>
      <c r="CJ261">
        <f t="shared" si="311"/>
        <v>0</v>
      </c>
      <c r="CK261">
        <f t="shared" si="311"/>
        <v>0</v>
      </c>
      <c r="CL261">
        <f t="shared" si="311"/>
        <v>0</v>
      </c>
      <c r="CM261">
        <f t="shared" si="311"/>
        <v>0</v>
      </c>
      <c r="CN261">
        <f t="shared" si="311"/>
        <v>0</v>
      </c>
      <c r="CO261">
        <f t="shared" si="311"/>
        <v>0</v>
      </c>
      <c r="CP261">
        <f t="shared" si="311"/>
        <v>0</v>
      </c>
      <c r="CQ261">
        <f t="shared" si="311"/>
        <v>0</v>
      </c>
      <c r="CR261">
        <f t="shared" si="311"/>
        <v>0</v>
      </c>
      <c r="CS261">
        <f t="shared" ref="CS261:EZ264" si="312">CS160+CS60</f>
        <v>0</v>
      </c>
      <c r="CT261">
        <f t="shared" si="312"/>
        <v>0</v>
      </c>
      <c r="CU261">
        <f t="shared" si="312"/>
        <v>0</v>
      </c>
      <c r="CV261">
        <f t="shared" si="312"/>
        <v>0</v>
      </c>
      <c r="CW261">
        <f t="shared" si="312"/>
        <v>0</v>
      </c>
      <c r="CX261">
        <f t="shared" si="312"/>
        <v>0</v>
      </c>
      <c r="CY261">
        <f t="shared" si="312"/>
        <v>0</v>
      </c>
      <c r="CZ261">
        <f t="shared" si="312"/>
        <v>0</v>
      </c>
      <c r="DA261">
        <f t="shared" si="312"/>
        <v>0</v>
      </c>
      <c r="DB261">
        <f t="shared" si="312"/>
        <v>0</v>
      </c>
      <c r="DC261">
        <f t="shared" si="312"/>
        <v>0</v>
      </c>
      <c r="DD261">
        <f t="shared" si="312"/>
        <v>0</v>
      </c>
      <c r="DE261">
        <f t="shared" si="312"/>
        <v>0</v>
      </c>
      <c r="DF261">
        <f t="shared" si="312"/>
        <v>0</v>
      </c>
      <c r="DG261">
        <f t="shared" si="312"/>
        <v>0</v>
      </c>
      <c r="DH261">
        <f t="shared" si="312"/>
        <v>0</v>
      </c>
      <c r="DI261">
        <f t="shared" si="312"/>
        <v>0</v>
      </c>
      <c r="DJ261">
        <f t="shared" si="312"/>
        <v>0</v>
      </c>
      <c r="DK261">
        <f t="shared" si="312"/>
        <v>0</v>
      </c>
      <c r="DL261">
        <f t="shared" si="312"/>
        <v>0</v>
      </c>
      <c r="DM261">
        <f t="shared" si="312"/>
        <v>0</v>
      </c>
      <c r="DN261">
        <f t="shared" si="312"/>
        <v>0</v>
      </c>
      <c r="DO261">
        <f t="shared" si="312"/>
        <v>0</v>
      </c>
      <c r="DP261">
        <f t="shared" si="312"/>
        <v>0</v>
      </c>
      <c r="DQ261">
        <f t="shared" si="312"/>
        <v>0</v>
      </c>
      <c r="DR261">
        <f t="shared" si="312"/>
        <v>0</v>
      </c>
      <c r="DS261">
        <f t="shared" si="312"/>
        <v>0</v>
      </c>
      <c r="DT261">
        <f t="shared" si="312"/>
        <v>0</v>
      </c>
      <c r="DU261">
        <f t="shared" si="312"/>
        <v>0</v>
      </c>
      <c r="DV261">
        <f t="shared" si="312"/>
        <v>0</v>
      </c>
      <c r="DW261">
        <f t="shared" si="312"/>
        <v>0</v>
      </c>
      <c r="DX261">
        <f t="shared" si="312"/>
        <v>0</v>
      </c>
      <c r="DY261">
        <f t="shared" si="312"/>
        <v>0</v>
      </c>
      <c r="DZ261">
        <f t="shared" si="312"/>
        <v>0</v>
      </c>
      <c r="EA261">
        <f t="shared" si="312"/>
        <v>0</v>
      </c>
      <c r="EB261">
        <f t="shared" si="312"/>
        <v>0</v>
      </c>
      <c r="EC261">
        <f t="shared" si="312"/>
        <v>0</v>
      </c>
      <c r="ED261">
        <f t="shared" si="312"/>
        <v>0</v>
      </c>
      <c r="EE261">
        <f t="shared" si="312"/>
        <v>0</v>
      </c>
      <c r="EF261">
        <f t="shared" si="312"/>
        <v>0</v>
      </c>
      <c r="EG261">
        <f t="shared" si="312"/>
        <v>0</v>
      </c>
      <c r="EH261">
        <f t="shared" si="312"/>
        <v>0</v>
      </c>
      <c r="EI261">
        <f t="shared" si="312"/>
        <v>0</v>
      </c>
      <c r="EJ261">
        <f t="shared" si="312"/>
        <v>0</v>
      </c>
      <c r="EK261">
        <f t="shared" si="312"/>
        <v>0</v>
      </c>
      <c r="EL261">
        <f t="shared" si="312"/>
        <v>0</v>
      </c>
      <c r="EM261">
        <f t="shared" si="312"/>
        <v>0</v>
      </c>
      <c r="EN261">
        <f t="shared" si="312"/>
        <v>0</v>
      </c>
      <c r="EO261">
        <f t="shared" si="312"/>
        <v>0</v>
      </c>
      <c r="EP261">
        <f t="shared" si="312"/>
        <v>0</v>
      </c>
      <c r="EQ261">
        <f t="shared" si="312"/>
        <v>0</v>
      </c>
      <c r="ER261">
        <f t="shared" si="312"/>
        <v>0</v>
      </c>
      <c r="ES261">
        <f t="shared" si="312"/>
        <v>0</v>
      </c>
      <c r="ET261">
        <f t="shared" si="312"/>
        <v>0</v>
      </c>
      <c r="EU261">
        <f t="shared" si="312"/>
        <v>0</v>
      </c>
      <c r="EV261">
        <f t="shared" si="312"/>
        <v>0</v>
      </c>
      <c r="EW261">
        <f t="shared" si="312"/>
        <v>0</v>
      </c>
      <c r="EX261">
        <f t="shared" si="312"/>
        <v>0</v>
      </c>
      <c r="EY261">
        <f t="shared" si="312"/>
        <v>0</v>
      </c>
      <c r="EZ261">
        <f t="shared" si="312"/>
        <v>0</v>
      </c>
      <c r="FA261">
        <f t="shared" si="280"/>
        <v>0</v>
      </c>
      <c r="FB261" s="16">
        <f t="shared" si="281"/>
        <v>1709</v>
      </c>
    </row>
    <row r="262" spans="1:158">
      <c r="AF262" s="23" t="s">
        <v>601</v>
      </c>
      <c r="AG262">
        <f t="shared" si="299"/>
        <v>0</v>
      </c>
      <c r="AH262">
        <f t="shared" ref="AH262:CS265" si="313">AH161+AH61</f>
        <v>0</v>
      </c>
      <c r="AI262">
        <f t="shared" si="313"/>
        <v>0</v>
      </c>
      <c r="AJ262">
        <f t="shared" si="313"/>
        <v>0</v>
      </c>
      <c r="AK262">
        <f t="shared" si="313"/>
        <v>0</v>
      </c>
      <c r="AL262">
        <f t="shared" si="313"/>
        <v>0</v>
      </c>
      <c r="AM262">
        <f t="shared" si="313"/>
        <v>0</v>
      </c>
      <c r="AN262">
        <f t="shared" si="313"/>
        <v>0</v>
      </c>
      <c r="AO262">
        <f t="shared" si="313"/>
        <v>0</v>
      </c>
      <c r="AP262">
        <f t="shared" si="313"/>
        <v>0</v>
      </c>
      <c r="AQ262">
        <f t="shared" si="313"/>
        <v>0</v>
      </c>
      <c r="AR262">
        <f t="shared" si="313"/>
        <v>0</v>
      </c>
      <c r="AS262">
        <f t="shared" si="313"/>
        <v>0</v>
      </c>
      <c r="AT262">
        <f t="shared" si="313"/>
        <v>0</v>
      </c>
      <c r="AU262">
        <f t="shared" si="313"/>
        <v>0</v>
      </c>
      <c r="AV262">
        <f t="shared" si="313"/>
        <v>0</v>
      </c>
      <c r="AW262">
        <f t="shared" si="313"/>
        <v>0</v>
      </c>
      <c r="AX262">
        <f t="shared" si="313"/>
        <v>0</v>
      </c>
      <c r="AY262">
        <f t="shared" si="313"/>
        <v>0</v>
      </c>
      <c r="AZ262">
        <f t="shared" si="313"/>
        <v>0</v>
      </c>
      <c r="BA262">
        <f t="shared" si="313"/>
        <v>0</v>
      </c>
      <c r="BB262">
        <f t="shared" si="313"/>
        <v>0</v>
      </c>
      <c r="BC262">
        <f t="shared" si="313"/>
        <v>0</v>
      </c>
      <c r="BD262">
        <f t="shared" si="313"/>
        <v>0</v>
      </c>
      <c r="BE262">
        <f t="shared" si="313"/>
        <v>0</v>
      </c>
      <c r="BF262">
        <f t="shared" si="313"/>
        <v>0</v>
      </c>
      <c r="BG262">
        <f t="shared" si="313"/>
        <v>0</v>
      </c>
      <c r="BH262">
        <f t="shared" si="313"/>
        <v>0</v>
      </c>
      <c r="BI262">
        <f t="shared" si="313"/>
        <v>0</v>
      </c>
      <c r="BJ262">
        <f t="shared" si="313"/>
        <v>0</v>
      </c>
      <c r="BK262">
        <f t="shared" si="313"/>
        <v>0</v>
      </c>
      <c r="BL262">
        <f t="shared" si="313"/>
        <v>0</v>
      </c>
      <c r="BM262">
        <f t="shared" si="313"/>
        <v>0</v>
      </c>
      <c r="BN262">
        <f t="shared" si="313"/>
        <v>0</v>
      </c>
      <c r="BO262">
        <f t="shared" si="313"/>
        <v>0</v>
      </c>
      <c r="BP262">
        <f t="shared" si="313"/>
        <v>0</v>
      </c>
      <c r="BQ262">
        <f t="shared" si="313"/>
        <v>0</v>
      </c>
      <c r="BR262">
        <f t="shared" si="313"/>
        <v>0</v>
      </c>
      <c r="BS262">
        <f t="shared" si="313"/>
        <v>0</v>
      </c>
      <c r="BT262">
        <f t="shared" si="313"/>
        <v>0</v>
      </c>
      <c r="BU262">
        <f t="shared" si="313"/>
        <v>0</v>
      </c>
      <c r="BV262">
        <f t="shared" si="313"/>
        <v>0</v>
      </c>
      <c r="BW262">
        <f t="shared" si="313"/>
        <v>0</v>
      </c>
      <c r="BX262">
        <f t="shared" si="313"/>
        <v>0</v>
      </c>
      <c r="BY262">
        <f t="shared" si="313"/>
        <v>0</v>
      </c>
      <c r="BZ262">
        <f t="shared" si="313"/>
        <v>0</v>
      </c>
      <c r="CA262">
        <f t="shared" si="313"/>
        <v>0</v>
      </c>
      <c r="CB262">
        <f t="shared" si="313"/>
        <v>0</v>
      </c>
      <c r="CC262">
        <f t="shared" si="313"/>
        <v>0</v>
      </c>
      <c r="CD262">
        <f t="shared" si="313"/>
        <v>0</v>
      </c>
      <c r="CE262">
        <f t="shared" si="313"/>
        <v>0</v>
      </c>
      <c r="CF262">
        <f t="shared" si="313"/>
        <v>0</v>
      </c>
      <c r="CG262">
        <f t="shared" si="313"/>
        <v>0</v>
      </c>
      <c r="CH262">
        <f t="shared" si="313"/>
        <v>0</v>
      </c>
      <c r="CI262">
        <f t="shared" si="313"/>
        <v>0</v>
      </c>
      <c r="CJ262">
        <f t="shared" si="313"/>
        <v>0</v>
      </c>
      <c r="CK262">
        <f t="shared" si="313"/>
        <v>0</v>
      </c>
      <c r="CL262">
        <f t="shared" si="313"/>
        <v>0</v>
      </c>
      <c r="CM262">
        <f t="shared" si="313"/>
        <v>0</v>
      </c>
      <c r="CN262">
        <f t="shared" si="313"/>
        <v>0</v>
      </c>
      <c r="CO262">
        <f t="shared" si="313"/>
        <v>0</v>
      </c>
      <c r="CP262">
        <f t="shared" si="313"/>
        <v>0</v>
      </c>
      <c r="CQ262">
        <f t="shared" si="313"/>
        <v>0</v>
      </c>
      <c r="CR262">
        <f t="shared" si="313"/>
        <v>0</v>
      </c>
      <c r="CS262">
        <f t="shared" si="313"/>
        <v>0</v>
      </c>
      <c r="CT262">
        <f t="shared" si="312"/>
        <v>0</v>
      </c>
      <c r="CU262">
        <f t="shared" si="312"/>
        <v>0</v>
      </c>
      <c r="CV262">
        <f t="shared" si="312"/>
        <v>0</v>
      </c>
      <c r="CW262">
        <f t="shared" si="312"/>
        <v>0</v>
      </c>
      <c r="CX262">
        <f t="shared" si="312"/>
        <v>0</v>
      </c>
      <c r="CY262">
        <f t="shared" si="312"/>
        <v>0</v>
      </c>
      <c r="CZ262">
        <f t="shared" si="312"/>
        <v>0</v>
      </c>
      <c r="DA262">
        <f t="shared" si="312"/>
        <v>0</v>
      </c>
      <c r="DB262">
        <f t="shared" si="312"/>
        <v>0</v>
      </c>
      <c r="DC262">
        <f t="shared" si="312"/>
        <v>0</v>
      </c>
      <c r="DD262">
        <f t="shared" si="312"/>
        <v>0</v>
      </c>
      <c r="DE262">
        <f t="shared" si="312"/>
        <v>0</v>
      </c>
      <c r="DF262">
        <f t="shared" si="312"/>
        <v>0</v>
      </c>
      <c r="DG262">
        <f t="shared" si="312"/>
        <v>0</v>
      </c>
      <c r="DH262">
        <f t="shared" si="312"/>
        <v>0</v>
      </c>
      <c r="DI262">
        <f t="shared" si="312"/>
        <v>0</v>
      </c>
      <c r="DJ262">
        <f t="shared" si="312"/>
        <v>0</v>
      </c>
      <c r="DK262">
        <f t="shared" si="312"/>
        <v>0</v>
      </c>
      <c r="DL262">
        <f t="shared" si="312"/>
        <v>0</v>
      </c>
      <c r="DM262">
        <f t="shared" si="312"/>
        <v>0</v>
      </c>
      <c r="DN262">
        <f t="shared" si="312"/>
        <v>0</v>
      </c>
      <c r="DO262">
        <f t="shared" si="312"/>
        <v>0</v>
      </c>
      <c r="DP262">
        <f t="shared" si="312"/>
        <v>0</v>
      </c>
      <c r="DQ262">
        <f t="shared" si="312"/>
        <v>0</v>
      </c>
      <c r="DR262">
        <f t="shared" si="312"/>
        <v>0</v>
      </c>
      <c r="DS262">
        <f t="shared" si="312"/>
        <v>0</v>
      </c>
      <c r="DT262">
        <f t="shared" si="312"/>
        <v>0</v>
      </c>
      <c r="DU262">
        <f t="shared" si="312"/>
        <v>0</v>
      </c>
      <c r="DV262">
        <f t="shared" si="312"/>
        <v>0</v>
      </c>
      <c r="DW262">
        <f t="shared" si="312"/>
        <v>0</v>
      </c>
      <c r="DX262">
        <f t="shared" si="312"/>
        <v>0</v>
      </c>
      <c r="DY262">
        <f t="shared" si="312"/>
        <v>0</v>
      </c>
      <c r="DZ262">
        <f t="shared" si="312"/>
        <v>0</v>
      </c>
      <c r="EA262">
        <f t="shared" si="312"/>
        <v>0</v>
      </c>
      <c r="EB262">
        <f t="shared" si="312"/>
        <v>0</v>
      </c>
      <c r="EC262">
        <f t="shared" si="312"/>
        <v>0</v>
      </c>
      <c r="ED262">
        <f t="shared" si="312"/>
        <v>0</v>
      </c>
      <c r="EE262">
        <f t="shared" si="312"/>
        <v>0</v>
      </c>
      <c r="EF262">
        <f t="shared" si="312"/>
        <v>0</v>
      </c>
      <c r="EG262">
        <f t="shared" si="312"/>
        <v>0</v>
      </c>
      <c r="EH262">
        <f t="shared" si="312"/>
        <v>0</v>
      </c>
      <c r="EI262">
        <f t="shared" si="312"/>
        <v>0</v>
      </c>
      <c r="EJ262">
        <f t="shared" si="312"/>
        <v>0</v>
      </c>
      <c r="EK262">
        <f t="shared" si="312"/>
        <v>0</v>
      </c>
      <c r="EL262">
        <f t="shared" si="312"/>
        <v>0</v>
      </c>
      <c r="EM262">
        <f t="shared" si="312"/>
        <v>0</v>
      </c>
      <c r="EN262">
        <f t="shared" si="312"/>
        <v>0</v>
      </c>
      <c r="EO262">
        <f t="shared" si="312"/>
        <v>0</v>
      </c>
      <c r="EP262">
        <f t="shared" si="312"/>
        <v>0</v>
      </c>
      <c r="EQ262">
        <f t="shared" si="312"/>
        <v>0</v>
      </c>
      <c r="ER262">
        <f t="shared" si="312"/>
        <v>0</v>
      </c>
      <c r="ES262">
        <f t="shared" si="312"/>
        <v>0</v>
      </c>
      <c r="ET262">
        <f t="shared" si="312"/>
        <v>0</v>
      </c>
      <c r="EU262">
        <f t="shared" si="312"/>
        <v>0</v>
      </c>
      <c r="EV262">
        <f t="shared" si="312"/>
        <v>0</v>
      </c>
      <c r="EW262">
        <f t="shared" si="312"/>
        <v>0</v>
      </c>
      <c r="EX262">
        <f t="shared" si="312"/>
        <v>0</v>
      </c>
      <c r="EY262">
        <f t="shared" si="312"/>
        <v>0</v>
      </c>
      <c r="EZ262">
        <f t="shared" si="312"/>
        <v>0</v>
      </c>
      <c r="FA262">
        <f t="shared" si="280"/>
        <v>0</v>
      </c>
      <c r="FB262" s="16">
        <f t="shared" si="281"/>
        <v>2617</v>
      </c>
    </row>
    <row r="263" spans="1:158">
      <c r="AF263" s="23" t="s">
        <v>602</v>
      </c>
      <c r="AG263">
        <f t="shared" si="299"/>
        <v>21</v>
      </c>
      <c r="AH263">
        <f t="shared" si="313"/>
        <v>0</v>
      </c>
      <c r="AI263">
        <f t="shared" si="313"/>
        <v>0</v>
      </c>
      <c r="AJ263">
        <f t="shared" si="313"/>
        <v>0</v>
      </c>
      <c r="AK263">
        <f t="shared" si="313"/>
        <v>0</v>
      </c>
      <c r="AL263">
        <f t="shared" si="313"/>
        <v>0</v>
      </c>
      <c r="AM263">
        <f t="shared" si="313"/>
        <v>0</v>
      </c>
      <c r="AN263">
        <f t="shared" si="313"/>
        <v>0</v>
      </c>
      <c r="AO263">
        <f t="shared" si="313"/>
        <v>0</v>
      </c>
      <c r="AP263">
        <f t="shared" si="313"/>
        <v>0</v>
      </c>
      <c r="AQ263">
        <f t="shared" si="313"/>
        <v>0</v>
      </c>
      <c r="AR263">
        <f t="shared" si="313"/>
        <v>0</v>
      </c>
      <c r="AS263">
        <f t="shared" si="313"/>
        <v>0</v>
      </c>
      <c r="AT263">
        <f t="shared" si="313"/>
        <v>0</v>
      </c>
      <c r="AU263">
        <f t="shared" si="313"/>
        <v>0</v>
      </c>
      <c r="AV263">
        <f t="shared" si="313"/>
        <v>0</v>
      </c>
      <c r="AW263">
        <f t="shared" si="313"/>
        <v>0</v>
      </c>
      <c r="AX263">
        <f t="shared" si="313"/>
        <v>0</v>
      </c>
      <c r="AY263">
        <f t="shared" si="313"/>
        <v>0</v>
      </c>
      <c r="AZ263">
        <f t="shared" si="313"/>
        <v>0</v>
      </c>
      <c r="BA263">
        <f t="shared" si="313"/>
        <v>0</v>
      </c>
      <c r="BB263">
        <f t="shared" si="313"/>
        <v>0</v>
      </c>
      <c r="BC263">
        <f t="shared" si="313"/>
        <v>0</v>
      </c>
      <c r="BD263">
        <f t="shared" si="313"/>
        <v>0</v>
      </c>
      <c r="BE263">
        <f t="shared" si="313"/>
        <v>0</v>
      </c>
      <c r="BF263">
        <f t="shared" si="313"/>
        <v>0</v>
      </c>
      <c r="BG263">
        <f t="shared" si="313"/>
        <v>0</v>
      </c>
      <c r="BH263">
        <f t="shared" si="313"/>
        <v>0</v>
      </c>
      <c r="BI263">
        <f t="shared" si="313"/>
        <v>0</v>
      </c>
      <c r="BJ263">
        <f t="shared" si="313"/>
        <v>0</v>
      </c>
      <c r="BK263">
        <f t="shared" si="313"/>
        <v>0</v>
      </c>
      <c r="BL263">
        <f t="shared" si="313"/>
        <v>0</v>
      </c>
      <c r="BM263">
        <f t="shared" si="313"/>
        <v>0</v>
      </c>
      <c r="BN263">
        <f t="shared" si="313"/>
        <v>0</v>
      </c>
      <c r="BO263">
        <f t="shared" si="313"/>
        <v>0</v>
      </c>
      <c r="BP263">
        <f t="shared" si="313"/>
        <v>0</v>
      </c>
      <c r="BQ263">
        <f t="shared" si="313"/>
        <v>0</v>
      </c>
      <c r="BR263">
        <f t="shared" si="313"/>
        <v>0</v>
      </c>
      <c r="BS263">
        <f t="shared" si="313"/>
        <v>0</v>
      </c>
      <c r="BT263">
        <f t="shared" si="313"/>
        <v>0</v>
      </c>
      <c r="BU263">
        <f t="shared" si="313"/>
        <v>0</v>
      </c>
      <c r="BV263">
        <f t="shared" si="313"/>
        <v>0</v>
      </c>
      <c r="BW263">
        <f t="shared" si="313"/>
        <v>0</v>
      </c>
      <c r="BX263">
        <f t="shared" si="313"/>
        <v>0</v>
      </c>
      <c r="BY263">
        <f t="shared" si="313"/>
        <v>0</v>
      </c>
      <c r="BZ263">
        <f t="shared" si="313"/>
        <v>0</v>
      </c>
      <c r="CA263">
        <f t="shared" si="313"/>
        <v>0</v>
      </c>
      <c r="CB263">
        <f t="shared" si="313"/>
        <v>0</v>
      </c>
      <c r="CC263">
        <f t="shared" si="313"/>
        <v>0</v>
      </c>
      <c r="CD263">
        <f t="shared" si="313"/>
        <v>0</v>
      </c>
      <c r="CE263">
        <f t="shared" si="313"/>
        <v>0</v>
      </c>
      <c r="CF263">
        <f t="shared" si="313"/>
        <v>0</v>
      </c>
      <c r="CG263">
        <f t="shared" si="313"/>
        <v>0</v>
      </c>
      <c r="CH263">
        <f t="shared" si="313"/>
        <v>0</v>
      </c>
      <c r="CI263">
        <f t="shared" si="313"/>
        <v>0</v>
      </c>
      <c r="CJ263">
        <f t="shared" si="313"/>
        <v>0</v>
      </c>
      <c r="CK263">
        <f t="shared" si="313"/>
        <v>0</v>
      </c>
      <c r="CL263">
        <f t="shared" si="313"/>
        <v>0</v>
      </c>
      <c r="CM263">
        <f t="shared" si="313"/>
        <v>0</v>
      </c>
      <c r="CN263">
        <f t="shared" si="313"/>
        <v>0</v>
      </c>
      <c r="CO263">
        <f t="shared" si="313"/>
        <v>0</v>
      </c>
      <c r="CP263">
        <f t="shared" si="313"/>
        <v>0</v>
      </c>
      <c r="CQ263">
        <f t="shared" si="313"/>
        <v>0</v>
      </c>
      <c r="CR263">
        <f t="shared" si="313"/>
        <v>0</v>
      </c>
      <c r="CS263">
        <f t="shared" si="313"/>
        <v>0</v>
      </c>
      <c r="CT263">
        <f t="shared" si="312"/>
        <v>0</v>
      </c>
      <c r="CU263">
        <f t="shared" si="312"/>
        <v>0</v>
      </c>
      <c r="CV263">
        <f t="shared" si="312"/>
        <v>0</v>
      </c>
      <c r="CW263">
        <f t="shared" si="312"/>
        <v>0</v>
      </c>
      <c r="CX263">
        <f t="shared" si="312"/>
        <v>0</v>
      </c>
      <c r="CY263">
        <f t="shared" si="312"/>
        <v>0</v>
      </c>
      <c r="CZ263">
        <f t="shared" si="312"/>
        <v>0</v>
      </c>
      <c r="DA263">
        <f t="shared" si="312"/>
        <v>0</v>
      </c>
      <c r="DB263">
        <f t="shared" si="312"/>
        <v>0</v>
      </c>
      <c r="DC263">
        <f t="shared" si="312"/>
        <v>0</v>
      </c>
      <c r="DD263">
        <f t="shared" si="312"/>
        <v>0</v>
      </c>
      <c r="DE263">
        <f t="shared" si="312"/>
        <v>0</v>
      </c>
      <c r="DF263">
        <f t="shared" si="312"/>
        <v>0</v>
      </c>
      <c r="DG263">
        <f t="shared" si="312"/>
        <v>0</v>
      </c>
      <c r="DH263">
        <f t="shared" si="312"/>
        <v>0</v>
      </c>
      <c r="DI263">
        <f t="shared" si="312"/>
        <v>0</v>
      </c>
      <c r="DJ263">
        <f t="shared" si="312"/>
        <v>0</v>
      </c>
      <c r="DK263">
        <f t="shared" si="312"/>
        <v>0</v>
      </c>
      <c r="DL263">
        <f t="shared" si="312"/>
        <v>0</v>
      </c>
      <c r="DM263">
        <f t="shared" si="312"/>
        <v>0</v>
      </c>
      <c r="DN263">
        <f t="shared" si="312"/>
        <v>0</v>
      </c>
      <c r="DO263">
        <f t="shared" si="312"/>
        <v>0</v>
      </c>
      <c r="DP263">
        <f t="shared" si="312"/>
        <v>0</v>
      </c>
      <c r="DQ263">
        <f t="shared" si="312"/>
        <v>0</v>
      </c>
      <c r="DR263">
        <f t="shared" si="312"/>
        <v>0</v>
      </c>
      <c r="DS263">
        <f t="shared" si="312"/>
        <v>0</v>
      </c>
      <c r="DT263">
        <f t="shared" si="312"/>
        <v>0</v>
      </c>
      <c r="DU263">
        <f t="shared" si="312"/>
        <v>0</v>
      </c>
      <c r="DV263">
        <f t="shared" si="312"/>
        <v>0</v>
      </c>
      <c r="DW263">
        <f t="shared" si="312"/>
        <v>0</v>
      </c>
      <c r="DX263">
        <f t="shared" si="312"/>
        <v>0</v>
      </c>
      <c r="DY263">
        <f t="shared" si="312"/>
        <v>0</v>
      </c>
      <c r="DZ263">
        <f t="shared" si="312"/>
        <v>0</v>
      </c>
      <c r="EA263">
        <f t="shared" si="312"/>
        <v>0</v>
      </c>
      <c r="EB263">
        <f t="shared" si="312"/>
        <v>0</v>
      </c>
      <c r="EC263">
        <f t="shared" si="312"/>
        <v>0</v>
      </c>
      <c r="ED263">
        <f t="shared" si="312"/>
        <v>0</v>
      </c>
      <c r="EE263">
        <f t="shared" si="312"/>
        <v>0</v>
      </c>
      <c r="EF263">
        <f t="shared" si="312"/>
        <v>0</v>
      </c>
      <c r="EG263">
        <f t="shared" si="312"/>
        <v>0</v>
      </c>
      <c r="EH263">
        <f t="shared" si="312"/>
        <v>0</v>
      </c>
      <c r="EI263">
        <f t="shared" si="312"/>
        <v>59</v>
      </c>
      <c r="EJ263">
        <f t="shared" si="312"/>
        <v>0</v>
      </c>
      <c r="EK263">
        <f t="shared" si="312"/>
        <v>0</v>
      </c>
      <c r="EL263">
        <f t="shared" si="312"/>
        <v>0</v>
      </c>
      <c r="EM263">
        <f t="shared" si="312"/>
        <v>0</v>
      </c>
      <c r="EN263">
        <f t="shared" si="312"/>
        <v>0</v>
      </c>
      <c r="EO263">
        <f t="shared" si="312"/>
        <v>0</v>
      </c>
      <c r="EP263">
        <f t="shared" si="312"/>
        <v>0</v>
      </c>
      <c r="EQ263">
        <f t="shared" si="312"/>
        <v>0</v>
      </c>
      <c r="ER263">
        <f t="shared" si="312"/>
        <v>0</v>
      </c>
      <c r="ES263">
        <f t="shared" si="312"/>
        <v>0</v>
      </c>
      <c r="ET263">
        <f t="shared" si="312"/>
        <v>0</v>
      </c>
      <c r="EU263">
        <f t="shared" si="312"/>
        <v>0</v>
      </c>
      <c r="EV263">
        <f t="shared" si="312"/>
        <v>0</v>
      </c>
      <c r="EW263">
        <f t="shared" si="312"/>
        <v>0</v>
      </c>
      <c r="EX263">
        <f t="shared" si="312"/>
        <v>0</v>
      </c>
      <c r="EY263">
        <f t="shared" si="312"/>
        <v>0</v>
      </c>
      <c r="EZ263">
        <f t="shared" si="312"/>
        <v>0</v>
      </c>
      <c r="FA263">
        <f t="shared" si="280"/>
        <v>80</v>
      </c>
      <c r="FB263" s="16">
        <f t="shared" si="281"/>
        <v>3734</v>
      </c>
    </row>
    <row r="264" spans="1:158">
      <c r="AF264" s="23" t="s">
        <v>603</v>
      </c>
      <c r="AG264">
        <f t="shared" si="299"/>
        <v>0</v>
      </c>
      <c r="AH264">
        <f t="shared" si="313"/>
        <v>44</v>
      </c>
      <c r="AI264">
        <f t="shared" si="313"/>
        <v>0</v>
      </c>
      <c r="AJ264">
        <f t="shared" si="313"/>
        <v>0</v>
      </c>
      <c r="AK264">
        <f t="shared" si="313"/>
        <v>0</v>
      </c>
      <c r="AL264">
        <f t="shared" si="313"/>
        <v>0</v>
      </c>
      <c r="AM264">
        <f t="shared" si="313"/>
        <v>0</v>
      </c>
      <c r="AN264">
        <f t="shared" si="313"/>
        <v>0</v>
      </c>
      <c r="AO264">
        <f t="shared" si="313"/>
        <v>0</v>
      </c>
      <c r="AP264">
        <f t="shared" si="313"/>
        <v>0</v>
      </c>
      <c r="AQ264">
        <f t="shared" si="313"/>
        <v>0</v>
      </c>
      <c r="AR264">
        <f t="shared" si="313"/>
        <v>9</v>
      </c>
      <c r="AS264">
        <f t="shared" si="313"/>
        <v>0</v>
      </c>
      <c r="AT264">
        <f t="shared" si="313"/>
        <v>0</v>
      </c>
      <c r="AU264">
        <f t="shared" si="313"/>
        <v>0</v>
      </c>
      <c r="AV264">
        <f t="shared" si="313"/>
        <v>0</v>
      </c>
      <c r="AW264">
        <f t="shared" si="313"/>
        <v>0</v>
      </c>
      <c r="AX264">
        <f t="shared" si="313"/>
        <v>0</v>
      </c>
      <c r="AY264">
        <f t="shared" si="313"/>
        <v>0</v>
      </c>
      <c r="AZ264">
        <f t="shared" si="313"/>
        <v>45</v>
      </c>
      <c r="BA264">
        <f t="shared" si="313"/>
        <v>0</v>
      </c>
      <c r="BB264">
        <f t="shared" si="313"/>
        <v>0</v>
      </c>
      <c r="BC264">
        <f t="shared" si="313"/>
        <v>0</v>
      </c>
      <c r="BD264">
        <f t="shared" si="313"/>
        <v>0</v>
      </c>
      <c r="BE264">
        <f t="shared" si="313"/>
        <v>0</v>
      </c>
      <c r="BF264">
        <f t="shared" si="313"/>
        <v>0</v>
      </c>
      <c r="BG264">
        <f t="shared" si="313"/>
        <v>0</v>
      </c>
      <c r="BH264">
        <f t="shared" si="313"/>
        <v>0</v>
      </c>
      <c r="BI264">
        <f t="shared" si="313"/>
        <v>0</v>
      </c>
      <c r="BJ264">
        <f t="shared" si="313"/>
        <v>0</v>
      </c>
      <c r="BK264">
        <f t="shared" si="313"/>
        <v>0</v>
      </c>
      <c r="BL264">
        <f t="shared" si="313"/>
        <v>0</v>
      </c>
      <c r="BM264">
        <f t="shared" si="313"/>
        <v>0</v>
      </c>
      <c r="BN264">
        <f t="shared" si="313"/>
        <v>0</v>
      </c>
      <c r="BO264">
        <f t="shared" si="313"/>
        <v>0</v>
      </c>
      <c r="BP264">
        <f t="shared" si="313"/>
        <v>0</v>
      </c>
      <c r="BQ264">
        <f t="shared" si="313"/>
        <v>0</v>
      </c>
      <c r="BR264">
        <f t="shared" si="313"/>
        <v>0</v>
      </c>
      <c r="BS264">
        <f t="shared" si="313"/>
        <v>0</v>
      </c>
      <c r="BT264">
        <f t="shared" si="313"/>
        <v>122</v>
      </c>
      <c r="BU264">
        <f t="shared" si="313"/>
        <v>406</v>
      </c>
      <c r="BV264">
        <f t="shared" si="313"/>
        <v>47</v>
      </c>
      <c r="BW264">
        <f t="shared" si="313"/>
        <v>0</v>
      </c>
      <c r="BX264">
        <f t="shared" si="313"/>
        <v>0</v>
      </c>
      <c r="BY264">
        <f t="shared" si="313"/>
        <v>0</v>
      </c>
      <c r="BZ264">
        <f t="shared" si="313"/>
        <v>0</v>
      </c>
      <c r="CA264">
        <f t="shared" si="313"/>
        <v>0</v>
      </c>
      <c r="CB264">
        <f t="shared" si="313"/>
        <v>0</v>
      </c>
      <c r="CC264">
        <f t="shared" si="313"/>
        <v>0</v>
      </c>
      <c r="CD264">
        <f t="shared" si="313"/>
        <v>0</v>
      </c>
      <c r="CE264">
        <f t="shared" si="313"/>
        <v>0</v>
      </c>
      <c r="CF264">
        <f t="shared" si="313"/>
        <v>0</v>
      </c>
      <c r="CG264">
        <f t="shared" si="313"/>
        <v>0</v>
      </c>
      <c r="CH264">
        <f t="shared" si="313"/>
        <v>0</v>
      </c>
      <c r="CI264">
        <f t="shared" si="313"/>
        <v>0</v>
      </c>
      <c r="CJ264">
        <f t="shared" si="313"/>
        <v>0</v>
      </c>
      <c r="CK264">
        <f t="shared" si="313"/>
        <v>0</v>
      </c>
      <c r="CL264">
        <f t="shared" si="313"/>
        <v>0</v>
      </c>
      <c r="CM264">
        <f t="shared" si="313"/>
        <v>0</v>
      </c>
      <c r="CN264">
        <f t="shared" si="313"/>
        <v>0</v>
      </c>
      <c r="CO264">
        <f t="shared" si="313"/>
        <v>0</v>
      </c>
      <c r="CP264">
        <f t="shared" si="313"/>
        <v>0</v>
      </c>
      <c r="CQ264">
        <f t="shared" si="313"/>
        <v>0</v>
      </c>
      <c r="CR264">
        <f t="shared" si="313"/>
        <v>0</v>
      </c>
      <c r="CS264">
        <f t="shared" si="313"/>
        <v>0</v>
      </c>
      <c r="CT264">
        <f t="shared" si="312"/>
        <v>0</v>
      </c>
      <c r="CU264">
        <f t="shared" si="312"/>
        <v>0</v>
      </c>
      <c r="CV264">
        <f t="shared" si="312"/>
        <v>0</v>
      </c>
      <c r="CW264">
        <f t="shared" si="312"/>
        <v>0</v>
      </c>
      <c r="CX264">
        <f t="shared" si="312"/>
        <v>0</v>
      </c>
      <c r="CY264">
        <f t="shared" si="312"/>
        <v>0</v>
      </c>
      <c r="CZ264">
        <f t="shared" si="312"/>
        <v>0</v>
      </c>
      <c r="DA264">
        <f t="shared" si="312"/>
        <v>148</v>
      </c>
      <c r="DB264">
        <f t="shared" si="312"/>
        <v>0</v>
      </c>
      <c r="DC264">
        <f t="shared" si="312"/>
        <v>0</v>
      </c>
      <c r="DD264">
        <f t="shared" si="312"/>
        <v>0</v>
      </c>
      <c r="DE264">
        <f t="shared" si="312"/>
        <v>0</v>
      </c>
      <c r="DF264">
        <f t="shared" si="312"/>
        <v>0</v>
      </c>
      <c r="DG264">
        <f t="shared" si="312"/>
        <v>0</v>
      </c>
      <c r="DH264">
        <f t="shared" si="312"/>
        <v>0</v>
      </c>
      <c r="DI264">
        <f t="shared" si="312"/>
        <v>306</v>
      </c>
      <c r="DJ264">
        <f t="shared" si="312"/>
        <v>0</v>
      </c>
      <c r="DK264">
        <f t="shared" si="312"/>
        <v>0</v>
      </c>
      <c r="DL264">
        <f t="shared" si="312"/>
        <v>0</v>
      </c>
      <c r="DM264">
        <f t="shared" si="312"/>
        <v>0</v>
      </c>
      <c r="DN264">
        <f t="shared" si="312"/>
        <v>0</v>
      </c>
      <c r="DO264">
        <f t="shared" si="312"/>
        <v>0</v>
      </c>
      <c r="DP264">
        <f t="shared" si="312"/>
        <v>0</v>
      </c>
      <c r="DQ264">
        <f t="shared" si="312"/>
        <v>0</v>
      </c>
      <c r="DR264">
        <f t="shared" si="312"/>
        <v>0</v>
      </c>
      <c r="DS264">
        <f t="shared" si="312"/>
        <v>0</v>
      </c>
      <c r="DT264">
        <f t="shared" si="312"/>
        <v>0</v>
      </c>
      <c r="DU264">
        <f t="shared" si="312"/>
        <v>0</v>
      </c>
      <c r="DV264">
        <f t="shared" si="312"/>
        <v>0</v>
      </c>
      <c r="DW264">
        <f t="shared" si="312"/>
        <v>0</v>
      </c>
      <c r="DX264">
        <f t="shared" si="312"/>
        <v>0</v>
      </c>
      <c r="DY264">
        <f t="shared" si="312"/>
        <v>0</v>
      </c>
      <c r="DZ264">
        <f t="shared" si="312"/>
        <v>0</v>
      </c>
      <c r="EA264">
        <f t="shared" si="312"/>
        <v>177</v>
      </c>
      <c r="EB264">
        <f t="shared" si="312"/>
        <v>0</v>
      </c>
      <c r="EC264">
        <f t="shared" si="312"/>
        <v>0</v>
      </c>
      <c r="ED264">
        <f t="shared" si="312"/>
        <v>0</v>
      </c>
      <c r="EE264">
        <f t="shared" si="312"/>
        <v>0</v>
      </c>
      <c r="EF264">
        <f t="shared" si="312"/>
        <v>0</v>
      </c>
      <c r="EG264">
        <f t="shared" si="312"/>
        <v>0</v>
      </c>
      <c r="EH264">
        <f t="shared" si="312"/>
        <v>187</v>
      </c>
      <c r="EI264">
        <f t="shared" si="312"/>
        <v>0</v>
      </c>
      <c r="EJ264">
        <f t="shared" si="312"/>
        <v>0</v>
      </c>
      <c r="EK264">
        <f t="shared" si="312"/>
        <v>0</v>
      </c>
      <c r="EL264">
        <f t="shared" si="312"/>
        <v>0</v>
      </c>
      <c r="EM264">
        <f t="shared" si="312"/>
        <v>0</v>
      </c>
      <c r="EN264">
        <f t="shared" si="312"/>
        <v>0</v>
      </c>
      <c r="EO264">
        <f t="shared" si="312"/>
        <v>0</v>
      </c>
      <c r="EP264">
        <f t="shared" si="312"/>
        <v>0</v>
      </c>
      <c r="EQ264">
        <f t="shared" si="312"/>
        <v>0</v>
      </c>
      <c r="ER264">
        <f t="shared" si="312"/>
        <v>138</v>
      </c>
      <c r="ES264">
        <f t="shared" si="312"/>
        <v>0</v>
      </c>
      <c r="ET264">
        <f t="shared" si="312"/>
        <v>0</v>
      </c>
      <c r="EU264">
        <f t="shared" si="312"/>
        <v>0</v>
      </c>
      <c r="EV264">
        <f t="shared" si="312"/>
        <v>0</v>
      </c>
      <c r="EW264">
        <f t="shared" si="312"/>
        <v>0</v>
      </c>
      <c r="EX264">
        <f t="shared" si="312"/>
        <v>0</v>
      </c>
      <c r="EY264">
        <f t="shared" si="312"/>
        <v>0</v>
      </c>
      <c r="EZ264">
        <f t="shared" si="312"/>
        <v>0</v>
      </c>
      <c r="FA264">
        <f t="shared" si="280"/>
        <v>1629</v>
      </c>
      <c r="FB264" s="16">
        <f t="shared" si="281"/>
        <v>5108</v>
      </c>
    </row>
    <row r="265" spans="1:158">
      <c r="AF265" s="23" t="s">
        <v>604</v>
      </c>
      <c r="AG265">
        <f t="shared" si="299"/>
        <v>0</v>
      </c>
      <c r="AH265">
        <f t="shared" si="313"/>
        <v>0</v>
      </c>
      <c r="AI265">
        <f t="shared" si="313"/>
        <v>0</v>
      </c>
      <c r="AJ265">
        <f t="shared" si="313"/>
        <v>0</v>
      </c>
      <c r="AK265">
        <f t="shared" si="313"/>
        <v>0</v>
      </c>
      <c r="AL265">
        <f t="shared" si="313"/>
        <v>0</v>
      </c>
      <c r="AM265">
        <f t="shared" si="313"/>
        <v>0</v>
      </c>
      <c r="AN265">
        <f t="shared" si="313"/>
        <v>0</v>
      </c>
      <c r="AO265">
        <f t="shared" si="313"/>
        <v>0</v>
      </c>
      <c r="AP265">
        <f t="shared" si="313"/>
        <v>0</v>
      </c>
      <c r="AQ265">
        <f t="shared" si="313"/>
        <v>0</v>
      </c>
      <c r="AR265">
        <f t="shared" si="313"/>
        <v>0</v>
      </c>
      <c r="AS265">
        <f t="shared" si="313"/>
        <v>174</v>
      </c>
      <c r="AT265">
        <f t="shared" si="313"/>
        <v>20</v>
      </c>
      <c r="AU265">
        <f t="shared" si="313"/>
        <v>56</v>
      </c>
      <c r="AV265">
        <f t="shared" si="313"/>
        <v>254</v>
      </c>
      <c r="AW265">
        <f t="shared" si="313"/>
        <v>197</v>
      </c>
      <c r="AX265">
        <f t="shared" si="313"/>
        <v>0</v>
      </c>
      <c r="AY265">
        <f t="shared" si="313"/>
        <v>0</v>
      </c>
      <c r="AZ265">
        <f t="shared" si="313"/>
        <v>0</v>
      </c>
      <c r="BA265">
        <f t="shared" si="313"/>
        <v>0</v>
      </c>
      <c r="BB265">
        <f t="shared" si="313"/>
        <v>0</v>
      </c>
      <c r="BC265">
        <f t="shared" si="313"/>
        <v>0</v>
      </c>
      <c r="BD265">
        <f t="shared" si="313"/>
        <v>0</v>
      </c>
      <c r="BE265">
        <f t="shared" si="313"/>
        <v>0</v>
      </c>
      <c r="BF265">
        <f t="shared" si="313"/>
        <v>0</v>
      </c>
      <c r="BG265">
        <f t="shared" si="313"/>
        <v>0</v>
      </c>
      <c r="BH265">
        <f t="shared" si="313"/>
        <v>0</v>
      </c>
      <c r="BI265">
        <f t="shared" si="313"/>
        <v>0</v>
      </c>
      <c r="BJ265">
        <f t="shared" si="313"/>
        <v>0</v>
      </c>
      <c r="BK265">
        <f t="shared" si="313"/>
        <v>0</v>
      </c>
      <c r="BL265">
        <f t="shared" si="313"/>
        <v>0</v>
      </c>
      <c r="BM265">
        <f t="shared" si="313"/>
        <v>0</v>
      </c>
      <c r="BN265">
        <f t="shared" si="313"/>
        <v>0</v>
      </c>
      <c r="BO265">
        <f t="shared" si="313"/>
        <v>0</v>
      </c>
      <c r="BP265">
        <f t="shared" si="313"/>
        <v>0</v>
      </c>
      <c r="BQ265">
        <f t="shared" si="313"/>
        <v>0</v>
      </c>
      <c r="BR265">
        <f t="shared" si="313"/>
        <v>0</v>
      </c>
      <c r="BS265">
        <f t="shared" si="313"/>
        <v>0</v>
      </c>
      <c r="BT265">
        <f t="shared" si="313"/>
        <v>0</v>
      </c>
      <c r="BU265">
        <f t="shared" si="313"/>
        <v>0</v>
      </c>
      <c r="BV265">
        <f t="shared" si="313"/>
        <v>0</v>
      </c>
      <c r="BW265">
        <f t="shared" si="313"/>
        <v>29</v>
      </c>
      <c r="BX265">
        <f t="shared" si="313"/>
        <v>0</v>
      </c>
      <c r="BY265">
        <f t="shared" si="313"/>
        <v>0</v>
      </c>
      <c r="BZ265">
        <f t="shared" si="313"/>
        <v>0</v>
      </c>
      <c r="CA265">
        <f t="shared" si="313"/>
        <v>0</v>
      </c>
      <c r="CB265">
        <f t="shared" si="313"/>
        <v>0</v>
      </c>
      <c r="CC265">
        <f t="shared" si="313"/>
        <v>0</v>
      </c>
      <c r="CD265">
        <f t="shared" si="313"/>
        <v>0</v>
      </c>
      <c r="CE265">
        <f t="shared" si="313"/>
        <v>0</v>
      </c>
      <c r="CF265">
        <f t="shared" si="313"/>
        <v>0</v>
      </c>
      <c r="CG265">
        <f t="shared" si="313"/>
        <v>0</v>
      </c>
      <c r="CH265">
        <f t="shared" si="313"/>
        <v>0</v>
      </c>
      <c r="CI265">
        <f t="shared" si="313"/>
        <v>0</v>
      </c>
      <c r="CJ265">
        <f t="shared" si="313"/>
        <v>0</v>
      </c>
      <c r="CK265">
        <f t="shared" si="313"/>
        <v>0</v>
      </c>
      <c r="CL265">
        <f t="shared" si="313"/>
        <v>0</v>
      </c>
      <c r="CM265">
        <f t="shared" si="313"/>
        <v>0</v>
      </c>
      <c r="CN265">
        <f t="shared" si="313"/>
        <v>0</v>
      </c>
      <c r="CO265">
        <f t="shared" si="313"/>
        <v>0</v>
      </c>
      <c r="CP265">
        <f t="shared" si="313"/>
        <v>0</v>
      </c>
      <c r="CQ265">
        <f t="shared" si="313"/>
        <v>0</v>
      </c>
      <c r="CR265">
        <f t="shared" si="313"/>
        <v>0</v>
      </c>
      <c r="CS265">
        <f t="shared" ref="CS265:EZ268" si="314">CS164+CS64</f>
        <v>0</v>
      </c>
      <c r="CT265">
        <f t="shared" si="314"/>
        <v>0</v>
      </c>
      <c r="CU265">
        <f t="shared" si="314"/>
        <v>0</v>
      </c>
      <c r="CV265">
        <f t="shared" si="314"/>
        <v>0</v>
      </c>
      <c r="CW265">
        <f t="shared" si="314"/>
        <v>178</v>
      </c>
      <c r="CX265">
        <f t="shared" si="314"/>
        <v>0</v>
      </c>
      <c r="CY265">
        <f t="shared" si="314"/>
        <v>0</v>
      </c>
      <c r="CZ265">
        <f t="shared" si="314"/>
        <v>0</v>
      </c>
      <c r="DA265">
        <f t="shared" si="314"/>
        <v>0</v>
      </c>
      <c r="DB265">
        <f t="shared" si="314"/>
        <v>0</v>
      </c>
      <c r="DC265">
        <f t="shared" si="314"/>
        <v>0</v>
      </c>
      <c r="DD265">
        <f t="shared" si="314"/>
        <v>0</v>
      </c>
      <c r="DE265">
        <f t="shared" si="314"/>
        <v>0</v>
      </c>
      <c r="DF265">
        <f t="shared" si="314"/>
        <v>0</v>
      </c>
      <c r="DG265">
        <f t="shared" si="314"/>
        <v>0</v>
      </c>
      <c r="DH265">
        <f t="shared" si="314"/>
        <v>0</v>
      </c>
      <c r="DI265">
        <f t="shared" si="314"/>
        <v>0</v>
      </c>
      <c r="DJ265">
        <f t="shared" si="314"/>
        <v>0</v>
      </c>
      <c r="DK265">
        <f t="shared" si="314"/>
        <v>0</v>
      </c>
      <c r="DL265">
        <f t="shared" si="314"/>
        <v>0</v>
      </c>
      <c r="DM265">
        <f t="shared" si="314"/>
        <v>0</v>
      </c>
      <c r="DN265">
        <f t="shared" si="314"/>
        <v>0</v>
      </c>
      <c r="DO265">
        <f t="shared" si="314"/>
        <v>0</v>
      </c>
      <c r="DP265">
        <f t="shared" si="314"/>
        <v>0</v>
      </c>
      <c r="DQ265">
        <f t="shared" si="314"/>
        <v>0</v>
      </c>
      <c r="DR265">
        <f t="shared" si="314"/>
        <v>0</v>
      </c>
      <c r="DS265">
        <f t="shared" si="314"/>
        <v>0</v>
      </c>
      <c r="DT265">
        <f t="shared" si="314"/>
        <v>0</v>
      </c>
      <c r="DU265">
        <f t="shared" si="314"/>
        <v>0</v>
      </c>
      <c r="DV265">
        <f t="shared" si="314"/>
        <v>0</v>
      </c>
      <c r="DW265">
        <f t="shared" si="314"/>
        <v>0</v>
      </c>
      <c r="DX265">
        <f t="shared" si="314"/>
        <v>0</v>
      </c>
      <c r="DY265">
        <f t="shared" si="314"/>
        <v>0</v>
      </c>
      <c r="DZ265">
        <f t="shared" si="314"/>
        <v>0</v>
      </c>
      <c r="EA265">
        <f t="shared" si="314"/>
        <v>0</v>
      </c>
      <c r="EB265">
        <f t="shared" si="314"/>
        <v>0</v>
      </c>
      <c r="EC265">
        <f t="shared" si="314"/>
        <v>0</v>
      </c>
      <c r="ED265">
        <f t="shared" si="314"/>
        <v>0</v>
      </c>
      <c r="EE265">
        <f t="shared" si="314"/>
        <v>0</v>
      </c>
      <c r="EF265">
        <f t="shared" si="314"/>
        <v>0</v>
      </c>
      <c r="EG265">
        <f t="shared" si="314"/>
        <v>0</v>
      </c>
      <c r="EH265">
        <f t="shared" si="314"/>
        <v>0</v>
      </c>
      <c r="EI265">
        <f t="shared" si="314"/>
        <v>0</v>
      </c>
      <c r="EJ265">
        <f t="shared" si="314"/>
        <v>0</v>
      </c>
      <c r="EK265">
        <f t="shared" si="314"/>
        <v>0</v>
      </c>
      <c r="EL265">
        <f t="shared" si="314"/>
        <v>0</v>
      </c>
      <c r="EM265">
        <f t="shared" si="314"/>
        <v>0</v>
      </c>
      <c r="EN265">
        <f t="shared" si="314"/>
        <v>0</v>
      </c>
      <c r="EO265">
        <f t="shared" si="314"/>
        <v>0</v>
      </c>
      <c r="EP265">
        <f t="shared" si="314"/>
        <v>0</v>
      </c>
      <c r="EQ265">
        <f t="shared" si="314"/>
        <v>0</v>
      </c>
      <c r="ER265">
        <f t="shared" si="314"/>
        <v>0</v>
      </c>
      <c r="ES265">
        <f t="shared" si="314"/>
        <v>0</v>
      </c>
      <c r="ET265">
        <f t="shared" si="314"/>
        <v>0</v>
      </c>
      <c r="EU265">
        <f t="shared" si="314"/>
        <v>0</v>
      </c>
      <c r="EV265">
        <f t="shared" si="314"/>
        <v>0</v>
      </c>
      <c r="EW265">
        <f t="shared" si="314"/>
        <v>0</v>
      </c>
      <c r="EX265">
        <f t="shared" si="314"/>
        <v>0</v>
      </c>
      <c r="EY265">
        <f t="shared" si="314"/>
        <v>0</v>
      </c>
      <c r="EZ265">
        <f t="shared" si="314"/>
        <v>0</v>
      </c>
      <c r="FA265">
        <f t="shared" si="280"/>
        <v>908</v>
      </c>
      <c r="FB265" s="16">
        <f t="shared" si="281"/>
        <v>5097</v>
      </c>
    </row>
    <row r="266" spans="1:158">
      <c r="AF266" s="23" t="s">
        <v>605</v>
      </c>
      <c r="AG266">
        <f t="shared" si="299"/>
        <v>0</v>
      </c>
      <c r="AH266">
        <f t="shared" ref="AH266:CS269" si="315">AH165+AH65</f>
        <v>0</v>
      </c>
      <c r="AI266">
        <f t="shared" si="315"/>
        <v>0</v>
      </c>
      <c r="AJ266">
        <f t="shared" si="315"/>
        <v>0</v>
      </c>
      <c r="AK266">
        <f t="shared" si="315"/>
        <v>0</v>
      </c>
      <c r="AL266">
        <f t="shared" si="315"/>
        <v>0</v>
      </c>
      <c r="AM266">
        <f t="shared" si="315"/>
        <v>0</v>
      </c>
      <c r="AN266">
        <f t="shared" si="315"/>
        <v>0</v>
      </c>
      <c r="AO266">
        <f t="shared" si="315"/>
        <v>0</v>
      </c>
      <c r="AP266">
        <f t="shared" si="315"/>
        <v>0</v>
      </c>
      <c r="AQ266">
        <f t="shared" si="315"/>
        <v>0</v>
      </c>
      <c r="AR266">
        <f t="shared" si="315"/>
        <v>0</v>
      </c>
      <c r="AS266">
        <f t="shared" si="315"/>
        <v>0</v>
      </c>
      <c r="AT266">
        <f t="shared" si="315"/>
        <v>0</v>
      </c>
      <c r="AU266">
        <f t="shared" si="315"/>
        <v>0</v>
      </c>
      <c r="AV266">
        <f t="shared" si="315"/>
        <v>0</v>
      </c>
      <c r="AW266">
        <f t="shared" si="315"/>
        <v>0</v>
      </c>
      <c r="AX266">
        <f t="shared" si="315"/>
        <v>247</v>
      </c>
      <c r="AY266">
        <f t="shared" si="315"/>
        <v>0</v>
      </c>
      <c r="AZ266">
        <f t="shared" si="315"/>
        <v>0</v>
      </c>
      <c r="BA266">
        <f t="shared" si="315"/>
        <v>0</v>
      </c>
      <c r="BB266">
        <f t="shared" si="315"/>
        <v>0</v>
      </c>
      <c r="BC266">
        <f t="shared" si="315"/>
        <v>75</v>
      </c>
      <c r="BD266">
        <f t="shared" si="315"/>
        <v>0</v>
      </c>
      <c r="BE266">
        <f t="shared" si="315"/>
        <v>0</v>
      </c>
      <c r="BF266">
        <f t="shared" si="315"/>
        <v>0</v>
      </c>
      <c r="BG266">
        <f t="shared" si="315"/>
        <v>0</v>
      </c>
      <c r="BH266">
        <f t="shared" si="315"/>
        <v>0</v>
      </c>
      <c r="BI266">
        <f t="shared" si="315"/>
        <v>0</v>
      </c>
      <c r="BJ266">
        <f t="shared" si="315"/>
        <v>0</v>
      </c>
      <c r="BK266">
        <f t="shared" si="315"/>
        <v>0</v>
      </c>
      <c r="BL266">
        <f t="shared" si="315"/>
        <v>79</v>
      </c>
      <c r="BM266">
        <f t="shared" si="315"/>
        <v>0</v>
      </c>
      <c r="BN266">
        <f t="shared" si="315"/>
        <v>0</v>
      </c>
      <c r="BO266">
        <f t="shared" si="315"/>
        <v>0</v>
      </c>
      <c r="BP266">
        <f t="shared" si="315"/>
        <v>0</v>
      </c>
      <c r="BQ266">
        <f t="shared" si="315"/>
        <v>127</v>
      </c>
      <c r="BR266">
        <f t="shared" si="315"/>
        <v>0</v>
      </c>
      <c r="BS266">
        <f t="shared" si="315"/>
        <v>0</v>
      </c>
      <c r="BT266">
        <f t="shared" si="315"/>
        <v>0</v>
      </c>
      <c r="BU266">
        <f t="shared" si="315"/>
        <v>0</v>
      </c>
      <c r="BV266">
        <f t="shared" si="315"/>
        <v>0</v>
      </c>
      <c r="BW266">
        <f t="shared" si="315"/>
        <v>0</v>
      </c>
      <c r="BX266">
        <f t="shared" si="315"/>
        <v>0</v>
      </c>
      <c r="BY266">
        <f t="shared" si="315"/>
        <v>0</v>
      </c>
      <c r="BZ266">
        <f t="shared" si="315"/>
        <v>0</v>
      </c>
      <c r="CA266">
        <f t="shared" si="315"/>
        <v>0</v>
      </c>
      <c r="CB266">
        <f t="shared" si="315"/>
        <v>0</v>
      </c>
      <c r="CC266">
        <f t="shared" si="315"/>
        <v>0</v>
      </c>
      <c r="CD266">
        <f t="shared" si="315"/>
        <v>0</v>
      </c>
      <c r="CE266">
        <f t="shared" si="315"/>
        <v>0</v>
      </c>
      <c r="CF266">
        <f t="shared" si="315"/>
        <v>0</v>
      </c>
      <c r="CG266">
        <f t="shared" si="315"/>
        <v>0</v>
      </c>
      <c r="CH266">
        <f t="shared" si="315"/>
        <v>0</v>
      </c>
      <c r="CI266">
        <f t="shared" si="315"/>
        <v>0</v>
      </c>
      <c r="CJ266">
        <f t="shared" si="315"/>
        <v>0</v>
      </c>
      <c r="CK266">
        <f t="shared" si="315"/>
        <v>0</v>
      </c>
      <c r="CL266">
        <f t="shared" si="315"/>
        <v>0</v>
      </c>
      <c r="CM266">
        <f t="shared" si="315"/>
        <v>0</v>
      </c>
      <c r="CN266">
        <f t="shared" si="315"/>
        <v>0</v>
      </c>
      <c r="CO266">
        <f t="shared" si="315"/>
        <v>0</v>
      </c>
      <c r="CP266">
        <f t="shared" si="315"/>
        <v>0</v>
      </c>
      <c r="CQ266">
        <f t="shared" si="315"/>
        <v>0</v>
      </c>
      <c r="CR266">
        <f t="shared" si="315"/>
        <v>0</v>
      </c>
      <c r="CS266">
        <f t="shared" si="315"/>
        <v>0</v>
      </c>
      <c r="CT266">
        <f t="shared" si="314"/>
        <v>0</v>
      </c>
      <c r="CU266">
        <f t="shared" si="314"/>
        <v>0</v>
      </c>
      <c r="CV266">
        <f t="shared" si="314"/>
        <v>0</v>
      </c>
      <c r="CW266">
        <f t="shared" si="314"/>
        <v>0</v>
      </c>
      <c r="CX266">
        <f t="shared" si="314"/>
        <v>0</v>
      </c>
      <c r="CY266">
        <f t="shared" si="314"/>
        <v>0</v>
      </c>
      <c r="CZ266">
        <f t="shared" si="314"/>
        <v>0</v>
      </c>
      <c r="DA266">
        <f t="shared" si="314"/>
        <v>0</v>
      </c>
      <c r="DB266">
        <f t="shared" si="314"/>
        <v>0</v>
      </c>
      <c r="DC266">
        <f t="shared" si="314"/>
        <v>0</v>
      </c>
      <c r="DD266">
        <f t="shared" si="314"/>
        <v>0</v>
      </c>
      <c r="DE266">
        <f t="shared" si="314"/>
        <v>0</v>
      </c>
      <c r="DF266">
        <f t="shared" si="314"/>
        <v>0</v>
      </c>
      <c r="DG266">
        <f t="shared" si="314"/>
        <v>0</v>
      </c>
      <c r="DH266">
        <f t="shared" si="314"/>
        <v>0</v>
      </c>
      <c r="DI266">
        <f t="shared" si="314"/>
        <v>0</v>
      </c>
      <c r="DJ266">
        <f t="shared" si="314"/>
        <v>0</v>
      </c>
      <c r="DK266">
        <f t="shared" si="314"/>
        <v>0</v>
      </c>
      <c r="DL266">
        <f t="shared" si="314"/>
        <v>0</v>
      </c>
      <c r="DM266">
        <f t="shared" si="314"/>
        <v>0</v>
      </c>
      <c r="DN266">
        <f t="shared" si="314"/>
        <v>0</v>
      </c>
      <c r="DO266">
        <f t="shared" si="314"/>
        <v>117</v>
      </c>
      <c r="DP266">
        <f t="shared" si="314"/>
        <v>0</v>
      </c>
      <c r="DQ266">
        <f t="shared" si="314"/>
        <v>0</v>
      </c>
      <c r="DR266">
        <f t="shared" si="314"/>
        <v>96</v>
      </c>
      <c r="DS266">
        <f t="shared" si="314"/>
        <v>0</v>
      </c>
      <c r="DT266">
        <f t="shared" si="314"/>
        <v>0</v>
      </c>
      <c r="DU266">
        <f t="shared" si="314"/>
        <v>0</v>
      </c>
      <c r="DV266">
        <f t="shared" si="314"/>
        <v>0</v>
      </c>
      <c r="DW266">
        <f t="shared" si="314"/>
        <v>0</v>
      </c>
      <c r="DX266">
        <f t="shared" si="314"/>
        <v>70</v>
      </c>
      <c r="DY266">
        <f t="shared" si="314"/>
        <v>0</v>
      </c>
      <c r="DZ266">
        <f t="shared" si="314"/>
        <v>0</v>
      </c>
      <c r="EA266">
        <f t="shared" si="314"/>
        <v>0</v>
      </c>
      <c r="EB266">
        <f t="shared" si="314"/>
        <v>64</v>
      </c>
      <c r="EC266">
        <f t="shared" si="314"/>
        <v>0</v>
      </c>
      <c r="ED266">
        <f t="shared" si="314"/>
        <v>0</v>
      </c>
      <c r="EE266">
        <f t="shared" si="314"/>
        <v>0</v>
      </c>
      <c r="EF266">
        <f t="shared" si="314"/>
        <v>0</v>
      </c>
      <c r="EG266">
        <f t="shared" si="314"/>
        <v>0</v>
      </c>
      <c r="EH266">
        <f t="shared" si="314"/>
        <v>0</v>
      </c>
      <c r="EI266">
        <f t="shared" si="314"/>
        <v>0</v>
      </c>
      <c r="EJ266">
        <f t="shared" si="314"/>
        <v>0</v>
      </c>
      <c r="EK266">
        <f t="shared" si="314"/>
        <v>0</v>
      </c>
      <c r="EL266">
        <f t="shared" si="314"/>
        <v>0</v>
      </c>
      <c r="EM266">
        <f t="shared" si="314"/>
        <v>0</v>
      </c>
      <c r="EN266">
        <f t="shared" si="314"/>
        <v>0</v>
      </c>
      <c r="EO266">
        <f t="shared" si="314"/>
        <v>0</v>
      </c>
      <c r="EP266">
        <f t="shared" si="314"/>
        <v>0</v>
      </c>
      <c r="EQ266">
        <f t="shared" si="314"/>
        <v>0</v>
      </c>
      <c r="ER266">
        <f t="shared" si="314"/>
        <v>0</v>
      </c>
      <c r="ES266">
        <f t="shared" si="314"/>
        <v>0</v>
      </c>
      <c r="ET266">
        <f t="shared" si="314"/>
        <v>0</v>
      </c>
      <c r="EU266">
        <f t="shared" si="314"/>
        <v>0</v>
      </c>
      <c r="EV266">
        <f t="shared" si="314"/>
        <v>0</v>
      </c>
      <c r="EW266">
        <f t="shared" si="314"/>
        <v>0</v>
      </c>
      <c r="EX266">
        <f t="shared" si="314"/>
        <v>0</v>
      </c>
      <c r="EY266">
        <f t="shared" si="314"/>
        <v>242</v>
      </c>
      <c r="EZ266">
        <f t="shared" si="314"/>
        <v>0</v>
      </c>
      <c r="FA266">
        <f t="shared" si="280"/>
        <v>1117</v>
      </c>
      <c r="FB266" s="16">
        <f t="shared" si="281"/>
        <v>6087</v>
      </c>
    </row>
    <row r="267" spans="1:158">
      <c r="AF267" s="23" t="s">
        <v>606</v>
      </c>
      <c r="AG267">
        <f t="shared" si="299"/>
        <v>29</v>
      </c>
      <c r="AH267">
        <f t="shared" si="315"/>
        <v>213</v>
      </c>
      <c r="AI267">
        <f t="shared" si="315"/>
        <v>0</v>
      </c>
      <c r="AJ267">
        <f t="shared" si="315"/>
        <v>0</v>
      </c>
      <c r="AK267">
        <f t="shared" si="315"/>
        <v>0</v>
      </c>
      <c r="AL267">
        <f t="shared" si="315"/>
        <v>0</v>
      </c>
      <c r="AM267">
        <f t="shared" si="315"/>
        <v>20</v>
      </c>
      <c r="AN267">
        <f t="shared" si="315"/>
        <v>0</v>
      </c>
      <c r="AO267">
        <f t="shared" si="315"/>
        <v>0</v>
      </c>
      <c r="AP267">
        <f t="shared" si="315"/>
        <v>0</v>
      </c>
      <c r="AQ267">
        <f t="shared" si="315"/>
        <v>0</v>
      </c>
      <c r="AR267">
        <f t="shared" si="315"/>
        <v>0</v>
      </c>
      <c r="AS267">
        <f t="shared" si="315"/>
        <v>0</v>
      </c>
      <c r="AT267">
        <f t="shared" si="315"/>
        <v>0</v>
      </c>
      <c r="AU267">
        <f t="shared" si="315"/>
        <v>0</v>
      </c>
      <c r="AV267">
        <f t="shared" si="315"/>
        <v>0</v>
      </c>
      <c r="AW267">
        <f t="shared" si="315"/>
        <v>0</v>
      </c>
      <c r="AX267">
        <f t="shared" si="315"/>
        <v>221</v>
      </c>
      <c r="AY267">
        <f t="shared" si="315"/>
        <v>50</v>
      </c>
      <c r="AZ267">
        <f t="shared" si="315"/>
        <v>114</v>
      </c>
      <c r="BA267">
        <f t="shared" si="315"/>
        <v>10</v>
      </c>
      <c r="BB267">
        <f t="shared" si="315"/>
        <v>0</v>
      </c>
      <c r="BC267">
        <f t="shared" si="315"/>
        <v>0</v>
      </c>
      <c r="BD267">
        <f t="shared" si="315"/>
        <v>0</v>
      </c>
      <c r="BE267">
        <f t="shared" si="315"/>
        <v>0</v>
      </c>
      <c r="BF267">
        <f t="shared" si="315"/>
        <v>0</v>
      </c>
      <c r="BG267">
        <f t="shared" si="315"/>
        <v>0</v>
      </c>
      <c r="BH267">
        <f t="shared" si="315"/>
        <v>0</v>
      </c>
      <c r="BI267">
        <f t="shared" si="315"/>
        <v>0</v>
      </c>
      <c r="BJ267">
        <f t="shared" si="315"/>
        <v>0</v>
      </c>
      <c r="BK267">
        <f t="shared" si="315"/>
        <v>0</v>
      </c>
      <c r="BL267">
        <f t="shared" si="315"/>
        <v>0</v>
      </c>
      <c r="BM267">
        <f t="shared" si="315"/>
        <v>0</v>
      </c>
      <c r="BN267">
        <f t="shared" si="315"/>
        <v>0</v>
      </c>
      <c r="BO267">
        <f t="shared" si="315"/>
        <v>0</v>
      </c>
      <c r="BP267">
        <f t="shared" si="315"/>
        <v>0</v>
      </c>
      <c r="BQ267">
        <f t="shared" si="315"/>
        <v>0</v>
      </c>
      <c r="BR267">
        <f t="shared" si="315"/>
        <v>0</v>
      </c>
      <c r="BS267">
        <f t="shared" si="315"/>
        <v>0</v>
      </c>
      <c r="BT267">
        <f t="shared" si="315"/>
        <v>0</v>
      </c>
      <c r="BU267">
        <f t="shared" si="315"/>
        <v>0</v>
      </c>
      <c r="BV267">
        <f t="shared" si="315"/>
        <v>0</v>
      </c>
      <c r="BW267">
        <f t="shared" si="315"/>
        <v>254</v>
      </c>
      <c r="BX267">
        <f t="shared" si="315"/>
        <v>0</v>
      </c>
      <c r="BY267">
        <f t="shared" si="315"/>
        <v>0</v>
      </c>
      <c r="BZ267">
        <f t="shared" si="315"/>
        <v>0</v>
      </c>
      <c r="CA267">
        <f t="shared" si="315"/>
        <v>0</v>
      </c>
      <c r="CB267">
        <f t="shared" si="315"/>
        <v>0</v>
      </c>
      <c r="CC267">
        <f t="shared" si="315"/>
        <v>0</v>
      </c>
      <c r="CD267">
        <f t="shared" si="315"/>
        <v>0</v>
      </c>
      <c r="CE267">
        <f t="shared" si="315"/>
        <v>0</v>
      </c>
      <c r="CF267">
        <f t="shared" si="315"/>
        <v>0</v>
      </c>
      <c r="CG267">
        <f t="shared" si="315"/>
        <v>0</v>
      </c>
      <c r="CH267">
        <f t="shared" si="315"/>
        <v>0</v>
      </c>
      <c r="CI267">
        <f t="shared" si="315"/>
        <v>0</v>
      </c>
      <c r="CJ267">
        <f t="shared" si="315"/>
        <v>0</v>
      </c>
      <c r="CK267">
        <f t="shared" si="315"/>
        <v>0</v>
      </c>
      <c r="CL267">
        <f t="shared" si="315"/>
        <v>0</v>
      </c>
      <c r="CM267">
        <f t="shared" si="315"/>
        <v>0</v>
      </c>
      <c r="CN267">
        <f t="shared" si="315"/>
        <v>0</v>
      </c>
      <c r="CO267">
        <f t="shared" si="315"/>
        <v>0</v>
      </c>
      <c r="CP267">
        <f t="shared" si="315"/>
        <v>0</v>
      </c>
      <c r="CQ267">
        <f t="shared" si="315"/>
        <v>0</v>
      </c>
      <c r="CR267">
        <f t="shared" si="315"/>
        <v>0</v>
      </c>
      <c r="CS267">
        <f t="shared" si="315"/>
        <v>0</v>
      </c>
      <c r="CT267">
        <f t="shared" si="314"/>
        <v>0</v>
      </c>
      <c r="CU267">
        <f t="shared" si="314"/>
        <v>0</v>
      </c>
      <c r="CV267">
        <f t="shared" si="314"/>
        <v>0</v>
      </c>
      <c r="CW267">
        <f t="shared" si="314"/>
        <v>0</v>
      </c>
      <c r="CX267">
        <f t="shared" si="314"/>
        <v>83</v>
      </c>
      <c r="CY267">
        <f t="shared" si="314"/>
        <v>0</v>
      </c>
      <c r="CZ267">
        <f t="shared" si="314"/>
        <v>0</v>
      </c>
      <c r="DA267">
        <f t="shared" si="314"/>
        <v>0</v>
      </c>
      <c r="DB267">
        <f t="shared" si="314"/>
        <v>88</v>
      </c>
      <c r="DC267">
        <f t="shared" si="314"/>
        <v>0</v>
      </c>
      <c r="DD267">
        <f t="shared" si="314"/>
        <v>0</v>
      </c>
      <c r="DE267">
        <f t="shared" si="314"/>
        <v>0</v>
      </c>
      <c r="DF267">
        <f t="shared" si="314"/>
        <v>0</v>
      </c>
      <c r="DG267">
        <f t="shared" si="314"/>
        <v>0</v>
      </c>
      <c r="DH267">
        <f t="shared" si="314"/>
        <v>0</v>
      </c>
      <c r="DI267">
        <f t="shared" si="314"/>
        <v>0</v>
      </c>
      <c r="DJ267">
        <f t="shared" si="314"/>
        <v>0</v>
      </c>
      <c r="DK267">
        <f t="shared" si="314"/>
        <v>0</v>
      </c>
      <c r="DL267">
        <f t="shared" si="314"/>
        <v>0</v>
      </c>
      <c r="DM267">
        <f t="shared" si="314"/>
        <v>372</v>
      </c>
      <c r="DN267">
        <f t="shared" si="314"/>
        <v>0</v>
      </c>
      <c r="DO267">
        <f t="shared" si="314"/>
        <v>0</v>
      </c>
      <c r="DP267">
        <f t="shared" si="314"/>
        <v>0</v>
      </c>
      <c r="DQ267">
        <f t="shared" si="314"/>
        <v>0</v>
      </c>
      <c r="DR267">
        <f t="shared" si="314"/>
        <v>0</v>
      </c>
      <c r="DS267">
        <f t="shared" si="314"/>
        <v>0</v>
      </c>
      <c r="DT267">
        <f t="shared" si="314"/>
        <v>0</v>
      </c>
      <c r="DU267">
        <f t="shared" si="314"/>
        <v>0</v>
      </c>
      <c r="DV267">
        <f t="shared" si="314"/>
        <v>0</v>
      </c>
      <c r="DW267">
        <f t="shared" si="314"/>
        <v>0</v>
      </c>
      <c r="DX267">
        <f t="shared" si="314"/>
        <v>0</v>
      </c>
      <c r="DY267">
        <f t="shared" si="314"/>
        <v>0</v>
      </c>
      <c r="DZ267">
        <f t="shared" si="314"/>
        <v>0</v>
      </c>
      <c r="EA267">
        <f t="shared" si="314"/>
        <v>0</v>
      </c>
      <c r="EB267">
        <f t="shared" si="314"/>
        <v>0</v>
      </c>
      <c r="EC267">
        <f t="shared" si="314"/>
        <v>0</v>
      </c>
      <c r="ED267">
        <f t="shared" si="314"/>
        <v>0</v>
      </c>
      <c r="EE267">
        <f t="shared" si="314"/>
        <v>0</v>
      </c>
      <c r="EF267">
        <f t="shared" si="314"/>
        <v>0</v>
      </c>
      <c r="EG267">
        <f t="shared" si="314"/>
        <v>0</v>
      </c>
      <c r="EH267">
        <f t="shared" si="314"/>
        <v>0</v>
      </c>
      <c r="EI267">
        <f t="shared" si="314"/>
        <v>0</v>
      </c>
      <c r="EJ267">
        <f t="shared" si="314"/>
        <v>0</v>
      </c>
      <c r="EK267">
        <f t="shared" si="314"/>
        <v>0</v>
      </c>
      <c r="EL267">
        <f t="shared" si="314"/>
        <v>0</v>
      </c>
      <c r="EM267">
        <f t="shared" si="314"/>
        <v>0</v>
      </c>
      <c r="EN267">
        <f t="shared" si="314"/>
        <v>0</v>
      </c>
      <c r="EO267">
        <f t="shared" si="314"/>
        <v>0</v>
      </c>
      <c r="EP267">
        <f t="shared" si="314"/>
        <v>0</v>
      </c>
      <c r="EQ267">
        <f t="shared" si="314"/>
        <v>0</v>
      </c>
      <c r="ER267">
        <f t="shared" si="314"/>
        <v>0</v>
      </c>
      <c r="ES267">
        <f t="shared" si="314"/>
        <v>0</v>
      </c>
      <c r="ET267">
        <f t="shared" si="314"/>
        <v>0</v>
      </c>
      <c r="EU267">
        <f t="shared" si="314"/>
        <v>0</v>
      </c>
      <c r="EV267">
        <f t="shared" si="314"/>
        <v>0</v>
      </c>
      <c r="EW267">
        <f t="shared" si="314"/>
        <v>0</v>
      </c>
      <c r="EX267">
        <f t="shared" si="314"/>
        <v>0</v>
      </c>
      <c r="EY267">
        <f t="shared" si="314"/>
        <v>0</v>
      </c>
      <c r="EZ267">
        <f t="shared" si="314"/>
        <v>0</v>
      </c>
      <c r="FA267">
        <f t="shared" si="280"/>
        <v>1454</v>
      </c>
      <c r="FB267" s="16">
        <f t="shared" si="281"/>
        <v>6591</v>
      </c>
    </row>
    <row r="268" spans="1:158" ht="15">
      <c r="AF268" s="29" t="s">
        <v>607</v>
      </c>
      <c r="AG268" s="19">
        <f t="shared" si="299"/>
        <v>0</v>
      </c>
      <c r="AH268" s="19">
        <f t="shared" si="315"/>
        <v>127</v>
      </c>
      <c r="AI268" s="19">
        <f t="shared" si="315"/>
        <v>0</v>
      </c>
      <c r="AJ268" s="19">
        <f t="shared" si="315"/>
        <v>0</v>
      </c>
      <c r="AK268" s="19">
        <f t="shared" si="315"/>
        <v>0</v>
      </c>
      <c r="AL268" s="19">
        <f t="shared" si="315"/>
        <v>0</v>
      </c>
      <c r="AM268" s="19">
        <f t="shared" si="315"/>
        <v>0</v>
      </c>
      <c r="AN268" s="19">
        <f t="shared" si="315"/>
        <v>0</v>
      </c>
      <c r="AO268" s="19">
        <f t="shared" si="315"/>
        <v>0</v>
      </c>
      <c r="AP268" s="19">
        <f t="shared" si="315"/>
        <v>0</v>
      </c>
      <c r="AQ268" s="19">
        <f t="shared" si="315"/>
        <v>0</v>
      </c>
      <c r="AR268" s="19">
        <f t="shared" si="315"/>
        <v>0</v>
      </c>
      <c r="AS268" s="19">
        <f t="shared" si="315"/>
        <v>0</v>
      </c>
      <c r="AT268" s="19">
        <f t="shared" si="315"/>
        <v>0</v>
      </c>
      <c r="AU268" s="19">
        <f t="shared" si="315"/>
        <v>434</v>
      </c>
      <c r="AV268" s="19">
        <f t="shared" si="315"/>
        <v>0</v>
      </c>
      <c r="AW268" s="19">
        <f t="shared" si="315"/>
        <v>0</v>
      </c>
      <c r="AX268" s="19">
        <f t="shared" si="315"/>
        <v>0</v>
      </c>
      <c r="AY268" s="19">
        <f t="shared" si="315"/>
        <v>0</v>
      </c>
      <c r="AZ268" s="19">
        <f t="shared" si="315"/>
        <v>0</v>
      </c>
      <c r="BA268" s="19">
        <f t="shared" si="315"/>
        <v>0</v>
      </c>
      <c r="BB268" s="19">
        <f t="shared" si="315"/>
        <v>81</v>
      </c>
      <c r="BC268" s="19">
        <f t="shared" si="315"/>
        <v>0</v>
      </c>
      <c r="BD268" s="19">
        <f t="shared" si="315"/>
        <v>0</v>
      </c>
      <c r="BE268" s="19">
        <f t="shared" si="315"/>
        <v>0</v>
      </c>
      <c r="BF268" s="19">
        <f t="shared" si="315"/>
        <v>0</v>
      </c>
      <c r="BG268" s="19">
        <f t="shared" si="315"/>
        <v>0</v>
      </c>
      <c r="BH268" s="19">
        <f t="shared" si="315"/>
        <v>0</v>
      </c>
      <c r="BI268" s="19">
        <f t="shared" si="315"/>
        <v>0</v>
      </c>
      <c r="BJ268" s="19">
        <f t="shared" si="315"/>
        <v>0</v>
      </c>
      <c r="BK268" s="19">
        <f t="shared" si="315"/>
        <v>0</v>
      </c>
      <c r="BL268" s="19">
        <f t="shared" si="315"/>
        <v>0</v>
      </c>
      <c r="BM268" s="19">
        <f t="shared" si="315"/>
        <v>0</v>
      </c>
      <c r="BN268" s="19">
        <f t="shared" si="315"/>
        <v>0</v>
      </c>
      <c r="BO268" s="19">
        <f t="shared" si="315"/>
        <v>0</v>
      </c>
      <c r="BP268" s="19">
        <f t="shared" si="315"/>
        <v>0</v>
      </c>
      <c r="BQ268" s="19">
        <f t="shared" si="315"/>
        <v>0</v>
      </c>
      <c r="BR268" s="19">
        <f t="shared" si="315"/>
        <v>0</v>
      </c>
      <c r="BS268" s="19">
        <f t="shared" si="315"/>
        <v>0</v>
      </c>
      <c r="BT268" s="19">
        <f t="shared" si="315"/>
        <v>0</v>
      </c>
      <c r="BU268" s="19">
        <f t="shared" si="315"/>
        <v>0</v>
      </c>
      <c r="BV268" s="19">
        <f t="shared" si="315"/>
        <v>0</v>
      </c>
      <c r="BW268" s="19">
        <f t="shared" si="315"/>
        <v>0</v>
      </c>
      <c r="BX268" s="19">
        <f t="shared" si="315"/>
        <v>0</v>
      </c>
      <c r="BY268" s="19">
        <f t="shared" si="315"/>
        <v>0</v>
      </c>
      <c r="BZ268" s="19">
        <f t="shared" si="315"/>
        <v>0</v>
      </c>
      <c r="CA268" s="19">
        <f t="shared" si="315"/>
        <v>0</v>
      </c>
      <c r="CB268" s="19">
        <f t="shared" si="315"/>
        <v>0</v>
      </c>
      <c r="CC268" s="19">
        <f t="shared" si="315"/>
        <v>0</v>
      </c>
      <c r="CD268" s="19">
        <f t="shared" si="315"/>
        <v>0</v>
      </c>
      <c r="CE268" s="19">
        <f t="shared" si="315"/>
        <v>0</v>
      </c>
      <c r="CF268" s="19">
        <f t="shared" si="315"/>
        <v>0</v>
      </c>
      <c r="CG268" s="19">
        <f t="shared" si="315"/>
        <v>0</v>
      </c>
      <c r="CH268" s="19">
        <f t="shared" si="315"/>
        <v>0</v>
      </c>
      <c r="CI268" s="19">
        <f t="shared" si="315"/>
        <v>0</v>
      </c>
      <c r="CJ268" s="19">
        <f t="shared" si="315"/>
        <v>0</v>
      </c>
      <c r="CK268" s="19">
        <f t="shared" si="315"/>
        <v>0</v>
      </c>
      <c r="CL268" s="19">
        <f t="shared" si="315"/>
        <v>81</v>
      </c>
      <c r="CM268" s="19">
        <f t="shared" si="315"/>
        <v>0</v>
      </c>
      <c r="CN268" s="19">
        <f t="shared" si="315"/>
        <v>0</v>
      </c>
      <c r="CO268" s="19">
        <f t="shared" si="315"/>
        <v>0</v>
      </c>
      <c r="CP268" s="19">
        <f t="shared" si="315"/>
        <v>0</v>
      </c>
      <c r="CQ268" s="19">
        <f t="shared" si="315"/>
        <v>0</v>
      </c>
      <c r="CR268" s="19">
        <f t="shared" si="315"/>
        <v>0</v>
      </c>
      <c r="CS268" s="19">
        <f t="shared" si="315"/>
        <v>0</v>
      </c>
      <c r="CT268" s="19">
        <f t="shared" si="314"/>
        <v>0</v>
      </c>
      <c r="CU268" s="19">
        <f t="shared" si="314"/>
        <v>0</v>
      </c>
      <c r="CV268" s="19">
        <f t="shared" si="314"/>
        <v>0</v>
      </c>
      <c r="CW268" s="19">
        <f t="shared" si="314"/>
        <v>0</v>
      </c>
      <c r="CX268" s="19">
        <f t="shared" si="314"/>
        <v>0</v>
      </c>
      <c r="CY268" s="19">
        <f t="shared" si="314"/>
        <v>0</v>
      </c>
      <c r="CZ268" s="19">
        <f t="shared" si="314"/>
        <v>176</v>
      </c>
      <c r="DA268" s="19">
        <f t="shared" si="314"/>
        <v>0</v>
      </c>
      <c r="DB268" s="19">
        <f t="shared" si="314"/>
        <v>54</v>
      </c>
      <c r="DC268" s="19">
        <f t="shared" si="314"/>
        <v>0</v>
      </c>
      <c r="DD268" s="19">
        <f t="shared" si="314"/>
        <v>115</v>
      </c>
      <c r="DE268" s="19">
        <f t="shared" si="314"/>
        <v>0</v>
      </c>
      <c r="DF268" s="19">
        <f t="shared" si="314"/>
        <v>0</v>
      </c>
      <c r="DG268" s="19">
        <f t="shared" si="314"/>
        <v>0</v>
      </c>
      <c r="DH268" s="19">
        <f t="shared" si="314"/>
        <v>0</v>
      </c>
      <c r="DI268" s="19">
        <f t="shared" si="314"/>
        <v>0</v>
      </c>
      <c r="DJ268" s="19">
        <f t="shared" si="314"/>
        <v>0</v>
      </c>
      <c r="DK268" s="19">
        <f t="shared" si="314"/>
        <v>0</v>
      </c>
      <c r="DL268" s="19">
        <f t="shared" si="314"/>
        <v>0</v>
      </c>
      <c r="DM268" s="19">
        <f t="shared" si="314"/>
        <v>0</v>
      </c>
      <c r="DN268" s="19">
        <f t="shared" si="314"/>
        <v>0</v>
      </c>
      <c r="DO268" s="19">
        <f t="shared" si="314"/>
        <v>0</v>
      </c>
      <c r="DP268" s="19">
        <f t="shared" si="314"/>
        <v>0</v>
      </c>
      <c r="DQ268" s="19">
        <f t="shared" si="314"/>
        <v>32</v>
      </c>
      <c r="DR268" s="19">
        <f t="shared" si="314"/>
        <v>0</v>
      </c>
      <c r="DS268" s="19">
        <f t="shared" si="314"/>
        <v>0</v>
      </c>
      <c r="DT268" s="19">
        <f t="shared" si="314"/>
        <v>0</v>
      </c>
      <c r="DU268" s="19">
        <f t="shared" si="314"/>
        <v>0</v>
      </c>
      <c r="DV268" s="19">
        <f t="shared" si="314"/>
        <v>0</v>
      </c>
      <c r="DW268" s="19">
        <f t="shared" si="314"/>
        <v>0</v>
      </c>
      <c r="DX268" s="19">
        <f t="shared" si="314"/>
        <v>0</v>
      </c>
      <c r="DY268" s="19">
        <f t="shared" si="314"/>
        <v>0</v>
      </c>
      <c r="DZ268" s="19">
        <f t="shared" si="314"/>
        <v>0</v>
      </c>
      <c r="EA268" s="19">
        <f t="shared" si="314"/>
        <v>175</v>
      </c>
      <c r="EB268" s="19">
        <f t="shared" si="314"/>
        <v>0</v>
      </c>
      <c r="EC268" s="19">
        <f t="shared" si="314"/>
        <v>0</v>
      </c>
      <c r="ED268" s="19">
        <f t="shared" si="314"/>
        <v>0</v>
      </c>
      <c r="EE268" s="19">
        <f t="shared" si="314"/>
        <v>0</v>
      </c>
      <c r="EF268" s="19">
        <f t="shared" si="314"/>
        <v>0</v>
      </c>
      <c r="EG268" s="19">
        <f t="shared" si="314"/>
        <v>0</v>
      </c>
      <c r="EH268" s="19">
        <f t="shared" si="314"/>
        <v>0</v>
      </c>
      <c r="EI268" s="19">
        <f t="shared" si="314"/>
        <v>0</v>
      </c>
      <c r="EJ268" s="19">
        <f t="shared" si="314"/>
        <v>0</v>
      </c>
      <c r="EK268" s="19">
        <f t="shared" si="314"/>
        <v>0</v>
      </c>
      <c r="EL268" s="19">
        <f t="shared" si="314"/>
        <v>343</v>
      </c>
      <c r="EM268" s="19">
        <f t="shared" si="314"/>
        <v>0</v>
      </c>
      <c r="EN268" s="19">
        <f t="shared" si="314"/>
        <v>0</v>
      </c>
      <c r="EO268" s="19">
        <f t="shared" si="314"/>
        <v>0</v>
      </c>
      <c r="EP268" s="19">
        <f t="shared" si="314"/>
        <v>0</v>
      </c>
      <c r="EQ268" s="19">
        <f t="shared" si="314"/>
        <v>0</v>
      </c>
      <c r="ER268" s="19">
        <f t="shared" si="314"/>
        <v>0</v>
      </c>
      <c r="ES268" s="19">
        <f t="shared" si="314"/>
        <v>0</v>
      </c>
      <c r="ET268" s="19">
        <f t="shared" si="314"/>
        <v>0</v>
      </c>
      <c r="EU268" s="19">
        <f t="shared" si="314"/>
        <v>0</v>
      </c>
      <c r="EV268" s="19">
        <f t="shared" si="314"/>
        <v>0</v>
      </c>
      <c r="EW268" s="19">
        <f t="shared" si="314"/>
        <v>0</v>
      </c>
      <c r="EX268" s="19">
        <f t="shared" si="314"/>
        <v>0</v>
      </c>
      <c r="EY268" s="19">
        <f t="shared" si="314"/>
        <v>0</v>
      </c>
      <c r="EZ268" s="19">
        <f t="shared" si="314"/>
        <v>0</v>
      </c>
      <c r="FA268" s="30">
        <f t="shared" si="280"/>
        <v>1618</v>
      </c>
      <c r="FB268" s="18">
        <f t="shared" si="281"/>
        <v>7180</v>
      </c>
    </row>
    <row r="269" spans="1:158" ht="15">
      <c r="AF269" s="29" t="s">
        <v>608</v>
      </c>
      <c r="AG269" s="19">
        <f t="shared" si="299"/>
        <v>0</v>
      </c>
      <c r="AH269" s="19">
        <f t="shared" si="315"/>
        <v>0</v>
      </c>
      <c r="AI269" s="19">
        <f t="shared" si="315"/>
        <v>0</v>
      </c>
      <c r="AJ269" s="19">
        <f t="shared" si="315"/>
        <v>0</v>
      </c>
      <c r="AK269" s="19">
        <f t="shared" si="315"/>
        <v>0</v>
      </c>
      <c r="AL269" s="19">
        <f t="shared" si="315"/>
        <v>0</v>
      </c>
      <c r="AM269" s="19">
        <f t="shared" si="315"/>
        <v>0</v>
      </c>
      <c r="AN269" s="19">
        <f t="shared" si="315"/>
        <v>0</v>
      </c>
      <c r="AO269" s="19">
        <f t="shared" si="315"/>
        <v>0</v>
      </c>
      <c r="AP269" s="19">
        <f t="shared" si="315"/>
        <v>0</v>
      </c>
      <c r="AQ269" s="19">
        <f t="shared" si="315"/>
        <v>0</v>
      </c>
      <c r="AR269" s="19">
        <f t="shared" si="315"/>
        <v>0</v>
      </c>
      <c r="AS269" s="19">
        <f t="shared" si="315"/>
        <v>0</v>
      </c>
      <c r="AT269" s="19">
        <f t="shared" si="315"/>
        <v>0</v>
      </c>
      <c r="AU269" s="19">
        <f t="shared" si="315"/>
        <v>0</v>
      </c>
      <c r="AV269" s="19">
        <f t="shared" si="315"/>
        <v>0</v>
      </c>
      <c r="AW269" s="19">
        <f t="shared" si="315"/>
        <v>0</v>
      </c>
      <c r="AX269" s="19">
        <f t="shared" si="315"/>
        <v>0</v>
      </c>
      <c r="AY269" s="19">
        <f t="shared" si="315"/>
        <v>0</v>
      </c>
      <c r="AZ269" s="19">
        <f t="shared" si="315"/>
        <v>0</v>
      </c>
      <c r="BA269" s="19">
        <f t="shared" si="315"/>
        <v>482</v>
      </c>
      <c r="BB269" s="19">
        <f t="shared" si="315"/>
        <v>0</v>
      </c>
      <c r="BC269" s="19">
        <f t="shared" si="315"/>
        <v>0</v>
      </c>
      <c r="BD269" s="19">
        <f t="shared" si="315"/>
        <v>0</v>
      </c>
      <c r="BE269" s="19">
        <f t="shared" si="315"/>
        <v>0</v>
      </c>
      <c r="BF269" s="19">
        <f t="shared" si="315"/>
        <v>0</v>
      </c>
      <c r="BG269" s="19">
        <f t="shared" si="315"/>
        <v>0</v>
      </c>
      <c r="BH269" s="19">
        <f t="shared" si="315"/>
        <v>0</v>
      </c>
      <c r="BI269" s="19">
        <f t="shared" si="315"/>
        <v>0</v>
      </c>
      <c r="BJ269" s="19">
        <f t="shared" si="315"/>
        <v>0</v>
      </c>
      <c r="BK269" s="19">
        <f t="shared" si="315"/>
        <v>0</v>
      </c>
      <c r="BL269" s="19">
        <f t="shared" si="315"/>
        <v>0</v>
      </c>
      <c r="BM269" s="19">
        <f t="shared" si="315"/>
        <v>0</v>
      </c>
      <c r="BN269" s="19">
        <f t="shared" si="315"/>
        <v>0</v>
      </c>
      <c r="BO269" s="19">
        <f t="shared" si="315"/>
        <v>0</v>
      </c>
      <c r="BP269" s="19">
        <f t="shared" si="315"/>
        <v>0</v>
      </c>
      <c r="BQ269" s="19">
        <f t="shared" si="315"/>
        <v>0</v>
      </c>
      <c r="BR269" s="19">
        <f t="shared" si="315"/>
        <v>0</v>
      </c>
      <c r="BS269" s="19">
        <f t="shared" si="315"/>
        <v>0</v>
      </c>
      <c r="BT269" s="19">
        <f t="shared" si="315"/>
        <v>0</v>
      </c>
      <c r="BU269" s="19">
        <f t="shared" si="315"/>
        <v>0</v>
      </c>
      <c r="BV269" s="19">
        <f t="shared" si="315"/>
        <v>0</v>
      </c>
      <c r="BW269" s="19">
        <f t="shared" si="315"/>
        <v>0</v>
      </c>
      <c r="BX269" s="19">
        <f t="shared" si="315"/>
        <v>214</v>
      </c>
      <c r="BY269" s="19">
        <f t="shared" si="315"/>
        <v>0</v>
      </c>
      <c r="BZ269" s="19">
        <f t="shared" si="315"/>
        <v>0</v>
      </c>
      <c r="CA269" s="19">
        <f t="shared" si="315"/>
        <v>0</v>
      </c>
      <c r="CB269" s="19">
        <f t="shared" si="315"/>
        <v>0</v>
      </c>
      <c r="CC269" s="19">
        <f t="shared" si="315"/>
        <v>0</v>
      </c>
      <c r="CD269" s="19">
        <f t="shared" si="315"/>
        <v>0</v>
      </c>
      <c r="CE269" s="19">
        <f t="shared" si="315"/>
        <v>0</v>
      </c>
      <c r="CF269" s="19">
        <f t="shared" si="315"/>
        <v>0</v>
      </c>
      <c r="CG269" s="19">
        <f t="shared" si="315"/>
        <v>0</v>
      </c>
      <c r="CH269" s="19">
        <f t="shared" si="315"/>
        <v>0</v>
      </c>
      <c r="CI269" s="19">
        <f t="shared" si="315"/>
        <v>0</v>
      </c>
      <c r="CJ269" s="19">
        <f t="shared" si="315"/>
        <v>0</v>
      </c>
      <c r="CK269" s="19">
        <f t="shared" si="315"/>
        <v>0</v>
      </c>
      <c r="CL269" s="19">
        <f t="shared" si="315"/>
        <v>0</v>
      </c>
      <c r="CM269" s="19">
        <f t="shared" si="315"/>
        <v>260</v>
      </c>
      <c r="CN269" s="19">
        <f t="shared" si="315"/>
        <v>0</v>
      </c>
      <c r="CO269" s="19">
        <f t="shared" si="315"/>
        <v>0</v>
      </c>
      <c r="CP269" s="19">
        <f t="shared" si="315"/>
        <v>0</v>
      </c>
      <c r="CQ269" s="19">
        <f t="shared" si="315"/>
        <v>0</v>
      </c>
      <c r="CR269" s="19">
        <f t="shared" si="315"/>
        <v>0</v>
      </c>
      <c r="CS269" s="19">
        <f t="shared" ref="CS269:EZ273" si="316">CS168+CS68</f>
        <v>0</v>
      </c>
      <c r="CT269" s="19">
        <f t="shared" si="316"/>
        <v>0</v>
      </c>
      <c r="CU269" s="19">
        <f t="shared" si="316"/>
        <v>0</v>
      </c>
      <c r="CV269" s="19">
        <f t="shared" si="316"/>
        <v>0</v>
      </c>
      <c r="CW269" s="19">
        <f t="shared" si="316"/>
        <v>0</v>
      </c>
      <c r="CX269" s="19">
        <f t="shared" si="316"/>
        <v>0</v>
      </c>
      <c r="CY269" s="19">
        <f t="shared" si="316"/>
        <v>0</v>
      </c>
      <c r="CZ269" s="19">
        <f t="shared" si="316"/>
        <v>0</v>
      </c>
      <c r="DA269" s="19">
        <f t="shared" si="316"/>
        <v>0</v>
      </c>
      <c r="DB269" s="19">
        <f t="shared" si="316"/>
        <v>0</v>
      </c>
      <c r="DC269" s="19">
        <f t="shared" si="316"/>
        <v>64</v>
      </c>
      <c r="DD269" s="19">
        <f t="shared" si="316"/>
        <v>384</v>
      </c>
      <c r="DE269" s="19">
        <f t="shared" si="316"/>
        <v>0</v>
      </c>
      <c r="DF269" s="19">
        <f t="shared" si="316"/>
        <v>0</v>
      </c>
      <c r="DG269" s="19">
        <f t="shared" si="316"/>
        <v>0</v>
      </c>
      <c r="DH269" s="19">
        <f t="shared" si="316"/>
        <v>0</v>
      </c>
      <c r="DI269" s="19">
        <f t="shared" si="316"/>
        <v>0</v>
      </c>
      <c r="DJ269" s="19">
        <f t="shared" si="316"/>
        <v>0</v>
      </c>
      <c r="DK269" s="19">
        <f t="shared" si="316"/>
        <v>0</v>
      </c>
      <c r="DL269" s="19">
        <f t="shared" si="316"/>
        <v>0</v>
      </c>
      <c r="DM269" s="19">
        <f t="shared" si="316"/>
        <v>0</v>
      </c>
      <c r="DN269" s="19">
        <f t="shared" si="316"/>
        <v>0</v>
      </c>
      <c r="DO269" s="19">
        <f t="shared" si="316"/>
        <v>0</v>
      </c>
      <c r="DP269" s="19">
        <f t="shared" si="316"/>
        <v>0</v>
      </c>
      <c r="DQ269" s="19">
        <f t="shared" si="316"/>
        <v>0</v>
      </c>
      <c r="DR269" s="19">
        <f t="shared" si="316"/>
        <v>0</v>
      </c>
      <c r="DS269" s="19">
        <f t="shared" si="316"/>
        <v>0</v>
      </c>
      <c r="DT269" s="19">
        <f t="shared" si="316"/>
        <v>0</v>
      </c>
      <c r="DU269" s="19">
        <f t="shared" si="316"/>
        <v>0</v>
      </c>
      <c r="DV269" s="19">
        <f t="shared" si="316"/>
        <v>0</v>
      </c>
      <c r="DW269" s="19">
        <f t="shared" si="316"/>
        <v>0</v>
      </c>
      <c r="DX269" s="19">
        <f t="shared" si="316"/>
        <v>0</v>
      </c>
      <c r="DY269" s="19">
        <f t="shared" si="316"/>
        <v>0</v>
      </c>
      <c r="DZ269" s="19">
        <f t="shared" si="316"/>
        <v>0</v>
      </c>
      <c r="EA269" s="19">
        <f t="shared" si="316"/>
        <v>0</v>
      </c>
      <c r="EB269" s="19">
        <f t="shared" si="316"/>
        <v>0</v>
      </c>
      <c r="EC269" s="19">
        <f t="shared" si="316"/>
        <v>324</v>
      </c>
      <c r="ED269" s="19">
        <f t="shared" si="316"/>
        <v>118</v>
      </c>
      <c r="EE269" s="19">
        <f t="shared" si="316"/>
        <v>0</v>
      </c>
      <c r="EF269" s="19">
        <f t="shared" si="316"/>
        <v>0</v>
      </c>
      <c r="EG269" s="19">
        <f t="shared" si="316"/>
        <v>0</v>
      </c>
      <c r="EH269" s="19">
        <f t="shared" si="316"/>
        <v>0</v>
      </c>
      <c r="EI269" s="19">
        <f t="shared" si="316"/>
        <v>0</v>
      </c>
      <c r="EJ269" s="19">
        <f t="shared" si="316"/>
        <v>0</v>
      </c>
      <c r="EK269" s="19">
        <f t="shared" si="316"/>
        <v>0</v>
      </c>
      <c r="EL269" s="19">
        <f t="shared" si="316"/>
        <v>0</v>
      </c>
      <c r="EM269" s="19">
        <f t="shared" si="316"/>
        <v>52</v>
      </c>
      <c r="EN269" s="19">
        <f t="shared" si="316"/>
        <v>0</v>
      </c>
      <c r="EO269" s="19">
        <f t="shared" si="316"/>
        <v>0</v>
      </c>
      <c r="EP269" s="19">
        <f t="shared" si="316"/>
        <v>0</v>
      </c>
      <c r="EQ269" s="19">
        <f t="shared" si="316"/>
        <v>0</v>
      </c>
      <c r="ER269" s="19">
        <f t="shared" si="316"/>
        <v>0</v>
      </c>
      <c r="ES269" s="19">
        <f t="shared" si="316"/>
        <v>0</v>
      </c>
      <c r="ET269" s="19">
        <f t="shared" si="316"/>
        <v>0</v>
      </c>
      <c r="EU269" s="19">
        <f t="shared" si="316"/>
        <v>0</v>
      </c>
      <c r="EV269" s="19">
        <f t="shared" si="316"/>
        <v>0</v>
      </c>
      <c r="EW269" s="19">
        <f t="shared" si="316"/>
        <v>0</v>
      </c>
      <c r="EX269" s="19">
        <f t="shared" si="316"/>
        <v>0</v>
      </c>
      <c r="EY269" s="19">
        <f t="shared" si="316"/>
        <v>0</v>
      </c>
      <c r="EZ269" s="19">
        <f t="shared" si="316"/>
        <v>0</v>
      </c>
      <c r="FA269" s="30">
        <f t="shared" si="280"/>
        <v>1898</v>
      </c>
      <c r="FB269" s="28">
        <f t="shared" si="281"/>
        <v>6297</v>
      </c>
    </row>
    <row r="270" spans="1:158" ht="15">
      <c r="AF270" s="29" t="s">
        <v>609</v>
      </c>
      <c r="AG270" s="19">
        <f t="shared" si="299"/>
        <v>0</v>
      </c>
      <c r="AH270" s="19">
        <f t="shared" ref="AH270:CS273" si="317">AH169+AH69</f>
        <v>0</v>
      </c>
      <c r="AI270" s="19">
        <f t="shared" si="317"/>
        <v>0</v>
      </c>
      <c r="AJ270" s="19">
        <f t="shared" si="317"/>
        <v>0</v>
      </c>
      <c r="AK270" s="19">
        <f t="shared" si="317"/>
        <v>0</v>
      </c>
      <c r="AL270" s="19">
        <f t="shared" si="317"/>
        <v>0</v>
      </c>
      <c r="AM270" s="19">
        <f t="shared" si="317"/>
        <v>0</v>
      </c>
      <c r="AN270" s="19">
        <f t="shared" si="317"/>
        <v>0</v>
      </c>
      <c r="AO270" s="19">
        <f t="shared" si="317"/>
        <v>0</v>
      </c>
      <c r="AP270" s="19">
        <f t="shared" si="317"/>
        <v>0</v>
      </c>
      <c r="AQ270" s="19">
        <f t="shared" si="317"/>
        <v>0</v>
      </c>
      <c r="AR270" s="19">
        <f t="shared" si="317"/>
        <v>0</v>
      </c>
      <c r="AS270" s="19">
        <f t="shared" si="317"/>
        <v>0</v>
      </c>
      <c r="AT270" s="19">
        <f t="shared" si="317"/>
        <v>0</v>
      </c>
      <c r="AU270" s="19">
        <f t="shared" si="317"/>
        <v>0</v>
      </c>
      <c r="AV270" s="19">
        <f t="shared" si="317"/>
        <v>0</v>
      </c>
      <c r="AW270" s="19">
        <f t="shared" si="317"/>
        <v>0</v>
      </c>
      <c r="AX270" s="19">
        <f t="shared" si="317"/>
        <v>0</v>
      </c>
      <c r="AY270" s="19">
        <f t="shared" si="317"/>
        <v>0</v>
      </c>
      <c r="AZ270" s="19">
        <f t="shared" si="317"/>
        <v>0</v>
      </c>
      <c r="BA270" s="19">
        <f t="shared" si="317"/>
        <v>0</v>
      </c>
      <c r="BB270" s="19">
        <f t="shared" si="317"/>
        <v>199</v>
      </c>
      <c r="BC270" s="19">
        <f t="shared" si="317"/>
        <v>0</v>
      </c>
      <c r="BD270" s="19">
        <f t="shared" si="317"/>
        <v>0</v>
      </c>
      <c r="BE270" s="19">
        <f t="shared" si="317"/>
        <v>0</v>
      </c>
      <c r="BF270" s="19">
        <f t="shared" si="317"/>
        <v>0</v>
      </c>
      <c r="BG270" s="19">
        <f t="shared" si="317"/>
        <v>0</v>
      </c>
      <c r="BH270" s="19">
        <f t="shared" si="317"/>
        <v>0</v>
      </c>
      <c r="BI270" s="19">
        <f t="shared" si="317"/>
        <v>0</v>
      </c>
      <c r="BJ270" s="19">
        <f t="shared" si="317"/>
        <v>0</v>
      </c>
      <c r="BK270" s="19">
        <f t="shared" si="317"/>
        <v>125</v>
      </c>
      <c r="BL270" s="19">
        <f t="shared" si="317"/>
        <v>0</v>
      </c>
      <c r="BM270" s="19">
        <f t="shared" si="317"/>
        <v>0</v>
      </c>
      <c r="BN270" s="19">
        <f t="shared" si="317"/>
        <v>0</v>
      </c>
      <c r="BO270" s="19">
        <f t="shared" si="317"/>
        <v>0</v>
      </c>
      <c r="BP270" s="19">
        <f t="shared" si="317"/>
        <v>0</v>
      </c>
      <c r="BQ270" s="19">
        <f t="shared" si="317"/>
        <v>0</v>
      </c>
      <c r="BR270" s="19">
        <f t="shared" si="317"/>
        <v>280</v>
      </c>
      <c r="BS270" s="19">
        <f t="shared" si="317"/>
        <v>0</v>
      </c>
      <c r="BT270" s="19">
        <f t="shared" si="317"/>
        <v>0</v>
      </c>
      <c r="BU270" s="19">
        <f t="shared" si="317"/>
        <v>0</v>
      </c>
      <c r="BV270" s="19">
        <f t="shared" si="317"/>
        <v>0</v>
      </c>
      <c r="BW270" s="19">
        <f t="shared" si="317"/>
        <v>0</v>
      </c>
      <c r="BX270" s="19">
        <f t="shared" si="317"/>
        <v>49</v>
      </c>
      <c r="BY270" s="19">
        <f t="shared" si="317"/>
        <v>172</v>
      </c>
      <c r="BZ270" s="19">
        <f t="shared" si="317"/>
        <v>55</v>
      </c>
      <c r="CA270" s="19">
        <f t="shared" si="317"/>
        <v>61</v>
      </c>
      <c r="CB270" s="19">
        <f t="shared" si="317"/>
        <v>0</v>
      </c>
      <c r="CC270" s="19">
        <f t="shared" si="317"/>
        <v>0</v>
      </c>
      <c r="CD270" s="19">
        <f t="shared" si="317"/>
        <v>0</v>
      </c>
      <c r="CE270" s="19">
        <f t="shared" si="317"/>
        <v>0</v>
      </c>
      <c r="CF270" s="19">
        <f t="shared" si="317"/>
        <v>0</v>
      </c>
      <c r="CG270" s="19">
        <f t="shared" si="317"/>
        <v>0</v>
      </c>
      <c r="CH270" s="19">
        <f t="shared" si="317"/>
        <v>0</v>
      </c>
      <c r="CI270" s="19">
        <f t="shared" si="317"/>
        <v>0</v>
      </c>
      <c r="CJ270" s="19">
        <f t="shared" si="317"/>
        <v>0</v>
      </c>
      <c r="CK270" s="19">
        <f t="shared" si="317"/>
        <v>0</v>
      </c>
      <c r="CL270" s="19">
        <f t="shared" si="317"/>
        <v>0</v>
      </c>
      <c r="CM270" s="19">
        <f t="shared" si="317"/>
        <v>184</v>
      </c>
      <c r="CN270" s="19">
        <f t="shared" si="317"/>
        <v>0</v>
      </c>
      <c r="CO270" s="19">
        <f t="shared" si="317"/>
        <v>0</v>
      </c>
      <c r="CP270" s="19">
        <f t="shared" si="317"/>
        <v>0</v>
      </c>
      <c r="CQ270" s="19">
        <f t="shared" si="317"/>
        <v>0</v>
      </c>
      <c r="CR270" s="19">
        <f t="shared" si="317"/>
        <v>0</v>
      </c>
      <c r="CS270" s="19">
        <f t="shared" si="317"/>
        <v>0</v>
      </c>
      <c r="CT270" s="19">
        <f t="shared" si="316"/>
        <v>0</v>
      </c>
      <c r="CU270" s="19">
        <f t="shared" si="316"/>
        <v>0</v>
      </c>
      <c r="CV270" s="19">
        <f t="shared" si="316"/>
        <v>0</v>
      </c>
      <c r="CW270" s="19">
        <f t="shared" si="316"/>
        <v>0</v>
      </c>
      <c r="CX270" s="19">
        <f t="shared" si="316"/>
        <v>0</v>
      </c>
      <c r="CY270" s="19">
        <f t="shared" si="316"/>
        <v>0</v>
      </c>
      <c r="CZ270" s="19">
        <f t="shared" si="316"/>
        <v>0</v>
      </c>
      <c r="DA270" s="19">
        <f t="shared" si="316"/>
        <v>0</v>
      </c>
      <c r="DB270" s="19">
        <f t="shared" si="316"/>
        <v>0</v>
      </c>
      <c r="DC270" s="19">
        <f t="shared" si="316"/>
        <v>0</v>
      </c>
      <c r="DD270" s="19">
        <f t="shared" si="316"/>
        <v>0</v>
      </c>
      <c r="DE270" s="19">
        <f t="shared" si="316"/>
        <v>153</v>
      </c>
      <c r="DF270" s="19">
        <f t="shared" si="316"/>
        <v>0</v>
      </c>
      <c r="DG270" s="19">
        <f t="shared" si="316"/>
        <v>0</v>
      </c>
      <c r="DH270" s="19">
        <f t="shared" si="316"/>
        <v>0</v>
      </c>
      <c r="DI270" s="19">
        <f t="shared" si="316"/>
        <v>0</v>
      </c>
      <c r="DJ270" s="19">
        <f t="shared" si="316"/>
        <v>0</v>
      </c>
      <c r="DK270" s="19">
        <f t="shared" si="316"/>
        <v>0</v>
      </c>
      <c r="DL270" s="19">
        <f t="shared" si="316"/>
        <v>0</v>
      </c>
      <c r="DM270" s="19">
        <f t="shared" si="316"/>
        <v>0</v>
      </c>
      <c r="DN270" s="19">
        <f t="shared" si="316"/>
        <v>0</v>
      </c>
      <c r="DO270" s="19">
        <f t="shared" si="316"/>
        <v>0</v>
      </c>
      <c r="DP270" s="19">
        <f t="shared" si="316"/>
        <v>0</v>
      </c>
      <c r="DQ270" s="19">
        <f t="shared" si="316"/>
        <v>0</v>
      </c>
      <c r="DR270" s="19">
        <f t="shared" si="316"/>
        <v>0</v>
      </c>
      <c r="DS270" s="19">
        <f t="shared" si="316"/>
        <v>0</v>
      </c>
      <c r="DT270" s="19">
        <f t="shared" si="316"/>
        <v>0</v>
      </c>
      <c r="DU270" s="19">
        <f t="shared" si="316"/>
        <v>0</v>
      </c>
      <c r="DV270" s="19">
        <f t="shared" si="316"/>
        <v>0</v>
      </c>
      <c r="DW270" s="19">
        <f t="shared" si="316"/>
        <v>0</v>
      </c>
      <c r="DX270" s="19">
        <f t="shared" si="316"/>
        <v>97</v>
      </c>
      <c r="DY270" s="19">
        <f t="shared" si="316"/>
        <v>0</v>
      </c>
      <c r="DZ270" s="19">
        <f t="shared" si="316"/>
        <v>0</v>
      </c>
      <c r="EA270" s="19">
        <f t="shared" si="316"/>
        <v>0</v>
      </c>
      <c r="EB270" s="19">
        <f t="shared" si="316"/>
        <v>0</v>
      </c>
      <c r="EC270" s="19">
        <f t="shared" si="316"/>
        <v>0</v>
      </c>
      <c r="ED270" s="19">
        <f t="shared" si="316"/>
        <v>0</v>
      </c>
      <c r="EE270" s="19">
        <f t="shared" si="316"/>
        <v>0</v>
      </c>
      <c r="EF270" s="19">
        <f t="shared" si="316"/>
        <v>0</v>
      </c>
      <c r="EG270" s="19">
        <f t="shared" si="316"/>
        <v>0</v>
      </c>
      <c r="EH270" s="19">
        <f t="shared" si="316"/>
        <v>0</v>
      </c>
      <c r="EI270" s="19">
        <f t="shared" si="316"/>
        <v>0</v>
      </c>
      <c r="EJ270" s="19">
        <f t="shared" si="316"/>
        <v>0</v>
      </c>
      <c r="EK270" s="19">
        <f t="shared" si="316"/>
        <v>0</v>
      </c>
      <c r="EL270" s="19">
        <f t="shared" si="316"/>
        <v>0</v>
      </c>
      <c r="EM270" s="19">
        <f t="shared" si="316"/>
        <v>246</v>
      </c>
      <c r="EN270" s="19">
        <f t="shared" si="316"/>
        <v>0</v>
      </c>
      <c r="EO270" s="19">
        <f t="shared" si="316"/>
        <v>0</v>
      </c>
      <c r="EP270" s="19">
        <f t="shared" si="316"/>
        <v>0</v>
      </c>
      <c r="EQ270" s="19">
        <f t="shared" si="316"/>
        <v>0</v>
      </c>
      <c r="ER270" s="19">
        <f t="shared" si="316"/>
        <v>0</v>
      </c>
      <c r="ES270" s="19">
        <f t="shared" si="316"/>
        <v>0</v>
      </c>
      <c r="ET270" s="19">
        <f t="shared" si="316"/>
        <v>0</v>
      </c>
      <c r="EU270" s="19">
        <f t="shared" si="316"/>
        <v>0</v>
      </c>
      <c r="EV270" s="19">
        <f t="shared" si="316"/>
        <v>0</v>
      </c>
      <c r="EW270" s="19">
        <f t="shared" si="316"/>
        <v>0</v>
      </c>
      <c r="EX270" s="19">
        <f t="shared" si="316"/>
        <v>0</v>
      </c>
      <c r="EY270" s="19">
        <f t="shared" si="316"/>
        <v>0</v>
      </c>
      <c r="EZ270" s="19">
        <f t="shared" si="316"/>
        <v>0</v>
      </c>
      <c r="FA270" s="30">
        <f t="shared" si="280"/>
        <v>1621</v>
      </c>
      <c r="FB270" s="28">
        <f t="shared" si="281"/>
        <v>6610</v>
      </c>
    </row>
    <row r="271" spans="1:158" ht="15">
      <c r="AF271" s="29" t="s">
        <v>610</v>
      </c>
      <c r="AG271" s="19">
        <f t="shared" si="299"/>
        <v>0</v>
      </c>
      <c r="AH271" s="19">
        <f t="shared" si="317"/>
        <v>351</v>
      </c>
      <c r="AI271" s="19">
        <f t="shared" si="317"/>
        <v>0</v>
      </c>
      <c r="AJ271" s="19">
        <f t="shared" si="317"/>
        <v>156</v>
      </c>
      <c r="AK271" s="19">
        <f t="shared" si="317"/>
        <v>0</v>
      </c>
      <c r="AL271" s="19">
        <f t="shared" si="317"/>
        <v>0</v>
      </c>
      <c r="AM271" s="19">
        <f t="shared" si="317"/>
        <v>0</v>
      </c>
      <c r="AN271" s="19">
        <f t="shared" si="317"/>
        <v>0</v>
      </c>
      <c r="AO271" s="19">
        <f t="shared" si="317"/>
        <v>0</v>
      </c>
      <c r="AP271" s="19">
        <f t="shared" si="317"/>
        <v>0</v>
      </c>
      <c r="AQ271" s="19">
        <f t="shared" si="317"/>
        <v>0</v>
      </c>
      <c r="AR271" s="19">
        <f t="shared" si="317"/>
        <v>0</v>
      </c>
      <c r="AS271" s="19">
        <f t="shared" si="317"/>
        <v>0</v>
      </c>
      <c r="AT271" s="19">
        <f t="shared" si="317"/>
        <v>0</v>
      </c>
      <c r="AU271" s="19">
        <f t="shared" si="317"/>
        <v>0</v>
      </c>
      <c r="AV271" s="19">
        <f t="shared" si="317"/>
        <v>0</v>
      </c>
      <c r="AW271" s="19">
        <f t="shared" si="317"/>
        <v>0</v>
      </c>
      <c r="AX271" s="19">
        <f t="shared" si="317"/>
        <v>0</v>
      </c>
      <c r="AY271" s="19">
        <f t="shared" si="317"/>
        <v>0</v>
      </c>
      <c r="AZ271" s="19">
        <f t="shared" si="317"/>
        <v>0</v>
      </c>
      <c r="BA271" s="19">
        <f t="shared" si="317"/>
        <v>0</v>
      </c>
      <c r="BB271" s="19">
        <f t="shared" si="317"/>
        <v>0</v>
      </c>
      <c r="BC271" s="19">
        <f t="shared" si="317"/>
        <v>144</v>
      </c>
      <c r="BD271" s="19">
        <f t="shared" si="317"/>
        <v>0</v>
      </c>
      <c r="BE271" s="19">
        <f t="shared" si="317"/>
        <v>0</v>
      </c>
      <c r="BF271" s="19">
        <f t="shared" si="317"/>
        <v>0</v>
      </c>
      <c r="BG271" s="19">
        <f t="shared" si="317"/>
        <v>0</v>
      </c>
      <c r="BH271" s="19">
        <f t="shared" si="317"/>
        <v>0</v>
      </c>
      <c r="BI271" s="19">
        <f t="shared" si="317"/>
        <v>0</v>
      </c>
      <c r="BJ271" s="19">
        <f t="shared" si="317"/>
        <v>0</v>
      </c>
      <c r="BK271" s="19">
        <f t="shared" si="317"/>
        <v>0</v>
      </c>
      <c r="BL271" s="19">
        <f t="shared" si="317"/>
        <v>0</v>
      </c>
      <c r="BM271" s="19">
        <f t="shared" si="317"/>
        <v>0</v>
      </c>
      <c r="BN271" s="19">
        <f t="shared" si="317"/>
        <v>0</v>
      </c>
      <c r="BO271" s="19">
        <f t="shared" si="317"/>
        <v>0</v>
      </c>
      <c r="BP271" s="19">
        <f t="shared" si="317"/>
        <v>0</v>
      </c>
      <c r="BQ271" s="19">
        <f t="shared" si="317"/>
        <v>0</v>
      </c>
      <c r="BR271" s="19">
        <f t="shared" si="317"/>
        <v>0</v>
      </c>
      <c r="BS271" s="19">
        <f t="shared" si="317"/>
        <v>0</v>
      </c>
      <c r="BT271" s="19">
        <f t="shared" si="317"/>
        <v>0</v>
      </c>
      <c r="BU271" s="19">
        <f t="shared" si="317"/>
        <v>0</v>
      </c>
      <c r="BV271" s="19">
        <f t="shared" si="317"/>
        <v>0</v>
      </c>
      <c r="BW271" s="19">
        <f t="shared" si="317"/>
        <v>0</v>
      </c>
      <c r="BX271" s="19">
        <f t="shared" si="317"/>
        <v>0</v>
      </c>
      <c r="BY271" s="19">
        <f t="shared" si="317"/>
        <v>0</v>
      </c>
      <c r="BZ271" s="19">
        <f t="shared" si="317"/>
        <v>0</v>
      </c>
      <c r="CA271" s="19">
        <f t="shared" si="317"/>
        <v>0</v>
      </c>
      <c r="CB271" s="19">
        <f t="shared" si="317"/>
        <v>0</v>
      </c>
      <c r="CC271" s="19">
        <f t="shared" si="317"/>
        <v>0</v>
      </c>
      <c r="CD271" s="19">
        <f t="shared" si="317"/>
        <v>0</v>
      </c>
      <c r="CE271" s="19">
        <f t="shared" si="317"/>
        <v>0</v>
      </c>
      <c r="CF271" s="19">
        <f t="shared" si="317"/>
        <v>0</v>
      </c>
      <c r="CG271" s="19">
        <f t="shared" si="317"/>
        <v>0</v>
      </c>
      <c r="CH271" s="19">
        <f t="shared" si="317"/>
        <v>0</v>
      </c>
      <c r="CI271" s="19">
        <f t="shared" si="317"/>
        <v>0</v>
      </c>
      <c r="CJ271" s="19">
        <f t="shared" si="317"/>
        <v>0</v>
      </c>
      <c r="CK271" s="19">
        <f t="shared" si="317"/>
        <v>0</v>
      </c>
      <c r="CL271" s="19">
        <f t="shared" si="317"/>
        <v>0</v>
      </c>
      <c r="CM271" s="19">
        <f t="shared" si="317"/>
        <v>0</v>
      </c>
      <c r="CN271" s="19">
        <f t="shared" si="317"/>
        <v>0</v>
      </c>
      <c r="CO271" s="19">
        <f t="shared" si="317"/>
        <v>0</v>
      </c>
      <c r="CP271" s="19">
        <f t="shared" si="317"/>
        <v>0</v>
      </c>
      <c r="CQ271" s="19">
        <f t="shared" si="317"/>
        <v>0</v>
      </c>
      <c r="CR271" s="19">
        <f t="shared" si="317"/>
        <v>0</v>
      </c>
      <c r="CS271" s="19">
        <f t="shared" si="317"/>
        <v>0</v>
      </c>
      <c r="CT271" s="19">
        <f t="shared" si="316"/>
        <v>0</v>
      </c>
      <c r="CU271" s="19">
        <f t="shared" si="316"/>
        <v>0</v>
      </c>
      <c r="CV271" s="19">
        <f t="shared" si="316"/>
        <v>0</v>
      </c>
      <c r="CW271" s="19">
        <f t="shared" si="316"/>
        <v>0</v>
      </c>
      <c r="CX271" s="19">
        <f t="shared" si="316"/>
        <v>0</v>
      </c>
      <c r="CY271" s="19">
        <f t="shared" si="316"/>
        <v>0</v>
      </c>
      <c r="CZ271" s="19">
        <f t="shared" si="316"/>
        <v>178</v>
      </c>
      <c r="DA271" s="19">
        <f t="shared" si="316"/>
        <v>0</v>
      </c>
      <c r="DB271" s="19">
        <f t="shared" si="316"/>
        <v>0</v>
      </c>
      <c r="DC271" s="19">
        <f t="shared" si="316"/>
        <v>0</v>
      </c>
      <c r="DD271" s="19">
        <f t="shared" si="316"/>
        <v>0</v>
      </c>
      <c r="DE271" s="19">
        <f t="shared" si="316"/>
        <v>403</v>
      </c>
      <c r="DF271" s="19">
        <f t="shared" si="316"/>
        <v>0</v>
      </c>
      <c r="DG271" s="19">
        <f t="shared" si="316"/>
        <v>0</v>
      </c>
      <c r="DH271" s="19">
        <f t="shared" si="316"/>
        <v>0</v>
      </c>
      <c r="DI271" s="19">
        <f t="shared" si="316"/>
        <v>0</v>
      </c>
      <c r="DJ271" s="19">
        <f t="shared" si="316"/>
        <v>0</v>
      </c>
      <c r="DK271" s="19">
        <f t="shared" si="316"/>
        <v>0</v>
      </c>
      <c r="DL271" s="19">
        <f t="shared" si="316"/>
        <v>0</v>
      </c>
      <c r="DM271" s="19">
        <f t="shared" si="316"/>
        <v>0</v>
      </c>
      <c r="DN271" s="19">
        <f t="shared" si="316"/>
        <v>0</v>
      </c>
      <c r="DO271" s="19">
        <f t="shared" si="316"/>
        <v>0</v>
      </c>
      <c r="DP271" s="19">
        <f t="shared" si="316"/>
        <v>0</v>
      </c>
      <c r="DQ271" s="19">
        <f t="shared" si="316"/>
        <v>0</v>
      </c>
      <c r="DR271" s="19">
        <f t="shared" si="316"/>
        <v>0</v>
      </c>
      <c r="DS271" s="19">
        <f t="shared" si="316"/>
        <v>0</v>
      </c>
      <c r="DT271" s="19">
        <f t="shared" si="316"/>
        <v>153</v>
      </c>
      <c r="DU271" s="19">
        <f t="shared" si="316"/>
        <v>0</v>
      </c>
      <c r="DV271" s="19">
        <f t="shared" si="316"/>
        <v>0</v>
      </c>
      <c r="DW271" s="19">
        <f t="shared" si="316"/>
        <v>0</v>
      </c>
      <c r="DX271" s="19">
        <f t="shared" si="316"/>
        <v>0</v>
      </c>
      <c r="DY271" s="19">
        <f t="shared" si="316"/>
        <v>0</v>
      </c>
      <c r="DZ271" s="19">
        <f t="shared" si="316"/>
        <v>0</v>
      </c>
      <c r="EA271" s="19">
        <f t="shared" si="316"/>
        <v>0</v>
      </c>
      <c r="EB271" s="19">
        <f t="shared" si="316"/>
        <v>0</v>
      </c>
      <c r="EC271" s="19">
        <f t="shared" si="316"/>
        <v>0</v>
      </c>
      <c r="ED271" s="19">
        <f t="shared" si="316"/>
        <v>0</v>
      </c>
      <c r="EE271" s="19">
        <f t="shared" si="316"/>
        <v>315</v>
      </c>
      <c r="EF271" s="19">
        <f t="shared" si="316"/>
        <v>0</v>
      </c>
      <c r="EG271" s="19">
        <f t="shared" si="316"/>
        <v>0</v>
      </c>
      <c r="EH271" s="19">
        <f t="shared" si="316"/>
        <v>0</v>
      </c>
      <c r="EI271" s="19">
        <f t="shared" si="316"/>
        <v>0</v>
      </c>
      <c r="EJ271" s="19">
        <f t="shared" si="316"/>
        <v>0</v>
      </c>
      <c r="EK271" s="19">
        <f t="shared" si="316"/>
        <v>0</v>
      </c>
      <c r="EL271" s="19">
        <f t="shared" si="316"/>
        <v>0</v>
      </c>
      <c r="EM271" s="19">
        <f t="shared" si="316"/>
        <v>0</v>
      </c>
      <c r="EN271" s="19">
        <f t="shared" si="316"/>
        <v>0</v>
      </c>
      <c r="EO271" s="19">
        <f t="shared" si="316"/>
        <v>0</v>
      </c>
      <c r="EP271" s="19">
        <f t="shared" si="316"/>
        <v>0</v>
      </c>
      <c r="EQ271" s="19">
        <f t="shared" si="316"/>
        <v>0</v>
      </c>
      <c r="ER271" s="19">
        <f t="shared" si="316"/>
        <v>0</v>
      </c>
      <c r="ES271" s="19">
        <f t="shared" si="316"/>
        <v>0</v>
      </c>
      <c r="ET271" s="19">
        <f t="shared" si="316"/>
        <v>0</v>
      </c>
      <c r="EU271" s="19">
        <f t="shared" si="316"/>
        <v>0</v>
      </c>
      <c r="EV271" s="19">
        <f t="shared" si="316"/>
        <v>0</v>
      </c>
      <c r="EW271" s="19">
        <f t="shared" si="316"/>
        <v>0</v>
      </c>
      <c r="EX271" s="19">
        <f t="shared" si="316"/>
        <v>0</v>
      </c>
      <c r="EY271" s="19">
        <f t="shared" si="316"/>
        <v>343</v>
      </c>
      <c r="EZ271" s="19">
        <f t="shared" si="316"/>
        <v>0</v>
      </c>
      <c r="FA271" s="30">
        <f t="shared" si="280"/>
        <v>2043</v>
      </c>
      <c r="FB271" s="28">
        <f t="shared" si="281"/>
        <v>6849</v>
      </c>
    </row>
    <row r="272" spans="1:158">
      <c r="AF272" s="26" t="s">
        <v>611</v>
      </c>
      <c r="AG272" s="27">
        <f t="shared" ref="AG272:AG303" si="318">AG171+AG71</f>
        <v>61</v>
      </c>
      <c r="AH272" s="27">
        <f t="shared" si="317"/>
        <v>0</v>
      </c>
      <c r="AI272" s="27">
        <f t="shared" si="317"/>
        <v>0</v>
      </c>
      <c r="AJ272" s="27">
        <f t="shared" si="317"/>
        <v>0</v>
      </c>
      <c r="AK272" s="27">
        <f t="shared" si="317"/>
        <v>0</v>
      </c>
      <c r="AL272" s="27">
        <f t="shared" si="317"/>
        <v>0</v>
      </c>
      <c r="AM272" s="27">
        <f t="shared" si="317"/>
        <v>0</v>
      </c>
      <c r="AN272" s="27">
        <f t="shared" si="317"/>
        <v>0</v>
      </c>
      <c r="AO272" s="27">
        <f t="shared" si="317"/>
        <v>98</v>
      </c>
      <c r="AP272" s="27">
        <f t="shared" si="317"/>
        <v>0</v>
      </c>
      <c r="AQ272" s="27">
        <f t="shared" si="317"/>
        <v>0</v>
      </c>
      <c r="AR272" s="27">
        <f t="shared" si="317"/>
        <v>97</v>
      </c>
      <c r="AS272" s="27">
        <f t="shared" si="317"/>
        <v>0</v>
      </c>
      <c r="AT272" s="27">
        <f t="shared" si="317"/>
        <v>0</v>
      </c>
      <c r="AU272" s="27">
        <f t="shared" si="317"/>
        <v>0</v>
      </c>
      <c r="AV272" s="27">
        <f t="shared" si="317"/>
        <v>0</v>
      </c>
      <c r="AW272" s="27">
        <f t="shared" si="317"/>
        <v>0</v>
      </c>
      <c r="AX272" s="27">
        <f t="shared" si="317"/>
        <v>0</v>
      </c>
      <c r="AY272" s="27">
        <f t="shared" si="317"/>
        <v>0</v>
      </c>
      <c r="AZ272" s="27">
        <f t="shared" si="317"/>
        <v>117</v>
      </c>
      <c r="BA272" s="27">
        <f t="shared" si="317"/>
        <v>0</v>
      </c>
      <c r="BB272" s="27">
        <f t="shared" si="317"/>
        <v>0</v>
      </c>
      <c r="BC272" s="27">
        <f t="shared" si="317"/>
        <v>0</v>
      </c>
      <c r="BD272" s="27">
        <f t="shared" si="317"/>
        <v>0</v>
      </c>
      <c r="BE272" s="27">
        <f t="shared" si="317"/>
        <v>0</v>
      </c>
      <c r="BF272" s="27">
        <f t="shared" si="317"/>
        <v>0</v>
      </c>
      <c r="BG272" s="27">
        <f t="shared" si="317"/>
        <v>0</v>
      </c>
      <c r="BH272" s="27">
        <f t="shared" si="317"/>
        <v>0</v>
      </c>
      <c r="BI272" s="27">
        <f t="shared" si="317"/>
        <v>0</v>
      </c>
      <c r="BJ272" s="27">
        <f t="shared" si="317"/>
        <v>0</v>
      </c>
      <c r="BK272" s="27">
        <f t="shared" si="317"/>
        <v>0</v>
      </c>
      <c r="BL272" s="27">
        <f t="shared" si="317"/>
        <v>0</v>
      </c>
      <c r="BM272" s="27">
        <f t="shared" si="317"/>
        <v>0</v>
      </c>
      <c r="BN272" s="27">
        <f t="shared" si="317"/>
        <v>0</v>
      </c>
      <c r="BO272" s="27">
        <f t="shared" si="317"/>
        <v>0</v>
      </c>
      <c r="BP272" s="27">
        <f t="shared" si="317"/>
        <v>0</v>
      </c>
      <c r="BQ272" s="27">
        <f t="shared" si="317"/>
        <v>0</v>
      </c>
      <c r="BR272" s="27">
        <f t="shared" si="317"/>
        <v>0</v>
      </c>
      <c r="BS272" s="27">
        <f t="shared" si="317"/>
        <v>0</v>
      </c>
      <c r="BT272" s="27">
        <f t="shared" si="317"/>
        <v>0</v>
      </c>
      <c r="BU272" s="27">
        <f t="shared" si="317"/>
        <v>0</v>
      </c>
      <c r="BV272" s="27">
        <f t="shared" si="317"/>
        <v>0</v>
      </c>
      <c r="BW272" s="27">
        <f t="shared" si="317"/>
        <v>0</v>
      </c>
      <c r="BX272" s="27">
        <f t="shared" si="317"/>
        <v>0</v>
      </c>
      <c r="BY272" s="27">
        <f t="shared" si="317"/>
        <v>0</v>
      </c>
      <c r="BZ272" s="27">
        <f t="shared" si="317"/>
        <v>0</v>
      </c>
      <c r="CA272" s="27">
        <f t="shared" si="317"/>
        <v>90</v>
      </c>
      <c r="CB272" s="27">
        <f t="shared" si="317"/>
        <v>0</v>
      </c>
      <c r="CC272" s="27">
        <f t="shared" si="317"/>
        <v>0</v>
      </c>
      <c r="CD272" s="27">
        <f t="shared" si="317"/>
        <v>0</v>
      </c>
      <c r="CE272" s="27">
        <f t="shared" si="317"/>
        <v>0</v>
      </c>
      <c r="CF272" s="27">
        <f t="shared" si="317"/>
        <v>0</v>
      </c>
      <c r="CG272" s="27">
        <f t="shared" si="317"/>
        <v>0</v>
      </c>
      <c r="CH272" s="27">
        <f t="shared" si="317"/>
        <v>0</v>
      </c>
      <c r="CI272" s="27">
        <f t="shared" si="317"/>
        <v>0</v>
      </c>
      <c r="CJ272" s="27">
        <f t="shared" si="317"/>
        <v>0</v>
      </c>
      <c r="CK272" s="27">
        <f t="shared" si="317"/>
        <v>0</v>
      </c>
      <c r="CL272" s="27">
        <f t="shared" si="317"/>
        <v>0</v>
      </c>
      <c r="CM272" s="27">
        <f t="shared" si="317"/>
        <v>46</v>
      </c>
      <c r="CN272" s="27">
        <f t="shared" si="317"/>
        <v>0</v>
      </c>
      <c r="CO272" s="27">
        <f t="shared" si="317"/>
        <v>0</v>
      </c>
      <c r="CP272" s="27">
        <f t="shared" si="317"/>
        <v>0</v>
      </c>
      <c r="CQ272" s="27">
        <f t="shared" si="317"/>
        <v>0</v>
      </c>
      <c r="CR272" s="27">
        <f t="shared" si="317"/>
        <v>0</v>
      </c>
      <c r="CS272" s="27">
        <f t="shared" si="317"/>
        <v>0</v>
      </c>
      <c r="CT272" s="27">
        <f t="shared" si="316"/>
        <v>0</v>
      </c>
      <c r="CU272" s="27">
        <f t="shared" si="316"/>
        <v>0</v>
      </c>
      <c r="CV272" s="27">
        <f t="shared" si="316"/>
        <v>0</v>
      </c>
      <c r="CW272" s="27">
        <f t="shared" si="316"/>
        <v>0</v>
      </c>
      <c r="CX272" s="27">
        <f t="shared" si="316"/>
        <v>0</v>
      </c>
      <c r="CY272" s="27">
        <f t="shared" si="316"/>
        <v>0</v>
      </c>
      <c r="CZ272" s="27">
        <f t="shared" si="316"/>
        <v>0</v>
      </c>
      <c r="DA272" s="27">
        <f t="shared" si="316"/>
        <v>0</v>
      </c>
      <c r="DB272" s="27">
        <f t="shared" si="316"/>
        <v>0</v>
      </c>
      <c r="DC272" s="27">
        <f t="shared" si="316"/>
        <v>0</v>
      </c>
      <c r="DD272" s="27">
        <f t="shared" si="316"/>
        <v>0</v>
      </c>
      <c r="DE272" s="27">
        <f t="shared" si="316"/>
        <v>0</v>
      </c>
      <c r="DF272" s="27">
        <f t="shared" si="316"/>
        <v>0</v>
      </c>
      <c r="DG272" s="27">
        <f t="shared" si="316"/>
        <v>0</v>
      </c>
      <c r="DH272" s="27">
        <f t="shared" si="316"/>
        <v>0</v>
      </c>
      <c r="DI272" s="27">
        <f t="shared" si="316"/>
        <v>0</v>
      </c>
      <c r="DJ272" s="27">
        <f t="shared" si="316"/>
        <v>0</v>
      </c>
      <c r="DK272" s="27">
        <f t="shared" si="316"/>
        <v>0</v>
      </c>
      <c r="DL272" s="27">
        <f t="shared" si="316"/>
        <v>0</v>
      </c>
      <c r="DM272" s="27">
        <f t="shared" si="316"/>
        <v>0</v>
      </c>
      <c r="DN272" s="27">
        <f t="shared" si="316"/>
        <v>0</v>
      </c>
      <c r="DO272" s="27">
        <f t="shared" si="316"/>
        <v>0</v>
      </c>
      <c r="DP272" s="27">
        <f t="shared" si="316"/>
        <v>0</v>
      </c>
      <c r="DQ272" s="27">
        <f t="shared" si="316"/>
        <v>0</v>
      </c>
      <c r="DR272" s="27">
        <f t="shared" si="316"/>
        <v>0</v>
      </c>
      <c r="DS272" s="27">
        <f t="shared" si="316"/>
        <v>0</v>
      </c>
      <c r="DT272" s="27">
        <f t="shared" si="316"/>
        <v>0</v>
      </c>
      <c r="DU272" s="27">
        <f t="shared" si="316"/>
        <v>0</v>
      </c>
      <c r="DV272" s="27">
        <f t="shared" si="316"/>
        <v>0</v>
      </c>
      <c r="DW272" s="27">
        <f t="shared" si="316"/>
        <v>0</v>
      </c>
      <c r="DX272" s="27">
        <f t="shared" si="316"/>
        <v>0</v>
      </c>
      <c r="DY272" s="27">
        <f t="shared" si="316"/>
        <v>0</v>
      </c>
      <c r="DZ272" s="27">
        <f t="shared" si="316"/>
        <v>0</v>
      </c>
      <c r="EA272" s="27">
        <f t="shared" si="316"/>
        <v>0</v>
      </c>
      <c r="EB272" s="27">
        <f t="shared" si="316"/>
        <v>0</v>
      </c>
      <c r="EC272" s="27">
        <f t="shared" si="316"/>
        <v>0</v>
      </c>
      <c r="ED272" s="27">
        <f t="shared" si="316"/>
        <v>0</v>
      </c>
      <c r="EE272" s="27">
        <f t="shared" si="316"/>
        <v>0</v>
      </c>
      <c r="EF272" s="27">
        <f t="shared" si="316"/>
        <v>226</v>
      </c>
      <c r="EG272" s="27">
        <f t="shared" si="316"/>
        <v>0</v>
      </c>
      <c r="EH272" s="27">
        <f t="shared" si="316"/>
        <v>0</v>
      </c>
      <c r="EI272" s="27">
        <f t="shared" si="316"/>
        <v>0</v>
      </c>
      <c r="EJ272" s="27">
        <f t="shared" si="316"/>
        <v>0</v>
      </c>
      <c r="EK272" s="27">
        <f t="shared" si="316"/>
        <v>0</v>
      </c>
      <c r="EL272" s="27">
        <f t="shared" si="316"/>
        <v>0</v>
      </c>
      <c r="EM272" s="27">
        <f t="shared" si="316"/>
        <v>0</v>
      </c>
      <c r="EN272" s="27">
        <f t="shared" si="316"/>
        <v>0</v>
      </c>
      <c r="EO272" s="27">
        <f t="shared" si="316"/>
        <v>0</v>
      </c>
      <c r="EP272" s="27">
        <f t="shared" si="316"/>
        <v>0</v>
      </c>
      <c r="EQ272" s="27">
        <f t="shared" si="316"/>
        <v>0</v>
      </c>
      <c r="ER272" s="27">
        <f t="shared" si="316"/>
        <v>0</v>
      </c>
      <c r="ES272" s="27">
        <f t="shared" si="316"/>
        <v>0</v>
      </c>
      <c r="ET272" s="27">
        <f t="shared" si="316"/>
        <v>0</v>
      </c>
      <c r="EU272" s="27">
        <f t="shared" si="316"/>
        <v>0</v>
      </c>
      <c r="EV272" s="27">
        <f t="shared" si="316"/>
        <v>0</v>
      </c>
      <c r="EW272" s="27">
        <f t="shared" si="316"/>
        <v>0</v>
      </c>
      <c r="EX272" s="27">
        <f t="shared" si="316"/>
        <v>0</v>
      </c>
      <c r="EY272" s="27">
        <f t="shared" si="316"/>
        <v>0</v>
      </c>
      <c r="EZ272" s="27">
        <f t="shared" si="316"/>
        <v>0</v>
      </c>
      <c r="FA272" s="27">
        <f t="shared" ref="FA272:FA303" si="319">SUM(AG272:EZ272)</f>
        <v>735</v>
      </c>
      <c r="FB272" s="28">
        <f t="shared" ref="FB272:FB300" si="320">SUM(FA272:FA275)</f>
        <v>7046</v>
      </c>
    </row>
    <row r="273" spans="32:158">
      <c r="AF273" s="26" t="s">
        <v>612</v>
      </c>
      <c r="AG273" s="27">
        <f t="shared" si="318"/>
        <v>0</v>
      </c>
      <c r="AH273" s="27">
        <f t="shared" ref="AH273:AV273" si="321">AH172+AH72</f>
        <v>109</v>
      </c>
      <c r="AI273" s="27">
        <f t="shared" si="321"/>
        <v>0</v>
      </c>
      <c r="AJ273" s="27">
        <f t="shared" si="321"/>
        <v>0</v>
      </c>
      <c r="AK273" s="27">
        <f t="shared" si="321"/>
        <v>0</v>
      </c>
      <c r="AL273" s="27">
        <f t="shared" si="321"/>
        <v>0</v>
      </c>
      <c r="AM273" s="27">
        <f t="shared" si="321"/>
        <v>0</v>
      </c>
      <c r="AN273" s="27">
        <f t="shared" si="321"/>
        <v>0</v>
      </c>
      <c r="AO273" s="27">
        <f t="shared" si="321"/>
        <v>0</v>
      </c>
      <c r="AP273" s="27">
        <f t="shared" si="321"/>
        <v>0</v>
      </c>
      <c r="AQ273" s="27">
        <f t="shared" si="321"/>
        <v>0</v>
      </c>
      <c r="AR273" s="27">
        <f t="shared" si="321"/>
        <v>0</v>
      </c>
      <c r="AS273" s="27">
        <f t="shared" si="321"/>
        <v>0</v>
      </c>
      <c r="AT273" s="27">
        <f t="shared" si="321"/>
        <v>120</v>
      </c>
      <c r="AU273" s="27">
        <f t="shared" si="321"/>
        <v>0</v>
      </c>
      <c r="AV273" s="27">
        <f t="shared" si="321"/>
        <v>0</v>
      </c>
      <c r="AW273" s="27">
        <f t="shared" si="317"/>
        <v>55</v>
      </c>
      <c r="AX273" s="27">
        <f t="shared" si="317"/>
        <v>0</v>
      </c>
      <c r="AY273" s="27">
        <f t="shared" si="317"/>
        <v>0</v>
      </c>
      <c r="AZ273" s="27">
        <f t="shared" si="317"/>
        <v>0</v>
      </c>
      <c r="BA273" s="27">
        <f t="shared" si="317"/>
        <v>0</v>
      </c>
      <c r="BB273" s="27">
        <f t="shared" si="317"/>
        <v>0</v>
      </c>
      <c r="BC273" s="27">
        <f t="shared" si="317"/>
        <v>0</v>
      </c>
      <c r="BD273" s="27">
        <f t="shared" si="317"/>
        <v>441</v>
      </c>
      <c r="BE273" s="27">
        <f t="shared" si="317"/>
        <v>0</v>
      </c>
      <c r="BF273" s="27">
        <f t="shared" si="317"/>
        <v>0</v>
      </c>
      <c r="BG273" s="27">
        <f t="shared" si="317"/>
        <v>0</v>
      </c>
      <c r="BH273" s="27">
        <f t="shared" si="317"/>
        <v>0</v>
      </c>
      <c r="BI273" s="27">
        <f t="shared" si="317"/>
        <v>0</v>
      </c>
      <c r="BJ273" s="27">
        <f t="shared" si="317"/>
        <v>0</v>
      </c>
      <c r="BK273" s="27">
        <f t="shared" si="317"/>
        <v>0</v>
      </c>
      <c r="BL273" s="27">
        <f t="shared" si="317"/>
        <v>0</v>
      </c>
      <c r="BM273" s="27">
        <f t="shared" si="317"/>
        <v>0</v>
      </c>
      <c r="BN273" s="27">
        <f t="shared" si="317"/>
        <v>0</v>
      </c>
      <c r="BO273" s="27">
        <f t="shared" si="317"/>
        <v>0</v>
      </c>
      <c r="BP273" s="27">
        <f t="shared" si="317"/>
        <v>0</v>
      </c>
      <c r="BQ273" s="27">
        <f t="shared" si="317"/>
        <v>0</v>
      </c>
      <c r="BR273" s="27">
        <f t="shared" si="317"/>
        <v>0</v>
      </c>
      <c r="BS273" s="27">
        <f t="shared" si="317"/>
        <v>0</v>
      </c>
      <c r="BT273" s="27">
        <f t="shared" si="317"/>
        <v>0</v>
      </c>
      <c r="BU273" s="27">
        <f t="shared" si="317"/>
        <v>0</v>
      </c>
      <c r="BV273" s="27">
        <f t="shared" si="317"/>
        <v>0</v>
      </c>
      <c r="BW273" s="27">
        <f t="shared" si="317"/>
        <v>0</v>
      </c>
      <c r="BX273" s="27">
        <f t="shared" si="317"/>
        <v>0</v>
      </c>
      <c r="BY273" s="27">
        <f t="shared" si="317"/>
        <v>0</v>
      </c>
      <c r="BZ273" s="27">
        <f t="shared" si="317"/>
        <v>0</v>
      </c>
      <c r="CA273" s="27">
        <f t="shared" si="317"/>
        <v>0</v>
      </c>
      <c r="CB273" s="27">
        <f t="shared" si="317"/>
        <v>211</v>
      </c>
      <c r="CC273" s="27">
        <f t="shared" si="317"/>
        <v>0</v>
      </c>
      <c r="CD273" s="27">
        <f t="shared" si="317"/>
        <v>240</v>
      </c>
      <c r="CE273" s="27">
        <f t="shared" si="317"/>
        <v>0</v>
      </c>
      <c r="CF273" s="27">
        <f t="shared" si="317"/>
        <v>0</v>
      </c>
      <c r="CG273" s="27">
        <f t="shared" si="317"/>
        <v>0</v>
      </c>
      <c r="CH273" s="27">
        <f t="shared" si="317"/>
        <v>0</v>
      </c>
      <c r="CI273" s="27">
        <f t="shared" si="317"/>
        <v>0</v>
      </c>
      <c r="CJ273" s="27">
        <f t="shared" si="317"/>
        <v>0</v>
      </c>
      <c r="CK273" s="27">
        <f t="shared" si="317"/>
        <v>0</v>
      </c>
      <c r="CL273" s="27">
        <f t="shared" si="317"/>
        <v>0</v>
      </c>
      <c r="CM273" s="27">
        <f t="shared" si="317"/>
        <v>0</v>
      </c>
      <c r="CN273" s="27">
        <f t="shared" si="317"/>
        <v>0</v>
      </c>
      <c r="CO273" s="27">
        <f t="shared" si="317"/>
        <v>0</v>
      </c>
      <c r="CP273" s="27">
        <f t="shared" si="317"/>
        <v>0</v>
      </c>
      <c r="CQ273" s="27">
        <f t="shared" si="317"/>
        <v>0</v>
      </c>
      <c r="CR273" s="27">
        <f t="shared" si="317"/>
        <v>0</v>
      </c>
      <c r="CS273" s="27">
        <f t="shared" si="317"/>
        <v>0</v>
      </c>
      <c r="CT273" s="27">
        <f t="shared" si="316"/>
        <v>0</v>
      </c>
      <c r="CU273" s="27">
        <f t="shared" si="316"/>
        <v>0</v>
      </c>
      <c r="CV273" s="27">
        <f t="shared" si="316"/>
        <v>0</v>
      </c>
      <c r="CW273" s="27">
        <f t="shared" si="316"/>
        <v>0</v>
      </c>
      <c r="CX273" s="27">
        <f t="shared" si="316"/>
        <v>0</v>
      </c>
      <c r="CY273" s="27">
        <f t="shared" si="316"/>
        <v>0</v>
      </c>
      <c r="CZ273" s="27">
        <f t="shared" si="316"/>
        <v>0</v>
      </c>
      <c r="DA273" s="27">
        <f t="shared" si="316"/>
        <v>0</v>
      </c>
      <c r="DB273" s="27">
        <f t="shared" si="316"/>
        <v>0</v>
      </c>
      <c r="DC273" s="27">
        <f t="shared" si="316"/>
        <v>0</v>
      </c>
      <c r="DD273" s="27">
        <f t="shared" si="316"/>
        <v>0</v>
      </c>
      <c r="DE273" s="27">
        <f t="shared" si="316"/>
        <v>0</v>
      </c>
      <c r="DF273" s="27">
        <f t="shared" si="316"/>
        <v>274</v>
      </c>
      <c r="DG273" s="27">
        <f t="shared" si="316"/>
        <v>0</v>
      </c>
      <c r="DH273" s="27">
        <f t="shared" si="316"/>
        <v>0</v>
      </c>
      <c r="DI273" s="27">
        <f t="shared" si="316"/>
        <v>0</v>
      </c>
      <c r="DJ273" s="27">
        <f t="shared" si="316"/>
        <v>0</v>
      </c>
      <c r="DK273" s="27">
        <f t="shared" si="316"/>
        <v>0</v>
      </c>
      <c r="DL273" s="27">
        <f t="shared" ref="DL273:EZ273" si="322">DL172+DL72</f>
        <v>0</v>
      </c>
      <c r="DM273" s="27">
        <f t="shared" si="322"/>
        <v>0</v>
      </c>
      <c r="DN273" s="27">
        <f t="shared" si="322"/>
        <v>0</v>
      </c>
      <c r="DO273" s="27">
        <f t="shared" si="322"/>
        <v>0</v>
      </c>
      <c r="DP273" s="27">
        <f t="shared" si="322"/>
        <v>0</v>
      </c>
      <c r="DQ273" s="27">
        <f t="shared" si="322"/>
        <v>0</v>
      </c>
      <c r="DR273" s="27">
        <f t="shared" si="322"/>
        <v>0</v>
      </c>
      <c r="DS273" s="27">
        <f t="shared" si="322"/>
        <v>0</v>
      </c>
      <c r="DT273" s="27">
        <f t="shared" si="322"/>
        <v>0</v>
      </c>
      <c r="DU273" s="27">
        <f t="shared" si="322"/>
        <v>0</v>
      </c>
      <c r="DV273" s="27">
        <f t="shared" si="322"/>
        <v>0</v>
      </c>
      <c r="DW273" s="27">
        <f t="shared" si="322"/>
        <v>0</v>
      </c>
      <c r="DX273" s="27">
        <f t="shared" si="322"/>
        <v>0</v>
      </c>
      <c r="DY273" s="27">
        <f t="shared" si="322"/>
        <v>0</v>
      </c>
      <c r="DZ273" s="27">
        <f t="shared" si="322"/>
        <v>0</v>
      </c>
      <c r="EA273" s="27">
        <f t="shared" si="322"/>
        <v>0</v>
      </c>
      <c r="EB273" s="27">
        <f t="shared" si="322"/>
        <v>0</v>
      </c>
      <c r="EC273" s="27">
        <f t="shared" si="322"/>
        <v>0</v>
      </c>
      <c r="ED273" s="27">
        <f t="shared" si="322"/>
        <v>126</v>
      </c>
      <c r="EE273" s="27">
        <f t="shared" si="322"/>
        <v>0</v>
      </c>
      <c r="EF273" s="27">
        <f t="shared" si="322"/>
        <v>0</v>
      </c>
      <c r="EG273" s="27">
        <f t="shared" si="322"/>
        <v>119</v>
      </c>
      <c r="EH273" s="27">
        <f t="shared" si="322"/>
        <v>274</v>
      </c>
      <c r="EI273" s="27">
        <f t="shared" si="322"/>
        <v>81</v>
      </c>
      <c r="EJ273" s="27">
        <f t="shared" si="322"/>
        <v>0</v>
      </c>
      <c r="EK273" s="27">
        <f t="shared" si="322"/>
        <v>0</v>
      </c>
      <c r="EL273" s="27">
        <f t="shared" si="322"/>
        <v>0</v>
      </c>
      <c r="EM273" s="27">
        <f t="shared" si="322"/>
        <v>0</v>
      </c>
      <c r="EN273" s="27">
        <f t="shared" si="322"/>
        <v>0</v>
      </c>
      <c r="EO273" s="27">
        <f t="shared" si="322"/>
        <v>0</v>
      </c>
      <c r="EP273" s="27">
        <f t="shared" si="322"/>
        <v>0</v>
      </c>
      <c r="EQ273" s="27">
        <f t="shared" si="322"/>
        <v>0</v>
      </c>
      <c r="ER273" s="27">
        <f t="shared" si="322"/>
        <v>0</v>
      </c>
      <c r="ES273" s="27">
        <f t="shared" si="322"/>
        <v>70</v>
      </c>
      <c r="ET273" s="27">
        <f t="shared" si="322"/>
        <v>0</v>
      </c>
      <c r="EU273" s="27">
        <f t="shared" si="322"/>
        <v>0</v>
      </c>
      <c r="EV273" s="27">
        <f t="shared" si="322"/>
        <v>0</v>
      </c>
      <c r="EW273" s="27">
        <f t="shared" si="322"/>
        <v>0</v>
      </c>
      <c r="EX273" s="27">
        <f t="shared" si="322"/>
        <v>91</v>
      </c>
      <c r="EY273" s="27">
        <f t="shared" si="322"/>
        <v>0</v>
      </c>
      <c r="EZ273" s="27">
        <f t="shared" si="322"/>
        <v>0</v>
      </c>
      <c r="FA273" s="27">
        <f t="shared" si="319"/>
        <v>2211</v>
      </c>
      <c r="FB273" s="28">
        <f t="shared" si="320"/>
        <v>7080</v>
      </c>
    </row>
    <row r="274" spans="32:158">
      <c r="AF274" s="26" t="s">
        <v>613</v>
      </c>
      <c r="AG274" s="27">
        <f t="shared" si="318"/>
        <v>0</v>
      </c>
      <c r="AH274" s="27">
        <f t="shared" ref="AH274:CS277" si="323">AH173+AH73</f>
        <v>0</v>
      </c>
      <c r="AI274" s="27">
        <f t="shared" si="323"/>
        <v>0</v>
      </c>
      <c r="AJ274" s="27">
        <f t="shared" si="323"/>
        <v>0</v>
      </c>
      <c r="AK274" s="27">
        <f t="shared" si="323"/>
        <v>0</v>
      </c>
      <c r="AL274" s="27">
        <f t="shared" si="323"/>
        <v>0</v>
      </c>
      <c r="AM274" s="27">
        <f t="shared" si="323"/>
        <v>0</v>
      </c>
      <c r="AN274" s="27">
        <f t="shared" si="323"/>
        <v>0</v>
      </c>
      <c r="AO274" s="27">
        <f t="shared" si="323"/>
        <v>0</v>
      </c>
      <c r="AP274" s="27">
        <f t="shared" si="323"/>
        <v>0</v>
      </c>
      <c r="AQ274" s="27">
        <f t="shared" si="323"/>
        <v>0</v>
      </c>
      <c r="AR274" s="27">
        <f t="shared" si="323"/>
        <v>388</v>
      </c>
      <c r="AS274" s="27">
        <f t="shared" si="323"/>
        <v>0</v>
      </c>
      <c r="AT274" s="27">
        <f t="shared" si="323"/>
        <v>0</v>
      </c>
      <c r="AU274" s="27">
        <f t="shared" si="323"/>
        <v>0</v>
      </c>
      <c r="AV274" s="27">
        <f t="shared" si="323"/>
        <v>0</v>
      </c>
      <c r="AW274" s="27">
        <f t="shared" si="323"/>
        <v>0</v>
      </c>
      <c r="AX274" s="27">
        <f t="shared" si="323"/>
        <v>0</v>
      </c>
      <c r="AY274" s="27">
        <f t="shared" si="323"/>
        <v>0</v>
      </c>
      <c r="AZ274" s="27">
        <f t="shared" si="323"/>
        <v>0</v>
      </c>
      <c r="BA274" s="27">
        <f t="shared" si="323"/>
        <v>0</v>
      </c>
      <c r="BB274" s="27">
        <f t="shared" si="323"/>
        <v>0</v>
      </c>
      <c r="BC274" s="27">
        <f t="shared" si="323"/>
        <v>0</v>
      </c>
      <c r="BD274" s="27">
        <f t="shared" si="323"/>
        <v>117</v>
      </c>
      <c r="BE274" s="27">
        <f t="shared" si="323"/>
        <v>89</v>
      </c>
      <c r="BF274" s="27">
        <f t="shared" si="323"/>
        <v>0</v>
      </c>
      <c r="BG274" s="27">
        <f t="shared" si="323"/>
        <v>0</v>
      </c>
      <c r="BH274" s="27">
        <f t="shared" si="323"/>
        <v>0</v>
      </c>
      <c r="BI274" s="27">
        <f t="shared" si="323"/>
        <v>0</v>
      </c>
      <c r="BJ274" s="27">
        <f t="shared" si="323"/>
        <v>0</v>
      </c>
      <c r="BK274" s="27">
        <f t="shared" si="323"/>
        <v>0</v>
      </c>
      <c r="BL274" s="27">
        <f t="shared" si="323"/>
        <v>0</v>
      </c>
      <c r="BM274" s="27">
        <f t="shared" si="323"/>
        <v>0</v>
      </c>
      <c r="BN274" s="27">
        <f t="shared" si="323"/>
        <v>0</v>
      </c>
      <c r="BO274" s="27">
        <f t="shared" si="323"/>
        <v>0</v>
      </c>
      <c r="BP274" s="27">
        <f t="shared" si="323"/>
        <v>0</v>
      </c>
      <c r="BQ274" s="27">
        <f t="shared" si="323"/>
        <v>0</v>
      </c>
      <c r="BR274" s="27">
        <f t="shared" si="323"/>
        <v>0</v>
      </c>
      <c r="BS274" s="27">
        <f t="shared" si="323"/>
        <v>0</v>
      </c>
      <c r="BT274" s="27">
        <f t="shared" si="323"/>
        <v>0</v>
      </c>
      <c r="BU274" s="27">
        <f t="shared" si="323"/>
        <v>0</v>
      </c>
      <c r="BV274" s="27">
        <f t="shared" si="323"/>
        <v>0</v>
      </c>
      <c r="BW274" s="27">
        <f t="shared" si="323"/>
        <v>0</v>
      </c>
      <c r="BX274" s="27">
        <f t="shared" si="323"/>
        <v>0</v>
      </c>
      <c r="BY274" s="27">
        <f t="shared" si="323"/>
        <v>0</v>
      </c>
      <c r="BZ274" s="27">
        <f t="shared" si="323"/>
        <v>0</v>
      </c>
      <c r="CA274" s="27">
        <f t="shared" si="323"/>
        <v>0</v>
      </c>
      <c r="CB274" s="27">
        <f t="shared" si="323"/>
        <v>0</v>
      </c>
      <c r="CC274" s="27">
        <f t="shared" si="323"/>
        <v>137</v>
      </c>
      <c r="CD274" s="27">
        <f t="shared" si="323"/>
        <v>312</v>
      </c>
      <c r="CE274" s="27">
        <f t="shared" si="323"/>
        <v>0</v>
      </c>
      <c r="CF274" s="27">
        <f t="shared" si="323"/>
        <v>0</v>
      </c>
      <c r="CG274" s="27">
        <f t="shared" si="323"/>
        <v>17</v>
      </c>
      <c r="CH274" s="27">
        <f t="shared" si="323"/>
        <v>0</v>
      </c>
      <c r="CI274" s="27">
        <f t="shared" si="323"/>
        <v>0</v>
      </c>
      <c r="CJ274" s="27">
        <f t="shared" si="323"/>
        <v>0</v>
      </c>
      <c r="CK274" s="27">
        <f t="shared" si="323"/>
        <v>0</v>
      </c>
      <c r="CL274" s="27">
        <f t="shared" si="323"/>
        <v>0</v>
      </c>
      <c r="CM274" s="27">
        <f t="shared" si="323"/>
        <v>0</v>
      </c>
      <c r="CN274" s="27">
        <f t="shared" si="323"/>
        <v>0</v>
      </c>
      <c r="CO274" s="27">
        <f t="shared" si="323"/>
        <v>0</v>
      </c>
      <c r="CP274" s="27">
        <f t="shared" si="323"/>
        <v>0</v>
      </c>
      <c r="CQ274" s="27">
        <f t="shared" si="323"/>
        <v>0</v>
      </c>
      <c r="CR274" s="27">
        <f t="shared" si="323"/>
        <v>0</v>
      </c>
      <c r="CS274" s="27">
        <f t="shared" si="323"/>
        <v>0</v>
      </c>
      <c r="CT274" s="27">
        <f t="shared" ref="CT274:EZ276" si="324">CT173+CT73</f>
        <v>0</v>
      </c>
      <c r="CU274" s="27">
        <f t="shared" si="324"/>
        <v>0</v>
      </c>
      <c r="CV274" s="27">
        <f t="shared" si="324"/>
        <v>0</v>
      </c>
      <c r="CW274" s="27">
        <f t="shared" si="324"/>
        <v>0</v>
      </c>
      <c r="CX274" s="27">
        <f t="shared" si="324"/>
        <v>0</v>
      </c>
      <c r="CY274" s="27">
        <f t="shared" si="324"/>
        <v>0</v>
      </c>
      <c r="CZ274" s="27">
        <f t="shared" si="324"/>
        <v>0</v>
      </c>
      <c r="DA274" s="27">
        <f t="shared" si="324"/>
        <v>0</v>
      </c>
      <c r="DB274" s="27">
        <f t="shared" si="324"/>
        <v>0</v>
      </c>
      <c r="DC274" s="27">
        <f t="shared" si="324"/>
        <v>0</v>
      </c>
      <c r="DD274" s="27">
        <f t="shared" si="324"/>
        <v>0</v>
      </c>
      <c r="DE274" s="27">
        <f t="shared" si="324"/>
        <v>0</v>
      </c>
      <c r="DF274" s="27">
        <f t="shared" si="324"/>
        <v>0</v>
      </c>
      <c r="DG274" s="27">
        <f t="shared" si="324"/>
        <v>230</v>
      </c>
      <c r="DH274" s="27">
        <f t="shared" si="324"/>
        <v>0</v>
      </c>
      <c r="DI274" s="27">
        <f t="shared" si="324"/>
        <v>0</v>
      </c>
      <c r="DJ274" s="27">
        <f t="shared" si="324"/>
        <v>0</v>
      </c>
      <c r="DK274" s="27">
        <f t="shared" si="324"/>
        <v>0</v>
      </c>
      <c r="DL274" s="27">
        <f t="shared" si="324"/>
        <v>0</v>
      </c>
      <c r="DM274" s="27">
        <f t="shared" si="324"/>
        <v>0</v>
      </c>
      <c r="DN274" s="27">
        <f t="shared" si="324"/>
        <v>0</v>
      </c>
      <c r="DO274" s="27">
        <f t="shared" si="324"/>
        <v>0</v>
      </c>
      <c r="DP274" s="27">
        <f t="shared" si="324"/>
        <v>0</v>
      </c>
      <c r="DQ274" s="27">
        <f t="shared" si="324"/>
        <v>0</v>
      </c>
      <c r="DR274" s="27">
        <f t="shared" si="324"/>
        <v>0</v>
      </c>
      <c r="DS274" s="27">
        <f t="shared" si="324"/>
        <v>0</v>
      </c>
      <c r="DT274" s="27">
        <f t="shared" si="324"/>
        <v>0</v>
      </c>
      <c r="DU274" s="27">
        <f t="shared" si="324"/>
        <v>0</v>
      </c>
      <c r="DV274" s="27">
        <f t="shared" si="324"/>
        <v>0</v>
      </c>
      <c r="DW274" s="27">
        <f t="shared" si="324"/>
        <v>0</v>
      </c>
      <c r="DX274" s="27">
        <f t="shared" si="324"/>
        <v>0</v>
      </c>
      <c r="DY274" s="27">
        <f t="shared" si="324"/>
        <v>0</v>
      </c>
      <c r="DZ274" s="27">
        <f t="shared" si="324"/>
        <v>94</v>
      </c>
      <c r="EA274" s="27">
        <f t="shared" si="324"/>
        <v>185</v>
      </c>
      <c r="EB274" s="27">
        <f t="shared" si="324"/>
        <v>0</v>
      </c>
      <c r="EC274" s="27">
        <f t="shared" si="324"/>
        <v>0</v>
      </c>
      <c r="ED274" s="27">
        <f t="shared" si="324"/>
        <v>0</v>
      </c>
      <c r="EE274" s="27">
        <f t="shared" si="324"/>
        <v>0</v>
      </c>
      <c r="EF274" s="27">
        <f t="shared" si="324"/>
        <v>0</v>
      </c>
      <c r="EG274" s="27">
        <f t="shared" si="324"/>
        <v>0</v>
      </c>
      <c r="EH274" s="27">
        <f t="shared" si="324"/>
        <v>0</v>
      </c>
      <c r="EI274" s="27">
        <f t="shared" si="324"/>
        <v>0</v>
      </c>
      <c r="EJ274" s="27">
        <f t="shared" si="324"/>
        <v>0</v>
      </c>
      <c r="EK274" s="27">
        <f t="shared" si="324"/>
        <v>0</v>
      </c>
      <c r="EL274" s="27">
        <f t="shared" si="324"/>
        <v>0</v>
      </c>
      <c r="EM274" s="27">
        <f t="shared" si="324"/>
        <v>0</v>
      </c>
      <c r="EN274" s="27">
        <f t="shared" si="324"/>
        <v>0</v>
      </c>
      <c r="EO274" s="27">
        <f t="shared" si="324"/>
        <v>0</v>
      </c>
      <c r="EP274" s="27">
        <f t="shared" si="324"/>
        <v>0</v>
      </c>
      <c r="EQ274" s="27">
        <f t="shared" si="324"/>
        <v>0</v>
      </c>
      <c r="ER274" s="27">
        <f t="shared" si="324"/>
        <v>0</v>
      </c>
      <c r="ES274" s="27">
        <f t="shared" si="324"/>
        <v>190</v>
      </c>
      <c r="ET274" s="27">
        <f t="shared" si="324"/>
        <v>101</v>
      </c>
      <c r="EU274" s="27">
        <f t="shared" si="324"/>
        <v>0</v>
      </c>
      <c r="EV274" s="27">
        <f t="shared" si="324"/>
        <v>0</v>
      </c>
      <c r="EW274" s="27">
        <f t="shared" si="324"/>
        <v>0</v>
      </c>
      <c r="EX274" s="27">
        <f t="shared" si="324"/>
        <v>0</v>
      </c>
      <c r="EY274" s="27">
        <f t="shared" si="324"/>
        <v>0</v>
      </c>
      <c r="EZ274" s="27">
        <f t="shared" si="324"/>
        <v>0</v>
      </c>
      <c r="FA274" s="27">
        <f t="shared" si="319"/>
        <v>1860</v>
      </c>
      <c r="FB274" s="28">
        <f t="shared" si="320"/>
        <v>5668</v>
      </c>
    </row>
    <row r="275" spans="32:158">
      <c r="AF275" s="26" t="s">
        <v>614</v>
      </c>
      <c r="AG275" s="27">
        <f t="shared" si="318"/>
        <v>0</v>
      </c>
      <c r="AH275" s="27">
        <f t="shared" si="323"/>
        <v>0</v>
      </c>
      <c r="AI275" s="27">
        <f t="shared" si="323"/>
        <v>67</v>
      </c>
      <c r="AJ275" s="27">
        <f t="shared" si="323"/>
        <v>0</v>
      </c>
      <c r="AK275" s="27">
        <f t="shared" si="323"/>
        <v>0</v>
      </c>
      <c r="AL275" s="27">
        <f t="shared" si="323"/>
        <v>0</v>
      </c>
      <c r="AM275" s="27">
        <f t="shared" si="323"/>
        <v>0</v>
      </c>
      <c r="AN275" s="27">
        <f t="shared" si="323"/>
        <v>0</v>
      </c>
      <c r="AO275" s="27">
        <f t="shared" si="323"/>
        <v>0</v>
      </c>
      <c r="AP275" s="27">
        <f t="shared" si="323"/>
        <v>0</v>
      </c>
      <c r="AQ275" s="27">
        <f t="shared" si="323"/>
        <v>0</v>
      </c>
      <c r="AR275" s="27">
        <f t="shared" si="323"/>
        <v>0</v>
      </c>
      <c r="AS275" s="27">
        <f t="shared" si="323"/>
        <v>401</v>
      </c>
      <c r="AT275" s="27">
        <f t="shared" si="323"/>
        <v>0</v>
      </c>
      <c r="AU275" s="27">
        <f t="shared" si="323"/>
        <v>0</v>
      </c>
      <c r="AV275" s="27">
        <f t="shared" si="323"/>
        <v>0</v>
      </c>
      <c r="AW275" s="27">
        <f t="shared" si="323"/>
        <v>0</v>
      </c>
      <c r="AX275" s="27">
        <f t="shared" si="323"/>
        <v>0</v>
      </c>
      <c r="AY275" s="27">
        <f t="shared" si="323"/>
        <v>0</v>
      </c>
      <c r="AZ275" s="27">
        <f t="shared" si="323"/>
        <v>0</v>
      </c>
      <c r="BA275" s="27">
        <f t="shared" si="323"/>
        <v>0</v>
      </c>
      <c r="BB275" s="27">
        <f t="shared" si="323"/>
        <v>0</v>
      </c>
      <c r="BC275" s="27">
        <f t="shared" si="323"/>
        <v>113</v>
      </c>
      <c r="BD275" s="27">
        <f t="shared" si="323"/>
        <v>0</v>
      </c>
      <c r="BE275" s="27">
        <f t="shared" si="323"/>
        <v>175</v>
      </c>
      <c r="BF275" s="27">
        <f t="shared" si="323"/>
        <v>0</v>
      </c>
      <c r="BG275" s="27">
        <f t="shared" si="323"/>
        <v>0</v>
      </c>
      <c r="BH275" s="27">
        <f t="shared" si="323"/>
        <v>0</v>
      </c>
      <c r="BI275" s="27">
        <f t="shared" si="323"/>
        <v>0</v>
      </c>
      <c r="BJ275" s="27">
        <f t="shared" si="323"/>
        <v>0</v>
      </c>
      <c r="BK275" s="27">
        <f t="shared" si="323"/>
        <v>0</v>
      </c>
      <c r="BL275" s="27">
        <f t="shared" si="323"/>
        <v>0</v>
      </c>
      <c r="BM275" s="27">
        <f t="shared" si="323"/>
        <v>0</v>
      </c>
      <c r="BN275" s="27">
        <f t="shared" si="323"/>
        <v>0</v>
      </c>
      <c r="BO275" s="27">
        <f t="shared" si="323"/>
        <v>0</v>
      </c>
      <c r="BP275" s="27">
        <f t="shared" si="323"/>
        <v>0</v>
      </c>
      <c r="BQ275" s="27">
        <f t="shared" si="323"/>
        <v>0</v>
      </c>
      <c r="BR275" s="27">
        <f t="shared" si="323"/>
        <v>0</v>
      </c>
      <c r="BS275" s="27">
        <f t="shared" si="323"/>
        <v>0</v>
      </c>
      <c r="BT275" s="27">
        <f t="shared" si="323"/>
        <v>0</v>
      </c>
      <c r="BU275" s="27">
        <f t="shared" si="323"/>
        <v>0</v>
      </c>
      <c r="BV275" s="27">
        <f t="shared" si="323"/>
        <v>0</v>
      </c>
      <c r="BW275" s="27">
        <f t="shared" si="323"/>
        <v>0</v>
      </c>
      <c r="BX275" s="27">
        <f t="shared" si="323"/>
        <v>0</v>
      </c>
      <c r="BY275" s="27">
        <f t="shared" si="323"/>
        <v>0</v>
      </c>
      <c r="BZ275" s="27">
        <f t="shared" si="323"/>
        <v>0</v>
      </c>
      <c r="CA275" s="27">
        <f t="shared" si="323"/>
        <v>0</v>
      </c>
      <c r="CB275" s="27">
        <f t="shared" si="323"/>
        <v>0</v>
      </c>
      <c r="CC275" s="27">
        <f t="shared" si="323"/>
        <v>0</v>
      </c>
      <c r="CD275" s="27">
        <f t="shared" si="323"/>
        <v>0</v>
      </c>
      <c r="CE275" s="27">
        <f t="shared" si="323"/>
        <v>323</v>
      </c>
      <c r="CF275" s="27">
        <f t="shared" si="323"/>
        <v>0</v>
      </c>
      <c r="CG275" s="27">
        <f t="shared" si="323"/>
        <v>74</v>
      </c>
      <c r="CH275" s="27">
        <f t="shared" si="323"/>
        <v>0</v>
      </c>
      <c r="CI275" s="27">
        <f t="shared" si="323"/>
        <v>0</v>
      </c>
      <c r="CJ275" s="27">
        <f t="shared" si="323"/>
        <v>0</v>
      </c>
      <c r="CK275" s="27">
        <f t="shared" si="323"/>
        <v>0</v>
      </c>
      <c r="CL275" s="27">
        <f t="shared" si="323"/>
        <v>0</v>
      </c>
      <c r="CM275" s="27">
        <f t="shared" si="323"/>
        <v>0</v>
      </c>
      <c r="CN275" s="27">
        <f t="shared" si="323"/>
        <v>0</v>
      </c>
      <c r="CO275" s="27">
        <f t="shared" si="323"/>
        <v>0</v>
      </c>
      <c r="CP275" s="27">
        <f t="shared" si="323"/>
        <v>0</v>
      </c>
      <c r="CQ275" s="27">
        <f t="shared" si="323"/>
        <v>0</v>
      </c>
      <c r="CR275" s="27">
        <f t="shared" si="323"/>
        <v>0</v>
      </c>
      <c r="CS275" s="27">
        <f t="shared" si="323"/>
        <v>0</v>
      </c>
      <c r="CT275" s="27">
        <f t="shared" si="324"/>
        <v>0</v>
      </c>
      <c r="CU275" s="27">
        <f t="shared" si="324"/>
        <v>0</v>
      </c>
      <c r="CV275" s="27">
        <f t="shared" si="324"/>
        <v>0</v>
      </c>
      <c r="CW275" s="27">
        <f t="shared" si="324"/>
        <v>0</v>
      </c>
      <c r="CX275" s="27">
        <f t="shared" si="324"/>
        <v>0</v>
      </c>
      <c r="CY275" s="27">
        <f t="shared" si="324"/>
        <v>0</v>
      </c>
      <c r="CZ275" s="27">
        <f t="shared" si="324"/>
        <v>0</v>
      </c>
      <c r="DA275" s="27">
        <f t="shared" si="324"/>
        <v>0</v>
      </c>
      <c r="DB275" s="27">
        <f t="shared" si="324"/>
        <v>0</v>
      </c>
      <c r="DC275" s="27">
        <f t="shared" si="324"/>
        <v>0</v>
      </c>
      <c r="DD275" s="27">
        <f t="shared" si="324"/>
        <v>0</v>
      </c>
      <c r="DE275" s="27">
        <f t="shared" si="324"/>
        <v>0</v>
      </c>
      <c r="DF275" s="27">
        <f t="shared" si="324"/>
        <v>0</v>
      </c>
      <c r="DG275" s="27">
        <f t="shared" si="324"/>
        <v>0</v>
      </c>
      <c r="DH275" s="27">
        <f t="shared" si="324"/>
        <v>254</v>
      </c>
      <c r="DI275" s="27">
        <f t="shared" si="324"/>
        <v>245</v>
      </c>
      <c r="DJ275" s="27">
        <f t="shared" si="324"/>
        <v>0</v>
      </c>
      <c r="DK275" s="27">
        <f t="shared" si="324"/>
        <v>0</v>
      </c>
      <c r="DL275" s="27">
        <f t="shared" si="324"/>
        <v>0</v>
      </c>
      <c r="DM275" s="27">
        <f t="shared" si="324"/>
        <v>221</v>
      </c>
      <c r="DN275" s="27">
        <f t="shared" si="324"/>
        <v>0</v>
      </c>
      <c r="DO275" s="27">
        <f t="shared" si="324"/>
        <v>0</v>
      </c>
      <c r="DP275" s="27">
        <f t="shared" si="324"/>
        <v>0</v>
      </c>
      <c r="DQ275" s="27">
        <f t="shared" si="324"/>
        <v>0</v>
      </c>
      <c r="DR275" s="27">
        <f t="shared" si="324"/>
        <v>0</v>
      </c>
      <c r="DS275" s="27">
        <f t="shared" si="324"/>
        <v>0</v>
      </c>
      <c r="DT275" s="27">
        <f t="shared" si="324"/>
        <v>0</v>
      </c>
      <c r="DU275" s="27">
        <f t="shared" si="324"/>
        <v>0</v>
      </c>
      <c r="DV275" s="27">
        <f t="shared" si="324"/>
        <v>0</v>
      </c>
      <c r="DW275" s="27">
        <f t="shared" si="324"/>
        <v>0</v>
      </c>
      <c r="DX275" s="27">
        <f t="shared" si="324"/>
        <v>0</v>
      </c>
      <c r="DY275" s="27">
        <f t="shared" si="324"/>
        <v>0</v>
      </c>
      <c r="DZ275" s="27">
        <f t="shared" si="324"/>
        <v>0</v>
      </c>
      <c r="EA275" s="27">
        <f t="shared" si="324"/>
        <v>170</v>
      </c>
      <c r="EB275" s="27">
        <f t="shared" si="324"/>
        <v>0</v>
      </c>
      <c r="EC275" s="27">
        <f t="shared" si="324"/>
        <v>0</v>
      </c>
      <c r="ED275" s="27">
        <f t="shared" si="324"/>
        <v>0</v>
      </c>
      <c r="EE275" s="27">
        <f t="shared" si="324"/>
        <v>0</v>
      </c>
      <c r="EF275" s="27">
        <f t="shared" si="324"/>
        <v>0</v>
      </c>
      <c r="EG275" s="27">
        <f t="shared" si="324"/>
        <v>0</v>
      </c>
      <c r="EH275" s="27">
        <f t="shared" si="324"/>
        <v>0</v>
      </c>
      <c r="EI275" s="27">
        <f t="shared" si="324"/>
        <v>0</v>
      </c>
      <c r="EJ275" s="27">
        <f t="shared" si="324"/>
        <v>197</v>
      </c>
      <c r="EK275" s="27">
        <f t="shared" si="324"/>
        <v>0</v>
      </c>
      <c r="EL275" s="27">
        <f t="shared" si="324"/>
        <v>0</v>
      </c>
      <c r="EM275" s="27">
        <f t="shared" si="324"/>
        <v>0</v>
      </c>
      <c r="EN275" s="27">
        <f t="shared" si="324"/>
        <v>0</v>
      </c>
      <c r="EO275" s="27">
        <f t="shared" si="324"/>
        <v>0</v>
      </c>
      <c r="EP275" s="27">
        <f t="shared" si="324"/>
        <v>0</v>
      </c>
      <c r="EQ275" s="27">
        <f t="shared" si="324"/>
        <v>0</v>
      </c>
      <c r="ER275" s="27">
        <f t="shared" si="324"/>
        <v>0</v>
      </c>
      <c r="ES275" s="27">
        <f t="shared" si="324"/>
        <v>0</v>
      </c>
      <c r="ET275" s="27">
        <f t="shared" si="324"/>
        <v>0</v>
      </c>
      <c r="EU275" s="27">
        <f t="shared" si="324"/>
        <v>0</v>
      </c>
      <c r="EV275" s="27">
        <f t="shared" si="324"/>
        <v>0</v>
      </c>
      <c r="EW275" s="27">
        <f t="shared" si="324"/>
        <v>0</v>
      </c>
      <c r="EX275" s="27">
        <f t="shared" si="324"/>
        <v>0</v>
      </c>
      <c r="EY275" s="27">
        <f t="shared" si="324"/>
        <v>0</v>
      </c>
      <c r="EZ275" s="27">
        <f t="shared" si="324"/>
        <v>0</v>
      </c>
      <c r="FA275" s="27">
        <f t="shared" si="319"/>
        <v>2240</v>
      </c>
      <c r="FB275" s="28">
        <f t="shared" si="320"/>
        <v>5172</v>
      </c>
    </row>
    <row r="276" spans="32:158">
      <c r="AF276" s="23" t="s">
        <v>615</v>
      </c>
      <c r="AG276">
        <f t="shared" si="318"/>
        <v>0</v>
      </c>
      <c r="AH276">
        <f t="shared" si="323"/>
        <v>168</v>
      </c>
      <c r="AI276">
        <f t="shared" si="323"/>
        <v>0</v>
      </c>
      <c r="AJ276">
        <f t="shared" si="323"/>
        <v>0</v>
      </c>
      <c r="AK276">
        <f t="shared" si="323"/>
        <v>0</v>
      </c>
      <c r="AL276">
        <f t="shared" si="323"/>
        <v>0</v>
      </c>
      <c r="AM276">
        <f t="shared" si="323"/>
        <v>27</v>
      </c>
      <c r="AN276">
        <f t="shared" si="323"/>
        <v>0</v>
      </c>
      <c r="AO276">
        <f t="shared" si="323"/>
        <v>0</v>
      </c>
      <c r="AP276">
        <f t="shared" si="323"/>
        <v>0</v>
      </c>
      <c r="AQ276">
        <f t="shared" si="323"/>
        <v>0</v>
      </c>
      <c r="AR276">
        <f t="shared" si="323"/>
        <v>0</v>
      </c>
      <c r="AS276">
        <f t="shared" si="323"/>
        <v>0</v>
      </c>
      <c r="AT276">
        <f t="shared" si="323"/>
        <v>0</v>
      </c>
      <c r="AU276">
        <f t="shared" si="323"/>
        <v>0</v>
      </c>
      <c r="AV276">
        <f t="shared" si="323"/>
        <v>0</v>
      </c>
      <c r="AW276">
        <f t="shared" si="323"/>
        <v>0</v>
      </c>
      <c r="AX276">
        <f t="shared" si="323"/>
        <v>0</v>
      </c>
      <c r="AY276">
        <f t="shared" si="323"/>
        <v>0</v>
      </c>
      <c r="AZ276">
        <f t="shared" si="323"/>
        <v>82</v>
      </c>
      <c r="BA276">
        <f t="shared" si="323"/>
        <v>0</v>
      </c>
      <c r="BB276">
        <f t="shared" si="323"/>
        <v>0</v>
      </c>
      <c r="BC276">
        <f t="shared" si="323"/>
        <v>0</v>
      </c>
      <c r="BD276">
        <f t="shared" si="323"/>
        <v>0</v>
      </c>
      <c r="BE276">
        <f t="shared" si="323"/>
        <v>0</v>
      </c>
      <c r="BF276">
        <f t="shared" si="323"/>
        <v>52</v>
      </c>
      <c r="BG276">
        <f t="shared" si="323"/>
        <v>21</v>
      </c>
      <c r="BH276">
        <f t="shared" si="323"/>
        <v>0</v>
      </c>
      <c r="BI276">
        <f t="shared" si="323"/>
        <v>0</v>
      </c>
      <c r="BJ276">
        <f t="shared" si="323"/>
        <v>0</v>
      </c>
      <c r="BK276">
        <f t="shared" si="323"/>
        <v>0</v>
      </c>
      <c r="BL276">
        <f t="shared" si="323"/>
        <v>0</v>
      </c>
      <c r="BM276">
        <f t="shared" si="323"/>
        <v>0</v>
      </c>
      <c r="BN276">
        <f t="shared" si="323"/>
        <v>0</v>
      </c>
      <c r="BO276">
        <f t="shared" si="323"/>
        <v>0</v>
      </c>
      <c r="BP276">
        <f t="shared" si="323"/>
        <v>0</v>
      </c>
      <c r="BQ276">
        <f t="shared" si="323"/>
        <v>0</v>
      </c>
      <c r="BR276">
        <f t="shared" si="323"/>
        <v>0</v>
      </c>
      <c r="BS276">
        <f t="shared" si="323"/>
        <v>0</v>
      </c>
      <c r="BT276">
        <f t="shared" si="323"/>
        <v>0</v>
      </c>
      <c r="BU276">
        <f t="shared" si="323"/>
        <v>0</v>
      </c>
      <c r="BV276">
        <f t="shared" si="323"/>
        <v>0</v>
      </c>
      <c r="BW276">
        <f t="shared" si="323"/>
        <v>0</v>
      </c>
      <c r="BX276">
        <f t="shared" si="323"/>
        <v>0</v>
      </c>
      <c r="BY276">
        <f t="shared" si="323"/>
        <v>0</v>
      </c>
      <c r="BZ276">
        <f t="shared" si="323"/>
        <v>0</v>
      </c>
      <c r="CA276">
        <f t="shared" si="323"/>
        <v>0</v>
      </c>
      <c r="CB276">
        <f t="shared" si="323"/>
        <v>0</v>
      </c>
      <c r="CC276">
        <f t="shared" si="323"/>
        <v>0</v>
      </c>
      <c r="CD276">
        <f t="shared" si="323"/>
        <v>0</v>
      </c>
      <c r="CE276">
        <f t="shared" si="323"/>
        <v>0</v>
      </c>
      <c r="CF276">
        <f t="shared" si="323"/>
        <v>206</v>
      </c>
      <c r="CG276">
        <f t="shared" si="323"/>
        <v>0</v>
      </c>
      <c r="CH276">
        <f t="shared" si="323"/>
        <v>0</v>
      </c>
      <c r="CI276">
        <f t="shared" si="323"/>
        <v>0</v>
      </c>
      <c r="CJ276">
        <f t="shared" si="323"/>
        <v>0</v>
      </c>
      <c r="CK276">
        <f t="shared" si="323"/>
        <v>0</v>
      </c>
      <c r="CL276">
        <f t="shared" si="323"/>
        <v>0</v>
      </c>
      <c r="CM276">
        <f t="shared" si="323"/>
        <v>0</v>
      </c>
      <c r="CN276">
        <f t="shared" si="323"/>
        <v>0</v>
      </c>
      <c r="CO276">
        <f t="shared" si="323"/>
        <v>0</v>
      </c>
      <c r="CP276">
        <f t="shared" si="323"/>
        <v>0</v>
      </c>
      <c r="CQ276">
        <f t="shared" si="323"/>
        <v>0</v>
      </c>
      <c r="CR276">
        <f t="shared" si="323"/>
        <v>0</v>
      </c>
      <c r="CS276">
        <f t="shared" si="323"/>
        <v>0</v>
      </c>
      <c r="CT276">
        <f t="shared" si="324"/>
        <v>0</v>
      </c>
      <c r="CU276">
        <f t="shared" si="324"/>
        <v>0</v>
      </c>
      <c r="CV276">
        <f t="shared" si="324"/>
        <v>0</v>
      </c>
      <c r="CW276">
        <f t="shared" si="324"/>
        <v>0</v>
      </c>
      <c r="CX276">
        <f t="shared" si="324"/>
        <v>0</v>
      </c>
      <c r="CY276">
        <f t="shared" si="324"/>
        <v>0</v>
      </c>
      <c r="CZ276">
        <f t="shared" si="324"/>
        <v>0</v>
      </c>
      <c r="DA276">
        <f t="shared" si="324"/>
        <v>0</v>
      </c>
      <c r="DB276">
        <f t="shared" si="324"/>
        <v>0</v>
      </c>
      <c r="DC276">
        <f t="shared" si="324"/>
        <v>0</v>
      </c>
      <c r="DD276">
        <f t="shared" si="324"/>
        <v>0</v>
      </c>
      <c r="DE276">
        <f t="shared" si="324"/>
        <v>0</v>
      </c>
      <c r="DF276">
        <f t="shared" si="324"/>
        <v>0</v>
      </c>
      <c r="DG276">
        <f t="shared" si="324"/>
        <v>0</v>
      </c>
      <c r="DH276">
        <f t="shared" si="324"/>
        <v>0</v>
      </c>
      <c r="DI276">
        <f t="shared" si="324"/>
        <v>0</v>
      </c>
      <c r="DJ276">
        <f t="shared" si="324"/>
        <v>22</v>
      </c>
      <c r="DK276">
        <f t="shared" si="324"/>
        <v>0</v>
      </c>
      <c r="DL276">
        <f t="shared" si="324"/>
        <v>0</v>
      </c>
      <c r="DM276">
        <f t="shared" si="324"/>
        <v>0</v>
      </c>
      <c r="DN276">
        <f t="shared" si="324"/>
        <v>0</v>
      </c>
      <c r="DO276">
        <f t="shared" si="324"/>
        <v>0</v>
      </c>
      <c r="DP276">
        <f t="shared" si="324"/>
        <v>0</v>
      </c>
      <c r="DQ276">
        <f t="shared" si="324"/>
        <v>0</v>
      </c>
      <c r="DR276">
        <f t="shared" si="324"/>
        <v>0</v>
      </c>
      <c r="DS276">
        <f t="shared" si="324"/>
        <v>0</v>
      </c>
      <c r="DT276">
        <f t="shared" si="324"/>
        <v>0</v>
      </c>
      <c r="DU276">
        <f t="shared" si="324"/>
        <v>0</v>
      </c>
      <c r="DV276">
        <f t="shared" si="324"/>
        <v>0</v>
      </c>
      <c r="DW276">
        <f t="shared" si="324"/>
        <v>0</v>
      </c>
      <c r="DX276">
        <f t="shared" si="324"/>
        <v>0</v>
      </c>
      <c r="DY276">
        <f t="shared" si="324"/>
        <v>0</v>
      </c>
      <c r="DZ276">
        <f t="shared" si="324"/>
        <v>0</v>
      </c>
      <c r="EA276">
        <f t="shared" si="324"/>
        <v>0</v>
      </c>
      <c r="EB276">
        <f t="shared" si="324"/>
        <v>0</v>
      </c>
      <c r="EC276">
        <f t="shared" si="324"/>
        <v>0</v>
      </c>
      <c r="ED276">
        <f t="shared" si="324"/>
        <v>0</v>
      </c>
      <c r="EE276">
        <f t="shared" si="324"/>
        <v>0</v>
      </c>
      <c r="EF276">
        <f t="shared" si="324"/>
        <v>0</v>
      </c>
      <c r="EG276">
        <f t="shared" si="324"/>
        <v>0</v>
      </c>
      <c r="EH276">
        <f t="shared" si="324"/>
        <v>0</v>
      </c>
      <c r="EI276">
        <f t="shared" si="324"/>
        <v>0</v>
      </c>
      <c r="EJ276">
        <f t="shared" si="324"/>
        <v>0</v>
      </c>
      <c r="EK276">
        <f t="shared" si="324"/>
        <v>0</v>
      </c>
      <c r="EL276">
        <f t="shared" si="324"/>
        <v>0</v>
      </c>
      <c r="EM276">
        <f t="shared" si="324"/>
        <v>0</v>
      </c>
      <c r="EN276">
        <f t="shared" si="324"/>
        <v>0</v>
      </c>
      <c r="EO276">
        <f t="shared" si="324"/>
        <v>0</v>
      </c>
      <c r="EP276">
        <f t="shared" si="324"/>
        <v>0</v>
      </c>
      <c r="EQ276">
        <f t="shared" si="324"/>
        <v>0</v>
      </c>
      <c r="ER276">
        <f t="shared" si="324"/>
        <v>0</v>
      </c>
      <c r="ES276">
        <f t="shared" si="324"/>
        <v>0</v>
      </c>
      <c r="ET276">
        <f t="shared" si="324"/>
        <v>191</v>
      </c>
      <c r="EU276">
        <f t="shared" si="324"/>
        <v>0</v>
      </c>
      <c r="EV276">
        <f t="shared" si="324"/>
        <v>0</v>
      </c>
      <c r="EW276">
        <f t="shared" si="324"/>
        <v>0</v>
      </c>
      <c r="EX276">
        <f t="shared" si="324"/>
        <v>0</v>
      </c>
      <c r="EY276">
        <f t="shared" si="324"/>
        <v>0</v>
      </c>
      <c r="EZ276">
        <f t="shared" si="324"/>
        <v>0</v>
      </c>
      <c r="FA276">
        <f t="shared" si="319"/>
        <v>769</v>
      </c>
      <c r="FB276" s="16">
        <f t="shared" si="320"/>
        <v>3776</v>
      </c>
    </row>
    <row r="277" spans="32:158">
      <c r="AF277" s="23" t="s">
        <v>616</v>
      </c>
      <c r="AG277">
        <f t="shared" si="318"/>
        <v>53</v>
      </c>
      <c r="AH277">
        <f t="shared" si="323"/>
        <v>0</v>
      </c>
      <c r="AI277">
        <f t="shared" si="323"/>
        <v>0</v>
      </c>
      <c r="AJ277">
        <f t="shared" si="323"/>
        <v>0</v>
      </c>
      <c r="AK277">
        <f t="shared" si="323"/>
        <v>0</v>
      </c>
      <c r="AL277">
        <f t="shared" si="323"/>
        <v>0</v>
      </c>
      <c r="AM277">
        <f t="shared" si="323"/>
        <v>0</v>
      </c>
      <c r="AN277">
        <f t="shared" si="323"/>
        <v>0</v>
      </c>
      <c r="AO277">
        <f t="shared" si="323"/>
        <v>0</v>
      </c>
      <c r="AP277">
        <f t="shared" si="323"/>
        <v>0</v>
      </c>
      <c r="AQ277">
        <f t="shared" si="323"/>
        <v>0</v>
      </c>
      <c r="AR277">
        <f t="shared" si="323"/>
        <v>0</v>
      </c>
      <c r="AS277">
        <f t="shared" si="323"/>
        <v>0</v>
      </c>
      <c r="AT277">
        <f t="shared" si="323"/>
        <v>0</v>
      </c>
      <c r="AU277">
        <f t="shared" si="323"/>
        <v>0</v>
      </c>
      <c r="AV277">
        <f t="shared" si="323"/>
        <v>0</v>
      </c>
      <c r="AW277">
        <f t="shared" si="323"/>
        <v>0</v>
      </c>
      <c r="AX277">
        <f t="shared" si="323"/>
        <v>0</v>
      </c>
      <c r="AY277">
        <f t="shared" si="323"/>
        <v>0</v>
      </c>
      <c r="AZ277">
        <f t="shared" si="323"/>
        <v>0</v>
      </c>
      <c r="BA277">
        <f t="shared" si="323"/>
        <v>0</v>
      </c>
      <c r="BB277">
        <f t="shared" si="323"/>
        <v>0</v>
      </c>
      <c r="BC277">
        <f t="shared" si="323"/>
        <v>0</v>
      </c>
      <c r="BD277">
        <f t="shared" si="323"/>
        <v>0</v>
      </c>
      <c r="BE277">
        <f t="shared" si="323"/>
        <v>0</v>
      </c>
      <c r="BF277">
        <f t="shared" si="323"/>
        <v>0</v>
      </c>
      <c r="BG277">
        <f t="shared" si="323"/>
        <v>112</v>
      </c>
      <c r="BH277">
        <f t="shared" si="323"/>
        <v>0</v>
      </c>
      <c r="BI277">
        <f t="shared" si="323"/>
        <v>0</v>
      </c>
      <c r="BJ277">
        <f t="shared" si="323"/>
        <v>0</v>
      </c>
      <c r="BK277">
        <f t="shared" si="323"/>
        <v>0</v>
      </c>
      <c r="BL277">
        <f t="shared" si="323"/>
        <v>0</v>
      </c>
      <c r="BM277">
        <f t="shared" si="323"/>
        <v>0</v>
      </c>
      <c r="BN277">
        <f t="shared" si="323"/>
        <v>0</v>
      </c>
      <c r="BO277">
        <f t="shared" si="323"/>
        <v>0</v>
      </c>
      <c r="BP277">
        <f t="shared" si="323"/>
        <v>0</v>
      </c>
      <c r="BQ277">
        <f t="shared" si="323"/>
        <v>0</v>
      </c>
      <c r="BR277">
        <f t="shared" si="323"/>
        <v>0</v>
      </c>
      <c r="BS277">
        <f t="shared" si="323"/>
        <v>0</v>
      </c>
      <c r="BT277">
        <f t="shared" si="323"/>
        <v>0</v>
      </c>
      <c r="BU277">
        <f t="shared" si="323"/>
        <v>0</v>
      </c>
      <c r="BV277">
        <f t="shared" si="323"/>
        <v>0</v>
      </c>
      <c r="BW277">
        <f t="shared" si="323"/>
        <v>0</v>
      </c>
      <c r="BX277">
        <f t="shared" si="323"/>
        <v>0</v>
      </c>
      <c r="BY277">
        <f t="shared" si="323"/>
        <v>0</v>
      </c>
      <c r="BZ277">
        <f t="shared" si="323"/>
        <v>0</v>
      </c>
      <c r="CA277">
        <f t="shared" si="323"/>
        <v>0</v>
      </c>
      <c r="CB277">
        <f t="shared" si="323"/>
        <v>0</v>
      </c>
      <c r="CC277">
        <f t="shared" si="323"/>
        <v>0</v>
      </c>
      <c r="CD277">
        <f t="shared" si="323"/>
        <v>0</v>
      </c>
      <c r="CE277">
        <f t="shared" si="323"/>
        <v>0</v>
      </c>
      <c r="CF277">
        <f t="shared" si="323"/>
        <v>0</v>
      </c>
      <c r="CG277">
        <f t="shared" si="323"/>
        <v>0</v>
      </c>
      <c r="CH277">
        <f t="shared" si="323"/>
        <v>354</v>
      </c>
      <c r="CI277">
        <f t="shared" si="323"/>
        <v>57</v>
      </c>
      <c r="CJ277">
        <f t="shared" si="323"/>
        <v>0</v>
      </c>
      <c r="CK277">
        <f t="shared" si="323"/>
        <v>0</v>
      </c>
      <c r="CL277">
        <f t="shared" si="323"/>
        <v>0</v>
      </c>
      <c r="CM277">
        <f t="shared" si="323"/>
        <v>0</v>
      </c>
      <c r="CN277">
        <f t="shared" si="323"/>
        <v>0</v>
      </c>
      <c r="CO277">
        <f t="shared" si="323"/>
        <v>0</v>
      </c>
      <c r="CP277">
        <f t="shared" si="323"/>
        <v>11</v>
      </c>
      <c r="CQ277">
        <f t="shared" si="323"/>
        <v>0</v>
      </c>
      <c r="CR277">
        <f t="shared" si="323"/>
        <v>0</v>
      </c>
      <c r="CS277">
        <f t="shared" ref="CS277:EZ280" si="325">CS176+CS76</f>
        <v>0</v>
      </c>
      <c r="CT277">
        <f t="shared" si="325"/>
        <v>0</v>
      </c>
      <c r="CU277">
        <f t="shared" si="325"/>
        <v>0</v>
      </c>
      <c r="CV277">
        <f t="shared" si="325"/>
        <v>0</v>
      </c>
      <c r="CW277">
        <f t="shared" si="325"/>
        <v>0</v>
      </c>
      <c r="CX277">
        <f t="shared" si="325"/>
        <v>60</v>
      </c>
      <c r="CY277">
        <f t="shared" si="325"/>
        <v>0</v>
      </c>
      <c r="CZ277">
        <f t="shared" si="325"/>
        <v>0</v>
      </c>
      <c r="DA277">
        <f t="shared" si="325"/>
        <v>0</v>
      </c>
      <c r="DB277">
        <f t="shared" si="325"/>
        <v>0</v>
      </c>
      <c r="DC277">
        <f t="shared" si="325"/>
        <v>0</v>
      </c>
      <c r="DD277">
        <f t="shared" si="325"/>
        <v>0</v>
      </c>
      <c r="DE277">
        <f t="shared" si="325"/>
        <v>0</v>
      </c>
      <c r="DF277">
        <f t="shared" si="325"/>
        <v>0</v>
      </c>
      <c r="DG277">
        <f t="shared" si="325"/>
        <v>0</v>
      </c>
      <c r="DH277">
        <f t="shared" si="325"/>
        <v>0</v>
      </c>
      <c r="DI277">
        <f t="shared" si="325"/>
        <v>0</v>
      </c>
      <c r="DJ277">
        <f t="shared" si="325"/>
        <v>0</v>
      </c>
      <c r="DK277">
        <f t="shared" si="325"/>
        <v>0</v>
      </c>
      <c r="DL277">
        <f t="shared" si="325"/>
        <v>0</v>
      </c>
      <c r="DM277">
        <f t="shared" si="325"/>
        <v>0</v>
      </c>
      <c r="DN277">
        <f t="shared" si="325"/>
        <v>0</v>
      </c>
      <c r="DO277">
        <f t="shared" si="325"/>
        <v>0</v>
      </c>
      <c r="DP277">
        <f t="shared" si="325"/>
        <v>0</v>
      </c>
      <c r="DQ277">
        <f t="shared" si="325"/>
        <v>0</v>
      </c>
      <c r="DR277">
        <f t="shared" si="325"/>
        <v>0</v>
      </c>
      <c r="DS277">
        <f t="shared" si="325"/>
        <v>0</v>
      </c>
      <c r="DT277">
        <f t="shared" si="325"/>
        <v>0</v>
      </c>
      <c r="DU277">
        <f t="shared" si="325"/>
        <v>0</v>
      </c>
      <c r="DV277">
        <f t="shared" si="325"/>
        <v>0</v>
      </c>
      <c r="DW277">
        <f t="shared" si="325"/>
        <v>0</v>
      </c>
      <c r="DX277">
        <f t="shared" si="325"/>
        <v>79</v>
      </c>
      <c r="DY277">
        <f t="shared" si="325"/>
        <v>0</v>
      </c>
      <c r="DZ277">
        <f t="shared" si="325"/>
        <v>0</v>
      </c>
      <c r="EA277">
        <f t="shared" si="325"/>
        <v>0</v>
      </c>
      <c r="EB277">
        <f t="shared" si="325"/>
        <v>0</v>
      </c>
      <c r="EC277">
        <f t="shared" si="325"/>
        <v>0</v>
      </c>
      <c r="ED277">
        <f t="shared" si="325"/>
        <v>0</v>
      </c>
      <c r="EE277">
        <f t="shared" si="325"/>
        <v>0</v>
      </c>
      <c r="EF277">
        <f t="shared" si="325"/>
        <v>0</v>
      </c>
      <c r="EG277">
        <f t="shared" si="325"/>
        <v>0</v>
      </c>
      <c r="EH277">
        <f t="shared" si="325"/>
        <v>0</v>
      </c>
      <c r="EI277">
        <f t="shared" si="325"/>
        <v>0</v>
      </c>
      <c r="EJ277">
        <f t="shared" si="325"/>
        <v>0</v>
      </c>
      <c r="EK277">
        <f t="shared" si="325"/>
        <v>73</v>
      </c>
      <c r="EL277">
        <f t="shared" si="325"/>
        <v>0</v>
      </c>
      <c r="EM277">
        <f t="shared" si="325"/>
        <v>0</v>
      </c>
      <c r="EN277">
        <f t="shared" si="325"/>
        <v>0</v>
      </c>
      <c r="EO277">
        <f t="shared" si="325"/>
        <v>0</v>
      </c>
      <c r="EP277">
        <f t="shared" si="325"/>
        <v>0</v>
      </c>
      <c r="EQ277">
        <f t="shared" si="325"/>
        <v>0</v>
      </c>
      <c r="ER277">
        <f t="shared" si="325"/>
        <v>0</v>
      </c>
      <c r="ES277">
        <f t="shared" si="325"/>
        <v>0</v>
      </c>
      <c r="ET277">
        <f t="shared" si="325"/>
        <v>0</v>
      </c>
      <c r="EU277">
        <f t="shared" si="325"/>
        <v>0</v>
      </c>
      <c r="EV277">
        <f t="shared" si="325"/>
        <v>0</v>
      </c>
      <c r="EW277">
        <f t="shared" si="325"/>
        <v>0</v>
      </c>
      <c r="EX277">
        <f t="shared" si="325"/>
        <v>0</v>
      </c>
      <c r="EY277">
        <f t="shared" si="325"/>
        <v>0</v>
      </c>
      <c r="EZ277">
        <f t="shared" si="325"/>
        <v>0</v>
      </c>
      <c r="FA277">
        <f t="shared" si="319"/>
        <v>799</v>
      </c>
      <c r="FB277" s="16">
        <f t="shared" si="320"/>
        <v>3154</v>
      </c>
    </row>
    <row r="278" spans="32:158">
      <c r="AF278" s="23" t="s">
        <v>617</v>
      </c>
      <c r="AG278">
        <f t="shared" si="318"/>
        <v>0</v>
      </c>
      <c r="AH278">
        <f t="shared" ref="AH278:CS281" si="326">AH177+AH77</f>
        <v>42</v>
      </c>
      <c r="AI278">
        <f t="shared" si="326"/>
        <v>0</v>
      </c>
      <c r="AJ278">
        <f t="shared" si="326"/>
        <v>0</v>
      </c>
      <c r="AK278">
        <f t="shared" si="326"/>
        <v>0</v>
      </c>
      <c r="AL278">
        <f t="shared" si="326"/>
        <v>0</v>
      </c>
      <c r="AM278">
        <f t="shared" si="326"/>
        <v>0</v>
      </c>
      <c r="AN278">
        <f t="shared" si="326"/>
        <v>0</v>
      </c>
      <c r="AO278">
        <f t="shared" si="326"/>
        <v>0</v>
      </c>
      <c r="AP278">
        <f t="shared" si="326"/>
        <v>0</v>
      </c>
      <c r="AQ278">
        <f t="shared" si="326"/>
        <v>0</v>
      </c>
      <c r="AR278">
        <f t="shared" si="326"/>
        <v>0</v>
      </c>
      <c r="AS278">
        <f t="shared" si="326"/>
        <v>0</v>
      </c>
      <c r="AT278">
        <f t="shared" si="326"/>
        <v>0</v>
      </c>
      <c r="AU278">
        <f t="shared" si="326"/>
        <v>0</v>
      </c>
      <c r="AV278">
        <f t="shared" si="326"/>
        <v>0</v>
      </c>
      <c r="AW278">
        <f t="shared" si="326"/>
        <v>0</v>
      </c>
      <c r="AX278">
        <f t="shared" si="326"/>
        <v>0</v>
      </c>
      <c r="AY278">
        <f t="shared" si="326"/>
        <v>0</v>
      </c>
      <c r="AZ278">
        <f t="shared" si="326"/>
        <v>0</v>
      </c>
      <c r="BA278">
        <f t="shared" si="326"/>
        <v>0</v>
      </c>
      <c r="BB278">
        <f t="shared" si="326"/>
        <v>0</v>
      </c>
      <c r="BC278">
        <f t="shared" si="326"/>
        <v>0</v>
      </c>
      <c r="BD278">
        <f t="shared" si="326"/>
        <v>0</v>
      </c>
      <c r="BE278">
        <f t="shared" si="326"/>
        <v>0</v>
      </c>
      <c r="BF278">
        <f t="shared" si="326"/>
        <v>59</v>
      </c>
      <c r="BG278">
        <f t="shared" si="326"/>
        <v>0</v>
      </c>
      <c r="BH278">
        <f t="shared" si="326"/>
        <v>0</v>
      </c>
      <c r="BI278">
        <f t="shared" si="326"/>
        <v>0</v>
      </c>
      <c r="BJ278">
        <f t="shared" si="326"/>
        <v>0</v>
      </c>
      <c r="BK278">
        <f t="shared" si="326"/>
        <v>0</v>
      </c>
      <c r="BL278">
        <f t="shared" si="326"/>
        <v>0</v>
      </c>
      <c r="BM278">
        <f t="shared" si="326"/>
        <v>0</v>
      </c>
      <c r="BN278">
        <f t="shared" si="326"/>
        <v>0</v>
      </c>
      <c r="BO278">
        <f t="shared" si="326"/>
        <v>0</v>
      </c>
      <c r="BP278">
        <f t="shared" si="326"/>
        <v>0</v>
      </c>
      <c r="BQ278">
        <f t="shared" si="326"/>
        <v>32</v>
      </c>
      <c r="BR278">
        <f t="shared" si="326"/>
        <v>0</v>
      </c>
      <c r="BS278">
        <f t="shared" si="326"/>
        <v>0</v>
      </c>
      <c r="BT278">
        <f t="shared" si="326"/>
        <v>0</v>
      </c>
      <c r="BU278">
        <f t="shared" si="326"/>
        <v>0</v>
      </c>
      <c r="BV278">
        <f t="shared" si="326"/>
        <v>22</v>
      </c>
      <c r="BW278">
        <f t="shared" si="326"/>
        <v>0</v>
      </c>
      <c r="BX278">
        <f t="shared" si="326"/>
        <v>0</v>
      </c>
      <c r="BY278">
        <f t="shared" si="326"/>
        <v>0</v>
      </c>
      <c r="BZ278">
        <f t="shared" si="326"/>
        <v>0</v>
      </c>
      <c r="CA278">
        <f t="shared" si="326"/>
        <v>0</v>
      </c>
      <c r="CB278">
        <f t="shared" si="326"/>
        <v>0</v>
      </c>
      <c r="CC278">
        <f t="shared" si="326"/>
        <v>0</v>
      </c>
      <c r="CD278">
        <f t="shared" si="326"/>
        <v>0</v>
      </c>
      <c r="CE278">
        <f t="shared" si="326"/>
        <v>0</v>
      </c>
      <c r="CF278">
        <f t="shared" si="326"/>
        <v>0</v>
      </c>
      <c r="CG278">
        <f t="shared" si="326"/>
        <v>0</v>
      </c>
      <c r="CH278">
        <f t="shared" si="326"/>
        <v>0</v>
      </c>
      <c r="CI278">
        <f t="shared" si="326"/>
        <v>0</v>
      </c>
      <c r="CJ278">
        <f t="shared" si="326"/>
        <v>312</v>
      </c>
      <c r="CK278">
        <f t="shared" si="326"/>
        <v>0</v>
      </c>
      <c r="CL278">
        <f t="shared" si="326"/>
        <v>0</v>
      </c>
      <c r="CM278">
        <f t="shared" si="326"/>
        <v>0</v>
      </c>
      <c r="CN278">
        <f t="shared" si="326"/>
        <v>0</v>
      </c>
      <c r="CO278">
        <f t="shared" si="326"/>
        <v>343</v>
      </c>
      <c r="CP278">
        <f t="shared" si="326"/>
        <v>0</v>
      </c>
      <c r="CQ278">
        <f t="shared" si="326"/>
        <v>0</v>
      </c>
      <c r="CR278">
        <f t="shared" si="326"/>
        <v>0</v>
      </c>
      <c r="CS278">
        <f t="shared" si="326"/>
        <v>0</v>
      </c>
      <c r="CT278">
        <f t="shared" si="325"/>
        <v>0</v>
      </c>
      <c r="CU278">
        <f t="shared" si="325"/>
        <v>25</v>
      </c>
      <c r="CV278">
        <f t="shared" si="325"/>
        <v>0</v>
      </c>
      <c r="CW278">
        <f t="shared" si="325"/>
        <v>0</v>
      </c>
      <c r="CX278">
        <f t="shared" si="325"/>
        <v>0</v>
      </c>
      <c r="CY278">
        <f t="shared" si="325"/>
        <v>0</v>
      </c>
      <c r="CZ278">
        <f t="shared" si="325"/>
        <v>0</v>
      </c>
      <c r="DA278">
        <f t="shared" si="325"/>
        <v>0</v>
      </c>
      <c r="DB278">
        <f t="shared" si="325"/>
        <v>0</v>
      </c>
      <c r="DC278">
        <f t="shared" si="325"/>
        <v>0</v>
      </c>
      <c r="DD278">
        <f t="shared" si="325"/>
        <v>0</v>
      </c>
      <c r="DE278">
        <f t="shared" si="325"/>
        <v>0</v>
      </c>
      <c r="DF278">
        <f t="shared" si="325"/>
        <v>0</v>
      </c>
      <c r="DG278">
        <f t="shared" si="325"/>
        <v>0</v>
      </c>
      <c r="DH278">
        <f t="shared" si="325"/>
        <v>0</v>
      </c>
      <c r="DI278">
        <f t="shared" si="325"/>
        <v>0</v>
      </c>
      <c r="DJ278">
        <f t="shared" si="325"/>
        <v>0</v>
      </c>
      <c r="DK278">
        <f t="shared" si="325"/>
        <v>48</v>
      </c>
      <c r="DL278">
        <f t="shared" si="325"/>
        <v>0</v>
      </c>
      <c r="DM278">
        <f t="shared" si="325"/>
        <v>0</v>
      </c>
      <c r="DN278">
        <f t="shared" si="325"/>
        <v>0</v>
      </c>
      <c r="DO278">
        <f t="shared" si="325"/>
        <v>0</v>
      </c>
      <c r="DP278">
        <f t="shared" si="325"/>
        <v>0</v>
      </c>
      <c r="DQ278">
        <f t="shared" si="325"/>
        <v>0</v>
      </c>
      <c r="DR278">
        <f t="shared" si="325"/>
        <v>0</v>
      </c>
      <c r="DS278">
        <f t="shared" si="325"/>
        <v>0</v>
      </c>
      <c r="DT278">
        <f t="shared" si="325"/>
        <v>156</v>
      </c>
      <c r="DU278">
        <f t="shared" si="325"/>
        <v>0</v>
      </c>
      <c r="DV278">
        <f t="shared" si="325"/>
        <v>0</v>
      </c>
      <c r="DW278">
        <f t="shared" si="325"/>
        <v>0</v>
      </c>
      <c r="DX278">
        <f t="shared" si="325"/>
        <v>0</v>
      </c>
      <c r="DY278">
        <f t="shared" si="325"/>
        <v>0</v>
      </c>
      <c r="DZ278">
        <f t="shared" si="325"/>
        <v>0</v>
      </c>
      <c r="EA278">
        <f t="shared" si="325"/>
        <v>0</v>
      </c>
      <c r="EB278">
        <f t="shared" si="325"/>
        <v>0</v>
      </c>
      <c r="EC278">
        <f t="shared" si="325"/>
        <v>0</v>
      </c>
      <c r="ED278">
        <f t="shared" si="325"/>
        <v>0</v>
      </c>
      <c r="EE278">
        <f t="shared" si="325"/>
        <v>0</v>
      </c>
      <c r="EF278">
        <f t="shared" si="325"/>
        <v>0</v>
      </c>
      <c r="EG278">
        <f t="shared" si="325"/>
        <v>0</v>
      </c>
      <c r="EH278">
        <f t="shared" si="325"/>
        <v>0</v>
      </c>
      <c r="EI278">
        <f t="shared" si="325"/>
        <v>0</v>
      </c>
      <c r="EJ278">
        <f t="shared" si="325"/>
        <v>0</v>
      </c>
      <c r="EK278">
        <f t="shared" si="325"/>
        <v>146</v>
      </c>
      <c r="EL278">
        <f t="shared" si="325"/>
        <v>179</v>
      </c>
      <c r="EM278">
        <f t="shared" si="325"/>
        <v>0</v>
      </c>
      <c r="EN278">
        <f t="shared" si="325"/>
        <v>0</v>
      </c>
      <c r="EO278">
        <f t="shared" si="325"/>
        <v>0</v>
      </c>
      <c r="EP278">
        <f t="shared" si="325"/>
        <v>0</v>
      </c>
      <c r="EQ278">
        <f t="shared" si="325"/>
        <v>0</v>
      </c>
      <c r="ER278">
        <f t="shared" si="325"/>
        <v>0</v>
      </c>
      <c r="ES278">
        <f t="shared" si="325"/>
        <v>0</v>
      </c>
      <c r="ET278">
        <f t="shared" si="325"/>
        <v>0</v>
      </c>
      <c r="EU278">
        <f t="shared" si="325"/>
        <v>0</v>
      </c>
      <c r="EV278">
        <f t="shared" si="325"/>
        <v>0</v>
      </c>
      <c r="EW278">
        <f t="shared" si="325"/>
        <v>0</v>
      </c>
      <c r="EX278">
        <f t="shared" si="325"/>
        <v>0</v>
      </c>
      <c r="EY278">
        <f t="shared" si="325"/>
        <v>0</v>
      </c>
      <c r="EZ278">
        <f t="shared" si="325"/>
        <v>0</v>
      </c>
      <c r="FA278">
        <f t="shared" si="319"/>
        <v>1364</v>
      </c>
      <c r="FB278" s="16">
        <f t="shared" si="320"/>
        <v>2355</v>
      </c>
    </row>
    <row r="279" spans="32:158">
      <c r="AF279" s="23" t="s">
        <v>618</v>
      </c>
      <c r="AG279">
        <f t="shared" si="318"/>
        <v>0</v>
      </c>
      <c r="AH279">
        <f t="shared" si="326"/>
        <v>130</v>
      </c>
      <c r="AI279">
        <f t="shared" si="326"/>
        <v>0</v>
      </c>
      <c r="AJ279">
        <f t="shared" si="326"/>
        <v>0</v>
      </c>
      <c r="AK279">
        <f t="shared" si="326"/>
        <v>0</v>
      </c>
      <c r="AL279">
        <f t="shared" si="326"/>
        <v>0</v>
      </c>
      <c r="AM279">
        <f t="shared" si="326"/>
        <v>0</v>
      </c>
      <c r="AN279">
        <f t="shared" si="326"/>
        <v>0</v>
      </c>
      <c r="AO279">
        <f t="shared" si="326"/>
        <v>0</v>
      </c>
      <c r="AP279">
        <f t="shared" si="326"/>
        <v>0</v>
      </c>
      <c r="AQ279">
        <f t="shared" si="326"/>
        <v>0</v>
      </c>
      <c r="AR279">
        <f t="shared" si="326"/>
        <v>0</v>
      </c>
      <c r="AS279">
        <f t="shared" si="326"/>
        <v>0</v>
      </c>
      <c r="AT279">
        <f t="shared" si="326"/>
        <v>0</v>
      </c>
      <c r="AU279">
        <f t="shared" si="326"/>
        <v>148</v>
      </c>
      <c r="AV279">
        <f t="shared" si="326"/>
        <v>0</v>
      </c>
      <c r="AW279">
        <f t="shared" si="326"/>
        <v>37</v>
      </c>
      <c r="AX279">
        <f t="shared" si="326"/>
        <v>0</v>
      </c>
      <c r="AY279">
        <f t="shared" si="326"/>
        <v>0</v>
      </c>
      <c r="AZ279">
        <f t="shared" si="326"/>
        <v>0</v>
      </c>
      <c r="BA279">
        <f t="shared" si="326"/>
        <v>0</v>
      </c>
      <c r="BB279">
        <f t="shared" si="326"/>
        <v>0</v>
      </c>
      <c r="BC279">
        <f t="shared" si="326"/>
        <v>0</v>
      </c>
      <c r="BD279">
        <f t="shared" si="326"/>
        <v>0</v>
      </c>
      <c r="BE279">
        <f t="shared" si="326"/>
        <v>0</v>
      </c>
      <c r="BF279">
        <f t="shared" si="326"/>
        <v>0</v>
      </c>
      <c r="BG279">
        <f t="shared" si="326"/>
        <v>0</v>
      </c>
      <c r="BH279">
        <f t="shared" si="326"/>
        <v>226</v>
      </c>
      <c r="BI279">
        <f t="shared" si="326"/>
        <v>0</v>
      </c>
      <c r="BJ279">
        <f t="shared" si="326"/>
        <v>0</v>
      </c>
      <c r="BK279">
        <f t="shared" si="326"/>
        <v>0</v>
      </c>
      <c r="BL279">
        <f t="shared" si="326"/>
        <v>0</v>
      </c>
      <c r="BM279">
        <f t="shared" si="326"/>
        <v>0</v>
      </c>
      <c r="BN279">
        <f t="shared" si="326"/>
        <v>0</v>
      </c>
      <c r="BO279">
        <f t="shared" si="326"/>
        <v>0</v>
      </c>
      <c r="BP279">
        <f t="shared" si="326"/>
        <v>0</v>
      </c>
      <c r="BQ279">
        <f t="shared" si="326"/>
        <v>0</v>
      </c>
      <c r="BR279">
        <f t="shared" si="326"/>
        <v>73</v>
      </c>
      <c r="BS279">
        <f t="shared" si="326"/>
        <v>0</v>
      </c>
      <c r="BT279">
        <f t="shared" si="326"/>
        <v>81</v>
      </c>
      <c r="BU279">
        <f t="shared" si="326"/>
        <v>0</v>
      </c>
      <c r="BV279">
        <f t="shared" si="326"/>
        <v>0</v>
      </c>
      <c r="BW279">
        <f t="shared" si="326"/>
        <v>0</v>
      </c>
      <c r="BX279">
        <f t="shared" si="326"/>
        <v>0</v>
      </c>
      <c r="BY279">
        <f t="shared" si="326"/>
        <v>0</v>
      </c>
      <c r="BZ279">
        <f t="shared" si="326"/>
        <v>0</v>
      </c>
      <c r="CA279">
        <f t="shared" si="326"/>
        <v>0</v>
      </c>
      <c r="CB279">
        <f t="shared" si="326"/>
        <v>0</v>
      </c>
      <c r="CC279">
        <f t="shared" si="326"/>
        <v>0</v>
      </c>
      <c r="CD279">
        <f t="shared" si="326"/>
        <v>0</v>
      </c>
      <c r="CE279">
        <f t="shared" si="326"/>
        <v>0</v>
      </c>
      <c r="CF279">
        <f t="shared" si="326"/>
        <v>0</v>
      </c>
      <c r="CG279">
        <f t="shared" si="326"/>
        <v>0</v>
      </c>
      <c r="CH279">
        <f t="shared" si="326"/>
        <v>0</v>
      </c>
      <c r="CI279">
        <f t="shared" si="326"/>
        <v>0</v>
      </c>
      <c r="CJ279">
        <f t="shared" si="326"/>
        <v>0</v>
      </c>
      <c r="CK279">
        <f t="shared" si="326"/>
        <v>0</v>
      </c>
      <c r="CL279">
        <f t="shared" si="326"/>
        <v>0</v>
      </c>
      <c r="CM279">
        <f t="shared" si="326"/>
        <v>0</v>
      </c>
      <c r="CN279">
        <f t="shared" si="326"/>
        <v>0</v>
      </c>
      <c r="CO279">
        <f t="shared" si="326"/>
        <v>0</v>
      </c>
      <c r="CP279">
        <f t="shared" si="326"/>
        <v>0</v>
      </c>
      <c r="CQ279">
        <f t="shared" si="326"/>
        <v>0</v>
      </c>
      <c r="CR279">
        <f t="shared" si="326"/>
        <v>0</v>
      </c>
      <c r="CS279">
        <f t="shared" si="326"/>
        <v>0</v>
      </c>
      <c r="CT279">
        <f t="shared" si="325"/>
        <v>0</v>
      </c>
      <c r="CU279">
        <f t="shared" si="325"/>
        <v>0</v>
      </c>
      <c r="CV279">
        <f t="shared" si="325"/>
        <v>0</v>
      </c>
      <c r="CW279">
        <f t="shared" si="325"/>
        <v>0</v>
      </c>
      <c r="CX279">
        <f t="shared" si="325"/>
        <v>0</v>
      </c>
      <c r="CY279">
        <f t="shared" si="325"/>
        <v>0</v>
      </c>
      <c r="CZ279">
        <f t="shared" si="325"/>
        <v>0</v>
      </c>
      <c r="DA279">
        <f t="shared" si="325"/>
        <v>0</v>
      </c>
      <c r="DB279">
        <f t="shared" si="325"/>
        <v>0</v>
      </c>
      <c r="DC279">
        <f t="shared" si="325"/>
        <v>0</v>
      </c>
      <c r="DD279">
        <f t="shared" si="325"/>
        <v>0</v>
      </c>
      <c r="DE279">
        <f t="shared" si="325"/>
        <v>0</v>
      </c>
      <c r="DF279">
        <f t="shared" si="325"/>
        <v>0</v>
      </c>
      <c r="DG279">
        <f t="shared" si="325"/>
        <v>0</v>
      </c>
      <c r="DH279">
        <f t="shared" si="325"/>
        <v>0</v>
      </c>
      <c r="DI279">
        <f t="shared" si="325"/>
        <v>0</v>
      </c>
      <c r="DJ279">
        <f t="shared" si="325"/>
        <v>0</v>
      </c>
      <c r="DK279">
        <f t="shared" si="325"/>
        <v>0</v>
      </c>
      <c r="DL279">
        <f t="shared" si="325"/>
        <v>0</v>
      </c>
      <c r="DM279">
        <f t="shared" si="325"/>
        <v>0</v>
      </c>
      <c r="DN279">
        <f t="shared" si="325"/>
        <v>0</v>
      </c>
      <c r="DO279">
        <f t="shared" si="325"/>
        <v>0</v>
      </c>
      <c r="DP279">
        <f t="shared" si="325"/>
        <v>0</v>
      </c>
      <c r="DQ279">
        <f t="shared" si="325"/>
        <v>0</v>
      </c>
      <c r="DR279">
        <f t="shared" si="325"/>
        <v>0</v>
      </c>
      <c r="DS279">
        <f t="shared" si="325"/>
        <v>0</v>
      </c>
      <c r="DT279">
        <f t="shared" si="325"/>
        <v>0</v>
      </c>
      <c r="DU279">
        <f t="shared" si="325"/>
        <v>0</v>
      </c>
      <c r="DV279">
        <f t="shared" si="325"/>
        <v>0</v>
      </c>
      <c r="DW279">
        <f t="shared" si="325"/>
        <v>0</v>
      </c>
      <c r="DX279">
        <f t="shared" si="325"/>
        <v>35</v>
      </c>
      <c r="DY279">
        <f t="shared" si="325"/>
        <v>0</v>
      </c>
      <c r="DZ279">
        <f t="shared" si="325"/>
        <v>0</v>
      </c>
      <c r="EA279">
        <f t="shared" si="325"/>
        <v>0</v>
      </c>
      <c r="EB279">
        <f t="shared" si="325"/>
        <v>0</v>
      </c>
      <c r="EC279">
        <f t="shared" si="325"/>
        <v>0</v>
      </c>
      <c r="ED279">
        <f t="shared" si="325"/>
        <v>0</v>
      </c>
      <c r="EE279">
        <f t="shared" si="325"/>
        <v>0</v>
      </c>
      <c r="EF279">
        <f t="shared" si="325"/>
        <v>0</v>
      </c>
      <c r="EG279">
        <f t="shared" si="325"/>
        <v>0</v>
      </c>
      <c r="EH279">
        <f t="shared" si="325"/>
        <v>0</v>
      </c>
      <c r="EI279">
        <f t="shared" si="325"/>
        <v>0</v>
      </c>
      <c r="EJ279">
        <f t="shared" si="325"/>
        <v>0</v>
      </c>
      <c r="EK279">
        <f t="shared" si="325"/>
        <v>0</v>
      </c>
      <c r="EL279">
        <f t="shared" si="325"/>
        <v>0</v>
      </c>
      <c r="EM279">
        <f t="shared" si="325"/>
        <v>0</v>
      </c>
      <c r="EN279">
        <f t="shared" si="325"/>
        <v>0</v>
      </c>
      <c r="EO279">
        <f t="shared" si="325"/>
        <v>0</v>
      </c>
      <c r="EP279">
        <f t="shared" si="325"/>
        <v>0</v>
      </c>
      <c r="EQ279">
        <f t="shared" si="325"/>
        <v>0</v>
      </c>
      <c r="ER279">
        <f t="shared" si="325"/>
        <v>0</v>
      </c>
      <c r="ES279">
        <f t="shared" si="325"/>
        <v>0</v>
      </c>
      <c r="ET279">
        <f t="shared" si="325"/>
        <v>0</v>
      </c>
      <c r="EU279">
        <f t="shared" si="325"/>
        <v>114</v>
      </c>
      <c r="EV279">
        <f t="shared" si="325"/>
        <v>0</v>
      </c>
      <c r="EW279">
        <f t="shared" si="325"/>
        <v>0</v>
      </c>
      <c r="EX279">
        <f t="shared" si="325"/>
        <v>0</v>
      </c>
      <c r="EY279">
        <f t="shared" si="325"/>
        <v>0</v>
      </c>
      <c r="EZ279">
        <f t="shared" si="325"/>
        <v>0</v>
      </c>
      <c r="FA279">
        <f t="shared" si="319"/>
        <v>844</v>
      </c>
      <c r="FB279" s="16">
        <f t="shared" si="320"/>
        <v>991</v>
      </c>
    </row>
    <row r="280" spans="32:158">
      <c r="AF280" s="23" t="s">
        <v>619</v>
      </c>
      <c r="AG280">
        <f t="shared" si="318"/>
        <v>0</v>
      </c>
      <c r="AH280">
        <f t="shared" si="326"/>
        <v>0</v>
      </c>
      <c r="AI280">
        <f t="shared" si="326"/>
        <v>0</v>
      </c>
      <c r="AJ280">
        <f t="shared" si="326"/>
        <v>0</v>
      </c>
      <c r="AK280">
        <f t="shared" si="326"/>
        <v>0</v>
      </c>
      <c r="AL280">
        <f t="shared" si="326"/>
        <v>0</v>
      </c>
      <c r="AM280">
        <f t="shared" si="326"/>
        <v>0</v>
      </c>
      <c r="AN280">
        <f t="shared" si="326"/>
        <v>0</v>
      </c>
      <c r="AO280">
        <f t="shared" si="326"/>
        <v>0</v>
      </c>
      <c r="AP280">
        <f t="shared" si="326"/>
        <v>0</v>
      </c>
      <c r="AQ280">
        <f t="shared" si="326"/>
        <v>0</v>
      </c>
      <c r="AR280">
        <f t="shared" si="326"/>
        <v>0</v>
      </c>
      <c r="AS280">
        <f t="shared" si="326"/>
        <v>0</v>
      </c>
      <c r="AT280">
        <f t="shared" si="326"/>
        <v>0</v>
      </c>
      <c r="AU280">
        <f t="shared" si="326"/>
        <v>0</v>
      </c>
      <c r="AV280">
        <f t="shared" si="326"/>
        <v>0</v>
      </c>
      <c r="AW280">
        <f t="shared" si="326"/>
        <v>0</v>
      </c>
      <c r="AX280">
        <f t="shared" si="326"/>
        <v>0</v>
      </c>
      <c r="AY280">
        <f t="shared" si="326"/>
        <v>0</v>
      </c>
      <c r="AZ280">
        <f t="shared" si="326"/>
        <v>0</v>
      </c>
      <c r="BA280">
        <f t="shared" si="326"/>
        <v>0</v>
      </c>
      <c r="BB280">
        <f t="shared" si="326"/>
        <v>0</v>
      </c>
      <c r="BC280">
        <f t="shared" si="326"/>
        <v>0</v>
      </c>
      <c r="BD280">
        <f t="shared" si="326"/>
        <v>0</v>
      </c>
      <c r="BE280">
        <f t="shared" si="326"/>
        <v>0</v>
      </c>
      <c r="BF280">
        <f t="shared" si="326"/>
        <v>0</v>
      </c>
      <c r="BG280">
        <f t="shared" si="326"/>
        <v>0</v>
      </c>
      <c r="BH280">
        <f t="shared" si="326"/>
        <v>0</v>
      </c>
      <c r="BI280">
        <f t="shared" si="326"/>
        <v>0</v>
      </c>
      <c r="BJ280">
        <f t="shared" si="326"/>
        <v>0</v>
      </c>
      <c r="BK280">
        <f t="shared" si="326"/>
        <v>0</v>
      </c>
      <c r="BL280">
        <f t="shared" si="326"/>
        <v>0</v>
      </c>
      <c r="BM280">
        <f t="shared" si="326"/>
        <v>0</v>
      </c>
      <c r="BN280">
        <f t="shared" si="326"/>
        <v>0</v>
      </c>
      <c r="BO280">
        <f t="shared" si="326"/>
        <v>0</v>
      </c>
      <c r="BP280">
        <f t="shared" si="326"/>
        <v>0</v>
      </c>
      <c r="BQ280">
        <f t="shared" si="326"/>
        <v>0</v>
      </c>
      <c r="BR280">
        <f t="shared" si="326"/>
        <v>0</v>
      </c>
      <c r="BS280">
        <f t="shared" si="326"/>
        <v>0</v>
      </c>
      <c r="BT280">
        <f t="shared" si="326"/>
        <v>0</v>
      </c>
      <c r="BU280">
        <f t="shared" si="326"/>
        <v>0</v>
      </c>
      <c r="BV280">
        <f t="shared" si="326"/>
        <v>0</v>
      </c>
      <c r="BW280">
        <f t="shared" si="326"/>
        <v>0</v>
      </c>
      <c r="BX280">
        <f t="shared" si="326"/>
        <v>0</v>
      </c>
      <c r="BY280">
        <f t="shared" si="326"/>
        <v>0</v>
      </c>
      <c r="BZ280">
        <f t="shared" si="326"/>
        <v>0</v>
      </c>
      <c r="CA280">
        <f t="shared" si="326"/>
        <v>0</v>
      </c>
      <c r="CB280">
        <f t="shared" si="326"/>
        <v>0</v>
      </c>
      <c r="CC280">
        <f t="shared" si="326"/>
        <v>0</v>
      </c>
      <c r="CD280">
        <f t="shared" si="326"/>
        <v>0</v>
      </c>
      <c r="CE280">
        <f t="shared" si="326"/>
        <v>0</v>
      </c>
      <c r="CF280">
        <f t="shared" si="326"/>
        <v>0</v>
      </c>
      <c r="CG280">
        <f t="shared" si="326"/>
        <v>0</v>
      </c>
      <c r="CH280">
        <f t="shared" si="326"/>
        <v>0</v>
      </c>
      <c r="CI280">
        <f t="shared" si="326"/>
        <v>0</v>
      </c>
      <c r="CJ280">
        <f t="shared" si="326"/>
        <v>0</v>
      </c>
      <c r="CK280">
        <f t="shared" si="326"/>
        <v>0</v>
      </c>
      <c r="CL280">
        <f t="shared" si="326"/>
        <v>0</v>
      </c>
      <c r="CM280">
        <f t="shared" si="326"/>
        <v>0</v>
      </c>
      <c r="CN280">
        <f t="shared" si="326"/>
        <v>0</v>
      </c>
      <c r="CO280">
        <f t="shared" si="326"/>
        <v>0</v>
      </c>
      <c r="CP280">
        <f t="shared" si="326"/>
        <v>0</v>
      </c>
      <c r="CQ280">
        <f t="shared" si="326"/>
        <v>0</v>
      </c>
      <c r="CR280">
        <f t="shared" si="326"/>
        <v>0</v>
      </c>
      <c r="CS280">
        <f t="shared" si="326"/>
        <v>0</v>
      </c>
      <c r="CT280">
        <f t="shared" si="325"/>
        <v>0</v>
      </c>
      <c r="CU280">
        <f t="shared" si="325"/>
        <v>0</v>
      </c>
      <c r="CV280">
        <f t="shared" si="325"/>
        <v>0</v>
      </c>
      <c r="CW280">
        <f t="shared" si="325"/>
        <v>0</v>
      </c>
      <c r="CX280">
        <f t="shared" si="325"/>
        <v>0</v>
      </c>
      <c r="CY280">
        <f t="shared" si="325"/>
        <v>0</v>
      </c>
      <c r="CZ280">
        <f t="shared" si="325"/>
        <v>0</v>
      </c>
      <c r="DA280">
        <f t="shared" si="325"/>
        <v>0</v>
      </c>
      <c r="DB280">
        <f t="shared" si="325"/>
        <v>0</v>
      </c>
      <c r="DC280">
        <f t="shared" si="325"/>
        <v>0</v>
      </c>
      <c r="DD280">
        <f t="shared" si="325"/>
        <v>0</v>
      </c>
      <c r="DE280">
        <f t="shared" si="325"/>
        <v>0</v>
      </c>
      <c r="DF280">
        <f t="shared" si="325"/>
        <v>0</v>
      </c>
      <c r="DG280">
        <f t="shared" si="325"/>
        <v>0</v>
      </c>
      <c r="DH280">
        <f t="shared" si="325"/>
        <v>0</v>
      </c>
      <c r="DI280">
        <f t="shared" si="325"/>
        <v>0</v>
      </c>
      <c r="DJ280">
        <f t="shared" si="325"/>
        <v>0</v>
      </c>
      <c r="DK280">
        <f t="shared" si="325"/>
        <v>0</v>
      </c>
      <c r="DL280">
        <f t="shared" si="325"/>
        <v>0</v>
      </c>
      <c r="DM280">
        <f t="shared" si="325"/>
        <v>0</v>
      </c>
      <c r="DN280">
        <f t="shared" si="325"/>
        <v>0</v>
      </c>
      <c r="DO280">
        <f t="shared" si="325"/>
        <v>0</v>
      </c>
      <c r="DP280">
        <f t="shared" si="325"/>
        <v>0</v>
      </c>
      <c r="DQ280">
        <f t="shared" si="325"/>
        <v>0</v>
      </c>
      <c r="DR280">
        <f t="shared" si="325"/>
        <v>0</v>
      </c>
      <c r="DS280">
        <f t="shared" si="325"/>
        <v>0</v>
      </c>
      <c r="DT280">
        <f t="shared" si="325"/>
        <v>0</v>
      </c>
      <c r="DU280">
        <f t="shared" si="325"/>
        <v>0</v>
      </c>
      <c r="DV280">
        <f t="shared" si="325"/>
        <v>0</v>
      </c>
      <c r="DW280">
        <f t="shared" si="325"/>
        <v>0</v>
      </c>
      <c r="DX280">
        <f t="shared" si="325"/>
        <v>0</v>
      </c>
      <c r="DY280">
        <f t="shared" si="325"/>
        <v>0</v>
      </c>
      <c r="DZ280">
        <f t="shared" si="325"/>
        <v>0</v>
      </c>
      <c r="EA280">
        <f t="shared" si="325"/>
        <v>147</v>
      </c>
      <c r="EB280">
        <f t="shared" si="325"/>
        <v>0</v>
      </c>
      <c r="EC280">
        <f t="shared" si="325"/>
        <v>0</v>
      </c>
      <c r="ED280">
        <f t="shared" si="325"/>
        <v>0</v>
      </c>
      <c r="EE280">
        <f t="shared" si="325"/>
        <v>0</v>
      </c>
      <c r="EF280">
        <f t="shared" si="325"/>
        <v>0</v>
      </c>
      <c r="EG280">
        <f t="shared" si="325"/>
        <v>0</v>
      </c>
      <c r="EH280">
        <f t="shared" si="325"/>
        <v>0</v>
      </c>
      <c r="EI280">
        <f t="shared" si="325"/>
        <v>0</v>
      </c>
      <c r="EJ280">
        <f t="shared" si="325"/>
        <v>0</v>
      </c>
      <c r="EK280">
        <f t="shared" si="325"/>
        <v>0</v>
      </c>
      <c r="EL280">
        <f t="shared" si="325"/>
        <v>0</v>
      </c>
      <c r="EM280">
        <f t="shared" si="325"/>
        <v>0</v>
      </c>
      <c r="EN280">
        <f t="shared" si="325"/>
        <v>0</v>
      </c>
      <c r="EO280">
        <f t="shared" si="325"/>
        <v>0</v>
      </c>
      <c r="EP280">
        <f t="shared" si="325"/>
        <v>0</v>
      </c>
      <c r="EQ280">
        <f t="shared" si="325"/>
        <v>0</v>
      </c>
      <c r="ER280">
        <f t="shared" si="325"/>
        <v>0</v>
      </c>
      <c r="ES280">
        <f t="shared" si="325"/>
        <v>0</v>
      </c>
      <c r="ET280">
        <f t="shared" si="325"/>
        <v>0</v>
      </c>
      <c r="EU280">
        <f t="shared" si="325"/>
        <v>0</v>
      </c>
      <c r="EV280">
        <f t="shared" si="325"/>
        <v>0</v>
      </c>
      <c r="EW280">
        <f t="shared" si="325"/>
        <v>0</v>
      </c>
      <c r="EX280">
        <f t="shared" si="325"/>
        <v>0</v>
      </c>
      <c r="EY280">
        <f t="shared" si="325"/>
        <v>0</v>
      </c>
      <c r="EZ280">
        <f t="shared" si="325"/>
        <v>0</v>
      </c>
      <c r="FA280">
        <f t="shared" si="319"/>
        <v>147</v>
      </c>
      <c r="FB280" s="16">
        <f t="shared" si="320"/>
        <v>147</v>
      </c>
    </row>
    <row r="281" spans="32:158">
      <c r="AF281" s="23" t="s">
        <v>620</v>
      </c>
      <c r="AG281">
        <f t="shared" si="318"/>
        <v>0</v>
      </c>
      <c r="AH281">
        <f t="shared" si="326"/>
        <v>0</v>
      </c>
      <c r="AI281">
        <f t="shared" si="326"/>
        <v>0</v>
      </c>
      <c r="AJ281">
        <f t="shared" si="326"/>
        <v>0</v>
      </c>
      <c r="AK281">
        <f t="shared" si="326"/>
        <v>0</v>
      </c>
      <c r="AL281">
        <f t="shared" si="326"/>
        <v>0</v>
      </c>
      <c r="AM281">
        <f t="shared" si="326"/>
        <v>0</v>
      </c>
      <c r="AN281">
        <f t="shared" si="326"/>
        <v>0</v>
      </c>
      <c r="AO281">
        <f t="shared" si="326"/>
        <v>0</v>
      </c>
      <c r="AP281">
        <f t="shared" si="326"/>
        <v>0</v>
      </c>
      <c r="AQ281">
        <f t="shared" si="326"/>
        <v>0</v>
      </c>
      <c r="AR281">
        <f t="shared" si="326"/>
        <v>0</v>
      </c>
      <c r="AS281">
        <f t="shared" si="326"/>
        <v>0</v>
      </c>
      <c r="AT281">
        <f t="shared" si="326"/>
        <v>0</v>
      </c>
      <c r="AU281">
        <f t="shared" si="326"/>
        <v>0</v>
      </c>
      <c r="AV281">
        <f t="shared" si="326"/>
        <v>0</v>
      </c>
      <c r="AW281">
        <f t="shared" si="326"/>
        <v>0</v>
      </c>
      <c r="AX281">
        <f t="shared" si="326"/>
        <v>0</v>
      </c>
      <c r="AY281">
        <f t="shared" si="326"/>
        <v>0</v>
      </c>
      <c r="AZ281">
        <f t="shared" si="326"/>
        <v>0</v>
      </c>
      <c r="BA281">
        <f t="shared" si="326"/>
        <v>0</v>
      </c>
      <c r="BB281">
        <f t="shared" si="326"/>
        <v>0</v>
      </c>
      <c r="BC281">
        <f t="shared" si="326"/>
        <v>0</v>
      </c>
      <c r="BD281">
        <f t="shared" si="326"/>
        <v>0</v>
      </c>
      <c r="BE281">
        <f t="shared" si="326"/>
        <v>0</v>
      </c>
      <c r="BF281">
        <f t="shared" si="326"/>
        <v>0</v>
      </c>
      <c r="BG281">
        <f t="shared" si="326"/>
        <v>0</v>
      </c>
      <c r="BH281">
        <f t="shared" si="326"/>
        <v>0</v>
      </c>
      <c r="BI281">
        <f t="shared" si="326"/>
        <v>0</v>
      </c>
      <c r="BJ281">
        <f t="shared" si="326"/>
        <v>0</v>
      </c>
      <c r="BK281">
        <f t="shared" si="326"/>
        <v>0</v>
      </c>
      <c r="BL281">
        <f t="shared" si="326"/>
        <v>0</v>
      </c>
      <c r="BM281">
        <f t="shared" si="326"/>
        <v>0</v>
      </c>
      <c r="BN281">
        <f t="shared" si="326"/>
        <v>0</v>
      </c>
      <c r="BO281">
        <f t="shared" si="326"/>
        <v>0</v>
      </c>
      <c r="BP281">
        <f t="shared" si="326"/>
        <v>0</v>
      </c>
      <c r="BQ281">
        <f t="shared" si="326"/>
        <v>0</v>
      </c>
      <c r="BR281">
        <f t="shared" si="326"/>
        <v>0</v>
      </c>
      <c r="BS281">
        <f t="shared" si="326"/>
        <v>0</v>
      </c>
      <c r="BT281">
        <f t="shared" si="326"/>
        <v>0</v>
      </c>
      <c r="BU281">
        <f t="shared" si="326"/>
        <v>0</v>
      </c>
      <c r="BV281">
        <f t="shared" si="326"/>
        <v>0</v>
      </c>
      <c r="BW281">
        <f t="shared" si="326"/>
        <v>0</v>
      </c>
      <c r="BX281">
        <f t="shared" si="326"/>
        <v>0</v>
      </c>
      <c r="BY281">
        <f t="shared" si="326"/>
        <v>0</v>
      </c>
      <c r="BZ281">
        <f t="shared" si="326"/>
        <v>0</v>
      </c>
      <c r="CA281">
        <f t="shared" si="326"/>
        <v>0</v>
      </c>
      <c r="CB281">
        <f t="shared" si="326"/>
        <v>0</v>
      </c>
      <c r="CC281">
        <f t="shared" si="326"/>
        <v>0</v>
      </c>
      <c r="CD281">
        <f t="shared" si="326"/>
        <v>0</v>
      </c>
      <c r="CE281">
        <f t="shared" si="326"/>
        <v>0</v>
      </c>
      <c r="CF281">
        <f t="shared" si="326"/>
        <v>0</v>
      </c>
      <c r="CG281">
        <f t="shared" si="326"/>
        <v>0</v>
      </c>
      <c r="CH281">
        <f t="shared" si="326"/>
        <v>0</v>
      </c>
      <c r="CI281">
        <f t="shared" si="326"/>
        <v>0</v>
      </c>
      <c r="CJ281">
        <f t="shared" si="326"/>
        <v>0</v>
      </c>
      <c r="CK281">
        <f t="shared" si="326"/>
        <v>0</v>
      </c>
      <c r="CL281">
        <f t="shared" si="326"/>
        <v>0</v>
      </c>
      <c r="CM281">
        <f t="shared" si="326"/>
        <v>0</v>
      </c>
      <c r="CN281">
        <f t="shared" si="326"/>
        <v>0</v>
      </c>
      <c r="CO281">
        <f t="shared" si="326"/>
        <v>0</v>
      </c>
      <c r="CP281">
        <f t="shared" si="326"/>
        <v>0</v>
      </c>
      <c r="CQ281">
        <f t="shared" si="326"/>
        <v>0</v>
      </c>
      <c r="CR281">
        <f t="shared" si="326"/>
        <v>0</v>
      </c>
      <c r="CS281">
        <f t="shared" ref="CS281:EZ284" si="327">CS180+CS80</f>
        <v>0</v>
      </c>
      <c r="CT281">
        <f t="shared" si="327"/>
        <v>0</v>
      </c>
      <c r="CU281">
        <f t="shared" si="327"/>
        <v>0</v>
      </c>
      <c r="CV281">
        <f t="shared" si="327"/>
        <v>0</v>
      </c>
      <c r="CW281">
        <f t="shared" si="327"/>
        <v>0</v>
      </c>
      <c r="CX281">
        <f t="shared" si="327"/>
        <v>0</v>
      </c>
      <c r="CY281">
        <f t="shared" si="327"/>
        <v>0</v>
      </c>
      <c r="CZ281">
        <f t="shared" si="327"/>
        <v>0</v>
      </c>
      <c r="DA281">
        <f t="shared" si="327"/>
        <v>0</v>
      </c>
      <c r="DB281">
        <f t="shared" si="327"/>
        <v>0</v>
      </c>
      <c r="DC281">
        <f t="shared" si="327"/>
        <v>0</v>
      </c>
      <c r="DD281">
        <f t="shared" si="327"/>
        <v>0</v>
      </c>
      <c r="DE281">
        <f t="shared" si="327"/>
        <v>0</v>
      </c>
      <c r="DF281">
        <f t="shared" si="327"/>
        <v>0</v>
      </c>
      <c r="DG281">
        <f t="shared" si="327"/>
        <v>0</v>
      </c>
      <c r="DH281">
        <f t="shared" si="327"/>
        <v>0</v>
      </c>
      <c r="DI281">
        <f t="shared" si="327"/>
        <v>0</v>
      </c>
      <c r="DJ281">
        <f t="shared" si="327"/>
        <v>0</v>
      </c>
      <c r="DK281">
        <f t="shared" si="327"/>
        <v>0</v>
      </c>
      <c r="DL281">
        <f t="shared" si="327"/>
        <v>0</v>
      </c>
      <c r="DM281">
        <f t="shared" si="327"/>
        <v>0</v>
      </c>
      <c r="DN281">
        <f t="shared" si="327"/>
        <v>0</v>
      </c>
      <c r="DO281">
        <f t="shared" si="327"/>
        <v>0</v>
      </c>
      <c r="DP281">
        <f t="shared" si="327"/>
        <v>0</v>
      </c>
      <c r="DQ281">
        <f t="shared" si="327"/>
        <v>0</v>
      </c>
      <c r="DR281">
        <f t="shared" si="327"/>
        <v>0</v>
      </c>
      <c r="DS281">
        <f t="shared" si="327"/>
        <v>0</v>
      </c>
      <c r="DT281">
        <f t="shared" si="327"/>
        <v>0</v>
      </c>
      <c r="DU281">
        <f t="shared" si="327"/>
        <v>0</v>
      </c>
      <c r="DV281">
        <f t="shared" si="327"/>
        <v>0</v>
      </c>
      <c r="DW281">
        <f t="shared" si="327"/>
        <v>0</v>
      </c>
      <c r="DX281">
        <f t="shared" si="327"/>
        <v>0</v>
      </c>
      <c r="DY281">
        <f t="shared" si="327"/>
        <v>0</v>
      </c>
      <c r="DZ281">
        <f t="shared" si="327"/>
        <v>0</v>
      </c>
      <c r="EA281">
        <f t="shared" si="327"/>
        <v>0</v>
      </c>
      <c r="EB281">
        <f t="shared" si="327"/>
        <v>0</v>
      </c>
      <c r="EC281">
        <f t="shared" si="327"/>
        <v>0</v>
      </c>
      <c r="ED281">
        <f t="shared" si="327"/>
        <v>0</v>
      </c>
      <c r="EE281">
        <f t="shared" si="327"/>
        <v>0</v>
      </c>
      <c r="EF281">
        <f t="shared" si="327"/>
        <v>0</v>
      </c>
      <c r="EG281">
        <f t="shared" si="327"/>
        <v>0</v>
      </c>
      <c r="EH281">
        <f t="shared" si="327"/>
        <v>0</v>
      </c>
      <c r="EI281">
        <f t="shared" si="327"/>
        <v>0</v>
      </c>
      <c r="EJ281">
        <f t="shared" si="327"/>
        <v>0</v>
      </c>
      <c r="EK281">
        <f t="shared" si="327"/>
        <v>0</v>
      </c>
      <c r="EL281">
        <f t="shared" si="327"/>
        <v>0</v>
      </c>
      <c r="EM281">
        <f t="shared" si="327"/>
        <v>0</v>
      </c>
      <c r="EN281">
        <f t="shared" si="327"/>
        <v>0</v>
      </c>
      <c r="EO281">
        <f t="shared" si="327"/>
        <v>0</v>
      </c>
      <c r="EP281">
        <f t="shared" si="327"/>
        <v>0</v>
      </c>
      <c r="EQ281">
        <f t="shared" si="327"/>
        <v>0</v>
      </c>
      <c r="ER281">
        <f t="shared" si="327"/>
        <v>0</v>
      </c>
      <c r="ES281">
        <f t="shared" si="327"/>
        <v>0</v>
      </c>
      <c r="ET281">
        <f t="shared" si="327"/>
        <v>0</v>
      </c>
      <c r="EU281">
        <f t="shared" si="327"/>
        <v>0</v>
      </c>
      <c r="EV281">
        <f t="shared" si="327"/>
        <v>0</v>
      </c>
      <c r="EW281">
        <f t="shared" si="327"/>
        <v>0</v>
      </c>
      <c r="EX281">
        <f t="shared" si="327"/>
        <v>0</v>
      </c>
      <c r="EY281">
        <f t="shared" si="327"/>
        <v>0</v>
      </c>
      <c r="EZ281">
        <f t="shared" si="327"/>
        <v>0</v>
      </c>
      <c r="FA281">
        <f t="shared" si="319"/>
        <v>0</v>
      </c>
      <c r="FB281" s="16">
        <f t="shared" si="320"/>
        <v>0</v>
      </c>
    </row>
    <row r="282" spans="32:158">
      <c r="AF282" s="23" t="s">
        <v>621</v>
      </c>
      <c r="AG282">
        <f t="shared" si="318"/>
        <v>0</v>
      </c>
      <c r="AH282">
        <f t="shared" ref="AH282:CS285" si="328">AH181+AH81</f>
        <v>0</v>
      </c>
      <c r="AI282">
        <f t="shared" si="328"/>
        <v>0</v>
      </c>
      <c r="AJ282">
        <f t="shared" si="328"/>
        <v>0</v>
      </c>
      <c r="AK282">
        <f t="shared" si="328"/>
        <v>0</v>
      </c>
      <c r="AL282">
        <f t="shared" si="328"/>
        <v>0</v>
      </c>
      <c r="AM282">
        <f t="shared" si="328"/>
        <v>0</v>
      </c>
      <c r="AN282">
        <f t="shared" si="328"/>
        <v>0</v>
      </c>
      <c r="AO282">
        <f t="shared" si="328"/>
        <v>0</v>
      </c>
      <c r="AP282">
        <f t="shared" si="328"/>
        <v>0</v>
      </c>
      <c r="AQ282">
        <f t="shared" si="328"/>
        <v>0</v>
      </c>
      <c r="AR282">
        <f t="shared" si="328"/>
        <v>0</v>
      </c>
      <c r="AS282">
        <f t="shared" si="328"/>
        <v>0</v>
      </c>
      <c r="AT282">
        <f t="shared" si="328"/>
        <v>0</v>
      </c>
      <c r="AU282">
        <f t="shared" si="328"/>
        <v>0</v>
      </c>
      <c r="AV282">
        <f t="shared" si="328"/>
        <v>0</v>
      </c>
      <c r="AW282">
        <f t="shared" si="328"/>
        <v>0</v>
      </c>
      <c r="AX282">
        <f t="shared" si="328"/>
        <v>0</v>
      </c>
      <c r="AY282">
        <f t="shared" si="328"/>
        <v>0</v>
      </c>
      <c r="AZ282">
        <f t="shared" si="328"/>
        <v>0</v>
      </c>
      <c r="BA282">
        <f t="shared" si="328"/>
        <v>0</v>
      </c>
      <c r="BB282">
        <f t="shared" si="328"/>
        <v>0</v>
      </c>
      <c r="BC282">
        <f t="shared" si="328"/>
        <v>0</v>
      </c>
      <c r="BD282">
        <f t="shared" si="328"/>
        <v>0</v>
      </c>
      <c r="BE282">
        <f t="shared" si="328"/>
        <v>0</v>
      </c>
      <c r="BF282">
        <f t="shared" si="328"/>
        <v>0</v>
      </c>
      <c r="BG282">
        <f t="shared" si="328"/>
        <v>0</v>
      </c>
      <c r="BH282">
        <f t="shared" si="328"/>
        <v>0</v>
      </c>
      <c r="BI282">
        <f t="shared" si="328"/>
        <v>0</v>
      </c>
      <c r="BJ282">
        <f t="shared" si="328"/>
        <v>0</v>
      </c>
      <c r="BK282">
        <f t="shared" si="328"/>
        <v>0</v>
      </c>
      <c r="BL282">
        <f t="shared" si="328"/>
        <v>0</v>
      </c>
      <c r="BM282">
        <f t="shared" si="328"/>
        <v>0</v>
      </c>
      <c r="BN282">
        <f t="shared" si="328"/>
        <v>0</v>
      </c>
      <c r="BO282">
        <f t="shared" si="328"/>
        <v>0</v>
      </c>
      <c r="BP282">
        <f t="shared" si="328"/>
        <v>0</v>
      </c>
      <c r="BQ282">
        <f t="shared" si="328"/>
        <v>0</v>
      </c>
      <c r="BR282">
        <f t="shared" si="328"/>
        <v>0</v>
      </c>
      <c r="BS282">
        <f t="shared" si="328"/>
        <v>0</v>
      </c>
      <c r="BT282">
        <f t="shared" si="328"/>
        <v>0</v>
      </c>
      <c r="BU282">
        <f t="shared" si="328"/>
        <v>0</v>
      </c>
      <c r="BV282">
        <f t="shared" si="328"/>
        <v>0</v>
      </c>
      <c r="BW282">
        <f t="shared" si="328"/>
        <v>0</v>
      </c>
      <c r="BX282">
        <f t="shared" si="328"/>
        <v>0</v>
      </c>
      <c r="BY282">
        <f t="shared" si="328"/>
        <v>0</v>
      </c>
      <c r="BZ282">
        <f t="shared" si="328"/>
        <v>0</v>
      </c>
      <c r="CA282">
        <f t="shared" si="328"/>
        <v>0</v>
      </c>
      <c r="CB282">
        <f t="shared" si="328"/>
        <v>0</v>
      </c>
      <c r="CC282">
        <f t="shared" si="328"/>
        <v>0</v>
      </c>
      <c r="CD282">
        <f t="shared" si="328"/>
        <v>0</v>
      </c>
      <c r="CE282">
        <f t="shared" si="328"/>
        <v>0</v>
      </c>
      <c r="CF282">
        <f t="shared" si="328"/>
        <v>0</v>
      </c>
      <c r="CG282">
        <f t="shared" si="328"/>
        <v>0</v>
      </c>
      <c r="CH282">
        <f t="shared" si="328"/>
        <v>0</v>
      </c>
      <c r="CI282">
        <f t="shared" si="328"/>
        <v>0</v>
      </c>
      <c r="CJ282">
        <f t="shared" si="328"/>
        <v>0</v>
      </c>
      <c r="CK282">
        <f t="shared" si="328"/>
        <v>0</v>
      </c>
      <c r="CL282">
        <f t="shared" si="328"/>
        <v>0</v>
      </c>
      <c r="CM282">
        <f t="shared" si="328"/>
        <v>0</v>
      </c>
      <c r="CN282">
        <f t="shared" si="328"/>
        <v>0</v>
      </c>
      <c r="CO282">
        <f t="shared" si="328"/>
        <v>0</v>
      </c>
      <c r="CP282">
        <f t="shared" si="328"/>
        <v>0</v>
      </c>
      <c r="CQ282">
        <f t="shared" si="328"/>
        <v>0</v>
      </c>
      <c r="CR282">
        <f t="shared" si="328"/>
        <v>0</v>
      </c>
      <c r="CS282">
        <f t="shared" si="328"/>
        <v>0</v>
      </c>
      <c r="CT282">
        <f t="shared" si="327"/>
        <v>0</v>
      </c>
      <c r="CU282">
        <f t="shared" si="327"/>
        <v>0</v>
      </c>
      <c r="CV282">
        <f t="shared" si="327"/>
        <v>0</v>
      </c>
      <c r="CW282">
        <f t="shared" si="327"/>
        <v>0</v>
      </c>
      <c r="CX282">
        <f t="shared" si="327"/>
        <v>0</v>
      </c>
      <c r="CY282">
        <f t="shared" si="327"/>
        <v>0</v>
      </c>
      <c r="CZ282">
        <f t="shared" si="327"/>
        <v>0</v>
      </c>
      <c r="DA282">
        <f t="shared" si="327"/>
        <v>0</v>
      </c>
      <c r="DB282">
        <f t="shared" si="327"/>
        <v>0</v>
      </c>
      <c r="DC282">
        <f t="shared" si="327"/>
        <v>0</v>
      </c>
      <c r="DD282">
        <f t="shared" si="327"/>
        <v>0</v>
      </c>
      <c r="DE282">
        <f t="shared" si="327"/>
        <v>0</v>
      </c>
      <c r="DF282">
        <f t="shared" si="327"/>
        <v>0</v>
      </c>
      <c r="DG282">
        <f t="shared" si="327"/>
        <v>0</v>
      </c>
      <c r="DH282">
        <f t="shared" si="327"/>
        <v>0</v>
      </c>
      <c r="DI282">
        <f t="shared" si="327"/>
        <v>0</v>
      </c>
      <c r="DJ282">
        <f t="shared" si="327"/>
        <v>0</v>
      </c>
      <c r="DK282">
        <f t="shared" si="327"/>
        <v>0</v>
      </c>
      <c r="DL282">
        <f t="shared" si="327"/>
        <v>0</v>
      </c>
      <c r="DM282">
        <f t="shared" si="327"/>
        <v>0</v>
      </c>
      <c r="DN282">
        <f t="shared" si="327"/>
        <v>0</v>
      </c>
      <c r="DO282">
        <f t="shared" si="327"/>
        <v>0</v>
      </c>
      <c r="DP282">
        <f t="shared" si="327"/>
        <v>0</v>
      </c>
      <c r="DQ282">
        <f t="shared" si="327"/>
        <v>0</v>
      </c>
      <c r="DR282">
        <f t="shared" si="327"/>
        <v>0</v>
      </c>
      <c r="DS282">
        <f t="shared" si="327"/>
        <v>0</v>
      </c>
      <c r="DT282">
        <f t="shared" si="327"/>
        <v>0</v>
      </c>
      <c r="DU282">
        <f t="shared" si="327"/>
        <v>0</v>
      </c>
      <c r="DV282">
        <f t="shared" si="327"/>
        <v>0</v>
      </c>
      <c r="DW282">
        <f t="shared" si="327"/>
        <v>0</v>
      </c>
      <c r="DX282">
        <f t="shared" si="327"/>
        <v>0</v>
      </c>
      <c r="DY282">
        <f t="shared" si="327"/>
        <v>0</v>
      </c>
      <c r="DZ282">
        <f t="shared" si="327"/>
        <v>0</v>
      </c>
      <c r="EA282">
        <f t="shared" si="327"/>
        <v>0</v>
      </c>
      <c r="EB282">
        <f t="shared" si="327"/>
        <v>0</v>
      </c>
      <c r="EC282">
        <f t="shared" si="327"/>
        <v>0</v>
      </c>
      <c r="ED282">
        <f t="shared" si="327"/>
        <v>0</v>
      </c>
      <c r="EE282">
        <f t="shared" si="327"/>
        <v>0</v>
      </c>
      <c r="EF282">
        <f t="shared" si="327"/>
        <v>0</v>
      </c>
      <c r="EG282">
        <f t="shared" si="327"/>
        <v>0</v>
      </c>
      <c r="EH282">
        <f t="shared" si="327"/>
        <v>0</v>
      </c>
      <c r="EI282">
        <f t="shared" si="327"/>
        <v>0</v>
      </c>
      <c r="EJ282">
        <f t="shared" si="327"/>
        <v>0</v>
      </c>
      <c r="EK282">
        <f t="shared" si="327"/>
        <v>0</v>
      </c>
      <c r="EL282">
        <f t="shared" si="327"/>
        <v>0</v>
      </c>
      <c r="EM282">
        <f t="shared" si="327"/>
        <v>0</v>
      </c>
      <c r="EN282">
        <f t="shared" si="327"/>
        <v>0</v>
      </c>
      <c r="EO282">
        <f t="shared" si="327"/>
        <v>0</v>
      </c>
      <c r="EP282">
        <f t="shared" si="327"/>
        <v>0</v>
      </c>
      <c r="EQ282">
        <f t="shared" si="327"/>
        <v>0</v>
      </c>
      <c r="ER282">
        <f t="shared" si="327"/>
        <v>0</v>
      </c>
      <c r="ES282">
        <f t="shared" si="327"/>
        <v>0</v>
      </c>
      <c r="ET282">
        <f t="shared" si="327"/>
        <v>0</v>
      </c>
      <c r="EU282">
        <f t="shared" si="327"/>
        <v>0</v>
      </c>
      <c r="EV282">
        <f t="shared" si="327"/>
        <v>0</v>
      </c>
      <c r="EW282">
        <f t="shared" si="327"/>
        <v>0</v>
      </c>
      <c r="EX282">
        <f t="shared" si="327"/>
        <v>0</v>
      </c>
      <c r="EY282">
        <f t="shared" si="327"/>
        <v>0</v>
      </c>
      <c r="EZ282">
        <f t="shared" si="327"/>
        <v>0</v>
      </c>
      <c r="FA282">
        <f t="shared" si="319"/>
        <v>0</v>
      </c>
      <c r="FB282" s="16">
        <f t="shared" si="320"/>
        <v>0</v>
      </c>
    </row>
    <row r="283" spans="32:158">
      <c r="AF283" s="23" t="s">
        <v>622</v>
      </c>
      <c r="AG283">
        <f t="shared" si="318"/>
        <v>0</v>
      </c>
      <c r="AH283">
        <f t="shared" si="328"/>
        <v>0</v>
      </c>
      <c r="AI283">
        <f t="shared" si="328"/>
        <v>0</v>
      </c>
      <c r="AJ283">
        <f t="shared" si="328"/>
        <v>0</v>
      </c>
      <c r="AK283">
        <f t="shared" si="328"/>
        <v>0</v>
      </c>
      <c r="AL283">
        <f t="shared" si="328"/>
        <v>0</v>
      </c>
      <c r="AM283">
        <f t="shared" si="328"/>
        <v>0</v>
      </c>
      <c r="AN283">
        <f t="shared" si="328"/>
        <v>0</v>
      </c>
      <c r="AO283">
        <f t="shared" si="328"/>
        <v>0</v>
      </c>
      <c r="AP283">
        <f t="shared" si="328"/>
        <v>0</v>
      </c>
      <c r="AQ283">
        <f t="shared" si="328"/>
        <v>0</v>
      </c>
      <c r="AR283">
        <f t="shared" si="328"/>
        <v>0</v>
      </c>
      <c r="AS283">
        <f t="shared" si="328"/>
        <v>0</v>
      </c>
      <c r="AT283">
        <f t="shared" si="328"/>
        <v>0</v>
      </c>
      <c r="AU283">
        <f t="shared" si="328"/>
        <v>0</v>
      </c>
      <c r="AV283">
        <f t="shared" si="328"/>
        <v>0</v>
      </c>
      <c r="AW283">
        <f t="shared" si="328"/>
        <v>0</v>
      </c>
      <c r="AX283">
        <f t="shared" si="328"/>
        <v>0</v>
      </c>
      <c r="AY283">
        <f t="shared" si="328"/>
        <v>0</v>
      </c>
      <c r="AZ283">
        <f t="shared" si="328"/>
        <v>0</v>
      </c>
      <c r="BA283">
        <f t="shared" si="328"/>
        <v>0</v>
      </c>
      <c r="BB283">
        <f t="shared" si="328"/>
        <v>0</v>
      </c>
      <c r="BC283">
        <f t="shared" si="328"/>
        <v>0</v>
      </c>
      <c r="BD283">
        <f t="shared" si="328"/>
        <v>0</v>
      </c>
      <c r="BE283">
        <f t="shared" si="328"/>
        <v>0</v>
      </c>
      <c r="BF283">
        <f t="shared" si="328"/>
        <v>0</v>
      </c>
      <c r="BG283">
        <f t="shared" si="328"/>
        <v>0</v>
      </c>
      <c r="BH283">
        <f t="shared" si="328"/>
        <v>0</v>
      </c>
      <c r="BI283">
        <f t="shared" si="328"/>
        <v>0</v>
      </c>
      <c r="BJ283">
        <f t="shared" si="328"/>
        <v>0</v>
      </c>
      <c r="BK283">
        <f t="shared" si="328"/>
        <v>0</v>
      </c>
      <c r="BL283">
        <f t="shared" si="328"/>
        <v>0</v>
      </c>
      <c r="BM283">
        <f t="shared" si="328"/>
        <v>0</v>
      </c>
      <c r="BN283">
        <f t="shared" si="328"/>
        <v>0</v>
      </c>
      <c r="BO283">
        <f t="shared" si="328"/>
        <v>0</v>
      </c>
      <c r="BP283">
        <f t="shared" si="328"/>
        <v>0</v>
      </c>
      <c r="BQ283">
        <f t="shared" si="328"/>
        <v>0</v>
      </c>
      <c r="BR283">
        <f t="shared" si="328"/>
        <v>0</v>
      </c>
      <c r="BS283">
        <f t="shared" si="328"/>
        <v>0</v>
      </c>
      <c r="BT283">
        <f t="shared" si="328"/>
        <v>0</v>
      </c>
      <c r="BU283">
        <f t="shared" si="328"/>
        <v>0</v>
      </c>
      <c r="BV283">
        <f t="shared" si="328"/>
        <v>0</v>
      </c>
      <c r="BW283">
        <f t="shared" si="328"/>
        <v>0</v>
      </c>
      <c r="BX283">
        <f t="shared" si="328"/>
        <v>0</v>
      </c>
      <c r="BY283">
        <f t="shared" si="328"/>
        <v>0</v>
      </c>
      <c r="BZ283">
        <f t="shared" si="328"/>
        <v>0</v>
      </c>
      <c r="CA283">
        <f t="shared" si="328"/>
        <v>0</v>
      </c>
      <c r="CB283">
        <f t="shared" si="328"/>
        <v>0</v>
      </c>
      <c r="CC283">
        <f t="shared" si="328"/>
        <v>0</v>
      </c>
      <c r="CD283">
        <f t="shared" si="328"/>
        <v>0</v>
      </c>
      <c r="CE283">
        <f t="shared" si="328"/>
        <v>0</v>
      </c>
      <c r="CF283">
        <f t="shared" si="328"/>
        <v>0</v>
      </c>
      <c r="CG283">
        <f t="shared" si="328"/>
        <v>0</v>
      </c>
      <c r="CH283">
        <f t="shared" si="328"/>
        <v>0</v>
      </c>
      <c r="CI283">
        <f t="shared" si="328"/>
        <v>0</v>
      </c>
      <c r="CJ283">
        <f t="shared" si="328"/>
        <v>0</v>
      </c>
      <c r="CK283">
        <f t="shared" si="328"/>
        <v>0</v>
      </c>
      <c r="CL283">
        <f t="shared" si="328"/>
        <v>0</v>
      </c>
      <c r="CM283">
        <f t="shared" si="328"/>
        <v>0</v>
      </c>
      <c r="CN283">
        <f t="shared" si="328"/>
        <v>0</v>
      </c>
      <c r="CO283">
        <f t="shared" si="328"/>
        <v>0</v>
      </c>
      <c r="CP283">
        <f t="shared" si="328"/>
        <v>0</v>
      </c>
      <c r="CQ283">
        <f t="shared" si="328"/>
        <v>0</v>
      </c>
      <c r="CR283">
        <f t="shared" si="328"/>
        <v>0</v>
      </c>
      <c r="CS283">
        <f t="shared" si="328"/>
        <v>0</v>
      </c>
      <c r="CT283">
        <f t="shared" si="327"/>
        <v>0</v>
      </c>
      <c r="CU283">
        <f t="shared" si="327"/>
        <v>0</v>
      </c>
      <c r="CV283">
        <f t="shared" si="327"/>
        <v>0</v>
      </c>
      <c r="CW283">
        <f t="shared" si="327"/>
        <v>0</v>
      </c>
      <c r="CX283">
        <f t="shared" si="327"/>
        <v>0</v>
      </c>
      <c r="CY283">
        <f t="shared" si="327"/>
        <v>0</v>
      </c>
      <c r="CZ283">
        <f t="shared" si="327"/>
        <v>0</v>
      </c>
      <c r="DA283">
        <f t="shared" si="327"/>
        <v>0</v>
      </c>
      <c r="DB283">
        <f t="shared" si="327"/>
        <v>0</v>
      </c>
      <c r="DC283">
        <f t="shared" si="327"/>
        <v>0</v>
      </c>
      <c r="DD283">
        <f t="shared" si="327"/>
        <v>0</v>
      </c>
      <c r="DE283">
        <f t="shared" si="327"/>
        <v>0</v>
      </c>
      <c r="DF283">
        <f t="shared" si="327"/>
        <v>0</v>
      </c>
      <c r="DG283">
        <f t="shared" si="327"/>
        <v>0</v>
      </c>
      <c r="DH283">
        <f t="shared" si="327"/>
        <v>0</v>
      </c>
      <c r="DI283">
        <f t="shared" si="327"/>
        <v>0</v>
      </c>
      <c r="DJ283">
        <f t="shared" si="327"/>
        <v>0</v>
      </c>
      <c r="DK283">
        <f t="shared" si="327"/>
        <v>0</v>
      </c>
      <c r="DL283">
        <f t="shared" si="327"/>
        <v>0</v>
      </c>
      <c r="DM283">
        <f t="shared" si="327"/>
        <v>0</v>
      </c>
      <c r="DN283">
        <f t="shared" si="327"/>
        <v>0</v>
      </c>
      <c r="DO283">
        <f t="shared" si="327"/>
        <v>0</v>
      </c>
      <c r="DP283">
        <f t="shared" si="327"/>
        <v>0</v>
      </c>
      <c r="DQ283">
        <f t="shared" si="327"/>
        <v>0</v>
      </c>
      <c r="DR283">
        <f t="shared" si="327"/>
        <v>0</v>
      </c>
      <c r="DS283">
        <f t="shared" si="327"/>
        <v>0</v>
      </c>
      <c r="DT283">
        <f t="shared" si="327"/>
        <v>0</v>
      </c>
      <c r="DU283">
        <f t="shared" si="327"/>
        <v>0</v>
      </c>
      <c r="DV283">
        <f t="shared" si="327"/>
        <v>0</v>
      </c>
      <c r="DW283">
        <f t="shared" si="327"/>
        <v>0</v>
      </c>
      <c r="DX283">
        <f t="shared" si="327"/>
        <v>0</v>
      </c>
      <c r="DY283">
        <f t="shared" si="327"/>
        <v>0</v>
      </c>
      <c r="DZ283">
        <f t="shared" si="327"/>
        <v>0</v>
      </c>
      <c r="EA283">
        <f t="shared" si="327"/>
        <v>0</v>
      </c>
      <c r="EB283">
        <f t="shared" si="327"/>
        <v>0</v>
      </c>
      <c r="EC283">
        <f t="shared" si="327"/>
        <v>0</v>
      </c>
      <c r="ED283">
        <f t="shared" si="327"/>
        <v>0</v>
      </c>
      <c r="EE283">
        <f t="shared" si="327"/>
        <v>0</v>
      </c>
      <c r="EF283">
        <f t="shared" si="327"/>
        <v>0</v>
      </c>
      <c r="EG283">
        <f t="shared" si="327"/>
        <v>0</v>
      </c>
      <c r="EH283">
        <f t="shared" si="327"/>
        <v>0</v>
      </c>
      <c r="EI283">
        <f t="shared" si="327"/>
        <v>0</v>
      </c>
      <c r="EJ283">
        <f t="shared" si="327"/>
        <v>0</v>
      </c>
      <c r="EK283">
        <f t="shared" si="327"/>
        <v>0</v>
      </c>
      <c r="EL283">
        <f t="shared" si="327"/>
        <v>0</v>
      </c>
      <c r="EM283">
        <f t="shared" si="327"/>
        <v>0</v>
      </c>
      <c r="EN283">
        <f t="shared" si="327"/>
        <v>0</v>
      </c>
      <c r="EO283">
        <f t="shared" si="327"/>
        <v>0</v>
      </c>
      <c r="EP283">
        <f t="shared" si="327"/>
        <v>0</v>
      </c>
      <c r="EQ283">
        <f t="shared" si="327"/>
        <v>0</v>
      </c>
      <c r="ER283">
        <f t="shared" si="327"/>
        <v>0</v>
      </c>
      <c r="ES283">
        <f t="shared" si="327"/>
        <v>0</v>
      </c>
      <c r="ET283">
        <f t="shared" si="327"/>
        <v>0</v>
      </c>
      <c r="EU283">
        <f t="shared" si="327"/>
        <v>0</v>
      </c>
      <c r="EV283">
        <f t="shared" si="327"/>
        <v>0</v>
      </c>
      <c r="EW283">
        <f t="shared" si="327"/>
        <v>0</v>
      </c>
      <c r="EX283">
        <f t="shared" si="327"/>
        <v>0</v>
      </c>
      <c r="EY283">
        <f t="shared" si="327"/>
        <v>0</v>
      </c>
      <c r="EZ283">
        <f t="shared" si="327"/>
        <v>0</v>
      </c>
      <c r="FA283">
        <f t="shared" si="319"/>
        <v>0</v>
      </c>
      <c r="FB283" s="16">
        <f t="shared" si="320"/>
        <v>0</v>
      </c>
    </row>
    <row r="284" spans="32:158">
      <c r="AF284" s="23" t="s">
        <v>623</v>
      </c>
      <c r="AG284">
        <f t="shared" si="318"/>
        <v>0</v>
      </c>
      <c r="AH284">
        <f t="shared" si="328"/>
        <v>0</v>
      </c>
      <c r="AI284">
        <f t="shared" si="328"/>
        <v>0</v>
      </c>
      <c r="AJ284">
        <f t="shared" si="328"/>
        <v>0</v>
      </c>
      <c r="AK284">
        <f t="shared" si="328"/>
        <v>0</v>
      </c>
      <c r="AL284">
        <f t="shared" si="328"/>
        <v>0</v>
      </c>
      <c r="AM284">
        <f t="shared" si="328"/>
        <v>0</v>
      </c>
      <c r="AN284">
        <f t="shared" si="328"/>
        <v>0</v>
      </c>
      <c r="AO284">
        <f t="shared" si="328"/>
        <v>0</v>
      </c>
      <c r="AP284">
        <f t="shared" si="328"/>
        <v>0</v>
      </c>
      <c r="AQ284">
        <f t="shared" si="328"/>
        <v>0</v>
      </c>
      <c r="AR284">
        <f t="shared" si="328"/>
        <v>0</v>
      </c>
      <c r="AS284">
        <f t="shared" si="328"/>
        <v>0</v>
      </c>
      <c r="AT284">
        <f t="shared" si="328"/>
        <v>0</v>
      </c>
      <c r="AU284">
        <f t="shared" si="328"/>
        <v>0</v>
      </c>
      <c r="AV284">
        <f t="shared" si="328"/>
        <v>0</v>
      </c>
      <c r="AW284">
        <f t="shared" si="328"/>
        <v>0</v>
      </c>
      <c r="AX284">
        <f t="shared" si="328"/>
        <v>0</v>
      </c>
      <c r="AY284">
        <f t="shared" si="328"/>
        <v>0</v>
      </c>
      <c r="AZ284">
        <f t="shared" si="328"/>
        <v>0</v>
      </c>
      <c r="BA284">
        <f t="shared" si="328"/>
        <v>0</v>
      </c>
      <c r="BB284">
        <f t="shared" si="328"/>
        <v>0</v>
      </c>
      <c r="BC284">
        <f t="shared" si="328"/>
        <v>0</v>
      </c>
      <c r="BD284">
        <f t="shared" si="328"/>
        <v>0</v>
      </c>
      <c r="BE284">
        <f t="shared" si="328"/>
        <v>0</v>
      </c>
      <c r="BF284">
        <f t="shared" si="328"/>
        <v>0</v>
      </c>
      <c r="BG284">
        <f t="shared" si="328"/>
        <v>0</v>
      </c>
      <c r="BH284">
        <f t="shared" si="328"/>
        <v>0</v>
      </c>
      <c r="BI284">
        <f t="shared" si="328"/>
        <v>0</v>
      </c>
      <c r="BJ284">
        <f t="shared" si="328"/>
        <v>0</v>
      </c>
      <c r="BK284">
        <f t="shared" si="328"/>
        <v>0</v>
      </c>
      <c r="BL284">
        <f t="shared" si="328"/>
        <v>0</v>
      </c>
      <c r="BM284">
        <f t="shared" si="328"/>
        <v>0</v>
      </c>
      <c r="BN284">
        <f t="shared" si="328"/>
        <v>0</v>
      </c>
      <c r="BO284">
        <f t="shared" si="328"/>
        <v>0</v>
      </c>
      <c r="BP284">
        <f t="shared" si="328"/>
        <v>0</v>
      </c>
      <c r="BQ284">
        <f t="shared" si="328"/>
        <v>0</v>
      </c>
      <c r="BR284">
        <f t="shared" si="328"/>
        <v>0</v>
      </c>
      <c r="BS284">
        <f t="shared" si="328"/>
        <v>0</v>
      </c>
      <c r="BT284">
        <f t="shared" si="328"/>
        <v>0</v>
      </c>
      <c r="BU284">
        <f t="shared" si="328"/>
        <v>0</v>
      </c>
      <c r="BV284">
        <f t="shared" si="328"/>
        <v>0</v>
      </c>
      <c r="BW284">
        <f t="shared" si="328"/>
        <v>0</v>
      </c>
      <c r="BX284">
        <f t="shared" si="328"/>
        <v>0</v>
      </c>
      <c r="BY284">
        <f t="shared" si="328"/>
        <v>0</v>
      </c>
      <c r="BZ284">
        <f t="shared" si="328"/>
        <v>0</v>
      </c>
      <c r="CA284">
        <f t="shared" si="328"/>
        <v>0</v>
      </c>
      <c r="CB284">
        <f t="shared" si="328"/>
        <v>0</v>
      </c>
      <c r="CC284">
        <f t="shared" si="328"/>
        <v>0</v>
      </c>
      <c r="CD284">
        <f t="shared" si="328"/>
        <v>0</v>
      </c>
      <c r="CE284">
        <f t="shared" si="328"/>
        <v>0</v>
      </c>
      <c r="CF284">
        <f t="shared" si="328"/>
        <v>0</v>
      </c>
      <c r="CG284">
        <f t="shared" si="328"/>
        <v>0</v>
      </c>
      <c r="CH284">
        <f t="shared" si="328"/>
        <v>0</v>
      </c>
      <c r="CI284">
        <f t="shared" si="328"/>
        <v>0</v>
      </c>
      <c r="CJ284">
        <f t="shared" si="328"/>
        <v>0</v>
      </c>
      <c r="CK284">
        <f t="shared" si="328"/>
        <v>0</v>
      </c>
      <c r="CL284">
        <f t="shared" si="328"/>
        <v>0</v>
      </c>
      <c r="CM284">
        <f t="shared" si="328"/>
        <v>0</v>
      </c>
      <c r="CN284">
        <f t="shared" si="328"/>
        <v>0</v>
      </c>
      <c r="CO284">
        <f t="shared" si="328"/>
        <v>0</v>
      </c>
      <c r="CP284">
        <f t="shared" si="328"/>
        <v>0</v>
      </c>
      <c r="CQ284">
        <f t="shared" si="328"/>
        <v>0</v>
      </c>
      <c r="CR284">
        <f t="shared" si="328"/>
        <v>0</v>
      </c>
      <c r="CS284">
        <f t="shared" si="328"/>
        <v>0</v>
      </c>
      <c r="CT284">
        <f t="shared" si="327"/>
        <v>0</v>
      </c>
      <c r="CU284">
        <f t="shared" si="327"/>
        <v>0</v>
      </c>
      <c r="CV284">
        <f t="shared" si="327"/>
        <v>0</v>
      </c>
      <c r="CW284">
        <f t="shared" si="327"/>
        <v>0</v>
      </c>
      <c r="CX284">
        <f t="shared" si="327"/>
        <v>0</v>
      </c>
      <c r="CY284">
        <f t="shared" si="327"/>
        <v>0</v>
      </c>
      <c r="CZ284">
        <f t="shared" si="327"/>
        <v>0</v>
      </c>
      <c r="DA284">
        <f t="shared" si="327"/>
        <v>0</v>
      </c>
      <c r="DB284">
        <f t="shared" si="327"/>
        <v>0</v>
      </c>
      <c r="DC284">
        <f t="shared" si="327"/>
        <v>0</v>
      </c>
      <c r="DD284">
        <f t="shared" si="327"/>
        <v>0</v>
      </c>
      <c r="DE284">
        <f t="shared" si="327"/>
        <v>0</v>
      </c>
      <c r="DF284">
        <f t="shared" si="327"/>
        <v>0</v>
      </c>
      <c r="DG284">
        <f t="shared" si="327"/>
        <v>0</v>
      </c>
      <c r="DH284">
        <f t="shared" si="327"/>
        <v>0</v>
      </c>
      <c r="DI284">
        <f t="shared" si="327"/>
        <v>0</v>
      </c>
      <c r="DJ284">
        <f t="shared" si="327"/>
        <v>0</v>
      </c>
      <c r="DK284">
        <f t="shared" si="327"/>
        <v>0</v>
      </c>
      <c r="DL284">
        <f t="shared" si="327"/>
        <v>0</v>
      </c>
      <c r="DM284">
        <f t="shared" si="327"/>
        <v>0</v>
      </c>
      <c r="DN284">
        <f t="shared" si="327"/>
        <v>0</v>
      </c>
      <c r="DO284">
        <f t="shared" si="327"/>
        <v>0</v>
      </c>
      <c r="DP284">
        <f t="shared" si="327"/>
        <v>0</v>
      </c>
      <c r="DQ284">
        <f t="shared" si="327"/>
        <v>0</v>
      </c>
      <c r="DR284">
        <f t="shared" si="327"/>
        <v>0</v>
      </c>
      <c r="DS284">
        <f t="shared" si="327"/>
        <v>0</v>
      </c>
      <c r="DT284">
        <f t="shared" si="327"/>
        <v>0</v>
      </c>
      <c r="DU284">
        <f t="shared" si="327"/>
        <v>0</v>
      </c>
      <c r="DV284">
        <f t="shared" si="327"/>
        <v>0</v>
      </c>
      <c r="DW284">
        <f t="shared" si="327"/>
        <v>0</v>
      </c>
      <c r="DX284">
        <f t="shared" si="327"/>
        <v>0</v>
      </c>
      <c r="DY284">
        <f t="shared" si="327"/>
        <v>0</v>
      </c>
      <c r="DZ284">
        <f t="shared" si="327"/>
        <v>0</v>
      </c>
      <c r="EA284">
        <f t="shared" si="327"/>
        <v>0</v>
      </c>
      <c r="EB284">
        <f t="shared" si="327"/>
        <v>0</v>
      </c>
      <c r="EC284">
        <f t="shared" si="327"/>
        <v>0</v>
      </c>
      <c r="ED284">
        <f t="shared" si="327"/>
        <v>0</v>
      </c>
      <c r="EE284">
        <f t="shared" si="327"/>
        <v>0</v>
      </c>
      <c r="EF284">
        <f t="shared" si="327"/>
        <v>0</v>
      </c>
      <c r="EG284">
        <f t="shared" si="327"/>
        <v>0</v>
      </c>
      <c r="EH284">
        <f t="shared" si="327"/>
        <v>0</v>
      </c>
      <c r="EI284">
        <f t="shared" si="327"/>
        <v>0</v>
      </c>
      <c r="EJ284">
        <f t="shared" si="327"/>
        <v>0</v>
      </c>
      <c r="EK284">
        <f t="shared" si="327"/>
        <v>0</v>
      </c>
      <c r="EL284">
        <f t="shared" si="327"/>
        <v>0</v>
      </c>
      <c r="EM284">
        <f t="shared" si="327"/>
        <v>0</v>
      </c>
      <c r="EN284">
        <f t="shared" si="327"/>
        <v>0</v>
      </c>
      <c r="EO284">
        <f t="shared" si="327"/>
        <v>0</v>
      </c>
      <c r="EP284">
        <f t="shared" si="327"/>
        <v>0</v>
      </c>
      <c r="EQ284">
        <f t="shared" si="327"/>
        <v>0</v>
      </c>
      <c r="ER284">
        <f t="shared" si="327"/>
        <v>0</v>
      </c>
      <c r="ES284">
        <f t="shared" si="327"/>
        <v>0</v>
      </c>
      <c r="ET284">
        <f t="shared" si="327"/>
        <v>0</v>
      </c>
      <c r="EU284">
        <f t="shared" si="327"/>
        <v>0</v>
      </c>
      <c r="EV284">
        <f t="shared" si="327"/>
        <v>0</v>
      </c>
      <c r="EW284">
        <f t="shared" si="327"/>
        <v>0</v>
      </c>
      <c r="EX284">
        <f t="shared" si="327"/>
        <v>0</v>
      </c>
      <c r="EY284">
        <f t="shared" si="327"/>
        <v>0</v>
      </c>
      <c r="EZ284">
        <f t="shared" si="327"/>
        <v>0</v>
      </c>
      <c r="FA284">
        <f t="shared" si="319"/>
        <v>0</v>
      </c>
      <c r="FB284" s="16">
        <f t="shared" si="320"/>
        <v>0</v>
      </c>
    </row>
    <row r="285" spans="32:158">
      <c r="AF285" s="23" t="s">
        <v>624</v>
      </c>
      <c r="AG285">
        <f t="shared" si="318"/>
        <v>0</v>
      </c>
      <c r="AH285">
        <f t="shared" si="328"/>
        <v>0</v>
      </c>
      <c r="AI285">
        <f t="shared" si="328"/>
        <v>0</v>
      </c>
      <c r="AJ285">
        <f t="shared" si="328"/>
        <v>0</v>
      </c>
      <c r="AK285">
        <f t="shared" si="328"/>
        <v>0</v>
      </c>
      <c r="AL285">
        <f t="shared" si="328"/>
        <v>0</v>
      </c>
      <c r="AM285">
        <f t="shared" si="328"/>
        <v>0</v>
      </c>
      <c r="AN285">
        <f t="shared" si="328"/>
        <v>0</v>
      </c>
      <c r="AO285">
        <f t="shared" si="328"/>
        <v>0</v>
      </c>
      <c r="AP285">
        <f t="shared" si="328"/>
        <v>0</v>
      </c>
      <c r="AQ285">
        <f t="shared" si="328"/>
        <v>0</v>
      </c>
      <c r="AR285">
        <f t="shared" si="328"/>
        <v>0</v>
      </c>
      <c r="AS285">
        <f t="shared" si="328"/>
        <v>0</v>
      </c>
      <c r="AT285">
        <f t="shared" si="328"/>
        <v>0</v>
      </c>
      <c r="AU285">
        <f t="shared" si="328"/>
        <v>0</v>
      </c>
      <c r="AV285">
        <f t="shared" si="328"/>
        <v>0</v>
      </c>
      <c r="AW285">
        <f t="shared" si="328"/>
        <v>0</v>
      </c>
      <c r="AX285">
        <f t="shared" si="328"/>
        <v>0</v>
      </c>
      <c r="AY285">
        <f t="shared" si="328"/>
        <v>0</v>
      </c>
      <c r="AZ285">
        <f t="shared" si="328"/>
        <v>0</v>
      </c>
      <c r="BA285">
        <f t="shared" si="328"/>
        <v>0</v>
      </c>
      <c r="BB285">
        <f t="shared" si="328"/>
        <v>0</v>
      </c>
      <c r="BC285">
        <f t="shared" si="328"/>
        <v>0</v>
      </c>
      <c r="BD285">
        <f t="shared" si="328"/>
        <v>0</v>
      </c>
      <c r="BE285">
        <f t="shared" si="328"/>
        <v>0</v>
      </c>
      <c r="BF285">
        <f t="shared" si="328"/>
        <v>0</v>
      </c>
      <c r="BG285">
        <f t="shared" si="328"/>
        <v>0</v>
      </c>
      <c r="BH285">
        <f t="shared" si="328"/>
        <v>0</v>
      </c>
      <c r="BI285">
        <f t="shared" si="328"/>
        <v>0</v>
      </c>
      <c r="BJ285">
        <f t="shared" si="328"/>
        <v>0</v>
      </c>
      <c r="BK285">
        <f t="shared" si="328"/>
        <v>0</v>
      </c>
      <c r="BL285">
        <f t="shared" si="328"/>
        <v>0</v>
      </c>
      <c r="BM285">
        <f t="shared" si="328"/>
        <v>0</v>
      </c>
      <c r="BN285">
        <f t="shared" si="328"/>
        <v>0</v>
      </c>
      <c r="BO285">
        <f t="shared" si="328"/>
        <v>0</v>
      </c>
      <c r="BP285">
        <f t="shared" si="328"/>
        <v>0</v>
      </c>
      <c r="BQ285">
        <f t="shared" si="328"/>
        <v>0</v>
      </c>
      <c r="BR285">
        <f t="shared" si="328"/>
        <v>0</v>
      </c>
      <c r="BS285">
        <f t="shared" si="328"/>
        <v>0</v>
      </c>
      <c r="BT285">
        <f t="shared" si="328"/>
        <v>0</v>
      </c>
      <c r="BU285">
        <f t="shared" si="328"/>
        <v>0</v>
      </c>
      <c r="BV285">
        <f t="shared" si="328"/>
        <v>0</v>
      </c>
      <c r="BW285">
        <f t="shared" si="328"/>
        <v>0</v>
      </c>
      <c r="BX285">
        <f t="shared" si="328"/>
        <v>0</v>
      </c>
      <c r="BY285">
        <f t="shared" si="328"/>
        <v>0</v>
      </c>
      <c r="BZ285">
        <f t="shared" si="328"/>
        <v>0</v>
      </c>
      <c r="CA285">
        <f t="shared" si="328"/>
        <v>0</v>
      </c>
      <c r="CB285">
        <f t="shared" si="328"/>
        <v>0</v>
      </c>
      <c r="CC285">
        <f t="shared" si="328"/>
        <v>0</v>
      </c>
      <c r="CD285">
        <f t="shared" si="328"/>
        <v>0</v>
      </c>
      <c r="CE285">
        <f t="shared" si="328"/>
        <v>0</v>
      </c>
      <c r="CF285">
        <f t="shared" si="328"/>
        <v>0</v>
      </c>
      <c r="CG285">
        <f t="shared" si="328"/>
        <v>0</v>
      </c>
      <c r="CH285">
        <f t="shared" si="328"/>
        <v>0</v>
      </c>
      <c r="CI285">
        <f t="shared" si="328"/>
        <v>0</v>
      </c>
      <c r="CJ285">
        <f t="shared" si="328"/>
        <v>0</v>
      </c>
      <c r="CK285">
        <f t="shared" si="328"/>
        <v>0</v>
      </c>
      <c r="CL285">
        <f t="shared" si="328"/>
        <v>0</v>
      </c>
      <c r="CM285">
        <f t="shared" si="328"/>
        <v>0</v>
      </c>
      <c r="CN285">
        <f t="shared" si="328"/>
        <v>0</v>
      </c>
      <c r="CO285">
        <f t="shared" si="328"/>
        <v>0</v>
      </c>
      <c r="CP285">
        <f t="shared" si="328"/>
        <v>0</v>
      </c>
      <c r="CQ285">
        <f t="shared" si="328"/>
        <v>0</v>
      </c>
      <c r="CR285">
        <f t="shared" si="328"/>
        <v>0</v>
      </c>
      <c r="CS285">
        <f t="shared" ref="CS285:EZ288" si="329">CS184+CS84</f>
        <v>0</v>
      </c>
      <c r="CT285">
        <f t="shared" si="329"/>
        <v>0</v>
      </c>
      <c r="CU285">
        <f t="shared" si="329"/>
        <v>0</v>
      </c>
      <c r="CV285">
        <f t="shared" si="329"/>
        <v>0</v>
      </c>
      <c r="CW285">
        <f t="shared" si="329"/>
        <v>0</v>
      </c>
      <c r="CX285">
        <f t="shared" si="329"/>
        <v>0</v>
      </c>
      <c r="CY285">
        <f t="shared" si="329"/>
        <v>0</v>
      </c>
      <c r="CZ285">
        <f t="shared" si="329"/>
        <v>0</v>
      </c>
      <c r="DA285">
        <f t="shared" si="329"/>
        <v>0</v>
      </c>
      <c r="DB285">
        <f t="shared" si="329"/>
        <v>0</v>
      </c>
      <c r="DC285">
        <f t="shared" si="329"/>
        <v>0</v>
      </c>
      <c r="DD285">
        <f t="shared" si="329"/>
        <v>0</v>
      </c>
      <c r="DE285">
        <f t="shared" si="329"/>
        <v>0</v>
      </c>
      <c r="DF285">
        <f t="shared" si="329"/>
        <v>0</v>
      </c>
      <c r="DG285">
        <f t="shared" si="329"/>
        <v>0</v>
      </c>
      <c r="DH285">
        <f t="shared" si="329"/>
        <v>0</v>
      </c>
      <c r="DI285">
        <f t="shared" si="329"/>
        <v>0</v>
      </c>
      <c r="DJ285">
        <f t="shared" si="329"/>
        <v>0</v>
      </c>
      <c r="DK285">
        <f t="shared" si="329"/>
        <v>0</v>
      </c>
      <c r="DL285">
        <f t="shared" si="329"/>
        <v>0</v>
      </c>
      <c r="DM285">
        <f t="shared" si="329"/>
        <v>0</v>
      </c>
      <c r="DN285">
        <f t="shared" si="329"/>
        <v>0</v>
      </c>
      <c r="DO285">
        <f t="shared" si="329"/>
        <v>0</v>
      </c>
      <c r="DP285">
        <f t="shared" si="329"/>
        <v>0</v>
      </c>
      <c r="DQ285">
        <f t="shared" si="329"/>
        <v>0</v>
      </c>
      <c r="DR285">
        <f t="shared" si="329"/>
        <v>0</v>
      </c>
      <c r="DS285">
        <f t="shared" si="329"/>
        <v>0</v>
      </c>
      <c r="DT285">
        <f t="shared" si="329"/>
        <v>0</v>
      </c>
      <c r="DU285">
        <f t="shared" si="329"/>
        <v>0</v>
      </c>
      <c r="DV285">
        <f t="shared" si="329"/>
        <v>0</v>
      </c>
      <c r="DW285">
        <f t="shared" si="329"/>
        <v>0</v>
      </c>
      <c r="DX285">
        <f t="shared" si="329"/>
        <v>0</v>
      </c>
      <c r="DY285">
        <f t="shared" si="329"/>
        <v>0</v>
      </c>
      <c r="DZ285">
        <f t="shared" si="329"/>
        <v>0</v>
      </c>
      <c r="EA285">
        <f t="shared" si="329"/>
        <v>0</v>
      </c>
      <c r="EB285">
        <f t="shared" si="329"/>
        <v>0</v>
      </c>
      <c r="EC285">
        <f t="shared" si="329"/>
        <v>0</v>
      </c>
      <c r="ED285">
        <f t="shared" si="329"/>
        <v>0</v>
      </c>
      <c r="EE285">
        <f t="shared" si="329"/>
        <v>0</v>
      </c>
      <c r="EF285">
        <f t="shared" si="329"/>
        <v>0</v>
      </c>
      <c r="EG285">
        <f t="shared" si="329"/>
        <v>0</v>
      </c>
      <c r="EH285">
        <f t="shared" si="329"/>
        <v>0</v>
      </c>
      <c r="EI285">
        <f t="shared" si="329"/>
        <v>0</v>
      </c>
      <c r="EJ285">
        <f t="shared" si="329"/>
        <v>0</v>
      </c>
      <c r="EK285">
        <f t="shared" si="329"/>
        <v>0</v>
      </c>
      <c r="EL285">
        <f t="shared" si="329"/>
        <v>0</v>
      </c>
      <c r="EM285">
        <f t="shared" si="329"/>
        <v>0</v>
      </c>
      <c r="EN285">
        <f t="shared" si="329"/>
        <v>0</v>
      </c>
      <c r="EO285">
        <f t="shared" si="329"/>
        <v>0</v>
      </c>
      <c r="EP285">
        <f t="shared" si="329"/>
        <v>0</v>
      </c>
      <c r="EQ285">
        <f t="shared" si="329"/>
        <v>0</v>
      </c>
      <c r="ER285">
        <f t="shared" si="329"/>
        <v>0</v>
      </c>
      <c r="ES285">
        <f t="shared" si="329"/>
        <v>0</v>
      </c>
      <c r="ET285">
        <f t="shared" si="329"/>
        <v>0</v>
      </c>
      <c r="EU285">
        <f t="shared" si="329"/>
        <v>0</v>
      </c>
      <c r="EV285">
        <f t="shared" si="329"/>
        <v>0</v>
      </c>
      <c r="EW285">
        <f t="shared" si="329"/>
        <v>0</v>
      </c>
      <c r="EX285">
        <f t="shared" si="329"/>
        <v>0</v>
      </c>
      <c r="EY285">
        <f t="shared" si="329"/>
        <v>0</v>
      </c>
      <c r="EZ285">
        <f t="shared" si="329"/>
        <v>0</v>
      </c>
      <c r="FA285">
        <f t="shared" si="319"/>
        <v>0</v>
      </c>
      <c r="FB285" s="16">
        <f t="shared" si="320"/>
        <v>0</v>
      </c>
    </row>
    <row r="286" spans="32:158">
      <c r="AF286" s="23" t="s">
        <v>625</v>
      </c>
      <c r="AG286">
        <f t="shared" si="318"/>
        <v>0</v>
      </c>
      <c r="AH286">
        <f t="shared" ref="AH286:CS289" si="330">AH185+AH85</f>
        <v>0</v>
      </c>
      <c r="AI286">
        <f t="shared" si="330"/>
        <v>0</v>
      </c>
      <c r="AJ286">
        <f t="shared" si="330"/>
        <v>0</v>
      </c>
      <c r="AK286">
        <f t="shared" si="330"/>
        <v>0</v>
      </c>
      <c r="AL286">
        <f t="shared" si="330"/>
        <v>0</v>
      </c>
      <c r="AM286">
        <f t="shared" si="330"/>
        <v>0</v>
      </c>
      <c r="AN286">
        <f t="shared" si="330"/>
        <v>0</v>
      </c>
      <c r="AO286">
        <f t="shared" si="330"/>
        <v>0</v>
      </c>
      <c r="AP286">
        <f t="shared" si="330"/>
        <v>0</v>
      </c>
      <c r="AQ286">
        <f t="shared" si="330"/>
        <v>0</v>
      </c>
      <c r="AR286">
        <f t="shared" si="330"/>
        <v>0</v>
      </c>
      <c r="AS286">
        <f t="shared" si="330"/>
        <v>0</v>
      </c>
      <c r="AT286">
        <f t="shared" si="330"/>
        <v>0</v>
      </c>
      <c r="AU286">
        <f t="shared" si="330"/>
        <v>0</v>
      </c>
      <c r="AV286">
        <f t="shared" si="330"/>
        <v>0</v>
      </c>
      <c r="AW286">
        <f t="shared" si="330"/>
        <v>0</v>
      </c>
      <c r="AX286">
        <f t="shared" si="330"/>
        <v>0</v>
      </c>
      <c r="AY286">
        <f t="shared" si="330"/>
        <v>0</v>
      </c>
      <c r="AZ286">
        <f t="shared" si="330"/>
        <v>0</v>
      </c>
      <c r="BA286">
        <f t="shared" si="330"/>
        <v>0</v>
      </c>
      <c r="BB286">
        <f t="shared" si="330"/>
        <v>0</v>
      </c>
      <c r="BC286">
        <f t="shared" si="330"/>
        <v>0</v>
      </c>
      <c r="BD286">
        <f t="shared" si="330"/>
        <v>0</v>
      </c>
      <c r="BE286">
        <f t="shared" si="330"/>
        <v>0</v>
      </c>
      <c r="BF286">
        <f t="shared" si="330"/>
        <v>0</v>
      </c>
      <c r="BG286">
        <f t="shared" si="330"/>
        <v>0</v>
      </c>
      <c r="BH286">
        <f t="shared" si="330"/>
        <v>0</v>
      </c>
      <c r="BI286">
        <f t="shared" si="330"/>
        <v>0</v>
      </c>
      <c r="BJ286">
        <f t="shared" si="330"/>
        <v>0</v>
      </c>
      <c r="BK286">
        <f t="shared" si="330"/>
        <v>0</v>
      </c>
      <c r="BL286">
        <f t="shared" si="330"/>
        <v>0</v>
      </c>
      <c r="BM286">
        <f t="shared" si="330"/>
        <v>0</v>
      </c>
      <c r="BN286">
        <f t="shared" si="330"/>
        <v>0</v>
      </c>
      <c r="BO286">
        <f t="shared" si="330"/>
        <v>0</v>
      </c>
      <c r="BP286">
        <f t="shared" si="330"/>
        <v>0</v>
      </c>
      <c r="BQ286">
        <f t="shared" si="330"/>
        <v>0</v>
      </c>
      <c r="BR286">
        <f t="shared" si="330"/>
        <v>0</v>
      </c>
      <c r="BS286">
        <f t="shared" si="330"/>
        <v>0</v>
      </c>
      <c r="BT286">
        <f t="shared" si="330"/>
        <v>0</v>
      </c>
      <c r="BU286">
        <f t="shared" si="330"/>
        <v>0</v>
      </c>
      <c r="BV286">
        <f t="shared" si="330"/>
        <v>0</v>
      </c>
      <c r="BW286">
        <f t="shared" si="330"/>
        <v>0</v>
      </c>
      <c r="BX286">
        <f t="shared" si="330"/>
        <v>0</v>
      </c>
      <c r="BY286">
        <f t="shared" si="330"/>
        <v>0</v>
      </c>
      <c r="BZ286">
        <f t="shared" si="330"/>
        <v>0</v>
      </c>
      <c r="CA286">
        <f t="shared" si="330"/>
        <v>0</v>
      </c>
      <c r="CB286">
        <f t="shared" si="330"/>
        <v>0</v>
      </c>
      <c r="CC286">
        <f t="shared" si="330"/>
        <v>0</v>
      </c>
      <c r="CD286">
        <f t="shared" si="330"/>
        <v>0</v>
      </c>
      <c r="CE286">
        <f t="shared" si="330"/>
        <v>0</v>
      </c>
      <c r="CF286">
        <f t="shared" si="330"/>
        <v>0</v>
      </c>
      <c r="CG286">
        <f t="shared" si="330"/>
        <v>0</v>
      </c>
      <c r="CH286">
        <f t="shared" si="330"/>
        <v>0</v>
      </c>
      <c r="CI286">
        <f t="shared" si="330"/>
        <v>0</v>
      </c>
      <c r="CJ286">
        <f t="shared" si="330"/>
        <v>0</v>
      </c>
      <c r="CK286">
        <f t="shared" si="330"/>
        <v>0</v>
      </c>
      <c r="CL286">
        <f t="shared" si="330"/>
        <v>0</v>
      </c>
      <c r="CM286">
        <f t="shared" si="330"/>
        <v>0</v>
      </c>
      <c r="CN286">
        <f t="shared" si="330"/>
        <v>0</v>
      </c>
      <c r="CO286">
        <f t="shared" si="330"/>
        <v>0</v>
      </c>
      <c r="CP286">
        <f t="shared" si="330"/>
        <v>0</v>
      </c>
      <c r="CQ286">
        <f t="shared" si="330"/>
        <v>0</v>
      </c>
      <c r="CR286">
        <f t="shared" si="330"/>
        <v>0</v>
      </c>
      <c r="CS286">
        <f t="shared" si="330"/>
        <v>0</v>
      </c>
      <c r="CT286">
        <f t="shared" si="329"/>
        <v>0</v>
      </c>
      <c r="CU286">
        <f t="shared" si="329"/>
        <v>0</v>
      </c>
      <c r="CV286">
        <f t="shared" si="329"/>
        <v>0</v>
      </c>
      <c r="CW286">
        <f t="shared" si="329"/>
        <v>0</v>
      </c>
      <c r="CX286">
        <f t="shared" si="329"/>
        <v>0</v>
      </c>
      <c r="CY286">
        <f t="shared" si="329"/>
        <v>0</v>
      </c>
      <c r="CZ286">
        <f t="shared" si="329"/>
        <v>0</v>
      </c>
      <c r="DA286">
        <f t="shared" si="329"/>
        <v>0</v>
      </c>
      <c r="DB286">
        <f t="shared" si="329"/>
        <v>0</v>
      </c>
      <c r="DC286">
        <f t="shared" si="329"/>
        <v>0</v>
      </c>
      <c r="DD286">
        <f t="shared" si="329"/>
        <v>0</v>
      </c>
      <c r="DE286">
        <f t="shared" si="329"/>
        <v>0</v>
      </c>
      <c r="DF286">
        <f t="shared" si="329"/>
        <v>0</v>
      </c>
      <c r="DG286">
        <f t="shared" si="329"/>
        <v>0</v>
      </c>
      <c r="DH286">
        <f t="shared" si="329"/>
        <v>0</v>
      </c>
      <c r="DI286">
        <f t="shared" si="329"/>
        <v>0</v>
      </c>
      <c r="DJ286">
        <f t="shared" si="329"/>
        <v>0</v>
      </c>
      <c r="DK286">
        <f t="shared" si="329"/>
        <v>0</v>
      </c>
      <c r="DL286">
        <f t="shared" si="329"/>
        <v>0</v>
      </c>
      <c r="DM286">
        <f t="shared" si="329"/>
        <v>0</v>
      </c>
      <c r="DN286">
        <f t="shared" si="329"/>
        <v>0</v>
      </c>
      <c r="DO286">
        <f t="shared" si="329"/>
        <v>0</v>
      </c>
      <c r="DP286">
        <f t="shared" si="329"/>
        <v>0</v>
      </c>
      <c r="DQ286">
        <f t="shared" si="329"/>
        <v>0</v>
      </c>
      <c r="DR286">
        <f t="shared" si="329"/>
        <v>0</v>
      </c>
      <c r="DS286">
        <f t="shared" si="329"/>
        <v>0</v>
      </c>
      <c r="DT286">
        <f t="shared" si="329"/>
        <v>0</v>
      </c>
      <c r="DU286">
        <f t="shared" si="329"/>
        <v>0</v>
      </c>
      <c r="DV286">
        <f t="shared" si="329"/>
        <v>0</v>
      </c>
      <c r="DW286">
        <f t="shared" si="329"/>
        <v>0</v>
      </c>
      <c r="DX286">
        <f t="shared" si="329"/>
        <v>0</v>
      </c>
      <c r="DY286">
        <f t="shared" si="329"/>
        <v>0</v>
      </c>
      <c r="DZ286">
        <f t="shared" si="329"/>
        <v>0</v>
      </c>
      <c r="EA286">
        <f t="shared" si="329"/>
        <v>0</v>
      </c>
      <c r="EB286">
        <f t="shared" si="329"/>
        <v>0</v>
      </c>
      <c r="EC286">
        <f t="shared" si="329"/>
        <v>0</v>
      </c>
      <c r="ED286">
        <f t="shared" si="329"/>
        <v>0</v>
      </c>
      <c r="EE286">
        <f t="shared" si="329"/>
        <v>0</v>
      </c>
      <c r="EF286">
        <f t="shared" si="329"/>
        <v>0</v>
      </c>
      <c r="EG286">
        <f t="shared" si="329"/>
        <v>0</v>
      </c>
      <c r="EH286">
        <f t="shared" si="329"/>
        <v>0</v>
      </c>
      <c r="EI286">
        <f t="shared" si="329"/>
        <v>0</v>
      </c>
      <c r="EJ286">
        <f t="shared" si="329"/>
        <v>0</v>
      </c>
      <c r="EK286">
        <f t="shared" si="329"/>
        <v>0</v>
      </c>
      <c r="EL286">
        <f t="shared" si="329"/>
        <v>0</v>
      </c>
      <c r="EM286">
        <f t="shared" si="329"/>
        <v>0</v>
      </c>
      <c r="EN286">
        <f t="shared" si="329"/>
        <v>0</v>
      </c>
      <c r="EO286">
        <f t="shared" si="329"/>
        <v>0</v>
      </c>
      <c r="EP286">
        <f t="shared" si="329"/>
        <v>0</v>
      </c>
      <c r="EQ286">
        <f t="shared" si="329"/>
        <v>0</v>
      </c>
      <c r="ER286">
        <f t="shared" si="329"/>
        <v>0</v>
      </c>
      <c r="ES286">
        <f t="shared" si="329"/>
        <v>0</v>
      </c>
      <c r="ET286">
        <f t="shared" si="329"/>
        <v>0</v>
      </c>
      <c r="EU286">
        <f t="shared" si="329"/>
        <v>0</v>
      </c>
      <c r="EV286">
        <f t="shared" si="329"/>
        <v>0</v>
      </c>
      <c r="EW286">
        <f t="shared" si="329"/>
        <v>0</v>
      </c>
      <c r="EX286">
        <f t="shared" si="329"/>
        <v>0</v>
      </c>
      <c r="EY286">
        <f t="shared" si="329"/>
        <v>0</v>
      </c>
      <c r="EZ286">
        <f t="shared" si="329"/>
        <v>0</v>
      </c>
      <c r="FA286">
        <f t="shared" si="319"/>
        <v>0</v>
      </c>
      <c r="FB286" s="16">
        <f t="shared" si="320"/>
        <v>0</v>
      </c>
    </row>
    <row r="287" spans="32:158">
      <c r="AF287" s="23" t="s">
        <v>626</v>
      </c>
      <c r="AG287">
        <f t="shared" si="318"/>
        <v>0</v>
      </c>
      <c r="AH287">
        <f t="shared" si="330"/>
        <v>0</v>
      </c>
      <c r="AI287">
        <f t="shared" si="330"/>
        <v>0</v>
      </c>
      <c r="AJ287">
        <f t="shared" si="330"/>
        <v>0</v>
      </c>
      <c r="AK287">
        <f t="shared" si="330"/>
        <v>0</v>
      </c>
      <c r="AL287">
        <f t="shared" si="330"/>
        <v>0</v>
      </c>
      <c r="AM287">
        <f t="shared" si="330"/>
        <v>0</v>
      </c>
      <c r="AN287">
        <f t="shared" si="330"/>
        <v>0</v>
      </c>
      <c r="AO287">
        <f t="shared" si="330"/>
        <v>0</v>
      </c>
      <c r="AP287">
        <f t="shared" si="330"/>
        <v>0</v>
      </c>
      <c r="AQ287">
        <f t="shared" si="330"/>
        <v>0</v>
      </c>
      <c r="AR287">
        <f t="shared" si="330"/>
        <v>0</v>
      </c>
      <c r="AS287">
        <f t="shared" si="330"/>
        <v>0</v>
      </c>
      <c r="AT287">
        <f t="shared" si="330"/>
        <v>0</v>
      </c>
      <c r="AU287">
        <f t="shared" si="330"/>
        <v>0</v>
      </c>
      <c r="AV287">
        <f t="shared" si="330"/>
        <v>0</v>
      </c>
      <c r="AW287">
        <f t="shared" si="330"/>
        <v>0</v>
      </c>
      <c r="AX287">
        <f t="shared" si="330"/>
        <v>0</v>
      </c>
      <c r="AY287">
        <f t="shared" si="330"/>
        <v>0</v>
      </c>
      <c r="AZ287">
        <f t="shared" si="330"/>
        <v>0</v>
      </c>
      <c r="BA287">
        <f t="shared" si="330"/>
        <v>0</v>
      </c>
      <c r="BB287">
        <f t="shared" si="330"/>
        <v>0</v>
      </c>
      <c r="BC287">
        <f t="shared" si="330"/>
        <v>0</v>
      </c>
      <c r="BD287">
        <f t="shared" si="330"/>
        <v>0</v>
      </c>
      <c r="BE287">
        <f t="shared" si="330"/>
        <v>0</v>
      </c>
      <c r="BF287">
        <f t="shared" si="330"/>
        <v>0</v>
      </c>
      <c r="BG287">
        <f t="shared" si="330"/>
        <v>0</v>
      </c>
      <c r="BH287">
        <f t="shared" si="330"/>
        <v>0</v>
      </c>
      <c r="BI287">
        <f t="shared" si="330"/>
        <v>0</v>
      </c>
      <c r="BJ287">
        <f t="shared" si="330"/>
        <v>0</v>
      </c>
      <c r="BK287">
        <f t="shared" si="330"/>
        <v>0</v>
      </c>
      <c r="BL287">
        <f t="shared" si="330"/>
        <v>0</v>
      </c>
      <c r="BM287">
        <f t="shared" si="330"/>
        <v>0</v>
      </c>
      <c r="BN287">
        <f t="shared" si="330"/>
        <v>0</v>
      </c>
      <c r="BO287">
        <f t="shared" si="330"/>
        <v>0</v>
      </c>
      <c r="BP287">
        <f t="shared" si="330"/>
        <v>0</v>
      </c>
      <c r="BQ287">
        <f t="shared" si="330"/>
        <v>0</v>
      </c>
      <c r="BR287">
        <f t="shared" si="330"/>
        <v>0</v>
      </c>
      <c r="BS287">
        <f t="shared" si="330"/>
        <v>0</v>
      </c>
      <c r="BT287">
        <f t="shared" si="330"/>
        <v>0</v>
      </c>
      <c r="BU287">
        <f t="shared" si="330"/>
        <v>0</v>
      </c>
      <c r="BV287">
        <f t="shared" si="330"/>
        <v>0</v>
      </c>
      <c r="BW287">
        <f t="shared" si="330"/>
        <v>0</v>
      </c>
      <c r="BX287">
        <f t="shared" si="330"/>
        <v>0</v>
      </c>
      <c r="BY287">
        <f t="shared" si="330"/>
        <v>0</v>
      </c>
      <c r="BZ287">
        <f t="shared" si="330"/>
        <v>0</v>
      </c>
      <c r="CA287">
        <f t="shared" si="330"/>
        <v>0</v>
      </c>
      <c r="CB287">
        <f t="shared" si="330"/>
        <v>0</v>
      </c>
      <c r="CC287">
        <f t="shared" si="330"/>
        <v>0</v>
      </c>
      <c r="CD287">
        <f t="shared" si="330"/>
        <v>0</v>
      </c>
      <c r="CE287">
        <f t="shared" si="330"/>
        <v>0</v>
      </c>
      <c r="CF287">
        <f t="shared" si="330"/>
        <v>0</v>
      </c>
      <c r="CG287">
        <f t="shared" si="330"/>
        <v>0</v>
      </c>
      <c r="CH287">
        <f t="shared" si="330"/>
        <v>0</v>
      </c>
      <c r="CI287">
        <f t="shared" si="330"/>
        <v>0</v>
      </c>
      <c r="CJ287">
        <f t="shared" si="330"/>
        <v>0</v>
      </c>
      <c r="CK287">
        <f t="shared" si="330"/>
        <v>0</v>
      </c>
      <c r="CL287">
        <f t="shared" si="330"/>
        <v>0</v>
      </c>
      <c r="CM287">
        <f t="shared" si="330"/>
        <v>0</v>
      </c>
      <c r="CN287">
        <f t="shared" si="330"/>
        <v>0</v>
      </c>
      <c r="CO287">
        <f t="shared" si="330"/>
        <v>0</v>
      </c>
      <c r="CP287">
        <f t="shared" si="330"/>
        <v>0</v>
      </c>
      <c r="CQ287">
        <f t="shared" si="330"/>
        <v>0</v>
      </c>
      <c r="CR287">
        <f t="shared" si="330"/>
        <v>0</v>
      </c>
      <c r="CS287">
        <f t="shared" si="330"/>
        <v>0</v>
      </c>
      <c r="CT287">
        <f t="shared" si="329"/>
        <v>0</v>
      </c>
      <c r="CU287">
        <f t="shared" si="329"/>
        <v>0</v>
      </c>
      <c r="CV287">
        <f t="shared" si="329"/>
        <v>0</v>
      </c>
      <c r="CW287">
        <f t="shared" si="329"/>
        <v>0</v>
      </c>
      <c r="CX287">
        <f t="shared" si="329"/>
        <v>0</v>
      </c>
      <c r="CY287">
        <f t="shared" si="329"/>
        <v>0</v>
      </c>
      <c r="CZ287">
        <f t="shared" si="329"/>
        <v>0</v>
      </c>
      <c r="DA287">
        <f t="shared" si="329"/>
        <v>0</v>
      </c>
      <c r="DB287">
        <f t="shared" si="329"/>
        <v>0</v>
      </c>
      <c r="DC287">
        <f t="shared" si="329"/>
        <v>0</v>
      </c>
      <c r="DD287">
        <f t="shared" si="329"/>
        <v>0</v>
      </c>
      <c r="DE287">
        <f t="shared" si="329"/>
        <v>0</v>
      </c>
      <c r="DF287">
        <f t="shared" si="329"/>
        <v>0</v>
      </c>
      <c r="DG287">
        <f t="shared" si="329"/>
        <v>0</v>
      </c>
      <c r="DH287">
        <f t="shared" si="329"/>
        <v>0</v>
      </c>
      <c r="DI287">
        <f t="shared" si="329"/>
        <v>0</v>
      </c>
      <c r="DJ287">
        <f t="shared" si="329"/>
        <v>0</v>
      </c>
      <c r="DK287">
        <f t="shared" si="329"/>
        <v>0</v>
      </c>
      <c r="DL287">
        <f t="shared" si="329"/>
        <v>0</v>
      </c>
      <c r="DM287">
        <f t="shared" si="329"/>
        <v>0</v>
      </c>
      <c r="DN287">
        <f t="shared" si="329"/>
        <v>0</v>
      </c>
      <c r="DO287">
        <f t="shared" si="329"/>
        <v>0</v>
      </c>
      <c r="DP287">
        <f t="shared" si="329"/>
        <v>0</v>
      </c>
      <c r="DQ287">
        <f t="shared" si="329"/>
        <v>0</v>
      </c>
      <c r="DR287">
        <f t="shared" si="329"/>
        <v>0</v>
      </c>
      <c r="DS287">
        <f t="shared" si="329"/>
        <v>0</v>
      </c>
      <c r="DT287">
        <f t="shared" si="329"/>
        <v>0</v>
      </c>
      <c r="DU287">
        <f t="shared" si="329"/>
        <v>0</v>
      </c>
      <c r="DV287">
        <f t="shared" si="329"/>
        <v>0</v>
      </c>
      <c r="DW287">
        <f t="shared" si="329"/>
        <v>0</v>
      </c>
      <c r="DX287">
        <f t="shared" si="329"/>
        <v>0</v>
      </c>
      <c r="DY287">
        <f t="shared" si="329"/>
        <v>0</v>
      </c>
      <c r="DZ287">
        <f t="shared" si="329"/>
        <v>0</v>
      </c>
      <c r="EA287">
        <f t="shared" si="329"/>
        <v>0</v>
      </c>
      <c r="EB287">
        <f t="shared" si="329"/>
        <v>0</v>
      </c>
      <c r="EC287">
        <f t="shared" si="329"/>
        <v>0</v>
      </c>
      <c r="ED287">
        <f t="shared" si="329"/>
        <v>0</v>
      </c>
      <c r="EE287">
        <f t="shared" si="329"/>
        <v>0</v>
      </c>
      <c r="EF287">
        <f t="shared" si="329"/>
        <v>0</v>
      </c>
      <c r="EG287">
        <f t="shared" si="329"/>
        <v>0</v>
      </c>
      <c r="EH287">
        <f t="shared" si="329"/>
        <v>0</v>
      </c>
      <c r="EI287">
        <f t="shared" si="329"/>
        <v>0</v>
      </c>
      <c r="EJ287">
        <f t="shared" si="329"/>
        <v>0</v>
      </c>
      <c r="EK287">
        <f t="shared" si="329"/>
        <v>0</v>
      </c>
      <c r="EL287">
        <f t="shared" si="329"/>
        <v>0</v>
      </c>
      <c r="EM287">
        <f t="shared" si="329"/>
        <v>0</v>
      </c>
      <c r="EN287">
        <f t="shared" si="329"/>
        <v>0</v>
      </c>
      <c r="EO287">
        <f t="shared" si="329"/>
        <v>0</v>
      </c>
      <c r="EP287">
        <f t="shared" si="329"/>
        <v>0</v>
      </c>
      <c r="EQ287">
        <f t="shared" si="329"/>
        <v>0</v>
      </c>
      <c r="ER287">
        <f t="shared" si="329"/>
        <v>0</v>
      </c>
      <c r="ES287">
        <f t="shared" si="329"/>
        <v>0</v>
      </c>
      <c r="ET287">
        <f t="shared" si="329"/>
        <v>0</v>
      </c>
      <c r="EU287">
        <f t="shared" si="329"/>
        <v>0</v>
      </c>
      <c r="EV287">
        <f t="shared" si="329"/>
        <v>0</v>
      </c>
      <c r="EW287">
        <f t="shared" si="329"/>
        <v>0</v>
      </c>
      <c r="EX287">
        <f t="shared" si="329"/>
        <v>0</v>
      </c>
      <c r="EY287">
        <f t="shared" si="329"/>
        <v>0</v>
      </c>
      <c r="EZ287">
        <f t="shared" si="329"/>
        <v>0</v>
      </c>
      <c r="FA287">
        <f t="shared" si="319"/>
        <v>0</v>
      </c>
      <c r="FB287" s="16">
        <f t="shared" si="320"/>
        <v>0</v>
      </c>
    </row>
    <row r="288" spans="32:158">
      <c r="AF288" s="23" t="s">
        <v>627</v>
      </c>
      <c r="AG288">
        <f t="shared" si="318"/>
        <v>0</v>
      </c>
      <c r="AH288">
        <f t="shared" si="330"/>
        <v>0</v>
      </c>
      <c r="AI288">
        <f t="shared" si="330"/>
        <v>0</v>
      </c>
      <c r="AJ288">
        <f t="shared" si="330"/>
        <v>0</v>
      </c>
      <c r="AK288">
        <f t="shared" si="330"/>
        <v>0</v>
      </c>
      <c r="AL288">
        <f t="shared" si="330"/>
        <v>0</v>
      </c>
      <c r="AM288">
        <f t="shared" si="330"/>
        <v>0</v>
      </c>
      <c r="AN288">
        <f t="shared" si="330"/>
        <v>0</v>
      </c>
      <c r="AO288">
        <f t="shared" si="330"/>
        <v>0</v>
      </c>
      <c r="AP288">
        <f t="shared" si="330"/>
        <v>0</v>
      </c>
      <c r="AQ288">
        <f t="shared" si="330"/>
        <v>0</v>
      </c>
      <c r="AR288">
        <f t="shared" si="330"/>
        <v>0</v>
      </c>
      <c r="AS288">
        <f t="shared" si="330"/>
        <v>0</v>
      </c>
      <c r="AT288">
        <f t="shared" si="330"/>
        <v>0</v>
      </c>
      <c r="AU288">
        <f t="shared" si="330"/>
        <v>0</v>
      </c>
      <c r="AV288">
        <f t="shared" si="330"/>
        <v>0</v>
      </c>
      <c r="AW288">
        <f t="shared" si="330"/>
        <v>0</v>
      </c>
      <c r="AX288">
        <f t="shared" si="330"/>
        <v>0</v>
      </c>
      <c r="AY288">
        <f t="shared" si="330"/>
        <v>0</v>
      </c>
      <c r="AZ288">
        <f t="shared" si="330"/>
        <v>0</v>
      </c>
      <c r="BA288">
        <f t="shared" si="330"/>
        <v>0</v>
      </c>
      <c r="BB288">
        <f t="shared" si="330"/>
        <v>0</v>
      </c>
      <c r="BC288">
        <f t="shared" si="330"/>
        <v>0</v>
      </c>
      <c r="BD288">
        <f t="shared" si="330"/>
        <v>0</v>
      </c>
      <c r="BE288">
        <f t="shared" si="330"/>
        <v>0</v>
      </c>
      <c r="BF288">
        <f t="shared" si="330"/>
        <v>0</v>
      </c>
      <c r="BG288">
        <f t="shared" si="330"/>
        <v>0</v>
      </c>
      <c r="BH288">
        <f t="shared" si="330"/>
        <v>0</v>
      </c>
      <c r="BI288">
        <f t="shared" si="330"/>
        <v>0</v>
      </c>
      <c r="BJ288">
        <f t="shared" si="330"/>
        <v>0</v>
      </c>
      <c r="BK288">
        <f t="shared" si="330"/>
        <v>0</v>
      </c>
      <c r="BL288">
        <f t="shared" si="330"/>
        <v>0</v>
      </c>
      <c r="BM288">
        <f t="shared" si="330"/>
        <v>0</v>
      </c>
      <c r="BN288">
        <f t="shared" si="330"/>
        <v>0</v>
      </c>
      <c r="BO288">
        <f t="shared" si="330"/>
        <v>0</v>
      </c>
      <c r="BP288">
        <f t="shared" si="330"/>
        <v>0</v>
      </c>
      <c r="BQ288">
        <f t="shared" si="330"/>
        <v>0</v>
      </c>
      <c r="BR288">
        <f t="shared" si="330"/>
        <v>0</v>
      </c>
      <c r="BS288">
        <f t="shared" si="330"/>
        <v>0</v>
      </c>
      <c r="BT288">
        <f t="shared" si="330"/>
        <v>0</v>
      </c>
      <c r="BU288">
        <f t="shared" si="330"/>
        <v>0</v>
      </c>
      <c r="BV288">
        <f t="shared" si="330"/>
        <v>0</v>
      </c>
      <c r="BW288">
        <f t="shared" si="330"/>
        <v>0</v>
      </c>
      <c r="BX288">
        <f t="shared" si="330"/>
        <v>0</v>
      </c>
      <c r="BY288">
        <f t="shared" si="330"/>
        <v>0</v>
      </c>
      <c r="BZ288">
        <f t="shared" si="330"/>
        <v>0</v>
      </c>
      <c r="CA288">
        <f t="shared" si="330"/>
        <v>0</v>
      </c>
      <c r="CB288">
        <f t="shared" si="330"/>
        <v>0</v>
      </c>
      <c r="CC288">
        <f t="shared" si="330"/>
        <v>0</v>
      </c>
      <c r="CD288">
        <f t="shared" si="330"/>
        <v>0</v>
      </c>
      <c r="CE288">
        <f t="shared" si="330"/>
        <v>0</v>
      </c>
      <c r="CF288">
        <f t="shared" si="330"/>
        <v>0</v>
      </c>
      <c r="CG288">
        <f t="shared" si="330"/>
        <v>0</v>
      </c>
      <c r="CH288">
        <f t="shared" si="330"/>
        <v>0</v>
      </c>
      <c r="CI288">
        <f t="shared" si="330"/>
        <v>0</v>
      </c>
      <c r="CJ288">
        <f t="shared" si="330"/>
        <v>0</v>
      </c>
      <c r="CK288">
        <f t="shared" si="330"/>
        <v>0</v>
      </c>
      <c r="CL288">
        <f t="shared" si="330"/>
        <v>0</v>
      </c>
      <c r="CM288">
        <f t="shared" si="330"/>
        <v>0</v>
      </c>
      <c r="CN288">
        <f t="shared" si="330"/>
        <v>0</v>
      </c>
      <c r="CO288">
        <f t="shared" si="330"/>
        <v>0</v>
      </c>
      <c r="CP288">
        <f t="shared" si="330"/>
        <v>0</v>
      </c>
      <c r="CQ288">
        <f t="shared" si="330"/>
        <v>0</v>
      </c>
      <c r="CR288">
        <f t="shared" si="330"/>
        <v>0</v>
      </c>
      <c r="CS288">
        <f t="shared" si="330"/>
        <v>0</v>
      </c>
      <c r="CT288">
        <f t="shared" si="329"/>
        <v>0</v>
      </c>
      <c r="CU288">
        <f t="shared" si="329"/>
        <v>0</v>
      </c>
      <c r="CV288">
        <f t="shared" si="329"/>
        <v>0</v>
      </c>
      <c r="CW288">
        <f t="shared" si="329"/>
        <v>0</v>
      </c>
      <c r="CX288">
        <f t="shared" si="329"/>
        <v>0</v>
      </c>
      <c r="CY288">
        <f t="shared" si="329"/>
        <v>0</v>
      </c>
      <c r="CZ288">
        <f t="shared" si="329"/>
        <v>0</v>
      </c>
      <c r="DA288">
        <f t="shared" si="329"/>
        <v>0</v>
      </c>
      <c r="DB288">
        <f t="shared" si="329"/>
        <v>0</v>
      </c>
      <c r="DC288">
        <f t="shared" si="329"/>
        <v>0</v>
      </c>
      <c r="DD288">
        <f t="shared" si="329"/>
        <v>0</v>
      </c>
      <c r="DE288">
        <f t="shared" si="329"/>
        <v>0</v>
      </c>
      <c r="DF288">
        <f t="shared" si="329"/>
        <v>0</v>
      </c>
      <c r="DG288">
        <f t="shared" si="329"/>
        <v>0</v>
      </c>
      <c r="DH288">
        <f t="shared" si="329"/>
        <v>0</v>
      </c>
      <c r="DI288">
        <f t="shared" si="329"/>
        <v>0</v>
      </c>
      <c r="DJ288">
        <f t="shared" si="329"/>
        <v>0</v>
      </c>
      <c r="DK288">
        <f t="shared" si="329"/>
        <v>0</v>
      </c>
      <c r="DL288">
        <f t="shared" si="329"/>
        <v>0</v>
      </c>
      <c r="DM288">
        <f t="shared" si="329"/>
        <v>0</v>
      </c>
      <c r="DN288">
        <f t="shared" si="329"/>
        <v>0</v>
      </c>
      <c r="DO288">
        <f t="shared" si="329"/>
        <v>0</v>
      </c>
      <c r="DP288">
        <f t="shared" si="329"/>
        <v>0</v>
      </c>
      <c r="DQ288">
        <f t="shared" si="329"/>
        <v>0</v>
      </c>
      <c r="DR288">
        <f t="shared" si="329"/>
        <v>0</v>
      </c>
      <c r="DS288">
        <f t="shared" si="329"/>
        <v>0</v>
      </c>
      <c r="DT288">
        <f t="shared" si="329"/>
        <v>0</v>
      </c>
      <c r="DU288">
        <f t="shared" si="329"/>
        <v>0</v>
      </c>
      <c r="DV288">
        <f t="shared" si="329"/>
        <v>0</v>
      </c>
      <c r="DW288">
        <f t="shared" si="329"/>
        <v>0</v>
      </c>
      <c r="DX288">
        <f t="shared" si="329"/>
        <v>0</v>
      </c>
      <c r="DY288">
        <f t="shared" si="329"/>
        <v>0</v>
      </c>
      <c r="DZ288">
        <f t="shared" si="329"/>
        <v>0</v>
      </c>
      <c r="EA288">
        <f t="shared" si="329"/>
        <v>0</v>
      </c>
      <c r="EB288">
        <f t="shared" si="329"/>
        <v>0</v>
      </c>
      <c r="EC288">
        <f t="shared" si="329"/>
        <v>0</v>
      </c>
      <c r="ED288">
        <f t="shared" si="329"/>
        <v>0</v>
      </c>
      <c r="EE288">
        <f t="shared" si="329"/>
        <v>0</v>
      </c>
      <c r="EF288">
        <f t="shared" si="329"/>
        <v>0</v>
      </c>
      <c r="EG288">
        <f t="shared" si="329"/>
        <v>0</v>
      </c>
      <c r="EH288">
        <f t="shared" si="329"/>
        <v>0</v>
      </c>
      <c r="EI288">
        <f t="shared" si="329"/>
        <v>0</v>
      </c>
      <c r="EJ288">
        <f t="shared" si="329"/>
        <v>0</v>
      </c>
      <c r="EK288">
        <f t="shared" si="329"/>
        <v>0</v>
      </c>
      <c r="EL288">
        <f t="shared" si="329"/>
        <v>0</v>
      </c>
      <c r="EM288">
        <f t="shared" si="329"/>
        <v>0</v>
      </c>
      <c r="EN288">
        <f t="shared" si="329"/>
        <v>0</v>
      </c>
      <c r="EO288">
        <f t="shared" si="329"/>
        <v>0</v>
      </c>
      <c r="EP288">
        <f t="shared" si="329"/>
        <v>0</v>
      </c>
      <c r="EQ288">
        <f t="shared" si="329"/>
        <v>0</v>
      </c>
      <c r="ER288">
        <f t="shared" si="329"/>
        <v>0</v>
      </c>
      <c r="ES288">
        <f t="shared" si="329"/>
        <v>0</v>
      </c>
      <c r="ET288">
        <f t="shared" si="329"/>
        <v>0</v>
      </c>
      <c r="EU288">
        <f t="shared" si="329"/>
        <v>0</v>
      </c>
      <c r="EV288">
        <f t="shared" si="329"/>
        <v>0</v>
      </c>
      <c r="EW288">
        <f t="shared" si="329"/>
        <v>0</v>
      </c>
      <c r="EX288">
        <f t="shared" si="329"/>
        <v>0</v>
      </c>
      <c r="EY288">
        <f t="shared" si="329"/>
        <v>0</v>
      </c>
      <c r="EZ288">
        <f t="shared" si="329"/>
        <v>0</v>
      </c>
      <c r="FA288">
        <f t="shared" si="319"/>
        <v>0</v>
      </c>
      <c r="FB288" s="16">
        <f t="shared" si="320"/>
        <v>0</v>
      </c>
    </row>
    <row r="289" spans="32:158">
      <c r="AF289" s="23" t="s">
        <v>628</v>
      </c>
      <c r="AG289">
        <f t="shared" si="318"/>
        <v>0</v>
      </c>
      <c r="AH289">
        <f t="shared" si="330"/>
        <v>0</v>
      </c>
      <c r="AI289">
        <f t="shared" si="330"/>
        <v>0</v>
      </c>
      <c r="AJ289">
        <f t="shared" si="330"/>
        <v>0</v>
      </c>
      <c r="AK289">
        <f t="shared" si="330"/>
        <v>0</v>
      </c>
      <c r="AL289">
        <f t="shared" si="330"/>
        <v>0</v>
      </c>
      <c r="AM289">
        <f t="shared" si="330"/>
        <v>0</v>
      </c>
      <c r="AN289">
        <f t="shared" si="330"/>
        <v>0</v>
      </c>
      <c r="AO289">
        <f t="shared" si="330"/>
        <v>0</v>
      </c>
      <c r="AP289">
        <f t="shared" si="330"/>
        <v>0</v>
      </c>
      <c r="AQ289">
        <f t="shared" si="330"/>
        <v>0</v>
      </c>
      <c r="AR289">
        <f t="shared" si="330"/>
        <v>0</v>
      </c>
      <c r="AS289">
        <f t="shared" si="330"/>
        <v>0</v>
      </c>
      <c r="AT289">
        <f t="shared" si="330"/>
        <v>0</v>
      </c>
      <c r="AU289">
        <f t="shared" si="330"/>
        <v>0</v>
      </c>
      <c r="AV289">
        <f t="shared" si="330"/>
        <v>0</v>
      </c>
      <c r="AW289">
        <f t="shared" si="330"/>
        <v>0</v>
      </c>
      <c r="AX289">
        <f t="shared" si="330"/>
        <v>0</v>
      </c>
      <c r="AY289">
        <f t="shared" si="330"/>
        <v>0</v>
      </c>
      <c r="AZ289">
        <f t="shared" si="330"/>
        <v>0</v>
      </c>
      <c r="BA289">
        <f t="shared" si="330"/>
        <v>0</v>
      </c>
      <c r="BB289">
        <f t="shared" si="330"/>
        <v>0</v>
      </c>
      <c r="BC289">
        <f t="shared" si="330"/>
        <v>0</v>
      </c>
      <c r="BD289">
        <f t="shared" si="330"/>
        <v>0</v>
      </c>
      <c r="BE289">
        <f t="shared" si="330"/>
        <v>0</v>
      </c>
      <c r="BF289">
        <f t="shared" si="330"/>
        <v>0</v>
      </c>
      <c r="BG289">
        <f t="shared" si="330"/>
        <v>0</v>
      </c>
      <c r="BH289">
        <f t="shared" si="330"/>
        <v>0</v>
      </c>
      <c r="BI289">
        <f t="shared" si="330"/>
        <v>0</v>
      </c>
      <c r="BJ289">
        <f t="shared" si="330"/>
        <v>0</v>
      </c>
      <c r="BK289">
        <f t="shared" si="330"/>
        <v>0</v>
      </c>
      <c r="BL289">
        <f t="shared" si="330"/>
        <v>0</v>
      </c>
      <c r="BM289">
        <f t="shared" si="330"/>
        <v>0</v>
      </c>
      <c r="BN289">
        <f t="shared" si="330"/>
        <v>0</v>
      </c>
      <c r="BO289">
        <f t="shared" si="330"/>
        <v>0</v>
      </c>
      <c r="BP289">
        <f t="shared" si="330"/>
        <v>0</v>
      </c>
      <c r="BQ289">
        <f t="shared" si="330"/>
        <v>0</v>
      </c>
      <c r="BR289">
        <f t="shared" si="330"/>
        <v>0</v>
      </c>
      <c r="BS289">
        <f t="shared" si="330"/>
        <v>0</v>
      </c>
      <c r="BT289">
        <f t="shared" si="330"/>
        <v>0</v>
      </c>
      <c r="BU289">
        <f t="shared" si="330"/>
        <v>0</v>
      </c>
      <c r="BV289">
        <f t="shared" si="330"/>
        <v>0</v>
      </c>
      <c r="BW289">
        <f t="shared" si="330"/>
        <v>0</v>
      </c>
      <c r="BX289">
        <f t="shared" si="330"/>
        <v>0</v>
      </c>
      <c r="BY289">
        <f t="shared" si="330"/>
        <v>0</v>
      </c>
      <c r="BZ289">
        <f t="shared" si="330"/>
        <v>0</v>
      </c>
      <c r="CA289">
        <f t="shared" si="330"/>
        <v>0</v>
      </c>
      <c r="CB289">
        <f t="shared" si="330"/>
        <v>0</v>
      </c>
      <c r="CC289">
        <f t="shared" si="330"/>
        <v>0</v>
      </c>
      <c r="CD289">
        <f t="shared" si="330"/>
        <v>0</v>
      </c>
      <c r="CE289">
        <f t="shared" si="330"/>
        <v>0</v>
      </c>
      <c r="CF289">
        <f t="shared" si="330"/>
        <v>0</v>
      </c>
      <c r="CG289">
        <f t="shared" si="330"/>
        <v>0</v>
      </c>
      <c r="CH289">
        <f t="shared" si="330"/>
        <v>0</v>
      </c>
      <c r="CI289">
        <f t="shared" si="330"/>
        <v>0</v>
      </c>
      <c r="CJ289">
        <f t="shared" si="330"/>
        <v>0</v>
      </c>
      <c r="CK289">
        <f t="shared" si="330"/>
        <v>0</v>
      </c>
      <c r="CL289">
        <f t="shared" si="330"/>
        <v>0</v>
      </c>
      <c r="CM289">
        <f t="shared" si="330"/>
        <v>0</v>
      </c>
      <c r="CN289">
        <f t="shared" si="330"/>
        <v>0</v>
      </c>
      <c r="CO289">
        <f t="shared" si="330"/>
        <v>0</v>
      </c>
      <c r="CP289">
        <f t="shared" si="330"/>
        <v>0</v>
      </c>
      <c r="CQ289">
        <f t="shared" si="330"/>
        <v>0</v>
      </c>
      <c r="CR289">
        <f t="shared" si="330"/>
        <v>0</v>
      </c>
      <c r="CS289">
        <f t="shared" ref="CS289:EZ292" si="331">CS188+CS88</f>
        <v>0</v>
      </c>
      <c r="CT289">
        <f t="shared" si="331"/>
        <v>0</v>
      </c>
      <c r="CU289">
        <f t="shared" si="331"/>
        <v>0</v>
      </c>
      <c r="CV289">
        <f t="shared" si="331"/>
        <v>0</v>
      </c>
      <c r="CW289">
        <f t="shared" si="331"/>
        <v>0</v>
      </c>
      <c r="CX289">
        <f t="shared" si="331"/>
        <v>0</v>
      </c>
      <c r="CY289">
        <f t="shared" si="331"/>
        <v>0</v>
      </c>
      <c r="CZ289">
        <f t="shared" si="331"/>
        <v>0</v>
      </c>
      <c r="DA289">
        <f t="shared" si="331"/>
        <v>0</v>
      </c>
      <c r="DB289">
        <f t="shared" si="331"/>
        <v>0</v>
      </c>
      <c r="DC289">
        <f t="shared" si="331"/>
        <v>0</v>
      </c>
      <c r="DD289">
        <f t="shared" si="331"/>
        <v>0</v>
      </c>
      <c r="DE289">
        <f t="shared" si="331"/>
        <v>0</v>
      </c>
      <c r="DF289">
        <f t="shared" si="331"/>
        <v>0</v>
      </c>
      <c r="DG289">
        <f t="shared" si="331"/>
        <v>0</v>
      </c>
      <c r="DH289">
        <f t="shared" si="331"/>
        <v>0</v>
      </c>
      <c r="DI289">
        <f t="shared" si="331"/>
        <v>0</v>
      </c>
      <c r="DJ289">
        <f t="shared" si="331"/>
        <v>0</v>
      </c>
      <c r="DK289">
        <f t="shared" si="331"/>
        <v>0</v>
      </c>
      <c r="DL289">
        <f t="shared" si="331"/>
        <v>0</v>
      </c>
      <c r="DM289">
        <f t="shared" si="331"/>
        <v>0</v>
      </c>
      <c r="DN289">
        <f t="shared" si="331"/>
        <v>0</v>
      </c>
      <c r="DO289">
        <f t="shared" si="331"/>
        <v>0</v>
      </c>
      <c r="DP289">
        <f t="shared" si="331"/>
        <v>0</v>
      </c>
      <c r="DQ289">
        <f t="shared" si="331"/>
        <v>0</v>
      </c>
      <c r="DR289">
        <f t="shared" si="331"/>
        <v>0</v>
      </c>
      <c r="DS289">
        <f t="shared" si="331"/>
        <v>0</v>
      </c>
      <c r="DT289">
        <f t="shared" si="331"/>
        <v>0</v>
      </c>
      <c r="DU289">
        <f t="shared" si="331"/>
        <v>0</v>
      </c>
      <c r="DV289">
        <f t="shared" si="331"/>
        <v>0</v>
      </c>
      <c r="DW289">
        <f t="shared" si="331"/>
        <v>0</v>
      </c>
      <c r="DX289">
        <f t="shared" si="331"/>
        <v>0</v>
      </c>
      <c r="DY289">
        <f t="shared" si="331"/>
        <v>0</v>
      </c>
      <c r="DZ289">
        <f t="shared" si="331"/>
        <v>0</v>
      </c>
      <c r="EA289">
        <f t="shared" si="331"/>
        <v>0</v>
      </c>
      <c r="EB289">
        <f t="shared" si="331"/>
        <v>0</v>
      </c>
      <c r="EC289">
        <f t="shared" si="331"/>
        <v>0</v>
      </c>
      <c r="ED289">
        <f t="shared" si="331"/>
        <v>0</v>
      </c>
      <c r="EE289">
        <f t="shared" si="331"/>
        <v>0</v>
      </c>
      <c r="EF289">
        <f t="shared" si="331"/>
        <v>0</v>
      </c>
      <c r="EG289">
        <f t="shared" si="331"/>
        <v>0</v>
      </c>
      <c r="EH289">
        <f t="shared" si="331"/>
        <v>0</v>
      </c>
      <c r="EI289">
        <f t="shared" si="331"/>
        <v>0</v>
      </c>
      <c r="EJ289">
        <f t="shared" si="331"/>
        <v>0</v>
      </c>
      <c r="EK289">
        <f t="shared" si="331"/>
        <v>0</v>
      </c>
      <c r="EL289">
        <f t="shared" si="331"/>
        <v>0</v>
      </c>
      <c r="EM289">
        <f t="shared" si="331"/>
        <v>0</v>
      </c>
      <c r="EN289">
        <f t="shared" si="331"/>
        <v>0</v>
      </c>
      <c r="EO289">
        <f t="shared" si="331"/>
        <v>0</v>
      </c>
      <c r="EP289">
        <f t="shared" si="331"/>
        <v>0</v>
      </c>
      <c r="EQ289">
        <f t="shared" si="331"/>
        <v>0</v>
      </c>
      <c r="ER289">
        <f t="shared" si="331"/>
        <v>0</v>
      </c>
      <c r="ES289">
        <f t="shared" si="331"/>
        <v>0</v>
      </c>
      <c r="ET289">
        <f t="shared" si="331"/>
        <v>0</v>
      </c>
      <c r="EU289">
        <f t="shared" si="331"/>
        <v>0</v>
      </c>
      <c r="EV289">
        <f t="shared" si="331"/>
        <v>0</v>
      </c>
      <c r="EW289">
        <f t="shared" si="331"/>
        <v>0</v>
      </c>
      <c r="EX289">
        <f t="shared" si="331"/>
        <v>0</v>
      </c>
      <c r="EY289">
        <f t="shared" si="331"/>
        <v>0</v>
      </c>
      <c r="EZ289">
        <f t="shared" si="331"/>
        <v>0</v>
      </c>
      <c r="FA289">
        <f t="shared" si="319"/>
        <v>0</v>
      </c>
      <c r="FB289" s="16">
        <f t="shared" si="320"/>
        <v>0</v>
      </c>
    </row>
    <row r="290" spans="32:158">
      <c r="AF290" s="23" t="s">
        <v>629</v>
      </c>
      <c r="AG290">
        <f t="shared" si="318"/>
        <v>0</v>
      </c>
      <c r="AH290">
        <f t="shared" ref="AH290:CS293" si="332">AH189+AH89</f>
        <v>0</v>
      </c>
      <c r="AI290">
        <f t="shared" si="332"/>
        <v>0</v>
      </c>
      <c r="AJ290">
        <f t="shared" si="332"/>
        <v>0</v>
      </c>
      <c r="AK290">
        <f t="shared" si="332"/>
        <v>0</v>
      </c>
      <c r="AL290">
        <f t="shared" si="332"/>
        <v>0</v>
      </c>
      <c r="AM290">
        <f t="shared" si="332"/>
        <v>0</v>
      </c>
      <c r="AN290">
        <f t="shared" si="332"/>
        <v>0</v>
      </c>
      <c r="AO290">
        <f t="shared" si="332"/>
        <v>0</v>
      </c>
      <c r="AP290">
        <f t="shared" si="332"/>
        <v>0</v>
      </c>
      <c r="AQ290">
        <f t="shared" si="332"/>
        <v>0</v>
      </c>
      <c r="AR290">
        <f t="shared" si="332"/>
        <v>0</v>
      </c>
      <c r="AS290">
        <f t="shared" si="332"/>
        <v>0</v>
      </c>
      <c r="AT290">
        <f t="shared" si="332"/>
        <v>0</v>
      </c>
      <c r="AU290">
        <f t="shared" si="332"/>
        <v>0</v>
      </c>
      <c r="AV290">
        <f t="shared" si="332"/>
        <v>0</v>
      </c>
      <c r="AW290">
        <f t="shared" si="332"/>
        <v>0</v>
      </c>
      <c r="AX290">
        <f t="shared" si="332"/>
        <v>0</v>
      </c>
      <c r="AY290">
        <f t="shared" si="332"/>
        <v>0</v>
      </c>
      <c r="AZ290">
        <f t="shared" si="332"/>
        <v>0</v>
      </c>
      <c r="BA290">
        <f t="shared" si="332"/>
        <v>0</v>
      </c>
      <c r="BB290">
        <f t="shared" si="332"/>
        <v>0</v>
      </c>
      <c r="BC290">
        <f t="shared" si="332"/>
        <v>0</v>
      </c>
      <c r="BD290">
        <f t="shared" si="332"/>
        <v>0</v>
      </c>
      <c r="BE290">
        <f t="shared" si="332"/>
        <v>0</v>
      </c>
      <c r="BF290">
        <f t="shared" si="332"/>
        <v>0</v>
      </c>
      <c r="BG290">
        <f t="shared" si="332"/>
        <v>0</v>
      </c>
      <c r="BH290">
        <f t="shared" si="332"/>
        <v>0</v>
      </c>
      <c r="BI290">
        <f t="shared" si="332"/>
        <v>0</v>
      </c>
      <c r="BJ290">
        <f t="shared" si="332"/>
        <v>0</v>
      </c>
      <c r="BK290">
        <f t="shared" si="332"/>
        <v>0</v>
      </c>
      <c r="BL290">
        <f t="shared" si="332"/>
        <v>0</v>
      </c>
      <c r="BM290">
        <f t="shared" si="332"/>
        <v>0</v>
      </c>
      <c r="BN290">
        <f t="shared" si="332"/>
        <v>0</v>
      </c>
      <c r="BO290">
        <f t="shared" si="332"/>
        <v>0</v>
      </c>
      <c r="BP290">
        <f t="shared" si="332"/>
        <v>0</v>
      </c>
      <c r="BQ290">
        <f t="shared" si="332"/>
        <v>0</v>
      </c>
      <c r="BR290">
        <f t="shared" si="332"/>
        <v>0</v>
      </c>
      <c r="BS290">
        <f t="shared" si="332"/>
        <v>0</v>
      </c>
      <c r="BT290">
        <f t="shared" si="332"/>
        <v>0</v>
      </c>
      <c r="BU290">
        <f t="shared" si="332"/>
        <v>0</v>
      </c>
      <c r="BV290">
        <f t="shared" si="332"/>
        <v>0</v>
      </c>
      <c r="BW290">
        <f t="shared" si="332"/>
        <v>0</v>
      </c>
      <c r="BX290">
        <f t="shared" si="332"/>
        <v>0</v>
      </c>
      <c r="BY290">
        <f t="shared" si="332"/>
        <v>0</v>
      </c>
      <c r="BZ290">
        <f t="shared" si="332"/>
        <v>0</v>
      </c>
      <c r="CA290">
        <f t="shared" si="332"/>
        <v>0</v>
      </c>
      <c r="CB290">
        <f t="shared" si="332"/>
        <v>0</v>
      </c>
      <c r="CC290">
        <f t="shared" si="332"/>
        <v>0</v>
      </c>
      <c r="CD290">
        <f t="shared" si="332"/>
        <v>0</v>
      </c>
      <c r="CE290">
        <f t="shared" si="332"/>
        <v>0</v>
      </c>
      <c r="CF290">
        <f t="shared" si="332"/>
        <v>0</v>
      </c>
      <c r="CG290">
        <f t="shared" si="332"/>
        <v>0</v>
      </c>
      <c r="CH290">
        <f t="shared" si="332"/>
        <v>0</v>
      </c>
      <c r="CI290">
        <f t="shared" si="332"/>
        <v>0</v>
      </c>
      <c r="CJ290">
        <f t="shared" si="332"/>
        <v>0</v>
      </c>
      <c r="CK290">
        <f t="shared" si="332"/>
        <v>0</v>
      </c>
      <c r="CL290">
        <f t="shared" si="332"/>
        <v>0</v>
      </c>
      <c r="CM290">
        <f t="shared" si="332"/>
        <v>0</v>
      </c>
      <c r="CN290">
        <f t="shared" si="332"/>
        <v>0</v>
      </c>
      <c r="CO290">
        <f t="shared" si="332"/>
        <v>0</v>
      </c>
      <c r="CP290">
        <f t="shared" si="332"/>
        <v>0</v>
      </c>
      <c r="CQ290">
        <f t="shared" si="332"/>
        <v>0</v>
      </c>
      <c r="CR290">
        <f t="shared" si="332"/>
        <v>0</v>
      </c>
      <c r="CS290">
        <f t="shared" si="332"/>
        <v>0</v>
      </c>
      <c r="CT290">
        <f t="shared" si="331"/>
        <v>0</v>
      </c>
      <c r="CU290">
        <f t="shared" si="331"/>
        <v>0</v>
      </c>
      <c r="CV290">
        <f t="shared" si="331"/>
        <v>0</v>
      </c>
      <c r="CW290">
        <f t="shared" si="331"/>
        <v>0</v>
      </c>
      <c r="CX290">
        <f t="shared" si="331"/>
        <v>0</v>
      </c>
      <c r="CY290">
        <f t="shared" si="331"/>
        <v>0</v>
      </c>
      <c r="CZ290">
        <f t="shared" si="331"/>
        <v>0</v>
      </c>
      <c r="DA290">
        <f t="shared" si="331"/>
        <v>0</v>
      </c>
      <c r="DB290">
        <f t="shared" si="331"/>
        <v>0</v>
      </c>
      <c r="DC290">
        <f t="shared" si="331"/>
        <v>0</v>
      </c>
      <c r="DD290">
        <f t="shared" si="331"/>
        <v>0</v>
      </c>
      <c r="DE290">
        <f t="shared" si="331"/>
        <v>0</v>
      </c>
      <c r="DF290">
        <f t="shared" si="331"/>
        <v>0</v>
      </c>
      <c r="DG290">
        <f t="shared" si="331"/>
        <v>0</v>
      </c>
      <c r="DH290">
        <f t="shared" si="331"/>
        <v>0</v>
      </c>
      <c r="DI290">
        <f t="shared" si="331"/>
        <v>0</v>
      </c>
      <c r="DJ290">
        <f t="shared" si="331"/>
        <v>0</v>
      </c>
      <c r="DK290">
        <f t="shared" si="331"/>
        <v>0</v>
      </c>
      <c r="DL290">
        <f t="shared" si="331"/>
        <v>0</v>
      </c>
      <c r="DM290">
        <f t="shared" si="331"/>
        <v>0</v>
      </c>
      <c r="DN290">
        <f t="shared" si="331"/>
        <v>0</v>
      </c>
      <c r="DO290">
        <f t="shared" si="331"/>
        <v>0</v>
      </c>
      <c r="DP290">
        <f t="shared" si="331"/>
        <v>0</v>
      </c>
      <c r="DQ290">
        <f t="shared" si="331"/>
        <v>0</v>
      </c>
      <c r="DR290">
        <f t="shared" si="331"/>
        <v>0</v>
      </c>
      <c r="DS290">
        <f t="shared" si="331"/>
        <v>0</v>
      </c>
      <c r="DT290">
        <f t="shared" si="331"/>
        <v>0</v>
      </c>
      <c r="DU290">
        <f t="shared" si="331"/>
        <v>0</v>
      </c>
      <c r="DV290">
        <f t="shared" si="331"/>
        <v>0</v>
      </c>
      <c r="DW290">
        <f t="shared" si="331"/>
        <v>0</v>
      </c>
      <c r="DX290">
        <f t="shared" si="331"/>
        <v>0</v>
      </c>
      <c r="DY290">
        <f t="shared" si="331"/>
        <v>0</v>
      </c>
      <c r="DZ290">
        <f t="shared" si="331"/>
        <v>0</v>
      </c>
      <c r="EA290">
        <f t="shared" si="331"/>
        <v>0</v>
      </c>
      <c r="EB290">
        <f t="shared" si="331"/>
        <v>0</v>
      </c>
      <c r="EC290">
        <f t="shared" si="331"/>
        <v>0</v>
      </c>
      <c r="ED290">
        <f t="shared" si="331"/>
        <v>0</v>
      </c>
      <c r="EE290">
        <f t="shared" si="331"/>
        <v>0</v>
      </c>
      <c r="EF290">
        <f t="shared" si="331"/>
        <v>0</v>
      </c>
      <c r="EG290">
        <f t="shared" si="331"/>
        <v>0</v>
      </c>
      <c r="EH290">
        <f t="shared" si="331"/>
        <v>0</v>
      </c>
      <c r="EI290">
        <f t="shared" si="331"/>
        <v>0</v>
      </c>
      <c r="EJ290">
        <f t="shared" si="331"/>
        <v>0</v>
      </c>
      <c r="EK290">
        <f t="shared" si="331"/>
        <v>0</v>
      </c>
      <c r="EL290">
        <f t="shared" si="331"/>
        <v>0</v>
      </c>
      <c r="EM290">
        <f t="shared" si="331"/>
        <v>0</v>
      </c>
      <c r="EN290">
        <f t="shared" si="331"/>
        <v>0</v>
      </c>
      <c r="EO290">
        <f t="shared" si="331"/>
        <v>0</v>
      </c>
      <c r="EP290">
        <f t="shared" si="331"/>
        <v>0</v>
      </c>
      <c r="EQ290">
        <f t="shared" si="331"/>
        <v>0</v>
      </c>
      <c r="ER290">
        <f t="shared" si="331"/>
        <v>0</v>
      </c>
      <c r="ES290">
        <f t="shared" si="331"/>
        <v>0</v>
      </c>
      <c r="ET290">
        <f t="shared" si="331"/>
        <v>0</v>
      </c>
      <c r="EU290">
        <f t="shared" si="331"/>
        <v>0</v>
      </c>
      <c r="EV290">
        <f t="shared" si="331"/>
        <v>0</v>
      </c>
      <c r="EW290">
        <f t="shared" si="331"/>
        <v>0</v>
      </c>
      <c r="EX290">
        <f t="shared" si="331"/>
        <v>0</v>
      </c>
      <c r="EY290">
        <f t="shared" si="331"/>
        <v>0</v>
      </c>
      <c r="EZ290">
        <f t="shared" si="331"/>
        <v>0</v>
      </c>
      <c r="FA290">
        <f t="shared" si="319"/>
        <v>0</v>
      </c>
      <c r="FB290" s="16">
        <f t="shared" si="320"/>
        <v>0</v>
      </c>
    </row>
    <row r="291" spans="32:158">
      <c r="AF291" s="23" t="s">
        <v>630</v>
      </c>
      <c r="AG291">
        <f t="shared" si="318"/>
        <v>0</v>
      </c>
      <c r="AH291">
        <f t="shared" si="332"/>
        <v>0</v>
      </c>
      <c r="AI291">
        <f t="shared" si="332"/>
        <v>0</v>
      </c>
      <c r="AJ291">
        <f t="shared" si="332"/>
        <v>0</v>
      </c>
      <c r="AK291">
        <f t="shared" si="332"/>
        <v>0</v>
      </c>
      <c r="AL291">
        <f t="shared" si="332"/>
        <v>0</v>
      </c>
      <c r="AM291">
        <f t="shared" si="332"/>
        <v>0</v>
      </c>
      <c r="AN291">
        <f t="shared" si="332"/>
        <v>0</v>
      </c>
      <c r="AO291">
        <f t="shared" si="332"/>
        <v>0</v>
      </c>
      <c r="AP291">
        <f t="shared" si="332"/>
        <v>0</v>
      </c>
      <c r="AQ291">
        <f t="shared" si="332"/>
        <v>0</v>
      </c>
      <c r="AR291">
        <f t="shared" si="332"/>
        <v>0</v>
      </c>
      <c r="AS291">
        <f t="shared" si="332"/>
        <v>0</v>
      </c>
      <c r="AT291">
        <f t="shared" si="332"/>
        <v>0</v>
      </c>
      <c r="AU291">
        <f t="shared" si="332"/>
        <v>0</v>
      </c>
      <c r="AV291">
        <f t="shared" si="332"/>
        <v>0</v>
      </c>
      <c r="AW291">
        <f t="shared" si="332"/>
        <v>0</v>
      </c>
      <c r="AX291">
        <f t="shared" si="332"/>
        <v>0</v>
      </c>
      <c r="AY291">
        <f t="shared" si="332"/>
        <v>0</v>
      </c>
      <c r="AZ291">
        <f t="shared" si="332"/>
        <v>0</v>
      </c>
      <c r="BA291">
        <f t="shared" si="332"/>
        <v>0</v>
      </c>
      <c r="BB291">
        <f t="shared" si="332"/>
        <v>0</v>
      </c>
      <c r="BC291">
        <f t="shared" si="332"/>
        <v>0</v>
      </c>
      <c r="BD291">
        <f t="shared" si="332"/>
        <v>0</v>
      </c>
      <c r="BE291">
        <f t="shared" si="332"/>
        <v>0</v>
      </c>
      <c r="BF291">
        <f t="shared" si="332"/>
        <v>0</v>
      </c>
      <c r="BG291">
        <f t="shared" si="332"/>
        <v>0</v>
      </c>
      <c r="BH291">
        <f t="shared" si="332"/>
        <v>0</v>
      </c>
      <c r="BI291">
        <f t="shared" si="332"/>
        <v>0</v>
      </c>
      <c r="BJ291">
        <f t="shared" si="332"/>
        <v>0</v>
      </c>
      <c r="BK291">
        <f t="shared" si="332"/>
        <v>0</v>
      </c>
      <c r="BL291">
        <f t="shared" si="332"/>
        <v>0</v>
      </c>
      <c r="BM291">
        <f t="shared" si="332"/>
        <v>0</v>
      </c>
      <c r="BN291">
        <f t="shared" si="332"/>
        <v>0</v>
      </c>
      <c r="BO291">
        <f t="shared" si="332"/>
        <v>0</v>
      </c>
      <c r="BP291">
        <f t="shared" si="332"/>
        <v>0</v>
      </c>
      <c r="BQ291">
        <f t="shared" si="332"/>
        <v>0</v>
      </c>
      <c r="BR291">
        <f t="shared" si="332"/>
        <v>0</v>
      </c>
      <c r="BS291">
        <f t="shared" si="332"/>
        <v>0</v>
      </c>
      <c r="BT291">
        <f t="shared" si="332"/>
        <v>0</v>
      </c>
      <c r="BU291">
        <f t="shared" si="332"/>
        <v>0</v>
      </c>
      <c r="BV291">
        <f t="shared" si="332"/>
        <v>0</v>
      </c>
      <c r="BW291">
        <f t="shared" si="332"/>
        <v>0</v>
      </c>
      <c r="BX291">
        <f t="shared" si="332"/>
        <v>0</v>
      </c>
      <c r="BY291">
        <f t="shared" si="332"/>
        <v>0</v>
      </c>
      <c r="BZ291">
        <f t="shared" si="332"/>
        <v>0</v>
      </c>
      <c r="CA291">
        <f t="shared" si="332"/>
        <v>0</v>
      </c>
      <c r="CB291">
        <f t="shared" si="332"/>
        <v>0</v>
      </c>
      <c r="CC291">
        <f t="shared" si="332"/>
        <v>0</v>
      </c>
      <c r="CD291">
        <f t="shared" si="332"/>
        <v>0</v>
      </c>
      <c r="CE291">
        <f t="shared" si="332"/>
        <v>0</v>
      </c>
      <c r="CF291">
        <f t="shared" si="332"/>
        <v>0</v>
      </c>
      <c r="CG291">
        <f t="shared" si="332"/>
        <v>0</v>
      </c>
      <c r="CH291">
        <f t="shared" si="332"/>
        <v>0</v>
      </c>
      <c r="CI291">
        <f t="shared" si="332"/>
        <v>0</v>
      </c>
      <c r="CJ291">
        <f t="shared" si="332"/>
        <v>0</v>
      </c>
      <c r="CK291">
        <f t="shared" si="332"/>
        <v>0</v>
      </c>
      <c r="CL291">
        <f t="shared" si="332"/>
        <v>0</v>
      </c>
      <c r="CM291">
        <f t="shared" si="332"/>
        <v>0</v>
      </c>
      <c r="CN291">
        <f t="shared" si="332"/>
        <v>0</v>
      </c>
      <c r="CO291">
        <f t="shared" si="332"/>
        <v>0</v>
      </c>
      <c r="CP291">
        <f t="shared" si="332"/>
        <v>0</v>
      </c>
      <c r="CQ291">
        <f t="shared" si="332"/>
        <v>0</v>
      </c>
      <c r="CR291">
        <f t="shared" si="332"/>
        <v>0</v>
      </c>
      <c r="CS291">
        <f t="shared" si="332"/>
        <v>0</v>
      </c>
      <c r="CT291">
        <f t="shared" si="331"/>
        <v>0</v>
      </c>
      <c r="CU291">
        <f t="shared" si="331"/>
        <v>0</v>
      </c>
      <c r="CV291">
        <f t="shared" si="331"/>
        <v>0</v>
      </c>
      <c r="CW291">
        <f t="shared" si="331"/>
        <v>0</v>
      </c>
      <c r="CX291">
        <f t="shared" si="331"/>
        <v>0</v>
      </c>
      <c r="CY291">
        <f t="shared" si="331"/>
        <v>0</v>
      </c>
      <c r="CZ291">
        <f t="shared" si="331"/>
        <v>0</v>
      </c>
      <c r="DA291">
        <f t="shared" si="331"/>
        <v>0</v>
      </c>
      <c r="DB291">
        <f t="shared" si="331"/>
        <v>0</v>
      </c>
      <c r="DC291">
        <f t="shared" si="331"/>
        <v>0</v>
      </c>
      <c r="DD291">
        <f t="shared" si="331"/>
        <v>0</v>
      </c>
      <c r="DE291">
        <f t="shared" si="331"/>
        <v>0</v>
      </c>
      <c r="DF291">
        <f t="shared" si="331"/>
        <v>0</v>
      </c>
      <c r="DG291">
        <f t="shared" si="331"/>
        <v>0</v>
      </c>
      <c r="DH291">
        <f t="shared" si="331"/>
        <v>0</v>
      </c>
      <c r="DI291">
        <f t="shared" si="331"/>
        <v>0</v>
      </c>
      <c r="DJ291">
        <f t="shared" si="331"/>
        <v>0</v>
      </c>
      <c r="DK291">
        <f t="shared" si="331"/>
        <v>0</v>
      </c>
      <c r="DL291">
        <f t="shared" si="331"/>
        <v>0</v>
      </c>
      <c r="DM291">
        <f t="shared" si="331"/>
        <v>0</v>
      </c>
      <c r="DN291">
        <f t="shared" si="331"/>
        <v>0</v>
      </c>
      <c r="DO291">
        <f t="shared" si="331"/>
        <v>0</v>
      </c>
      <c r="DP291">
        <f t="shared" si="331"/>
        <v>0</v>
      </c>
      <c r="DQ291">
        <f t="shared" si="331"/>
        <v>0</v>
      </c>
      <c r="DR291">
        <f t="shared" si="331"/>
        <v>0</v>
      </c>
      <c r="DS291">
        <f t="shared" si="331"/>
        <v>0</v>
      </c>
      <c r="DT291">
        <f t="shared" si="331"/>
        <v>0</v>
      </c>
      <c r="DU291">
        <f t="shared" si="331"/>
        <v>0</v>
      </c>
      <c r="DV291">
        <f t="shared" si="331"/>
        <v>0</v>
      </c>
      <c r="DW291">
        <f t="shared" si="331"/>
        <v>0</v>
      </c>
      <c r="DX291">
        <f t="shared" si="331"/>
        <v>0</v>
      </c>
      <c r="DY291">
        <f t="shared" si="331"/>
        <v>0</v>
      </c>
      <c r="DZ291">
        <f t="shared" si="331"/>
        <v>0</v>
      </c>
      <c r="EA291">
        <f t="shared" si="331"/>
        <v>0</v>
      </c>
      <c r="EB291">
        <f t="shared" si="331"/>
        <v>0</v>
      </c>
      <c r="EC291">
        <f t="shared" si="331"/>
        <v>0</v>
      </c>
      <c r="ED291">
        <f t="shared" si="331"/>
        <v>0</v>
      </c>
      <c r="EE291">
        <f t="shared" si="331"/>
        <v>0</v>
      </c>
      <c r="EF291">
        <f t="shared" si="331"/>
        <v>0</v>
      </c>
      <c r="EG291">
        <f t="shared" si="331"/>
        <v>0</v>
      </c>
      <c r="EH291">
        <f t="shared" si="331"/>
        <v>0</v>
      </c>
      <c r="EI291">
        <f t="shared" si="331"/>
        <v>0</v>
      </c>
      <c r="EJ291">
        <f t="shared" si="331"/>
        <v>0</v>
      </c>
      <c r="EK291">
        <f t="shared" si="331"/>
        <v>0</v>
      </c>
      <c r="EL291">
        <f t="shared" si="331"/>
        <v>0</v>
      </c>
      <c r="EM291">
        <f t="shared" si="331"/>
        <v>0</v>
      </c>
      <c r="EN291">
        <f t="shared" si="331"/>
        <v>0</v>
      </c>
      <c r="EO291">
        <f t="shared" si="331"/>
        <v>0</v>
      </c>
      <c r="EP291">
        <f t="shared" si="331"/>
        <v>0</v>
      </c>
      <c r="EQ291">
        <f t="shared" si="331"/>
        <v>0</v>
      </c>
      <c r="ER291">
        <f t="shared" si="331"/>
        <v>0</v>
      </c>
      <c r="ES291">
        <f t="shared" si="331"/>
        <v>0</v>
      </c>
      <c r="ET291">
        <f t="shared" si="331"/>
        <v>0</v>
      </c>
      <c r="EU291">
        <f t="shared" si="331"/>
        <v>0</v>
      </c>
      <c r="EV291">
        <f t="shared" si="331"/>
        <v>0</v>
      </c>
      <c r="EW291">
        <f t="shared" si="331"/>
        <v>0</v>
      </c>
      <c r="EX291">
        <f t="shared" si="331"/>
        <v>0</v>
      </c>
      <c r="EY291">
        <f t="shared" si="331"/>
        <v>0</v>
      </c>
      <c r="EZ291">
        <f t="shared" si="331"/>
        <v>0</v>
      </c>
      <c r="FA291">
        <f t="shared" si="319"/>
        <v>0</v>
      </c>
      <c r="FB291" s="16">
        <f t="shared" si="320"/>
        <v>0</v>
      </c>
    </row>
    <row r="292" spans="32:158">
      <c r="AF292" s="23" t="s">
        <v>631</v>
      </c>
      <c r="AG292">
        <f t="shared" si="318"/>
        <v>0</v>
      </c>
      <c r="AH292">
        <f t="shared" si="332"/>
        <v>0</v>
      </c>
      <c r="AI292">
        <f t="shared" si="332"/>
        <v>0</v>
      </c>
      <c r="AJ292">
        <f t="shared" si="332"/>
        <v>0</v>
      </c>
      <c r="AK292">
        <f t="shared" si="332"/>
        <v>0</v>
      </c>
      <c r="AL292">
        <f t="shared" si="332"/>
        <v>0</v>
      </c>
      <c r="AM292">
        <f t="shared" si="332"/>
        <v>0</v>
      </c>
      <c r="AN292">
        <f t="shared" si="332"/>
        <v>0</v>
      </c>
      <c r="AO292">
        <f t="shared" si="332"/>
        <v>0</v>
      </c>
      <c r="AP292">
        <f t="shared" si="332"/>
        <v>0</v>
      </c>
      <c r="AQ292">
        <f t="shared" si="332"/>
        <v>0</v>
      </c>
      <c r="AR292">
        <f t="shared" si="332"/>
        <v>0</v>
      </c>
      <c r="AS292">
        <f t="shared" si="332"/>
        <v>0</v>
      </c>
      <c r="AT292">
        <f t="shared" si="332"/>
        <v>0</v>
      </c>
      <c r="AU292">
        <f t="shared" si="332"/>
        <v>0</v>
      </c>
      <c r="AV292">
        <f t="shared" si="332"/>
        <v>0</v>
      </c>
      <c r="AW292">
        <f t="shared" si="332"/>
        <v>0</v>
      </c>
      <c r="AX292">
        <f t="shared" si="332"/>
        <v>0</v>
      </c>
      <c r="AY292">
        <f t="shared" si="332"/>
        <v>0</v>
      </c>
      <c r="AZ292">
        <f t="shared" si="332"/>
        <v>0</v>
      </c>
      <c r="BA292">
        <f t="shared" si="332"/>
        <v>0</v>
      </c>
      <c r="BB292">
        <f t="shared" si="332"/>
        <v>0</v>
      </c>
      <c r="BC292">
        <f t="shared" si="332"/>
        <v>0</v>
      </c>
      <c r="BD292">
        <f t="shared" si="332"/>
        <v>0</v>
      </c>
      <c r="BE292">
        <f t="shared" si="332"/>
        <v>0</v>
      </c>
      <c r="BF292">
        <f t="shared" si="332"/>
        <v>0</v>
      </c>
      <c r="BG292">
        <f t="shared" si="332"/>
        <v>0</v>
      </c>
      <c r="BH292">
        <f t="shared" si="332"/>
        <v>0</v>
      </c>
      <c r="BI292">
        <f t="shared" si="332"/>
        <v>0</v>
      </c>
      <c r="BJ292">
        <f t="shared" si="332"/>
        <v>0</v>
      </c>
      <c r="BK292">
        <f t="shared" si="332"/>
        <v>0</v>
      </c>
      <c r="BL292">
        <f t="shared" si="332"/>
        <v>0</v>
      </c>
      <c r="BM292">
        <f t="shared" si="332"/>
        <v>0</v>
      </c>
      <c r="BN292">
        <f t="shared" si="332"/>
        <v>0</v>
      </c>
      <c r="BO292">
        <f t="shared" si="332"/>
        <v>0</v>
      </c>
      <c r="BP292">
        <f t="shared" si="332"/>
        <v>0</v>
      </c>
      <c r="BQ292">
        <f t="shared" si="332"/>
        <v>0</v>
      </c>
      <c r="BR292">
        <f t="shared" si="332"/>
        <v>0</v>
      </c>
      <c r="BS292">
        <f t="shared" si="332"/>
        <v>0</v>
      </c>
      <c r="BT292">
        <f t="shared" si="332"/>
        <v>0</v>
      </c>
      <c r="BU292">
        <f t="shared" si="332"/>
        <v>0</v>
      </c>
      <c r="BV292">
        <f t="shared" si="332"/>
        <v>0</v>
      </c>
      <c r="BW292">
        <f t="shared" si="332"/>
        <v>0</v>
      </c>
      <c r="BX292">
        <f t="shared" si="332"/>
        <v>0</v>
      </c>
      <c r="BY292">
        <f t="shared" si="332"/>
        <v>0</v>
      </c>
      <c r="BZ292">
        <f t="shared" si="332"/>
        <v>0</v>
      </c>
      <c r="CA292">
        <f t="shared" si="332"/>
        <v>0</v>
      </c>
      <c r="CB292">
        <f t="shared" si="332"/>
        <v>0</v>
      </c>
      <c r="CC292">
        <f t="shared" si="332"/>
        <v>0</v>
      </c>
      <c r="CD292">
        <f t="shared" si="332"/>
        <v>0</v>
      </c>
      <c r="CE292">
        <f t="shared" si="332"/>
        <v>0</v>
      </c>
      <c r="CF292">
        <f t="shared" si="332"/>
        <v>0</v>
      </c>
      <c r="CG292">
        <f t="shared" si="332"/>
        <v>0</v>
      </c>
      <c r="CH292">
        <f t="shared" si="332"/>
        <v>0</v>
      </c>
      <c r="CI292">
        <f t="shared" si="332"/>
        <v>0</v>
      </c>
      <c r="CJ292">
        <f t="shared" si="332"/>
        <v>0</v>
      </c>
      <c r="CK292">
        <f t="shared" si="332"/>
        <v>0</v>
      </c>
      <c r="CL292">
        <f t="shared" si="332"/>
        <v>0</v>
      </c>
      <c r="CM292">
        <f t="shared" si="332"/>
        <v>0</v>
      </c>
      <c r="CN292">
        <f t="shared" si="332"/>
        <v>0</v>
      </c>
      <c r="CO292">
        <f t="shared" si="332"/>
        <v>0</v>
      </c>
      <c r="CP292">
        <f t="shared" si="332"/>
        <v>0</v>
      </c>
      <c r="CQ292">
        <f t="shared" si="332"/>
        <v>0</v>
      </c>
      <c r="CR292">
        <f t="shared" si="332"/>
        <v>0</v>
      </c>
      <c r="CS292">
        <f t="shared" si="332"/>
        <v>0</v>
      </c>
      <c r="CT292">
        <f t="shared" si="331"/>
        <v>0</v>
      </c>
      <c r="CU292">
        <f t="shared" si="331"/>
        <v>0</v>
      </c>
      <c r="CV292">
        <f t="shared" si="331"/>
        <v>0</v>
      </c>
      <c r="CW292">
        <f t="shared" si="331"/>
        <v>0</v>
      </c>
      <c r="CX292">
        <f t="shared" si="331"/>
        <v>0</v>
      </c>
      <c r="CY292">
        <f t="shared" si="331"/>
        <v>0</v>
      </c>
      <c r="CZ292">
        <f t="shared" si="331"/>
        <v>0</v>
      </c>
      <c r="DA292">
        <f t="shared" si="331"/>
        <v>0</v>
      </c>
      <c r="DB292">
        <f t="shared" si="331"/>
        <v>0</v>
      </c>
      <c r="DC292">
        <f t="shared" si="331"/>
        <v>0</v>
      </c>
      <c r="DD292">
        <f t="shared" si="331"/>
        <v>0</v>
      </c>
      <c r="DE292">
        <f t="shared" si="331"/>
        <v>0</v>
      </c>
      <c r="DF292">
        <f t="shared" si="331"/>
        <v>0</v>
      </c>
      <c r="DG292">
        <f t="shared" si="331"/>
        <v>0</v>
      </c>
      <c r="DH292">
        <f t="shared" si="331"/>
        <v>0</v>
      </c>
      <c r="DI292">
        <f t="shared" si="331"/>
        <v>0</v>
      </c>
      <c r="DJ292">
        <f t="shared" si="331"/>
        <v>0</v>
      </c>
      <c r="DK292">
        <f t="shared" si="331"/>
        <v>0</v>
      </c>
      <c r="DL292">
        <f t="shared" si="331"/>
        <v>0</v>
      </c>
      <c r="DM292">
        <f t="shared" si="331"/>
        <v>0</v>
      </c>
      <c r="DN292">
        <f t="shared" si="331"/>
        <v>0</v>
      </c>
      <c r="DO292">
        <f t="shared" si="331"/>
        <v>0</v>
      </c>
      <c r="DP292">
        <f t="shared" si="331"/>
        <v>0</v>
      </c>
      <c r="DQ292">
        <f t="shared" si="331"/>
        <v>0</v>
      </c>
      <c r="DR292">
        <f t="shared" si="331"/>
        <v>0</v>
      </c>
      <c r="DS292">
        <f t="shared" si="331"/>
        <v>0</v>
      </c>
      <c r="DT292">
        <f t="shared" si="331"/>
        <v>0</v>
      </c>
      <c r="DU292">
        <f t="shared" si="331"/>
        <v>0</v>
      </c>
      <c r="DV292">
        <f t="shared" si="331"/>
        <v>0</v>
      </c>
      <c r="DW292">
        <f t="shared" si="331"/>
        <v>0</v>
      </c>
      <c r="DX292">
        <f t="shared" si="331"/>
        <v>0</v>
      </c>
      <c r="DY292">
        <f t="shared" si="331"/>
        <v>0</v>
      </c>
      <c r="DZ292">
        <f t="shared" si="331"/>
        <v>0</v>
      </c>
      <c r="EA292">
        <f t="shared" si="331"/>
        <v>0</v>
      </c>
      <c r="EB292">
        <f t="shared" si="331"/>
        <v>0</v>
      </c>
      <c r="EC292">
        <f t="shared" si="331"/>
        <v>0</v>
      </c>
      <c r="ED292">
        <f t="shared" si="331"/>
        <v>0</v>
      </c>
      <c r="EE292">
        <f t="shared" si="331"/>
        <v>0</v>
      </c>
      <c r="EF292">
        <f t="shared" si="331"/>
        <v>0</v>
      </c>
      <c r="EG292">
        <f t="shared" si="331"/>
        <v>0</v>
      </c>
      <c r="EH292">
        <f t="shared" si="331"/>
        <v>0</v>
      </c>
      <c r="EI292">
        <f t="shared" si="331"/>
        <v>0</v>
      </c>
      <c r="EJ292">
        <f t="shared" si="331"/>
        <v>0</v>
      </c>
      <c r="EK292">
        <f t="shared" si="331"/>
        <v>0</v>
      </c>
      <c r="EL292">
        <f t="shared" si="331"/>
        <v>0</v>
      </c>
      <c r="EM292">
        <f t="shared" si="331"/>
        <v>0</v>
      </c>
      <c r="EN292">
        <f t="shared" si="331"/>
        <v>0</v>
      </c>
      <c r="EO292">
        <f t="shared" si="331"/>
        <v>0</v>
      </c>
      <c r="EP292">
        <f t="shared" si="331"/>
        <v>0</v>
      </c>
      <c r="EQ292">
        <f t="shared" si="331"/>
        <v>0</v>
      </c>
      <c r="ER292">
        <f t="shared" si="331"/>
        <v>0</v>
      </c>
      <c r="ES292">
        <f t="shared" si="331"/>
        <v>0</v>
      </c>
      <c r="ET292">
        <f t="shared" si="331"/>
        <v>0</v>
      </c>
      <c r="EU292">
        <f t="shared" si="331"/>
        <v>0</v>
      </c>
      <c r="EV292">
        <f t="shared" si="331"/>
        <v>0</v>
      </c>
      <c r="EW292">
        <f t="shared" si="331"/>
        <v>0</v>
      </c>
      <c r="EX292">
        <f t="shared" si="331"/>
        <v>0</v>
      </c>
      <c r="EY292">
        <f t="shared" si="331"/>
        <v>0</v>
      </c>
      <c r="EZ292">
        <f t="shared" si="331"/>
        <v>0</v>
      </c>
      <c r="FA292">
        <f t="shared" si="319"/>
        <v>0</v>
      </c>
      <c r="FB292" s="16">
        <f t="shared" si="320"/>
        <v>0</v>
      </c>
    </row>
    <row r="293" spans="32:158">
      <c r="AF293" s="23" t="s">
        <v>632</v>
      </c>
      <c r="AG293">
        <f t="shared" si="318"/>
        <v>0</v>
      </c>
      <c r="AH293">
        <f t="shared" si="332"/>
        <v>0</v>
      </c>
      <c r="AI293">
        <f t="shared" si="332"/>
        <v>0</v>
      </c>
      <c r="AJ293">
        <f t="shared" si="332"/>
        <v>0</v>
      </c>
      <c r="AK293">
        <f t="shared" si="332"/>
        <v>0</v>
      </c>
      <c r="AL293">
        <f t="shared" si="332"/>
        <v>0</v>
      </c>
      <c r="AM293">
        <f t="shared" si="332"/>
        <v>0</v>
      </c>
      <c r="AN293">
        <f t="shared" si="332"/>
        <v>0</v>
      </c>
      <c r="AO293">
        <f t="shared" si="332"/>
        <v>0</v>
      </c>
      <c r="AP293">
        <f t="shared" si="332"/>
        <v>0</v>
      </c>
      <c r="AQ293">
        <f t="shared" si="332"/>
        <v>0</v>
      </c>
      <c r="AR293">
        <f t="shared" si="332"/>
        <v>0</v>
      </c>
      <c r="AS293">
        <f t="shared" si="332"/>
        <v>0</v>
      </c>
      <c r="AT293">
        <f t="shared" si="332"/>
        <v>0</v>
      </c>
      <c r="AU293">
        <f t="shared" si="332"/>
        <v>0</v>
      </c>
      <c r="AV293">
        <f t="shared" si="332"/>
        <v>0</v>
      </c>
      <c r="AW293">
        <f t="shared" si="332"/>
        <v>0</v>
      </c>
      <c r="AX293">
        <f t="shared" si="332"/>
        <v>0</v>
      </c>
      <c r="AY293">
        <f t="shared" si="332"/>
        <v>0</v>
      </c>
      <c r="AZ293">
        <f t="shared" si="332"/>
        <v>0</v>
      </c>
      <c r="BA293">
        <f t="shared" si="332"/>
        <v>0</v>
      </c>
      <c r="BB293">
        <f t="shared" si="332"/>
        <v>0</v>
      </c>
      <c r="BC293">
        <f t="shared" si="332"/>
        <v>0</v>
      </c>
      <c r="BD293">
        <f t="shared" si="332"/>
        <v>0</v>
      </c>
      <c r="BE293">
        <f t="shared" si="332"/>
        <v>0</v>
      </c>
      <c r="BF293">
        <f t="shared" si="332"/>
        <v>0</v>
      </c>
      <c r="BG293">
        <f t="shared" si="332"/>
        <v>0</v>
      </c>
      <c r="BH293">
        <f t="shared" si="332"/>
        <v>0</v>
      </c>
      <c r="BI293">
        <f t="shared" si="332"/>
        <v>0</v>
      </c>
      <c r="BJ293">
        <f t="shared" si="332"/>
        <v>0</v>
      </c>
      <c r="BK293">
        <f t="shared" si="332"/>
        <v>0</v>
      </c>
      <c r="BL293">
        <f t="shared" si="332"/>
        <v>0</v>
      </c>
      <c r="BM293">
        <f t="shared" si="332"/>
        <v>0</v>
      </c>
      <c r="BN293">
        <f t="shared" si="332"/>
        <v>0</v>
      </c>
      <c r="BO293">
        <f t="shared" si="332"/>
        <v>0</v>
      </c>
      <c r="BP293">
        <f t="shared" si="332"/>
        <v>0</v>
      </c>
      <c r="BQ293">
        <f t="shared" si="332"/>
        <v>0</v>
      </c>
      <c r="BR293">
        <f t="shared" si="332"/>
        <v>0</v>
      </c>
      <c r="BS293">
        <f t="shared" si="332"/>
        <v>0</v>
      </c>
      <c r="BT293">
        <f t="shared" si="332"/>
        <v>0</v>
      </c>
      <c r="BU293">
        <f t="shared" si="332"/>
        <v>0</v>
      </c>
      <c r="BV293">
        <f t="shared" si="332"/>
        <v>0</v>
      </c>
      <c r="BW293">
        <f t="shared" si="332"/>
        <v>0</v>
      </c>
      <c r="BX293">
        <f t="shared" si="332"/>
        <v>0</v>
      </c>
      <c r="BY293">
        <f t="shared" si="332"/>
        <v>0</v>
      </c>
      <c r="BZ293">
        <f t="shared" si="332"/>
        <v>0</v>
      </c>
      <c r="CA293">
        <f t="shared" si="332"/>
        <v>0</v>
      </c>
      <c r="CB293">
        <f t="shared" si="332"/>
        <v>0</v>
      </c>
      <c r="CC293">
        <f t="shared" si="332"/>
        <v>0</v>
      </c>
      <c r="CD293">
        <f t="shared" si="332"/>
        <v>0</v>
      </c>
      <c r="CE293">
        <f t="shared" si="332"/>
        <v>0</v>
      </c>
      <c r="CF293">
        <f t="shared" si="332"/>
        <v>0</v>
      </c>
      <c r="CG293">
        <f t="shared" si="332"/>
        <v>0</v>
      </c>
      <c r="CH293">
        <f t="shared" si="332"/>
        <v>0</v>
      </c>
      <c r="CI293">
        <f t="shared" si="332"/>
        <v>0</v>
      </c>
      <c r="CJ293">
        <f t="shared" si="332"/>
        <v>0</v>
      </c>
      <c r="CK293">
        <f t="shared" si="332"/>
        <v>0</v>
      </c>
      <c r="CL293">
        <f t="shared" si="332"/>
        <v>0</v>
      </c>
      <c r="CM293">
        <f t="shared" si="332"/>
        <v>0</v>
      </c>
      <c r="CN293">
        <f t="shared" si="332"/>
        <v>0</v>
      </c>
      <c r="CO293">
        <f t="shared" si="332"/>
        <v>0</v>
      </c>
      <c r="CP293">
        <f t="shared" si="332"/>
        <v>0</v>
      </c>
      <c r="CQ293">
        <f t="shared" si="332"/>
        <v>0</v>
      </c>
      <c r="CR293">
        <f t="shared" si="332"/>
        <v>0</v>
      </c>
      <c r="CS293">
        <f t="shared" ref="CS293:EZ296" si="333">CS192+CS92</f>
        <v>0</v>
      </c>
      <c r="CT293">
        <f t="shared" si="333"/>
        <v>0</v>
      </c>
      <c r="CU293">
        <f t="shared" si="333"/>
        <v>0</v>
      </c>
      <c r="CV293">
        <f t="shared" si="333"/>
        <v>0</v>
      </c>
      <c r="CW293">
        <f t="shared" si="333"/>
        <v>0</v>
      </c>
      <c r="CX293">
        <f t="shared" si="333"/>
        <v>0</v>
      </c>
      <c r="CY293">
        <f t="shared" si="333"/>
        <v>0</v>
      </c>
      <c r="CZ293">
        <f t="shared" si="333"/>
        <v>0</v>
      </c>
      <c r="DA293">
        <f t="shared" si="333"/>
        <v>0</v>
      </c>
      <c r="DB293">
        <f t="shared" si="333"/>
        <v>0</v>
      </c>
      <c r="DC293">
        <f t="shared" si="333"/>
        <v>0</v>
      </c>
      <c r="DD293">
        <f t="shared" si="333"/>
        <v>0</v>
      </c>
      <c r="DE293">
        <f t="shared" si="333"/>
        <v>0</v>
      </c>
      <c r="DF293">
        <f t="shared" si="333"/>
        <v>0</v>
      </c>
      <c r="DG293">
        <f t="shared" si="333"/>
        <v>0</v>
      </c>
      <c r="DH293">
        <f t="shared" si="333"/>
        <v>0</v>
      </c>
      <c r="DI293">
        <f t="shared" si="333"/>
        <v>0</v>
      </c>
      <c r="DJ293">
        <f t="shared" si="333"/>
        <v>0</v>
      </c>
      <c r="DK293">
        <f t="shared" si="333"/>
        <v>0</v>
      </c>
      <c r="DL293">
        <f t="shared" si="333"/>
        <v>0</v>
      </c>
      <c r="DM293">
        <f t="shared" si="333"/>
        <v>0</v>
      </c>
      <c r="DN293">
        <f t="shared" si="333"/>
        <v>0</v>
      </c>
      <c r="DO293">
        <f t="shared" si="333"/>
        <v>0</v>
      </c>
      <c r="DP293">
        <f t="shared" si="333"/>
        <v>0</v>
      </c>
      <c r="DQ293">
        <f t="shared" si="333"/>
        <v>0</v>
      </c>
      <c r="DR293">
        <f t="shared" si="333"/>
        <v>0</v>
      </c>
      <c r="DS293">
        <f t="shared" si="333"/>
        <v>0</v>
      </c>
      <c r="DT293">
        <f t="shared" si="333"/>
        <v>0</v>
      </c>
      <c r="DU293">
        <f t="shared" si="333"/>
        <v>0</v>
      </c>
      <c r="DV293">
        <f t="shared" si="333"/>
        <v>0</v>
      </c>
      <c r="DW293">
        <f t="shared" si="333"/>
        <v>0</v>
      </c>
      <c r="DX293">
        <f t="shared" si="333"/>
        <v>0</v>
      </c>
      <c r="DY293">
        <f t="shared" si="333"/>
        <v>0</v>
      </c>
      <c r="DZ293">
        <f t="shared" si="333"/>
        <v>0</v>
      </c>
      <c r="EA293">
        <f t="shared" si="333"/>
        <v>0</v>
      </c>
      <c r="EB293">
        <f t="shared" si="333"/>
        <v>0</v>
      </c>
      <c r="EC293">
        <f t="shared" si="333"/>
        <v>0</v>
      </c>
      <c r="ED293">
        <f t="shared" si="333"/>
        <v>0</v>
      </c>
      <c r="EE293">
        <f t="shared" si="333"/>
        <v>0</v>
      </c>
      <c r="EF293">
        <f t="shared" si="333"/>
        <v>0</v>
      </c>
      <c r="EG293">
        <f t="shared" si="333"/>
        <v>0</v>
      </c>
      <c r="EH293">
        <f t="shared" si="333"/>
        <v>0</v>
      </c>
      <c r="EI293">
        <f t="shared" si="333"/>
        <v>0</v>
      </c>
      <c r="EJ293">
        <f t="shared" si="333"/>
        <v>0</v>
      </c>
      <c r="EK293">
        <f t="shared" si="333"/>
        <v>0</v>
      </c>
      <c r="EL293">
        <f t="shared" si="333"/>
        <v>0</v>
      </c>
      <c r="EM293">
        <f t="shared" si="333"/>
        <v>0</v>
      </c>
      <c r="EN293">
        <f t="shared" si="333"/>
        <v>0</v>
      </c>
      <c r="EO293">
        <f t="shared" si="333"/>
        <v>0</v>
      </c>
      <c r="EP293">
        <f t="shared" si="333"/>
        <v>0</v>
      </c>
      <c r="EQ293">
        <f t="shared" si="333"/>
        <v>0</v>
      </c>
      <c r="ER293">
        <f t="shared" si="333"/>
        <v>0</v>
      </c>
      <c r="ES293">
        <f t="shared" si="333"/>
        <v>0</v>
      </c>
      <c r="ET293">
        <f t="shared" si="333"/>
        <v>0</v>
      </c>
      <c r="EU293">
        <f t="shared" si="333"/>
        <v>0</v>
      </c>
      <c r="EV293">
        <f t="shared" si="333"/>
        <v>0</v>
      </c>
      <c r="EW293">
        <f t="shared" si="333"/>
        <v>0</v>
      </c>
      <c r="EX293">
        <f t="shared" si="333"/>
        <v>0</v>
      </c>
      <c r="EY293">
        <f t="shared" si="333"/>
        <v>0</v>
      </c>
      <c r="EZ293">
        <f t="shared" si="333"/>
        <v>0</v>
      </c>
      <c r="FA293">
        <f t="shared" si="319"/>
        <v>0</v>
      </c>
      <c r="FB293" s="16">
        <f t="shared" si="320"/>
        <v>0</v>
      </c>
    </row>
    <row r="294" spans="32:158">
      <c r="AF294" s="23" t="s">
        <v>633</v>
      </c>
      <c r="AG294">
        <f t="shared" si="318"/>
        <v>0</v>
      </c>
      <c r="AH294">
        <f t="shared" ref="AH294:CS297" si="334">AH193+AH93</f>
        <v>0</v>
      </c>
      <c r="AI294">
        <f t="shared" si="334"/>
        <v>0</v>
      </c>
      <c r="AJ294">
        <f t="shared" si="334"/>
        <v>0</v>
      </c>
      <c r="AK294">
        <f t="shared" si="334"/>
        <v>0</v>
      </c>
      <c r="AL294">
        <f t="shared" si="334"/>
        <v>0</v>
      </c>
      <c r="AM294">
        <f t="shared" si="334"/>
        <v>0</v>
      </c>
      <c r="AN294">
        <f t="shared" si="334"/>
        <v>0</v>
      </c>
      <c r="AO294">
        <f t="shared" si="334"/>
        <v>0</v>
      </c>
      <c r="AP294">
        <f t="shared" si="334"/>
        <v>0</v>
      </c>
      <c r="AQ294">
        <f t="shared" si="334"/>
        <v>0</v>
      </c>
      <c r="AR294">
        <f t="shared" si="334"/>
        <v>0</v>
      </c>
      <c r="AS294">
        <f t="shared" si="334"/>
        <v>0</v>
      </c>
      <c r="AT294">
        <f t="shared" si="334"/>
        <v>0</v>
      </c>
      <c r="AU294">
        <f t="shared" si="334"/>
        <v>0</v>
      </c>
      <c r="AV294">
        <f t="shared" si="334"/>
        <v>0</v>
      </c>
      <c r="AW294">
        <f t="shared" si="334"/>
        <v>0</v>
      </c>
      <c r="AX294">
        <f t="shared" si="334"/>
        <v>0</v>
      </c>
      <c r="AY294">
        <f t="shared" si="334"/>
        <v>0</v>
      </c>
      <c r="AZ294">
        <f t="shared" si="334"/>
        <v>0</v>
      </c>
      <c r="BA294">
        <f t="shared" si="334"/>
        <v>0</v>
      </c>
      <c r="BB294">
        <f t="shared" si="334"/>
        <v>0</v>
      </c>
      <c r="BC294">
        <f t="shared" si="334"/>
        <v>0</v>
      </c>
      <c r="BD294">
        <f t="shared" si="334"/>
        <v>0</v>
      </c>
      <c r="BE294">
        <f t="shared" si="334"/>
        <v>0</v>
      </c>
      <c r="BF294">
        <f t="shared" si="334"/>
        <v>0</v>
      </c>
      <c r="BG294">
        <f t="shared" si="334"/>
        <v>0</v>
      </c>
      <c r="BH294">
        <f t="shared" si="334"/>
        <v>0</v>
      </c>
      <c r="BI294">
        <f t="shared" si="334"/>
        <v>0</v>
      </c>
      <c r="BJ294">
        <f t="shared" si="334"/>
        <v>0</v>
      </c>
      <c r="BK294">
        <f t="shared" si="334"/>
        <v>0</v>
      </c>
      <c r="BL294">
        <f t="shared" si="334"/>
        <v>0</v>
      </c>
      <c r="BM294">
        <f t="shared" si="334"/>
        <v>0</v>
      </c>
      <c r="BN294">
        <f t="shared" si="334"/>
        <v>0</v>
      </c>
      <c r="BO294">
        <f t="shared" si="334"/>
        <v>0</v>
      </c>
      <c r="BP294">
        <f t="shared" si="334"/>
        <v>0</v>
      </c>
      <c r="BQ294">
        <f t="shared" si="334"/>
        <v>0</v>
      </c>
      <c r="BR294">
        <f t="shared" si="334"/>
        <v>0</v>
      </c>
      <c r="BS294">
        <f t="shared" si="334"/>
        <v>0</v>
      </c>
      <c r="BT294">
        <f t="shared" si="334"/>
        <v>0</v>
      </c>
      <c r="BU294">
        <f t="shared" si="334"/>
        <v>0</v>
      </c>
      <c r="BV294">
        <f t="shared" si="334"/>
        <v>0</v>
      </c>
      <c r="BW294">
        <f t="shared" si="334"/>
        <v>0</v>
      </c>
      <c r="BX294">
        <f t="shared" si="334"/>
        <v>0</v>
      </c>
      <c r="BY294">
        <f t="shared" si="334"/>
        <v>0</v>
      </c>
      <c r="BZ294">
        <f t="shared" si="334"/>
        <v>0</v>
      </c>
      <c r="CA294">
        <f t="shared" si="334"/>
        <v>0</v>
      </c>
      <c r="CB294">
        <f t="shared" si="334"/>
        <v>0</v>
      </c>
      <c r="CC294">
        <f t="shared" si="334"/>
        <v>0</v>
      </c>
      <c r="CD294">
        <f t="shared" si="334"/>
        <v>0</v>
      </c>
      <c r="CE294">
        <f t="shared" si="334"/>
        <v>0</v>
      </c>
      <c r="CF294">
        <f t="shared" si="334"/>
        <v>0</v>
      </c>
      <c r="CG294">
        <f t="shared" si="334"/>
        <v>0</v>
      </c>
      <c r="CH294">
        <f t="shared" si="334"/>
        <v>0</v>
      </c>
      <c r="CI294">
        <f t="shared" si="334"/>
        <v>0</v>
      </c>
      <c r="CJ294">
        <f t="shared" si="334"/>
        <v>0</v>
      </c>
      <c r="CK294">
        <f t="shared" si="334"/>
        <v>0</v>
      </c>
      <c r="CL294">
        <f t="shared" si="334"/>
        <v>0</v>
      </c>
      <c r="CM294">
        <f t="shared" si="334"/>
        <v>0</v>
      </c>
      <c r="CN294">
        <f t="shared" si="334"/>
        <v>0</v>
      </c>
      <c r="CO294">
        <f t="shared" si="334"/>
        <v>0</v>
      </c>
      <c r="CP294">
        <f t="shared" si="334"/>
        <v>0</v>
      </c>
      <c r="CQ294">
        <f t="shared" si="334"/>
        <v>0</v>
      </c>
      <c r="CR294">
        <f t="shared" si="334"/>
        <v>0</v>
      </c>
      <c r="CS294">
        <f t="shared" si="334"/>
        <v>0</v>
      </c>
      <c r="CT294">
        <f t="shared" si="333"/>
        <v>0</v>
      </c>
      <c r="CU294">
        <f t="shared" si="333"/>
        <v>0</v>
      </c>
      <c r="CV294">
        <f t="shared" si="333"/>
        <v>0</v>
      </c>
      <c r="CW294">
        <f t="shared" si="333"/>
        <v>0</v>
      </c>
      <c r="CX294">
        <f t="shared" si="333"/>
        <v>0</v>
      </c>
      <c r="CY294">
        <f t="shared" si="333"/>
        <v>0</v>
      </c>
      <c r="CZ294">
        <f t="shared" si="333"/>
        <v>0</v>
      </c>
      <c r="DA294">
        <f t="shared" si="333"/>
        <v>0</v>
      </c>
      <c r="DB294">
        <f t="shared" si="333"/>
        <v>0</v>
      </c>
      <c r="DC294">
        <f t="shared" si="333"/>
        <v>0</v>
      </c>
      <c r="DD294">
        <f t="shared" si="333"/>
        <v>0</v>
      </c>
      <c r="DE294">
        <f t="shared" si="333"/>
        <v>0</v>
      </c>
      <c r="DF294">
        <f t="shared" si="333"/>
        <v>0</v>
      </c>
      <c r="DG294">
        <f t="shared" si="333"/>
        <v>0</v>
      </c>
      <c r="DH294">
        <f t="shared" si="333"/>
        <v>0</v>
      </c>
      <c r="DI294">
        <f t="shared" si="333"/>
        <v>0</v>
      </c>
      <c r="DJ294">
        <f t="shared" si="333"/>
        <v>0</v>
      </c>
      <c r="DK294">
        <f t="shared" si="333"/>
        <v>0</v>
      </c>
      <c r="DL294">
        <f t="shared" si="333"/>
        <v>0</v>
      </c>
      <c r="DM294">
        <f t="shared" si="333"/>
        <v>0</v>
      </c>
      <c r="DN294">
        <f t="shared" si="333"/>
        <v>0</v>
      </c>
      <c r="DO294">
        <f t="shared" si="333"/>
        <v>0</v>
      </c>
      <c r="DP294">
        <f t="shared" si="333"/>
        <v>0</v>
      </c>
      <c r="DQ294">
        <f t="shared" si="333"/>
        <v>0</v>
      </c>
      <c r="DR294">
        <f t="shared" si="333"/>
        <v>0</v>
      </c>
      <c r="DS294">
        <f t="shared" si="333"/>
        <v>0</v>
      </c>
      <c r="DT294">
        <f t="shared" si="333"/>
        <v>0</v>
      </c>
      <c r="DU294">
        <f t="shared" si="333"/>
        <v>0</v>
      </c>
      <c r="DV294">
        <f t="shared" si="333"/>
        <v>0</v>
      </c>
      <c r="DW294">
        <f t="shared" si="333"/>
        <v>0</v>
      </c>
      <c r="DX294">
        <f t="shared" si="333"/>
        <v>0</v>
      </c>
      <c r="DY294">
        <f t="shared" si="333"/>
        <v>0</v>
      </c>
      <c r="DZ294">
        <f t="shared" si="333"/>
        <v>0</v>
      </c>
      <c r="EA294">
        <f t="shared" si="333"/>
        <v>0</v>
      </c>
      <c r="EB294">
        <f t="shared" si="333"/>
        <v>0</v>
      </c>
      <c r="EC294">
        <f t="shared" si="333"/>
        <v>0</v>
      </c>
      <c r="ED294">
        <f t="shared" si="333"/>
        <v>0</v>
      </c>
      <c r="EE294">
        <f t="shared" si="333"/>
        <v>0</v>
      </c>
      <c r="EF294">
        <f t="shared" si="333"/>
        <v>0</v>
      </c>
      <c r="EG294">
        <f t="shared" si="333"/>
        <v>0</v>
      </c>
      <c r="EH294">
        <f t="shared" si="333"/>
        <v>0</v>
      </c>
      <c r="EI294">
        <f t="shared" si="333"/>
        <v>0</v>
      </c>
      <c r="EJ294">
        <f t="shared" si="333"/>
        <v>0</v>
      </c>
      <c r="EK294">
        <f t="shared" si="333"/>
        <v>0</v>
      </c>
      <c r="EL294">
        <f t="shared" si="333"/>
        <v>0</v>
      </c>
      <c r="EM294">
        <f t="shared" si="333"/>
        <v>0</v>
      </c>
      <c r="EN294">
        <f t="shared" si="333"/>
        <v>0</v>
      </c>
      <c r="EO294">
        <f t="shared" si="333"/>
        <v>0</v>
      </c>
      <c r="EP294">
        <f t="shared" si="333"/>
        <v>0</v>
      </c>
      <c r="EQ294">
        <f t="shared" si="333"/>
        <v>0</v>
      </c>
      <c r="ER294">
        <f t="shared" si="333"/>
        <v>0</v>
      </c>
      <c r="ES294">
        <f t="shared" si="333"/>
        <v>0</v>
      </c>
      <c r="ET294">
        <f t="shared" si="333"/>
        <v>0</v>
      </c>
      <c r="EU294">
        <f t="shared" si="333"/>
        <v>0</v>
      </c>
      <c r="EV294">
        <f t="shared" si="333"/>
        <v>0</v>
      </c>
      <c r="EW294">
        <f t="shared" si="333"/>
        <v>0</v>
      </c>
      <c r="EX294">
        <f t="shared" si="333"/>
        <v>0</v>
      </c>
      <c r="EY294">
        <f t="shared" si="333"/>
        <v>0</v>
      </c>
      <c r="EZ294">
        <f t="shared" si="333"/>
        <v>0</v>
      </c>
      <c r="FA294">
        <f t="shared" si="319"/>
        <v>0</v>
      </c>
      <c r="FB294" s="16">
        <f t="shared" si="320"/>
        <v>0</v>
      </c>
    </row>
    <row r="295" spans="32:158">
      <c r="AF295" s="23" t="s">
        <v>634</v>
      </c>
      <c r="AG295">
        <f t="shared" si="318"/>
        <v>0</v>
      </c>
      <c r="AH295">
        <f t="shared" si="334"/>
        <v>0</v>
      </c>
      <c r="AI295">
        <f t="shared" si="334"/>
        <v>0</v>
      </c>
      <c r="AJ295">
        <f t="shared" si="334"/>
        <v>0</v>
      </c>
      <c r="AK295">
        <f t="shared" si="334"/>
        <v>0</v>
      </c>
      <c r="AL295">
        <f t="shared" si="334"/>
        <v>0</v>
      </c>
      <c r="AM295">
        <f t="shared" si="334"/>
        <v>0</v>
      </c>
      <c r="AN295">
        <f t="shared" si="334"/>
        <v>0</v>
      </c>
      <c r="AO295">
        <f t="shared" si="334"/>
        <v>0</v>
      </c>
      <c r="AP295">
        <f t="shared" si="334"/>
        <v>0</v>
      </c>
      <c r="AQ295">
        <f t="shared" si="334"/>
        <v>0</v>
      </c>
      <c r="AR295">
        <f t="shared" si="334"/>
        <v>0</v>
      </c>
      <c r="AS295">
        <f t="shared" si="334"/>
        <v>0</v>
      </c>
      <c r="AT295">
        <f t="shared" si="334"/>
        <v>0</v>
      </c>
      <c r="AU295">
        <f t="shared" si="334"/>
        <v>0</v>
      </c>
      <c r="AV295">
        <f t="shared" si="334"/>
        <v>0</v>
      </c>
      <c r="AW295">
        <f t="shared" si="334"/>
        <v>0</v>
      </c>
      <c r="AX295">
        <f t="shared" si="334"/>
        <v>0</v>
      </c>
      <c r="AY295">
        <f t="shared" si="334"/>
        <v>0</v>
      </c>
      <c r="AZ295">
        <f t="shared" si="334"/>
        <v>0</v>
      </c>
      <c r="BA295">
        <f t="shared" si="334"/>
        <v>0</v>
      </c>
      <c r="BB295">
        <f t="shared" si="334"/>
        <v>0</v>
      </c>
      <c r="BC295">
        <f t="shared" si="334"/>
        <v>0</v>
      </c>
      <c r="BD295">
        <f t="shared" si="334"/>
        <v>0</v>
      </c>
      <c r="BE295">
        <f t="shared" si="334"/>
        <v>0</v>
      </c>
      <c r="BF295">
        <f t="shared" si="334"/>
        <v>0</v>
      </c>
      <c r="BG295">
        <f t="shared" si="334"/>
        <v>0</v>
      </c>
      <c r="BH295">
        <f t="shared" si="334"/>
        <v>0</v>
      </c>
      <c r="BI295">
        <f t="shared" si="334"/>
        <v>0</v>
      </c>
      <c r="BJ295">
        <f t="shared" si="334"/>
        <v>0</v>
      </c>
      <c r="BK295">
        <f t="shared" si="334"/>
        <v>0</v>
      </c>
      <c r="BL295">
        <f t="shared" si="334"/>
        <v>0</v>
      </c>
      <c r="BM295">
        <f t="shared" si="334"/>
        <v>0</v>
      </c>
      <c r="BN295">
        <f t="shared" si="334"/>
        <v>0</v>
      </c>
      <c r="BO295">
        <f t="shared" si="334"/>
        <v>0</v>
      </c>
      <c r="BP295">
        <f t="shared" si="334"/>
        <v>0</v>
      </c>
      <c r="BQ295">
        <f t="shared" si="334"/>
        <v>0</v>
      </c>
      <c r="BR295">
        <f t="shared" si="334"/>
        <v>0</v>
      </c>
      <c r="BS295">
        <f t="shared" si="334"/>
        <v>0</v>
      </c>
      <c r="BT295">
        <f t="shared" si="334"/>
        <v>0</v>
      </c>
      <c r="BU295">
        <f t="shared" si="334"/>
        <v>0</v>
      </c>
      <c r="BV295">
        <f t="shared" si="334"/>
        <v>0</v>
      </c>
      <c r="BW295">
        <f t="shared" si="334"/>
        <v>0</v>
      </c>
      <c r="BX295">
        <f t="shared" si="334"/>
        <v>0</v>
      </c>
      <c r="BY295">
        <f t="shared" si="334"/>
        <v>0</v>
      </c>
      <c r="BZ295">
        <f t="shared" si="334"/>
        <v>0</v>
      </c>
      <c r="CA295">
        <f t="shared" si="334"/>
        <v>0</v>
      </c>
      <c r="CB295">
        <f t="shared" si="334"/>
        <v>0</v>
      </c>
      <c r="CC295">
        <f t="shared" si="334"/>
        <v>0</v>
      </c>
      <c r="CD295">
        <f t="shared" si="334"/>
        <v>0</v>
      </c>
      <c r="CE295">
        <f t="shared" si="334"/>
        <v>0</v>
      </c>
      <c r="CF295">
        <f t="shared" si="334"/>
        <v>0</v>
      </c>
      <c r="CG295">
        <f t="shared" si="334"/>
        <v>0</v>
      </c>
      <c r="CH295">
        <f t="shared" si="334"/>
        <v>0</v>
      </c>
      <c r="CI295">
        <f t="shared" si="334"/>
        <v>0</v>
      </c>
      <c r="CJ295">
        <f t="shared" si="334"/>
        <v>0</v>
      </c>
      <c r="CK295">
        <f t="shared" si="334"/>
        <v>0</v>
      </c>
      <c r="CL295">
        <f t="shared" si="334"/>
        <v>0</v>
      </c>
      <c r="CM295">
        <f t="shared" si="334"/>
        <v>0</v>
      </c>
      <c r="CN295">
        <f t="shared" si="334"/>
        <v>0</v>
      </c>
      <c r="CO295">
        <f t="shared" si="334"/>
        <v>0</v>
      </c>
      <c r="CP295">
        <f t="shared" si="334"/>
        <v>0</v>
      </c>
      <c r="CQ295">
        <f t="shared" si="334"/>
        <v>0</v>
      </c>
      <c r="CR295">
        <f t="shared" si="334"/>
        <v>0</v>
      </c>
      <c r="CS295">
        <f t="shared" si="334"/>
        <v>0</v>
      </c>
      <c r="CT295">
        <f t="shared" si="333"/>
        <v>0</v>
      </c>
      <c r="CU295">
        <f t="shared" si="333"/>
        <v>0</v>
      </c>
      <c r="CV295">
        <f t="shared" si="333"/>
        <v>0</v>
      </c>
      <c r="CW295">
        <f t="shared" si="333"/>
        <v>0</v>
      </c>
      <c r="CX295">
        <f t="shared" si="333"/>
        <v>0</v>
      </c>
      <c r="CY295">
        <f t="shared" si="333"/>
        <v>0</v>
      </c>
      <c r="CZ295">
        <f t="shared" si="333"/>
        <v>0</v>
      </c>
      <c r="DA295">
        <f t="shared" si="333"/>
        <v>0</v>
      </c>
      <c r="DB295">
        <f t="shared" si="333"/>
        <v>0</v>
      </c>
      <c r="DC295">
        <f t="shared" si="333"/>
        <v>0</v>
      </c>
      <c r="DD295">
        <f t="shared" si="333"/>
        <v>0</v>
      </c>
      <c r="DE295">
        <f t="shared" si="333"/>
        <v>0</v>
      </c>
      <c r="DF295">
        <f t="shared" si="333"/>
        <v>0</v>
      </c>
      <c r="DG295">
        <f t="shared" si="333"/>
        <v>0</v>
      </c>
      <c r="DH295">
        <f t="shared" si="333"/>
        <v>0</v>
      </c>
      <c r="DI295">
        <f t="shared" si="333"/>
        <v>0</v>
      </c>
      <c r="DJ295">
        <f t="shared" si="333"/>
        <v>0</v>
      </c>
      <c r="DK295">
        <f t="shared" si="333"/>
        <v>0</v>
      </c>
      <c r="DL295">
        <f t="shared" si="333"/>
        <v>0</v>
      </c>
      <c r="DM295">
        <f t="shared" si="333"/>
        <v>0</v>
      </c>
      <c r="DN295">
        <f t="shared" si="333"/>
        <v>0</v>
      </c>
      <c r="DO295">
        <f t="shared" si="333"/>
        <v>0</v>
      </c>
      <c r="DP295">
        <f t="shared" si="333"/>
        <v>0</v>
      </c>
      <c r="DQ295">
        <f t="shared" si="333"/>
        <v>0</v>
      </c>
      <c r="DR295">
        <f t="shared" si="333"/>
        <v>0</v>
      </c>
      <c r="DS295">
        <f t="shared" si="333"/>
        <v>0</v>
      </c>
      <c r="DT295">
        <f t="shared" si="333"/>
        <v>0</v>
      </c>
      <c r="DU295">
        <f t="shared" si="333"/>
        <v>0</v>
      </c>
      <c r="DV295">
        <f t="shared" si="333"/>
        <v>0</v>
      </c>
      <c r="DW295">
        <f t="shared" si="333"/>
        <v>0</v>
      </c>
      <c r="DX295">
        <f t="shared" si="333"/>
        <v>0</v>
      </c>
      <c r="DY295">
        <f t="shared" si="333"/>
        <v>0</v>
      </c>
      <c r="DZ295">
        <f t="shared" si="333"/>
        <v>0</v>
      </c>
      <c r="EA295">
        <f t="shared" si="333"/>
        <v>0</v>
      </c>
      <c r="EB295">
        <f t="shared" si="333"/>
        <v>0</v>
      </c>
      <c r="EC295">
        <f t="shared" si="333"/>
        <v>0</v>
      </c>
      <c r="ED295">
        <f t="shared" si="333"/>
        <v>0</v>
      </c>
      <c r="EE295">
        <f t="shared" si="333"/>
        <v>0</v>
      </c>
      <c r="EF295">
        <f t="shared" si="333"/>
        <v>0</v>
      </c>
      <c r="EG295">
        <f t="shared" si="333"/>
        <v>0</v>
      </c>
      <c r="EH295">
        <f t="shared" si="333"/>
        <v>0</v>
      </c>
      <c r="EI295">
        <f t="shared" si="333"/>
        <v>0</v>
      </c>
      <c r="EJ295">
        <f t="shared" si="333"/>
        <v>0</v>
      </c>
      <c r="EK295">
        <f t="shared" si="333"/>
        <v>0</v>
      </c>
      <c r="EL295">
        <f t="shared" si="333"/>
        <v>0</v>
      </c>
      <c r="EM295">
        <f t="shared" si="333"/>
        <v>0</v>
      </c>
      <c r="EN295">
        <f t="shared" si="333"/>
        <v>0</v>
      </c>
      <c r="EO295">
        <f t="shared" si="333"/>
        <v>0</v>
      </c>
      <c r="EP295">
        <f t="shared" si="333"/>
        <v>0</v>
      </c>
      <c r="EQ295">
        <f t="shared" si="333"/>
        <v>0</v>
      </c>
      <c r="ER295">
        <f t="shared" si="333"/>
        <v>0</v>
      </c>
      <c r="ES295">
        <f t="shared" si="333"/>
        <v>0</v>
      </c>
      <c r="ET295">
        <f t="shared" si="333"/>
        <v>0</v>
      </c>
      <c r="EU295">
        <f t="shared" si="333"/>
        <v>0</v>
      </c>
      <c r="EV295">
        <f t="shared" si="333"/>
        <v>0</v>
      </c>
      <c r="EW295">
        <f t="shared" si="333"/>
        <v>0</v>
      </c>
      <c r="EX295">
        <f t="shared" si="333"/>
        <v>0</v>
      </c>
      <c r="EY295">
        <f t="shared" si="333"/>
        <v>0</v>
      </c>
      <c r="EZ295">
        <f t="shared" si="333"/>
        <v>0</v>
      </c>
      <c r="FA295">
        <f t="shared" si="319"/>
        <v>0</v>
      </c>
      <c r="FB295" s="16">
        <f t="shared" si="320"/>
        <v>0</v>
      </c>
    </row>
    <row r="296" spans="32:158">
      <c r="AF296" s="23" t="s">
        <v>635</v>
      </c>
      <c r="AG296">
        <f t="shared" si="318"/>
        <v>0</v>
      </c>
      <c r="AH296">
        <f t="shared" si="334"/>
        <v>0</v>
      </c>
      <c r="AI296">
        <f t="shared" si="334"/>
        <v>0</v>
      </c>
      <c r="AJ296">
        <f t="shared" si="334"/>
        <v>0</v>
      </c>
      <c r="AK296">
        <f t="shared" si="334"/>
        <v>0</v>
      </c>
      <c r="AL296">
        <f t="shared" si="334"/>
        <v>0</v>
      </c>
      <c r="AM296">
        <f t="shared" si="334"/>
        <v>0</v>
      </c>
      <c r="AN296">
        <f t="shared" si="334"/>
        <v>0</v>
      </c>
      <c r="AO296">
        <f t="shared" si="334"/>
        <v>0</v>
      </c>
      <c r="AP296">
        <f t="shared" si="334"/>
        <v>0</v>
      </c>
      <c r="AQ296">
        <f t="shared" si="334"/>
        <v>0</v>
      </c>
      <c r="AR296">
        <f t="shared" si="334"/>
        <v>0</v>
      </c>
      <c r="AS296">
        <f t="shared" si="334"/>
        <v>0</v>
      </c>
      <c r="AT296">
        <f t="shared" si="334"/>
        <v>0</v>
      </c>
      <c r="AU296">
        <f t="shared" si="334"/>
        <v>0</v>
      </c>
      <c r="AV296">
        <f t="shared" si="334"/>
        <v>0</v>
      </c>
      <c r="AW296">
        <f t="shared" si="334"/>
        <v>0</v>
      </c>
      <c r="AX296">
        <f t="shared" si="334"/>
        <v>0</v>
      </c>
      <c r="AY296">
        <f t="shared" si="334"/>
        <v>0</v>
      </c>
      <c r="AZ296">
        <f t="shared" si="334"/>
        <v>0</v>
      </c>
      <c r="BA296">
        <f t="shared" si="334"/>
        <v>0</v>
      </c>
      <c r="BB296">
        <f t="shared" si="334"/>
        <v>0</v>
      </c>
      <c r="BC296">
        <f t="shared" si="334"/>
        <v>0</v>
      </c>
      <c r="BD296">
        <f t="shared" si="334"/>
        <v>0</v>
      </c>
      <c r="BE296">
        <f t="shared" si="334"/>
        <v>0</v>
      </c>
      <c r="BF296">
        <f t="shared" si="334"/>
        <v>0</v>
      </c>
      <c r="BG296">
        <f t="shared" si="334"/>
        <v>0</v>
      </c>
      <c r="BH296">
        <f t="shared" si="334"/>
        <v>0</v>
      </c>
      <c r="BI296">
        <f t="shared" si="334"/>
        <v>0</v>
      </c>
      <c r="BJ296">
        <f t="shared" si="334"/>
        <v>0</v>
      </c>
      <c r="BK296">
        <f t="shared" si="334"/>
        <v>0</v>
      </c>
      <c r="BL296">
        <f t="shared" si="334"/>
        <v>0</v>
      </c>
      <c r="BM296">
        <f t="shared" si="334"/>
        <v>0</v>
      </c>
      <c r="BN296">
        <f t="shared" si="334"/>
        <v>0</v>
      </c>
      <c r="BO296">
        <f t="shared" si="334"/>
        <v>0</v>
      </c>
      <c r="BP296">
        <f t="shared" si="334"/>
        <v>0</v>
      </c>
      <c r="BQ296">
        <f t="shared" si="334"/>
        <v>0</v>
      </c>
      <c r="BR296">
        <f t="shared" si="334"/>
        <v>0</v>
      </c>
      <c r="BS296">
        <f t="shared" si="334"/>
        <v>0</v>
      </c>
      <c r="BT296">
        <f t="shared" si="334"/>
        <v>0</v>
      </c>
      <c r="BU296">
        <f t="shared" si="334"/>
        <v>0</v>
      </c>
      <c r="BV296">
        <f t="shared" si="334"/>
        <v>0</v>
      </c>
      <c r="BW296">
        <f t="shared" si="334"/>
        <v>0</v>
      </c>
      <c r="BX296">
        <f t="shared" si="334"/>
        <v>0</v>
      </c>
      <c r="BY296">
        <f t="shared" si="334"/>
        <v>0</v>
      </c>
      <c r="BZ296">
        <f t="shared" si="334"/>
        <v>0</v>
      </c>
      <c r="CA296">
        <f t="shared" si="334"/>
        <v>0</v>
      </c>
      <c r="CB296">
        <f t="shared" si="334"/>
        <v>0</v>
      </c>
      <c r="CC296">
        <f t="shared" si="334"/>
        <v>0</v>
      </c>
      <c r="CD296">
        <f t="shared" si="334"/>
        <v>0</v>
      </c>
      <c r="CE296">
        <f t="shared" si="334"/>
        <v>0</v>
      </c>
      <c r="CF296">
        <f t="shared" si="334"/>
        <v>0</v>
      </c>
      <c r="CG296">
        <f t="shared" si="334"/>
        <v>0</v>
      </c>
      <c r="CH296">
        <f t="shared" si="334"/>
        <v>0</v>
      </c>
      <c r="CI296">
        <f t="shared" si="334"/>
        <v>0</v>
      </c>
      <c r="CJ296">
        <f t="shared" si="334"/>
        <v>0</v>
      </c>
      <c r="CK296">
        <f t="shared" si="334"/>
        <v>0</v>
      </c>
      <c r="CL296">
        <f t="shared" si="334"/>
        <v>0</v>
      </c>
      <c r="CM296">
        <f t="shared" si="334"/>
        <v>0</v>
      </c>
      <c r="CN296">
        <f t="shared" si="334"/>
        <v>0</v>
      </c>
      <c r="CO296">
        <f t="shared" si="334"/>
        <v>0</v>
      </c>
      <c r="CP296">
        <f t="shared" si="334"/>
        <v>0</v>
      </c>
      <c r="CQ296">
        <f t="shared" si="334"/>
        <v>0</v>
      </c>
      <c r="CR296">
        <f t="shared" si="334"/>
        <v>0</v>
      </c>
      <c r="CS296">
        <f t="shared" si="334"/>
        <v>0</v>
      </c>
      <c r="CT296">
        <f t="shared" si="333"/>
        <v>0</v>
      </c>
      <c r="CU296">
        <f t="shared" si="333"/>
        <v>0</v>
      </c>
      <c r="CV296">
        <f t="shared" si="333"/>
        <v>0</v>
      </c>
      <c r="CW296">
        <f t="shared" si="333"/>
        <v>0</v>
      </c>
      <c r="CX296">
        <f t="shared" si="333"/>
        <v>0</v>
      </c>
      <c r="CY296">
        <f t="shared" si="333"/>
        <v>0</v>
      </c>
      <c r="CZ296">
        <f t="shared" si="333"/>
        <v>0</v>
      </c>
      <c r="DA296">
        <f t="shared" si="333"/>
        <v>0</v>
      </c>
      <c r="DB296">
        <f t="shared" si="333"/>
        <v>0</v>
      </c>
      <c r="DC296">
        <f t="shared" si="333"/>
        <v>0</v>
      </c>
      <c r="DD296">
        <f t="shared" si="333"/>
        <v>0</v>
      </c>
      <c r="DE296">
        <f t="shared" si="333"/>
        <v>0</v>
      </c>
      <c r="DF296">
        <f t="shared" si="333"/>
        <v>0</v>
      </c>
      <c r="DG296">
        <f t="shared" si="333"/>
        <v>0</v>
      </c>
      <c r="DH296">
        <f t="shared" si="333"/>
        <v>0</v>
      </c>
      <c r="DI296">
        <f t="shared" si="333"/>
        <v>0</v>
      </c>
      <c r="DJ296">
        <f t="shared" si="333"/>
        <v>0</v>
      </c>
      <c r="DK296">
        <f t="shared" si="333"/>
        <v>0</v>
      </c>
      <c r="DL296">
        <f t="shared" si="333"/>
        <v>0</v>
      </c>
      <c r="DM296">
        <f t="shared" si="333"/>
        <v>0</v>
      </c>
      <c r="DN296">
        <f t="shared" si="333"/>
        <v>0</v>
      </c>
      <c r="DO296">
        <f t="shared" si="333"/>
        <v>0</v>
      </c>
      <c r="DP296">
        <f t="shared" si="333"/>
        <v>0</v>
      </c>
      <c r="DQ296">
        <f t="shared" si="333"/>
        <v>0</v>
      </c>
      <c r="DR296">
        <f t="shared" si="333"/>
        <v>0</v>
      </c>
      <c r="DS296">
        <f t="shared" si="333"/>
        <v>0</v>
      </c>
      <c r="DT296">
        <f t="shared" si="333"/>
        <v>0</v>
      </c>
      <c r="DU296">
        <f t="shared" si="333"/>
        <v>0</v>
      </c>
      <c r="DV296">
        <f t="shared" si="333"/>
        <v>0</v>
      </c>
      <c r="DW296">
        <f t="shared" si="333"/>
        <v>0</v>
      </c>
      <c r="DX296">
        <f t="shared" si="333"/>
        <v>0</v>
      </c>
      <c r="DY296">
        <f t="shared" si="333"/>
        <v>0</v>
      </c>
      <c r="DZ296">
        <f t="shared" si="333"/>
        <v>0</v>
      </c>
      <c r="EA296">
        <f t="shared" si="333"/>
        <v>0</v>
      </c>
      <c r="EB296">
        <f t="shared" si="333"/>
        <v>0</v>
      </c>
      <c r="EC296">
        <f t="shared" si="333"/>
        <v>0</v>
      </c>
      <c r="ED296">
        <f t="shared" si="333"/>
        <v>0</v>
      </c>
      <c r="EE296">
        <f t="shared" si="333"/>
        <v>0</v>
      </c>
      <c r="EF296">
        <f t="shared" si="333"/>
        <v>0</v>
      </c>
      <c r="EG296">
        <f t="shared" si="333"/>
        <v>0</v>
      </c>
      <c r="EH296">
        <f t="shared" si="333"/>
        <v>0</v>
      </c>
      <c r="EI296">
        <f t="shared" si="333"/>
        <v>0</v>
      </c>
      <c r="EJ296">
        <f t="shared" si="333"/>
        <v>0</v>
      </c>
      <c r="EK296">
        <f t="shared" si="333"/>
        <v>0</v>
      </c>
      <c r="EL296">
        <f t="shared" si="333"/>
        <v>0</v>
      </c>
      <c r="EM296">
        <f t="shared" si="333"/>
        <v>0</v>
      </c>
      <c r="EN296">
        <f t="shared" si="333"/>
        <v>0</v>
      </c>
      <c r="EO296">
        <f t="shared" si="333"/>
        <v>0</v>
      </c>
      <c r="EP296">
        <f t="shared" si="333"/>
        <v>0</v>
      </c>
      <c r="EQ296">
        <f t="shared" si="333"/>
        <v>0</v>
      </c>
      <c r="ER296">
        <f t="shared" si="333"/>
        <v>0</v>
      </c>
      <c r="ES296">
        <f t="shared" si="333"/>
        <v>0</v>
      </c>
      <c r="ET296">
        <f t="shared" si="333"/>
        <v>0</v>
      </c>
      <c r="EU296">
        <f t="shared" si="333"/>
        <v>0</v>
      </c>
      <c r="EV296">
        <f t="shared" si="333"/>
        <v>0</v>
      </c>
      <c r="EW296">
        <f t="shared" si="333"/>
        <v>0</v>
      </c>
      <c r="EX296">
        <f t="shared" si="333"/>
        <v>0</v>
      </c>
      <c r="EY296">
        <f t="shared" si="333"/>
        <v>0</v>
      </c>
      <c r="EZ296">
        <f t="shared" si="333"/>
        <v>0</v>
      </c>
      <c r="FA296">
        <f t="shared" si="319"/>
        <v>0</v>
      </c>
      <c r="FB296" s="16">
        <f t="shared" si="320"/>
        <v>0</v>
      </c>
    </row>
    <row r="297" spans="32:158">
      <c r="AF297" s="23" t="s">
        <v>636</v>
      </c>
      <c r="AG297">
        <f t="shared" si="318"/>
        <v>0</v>
      </c>
      <c r="AH297">
        <f t="shared" si="334"/>
        <v>0</v>
      </c>
      <c r="AI297">
        <f t="shared" si="334"/>
        <v>0</v>
      </c>
      <c r="AJ297">
        <f t="shared" si="334"/>
        <v>0</v>
      </c>
      <c r="AK297">
        <f t="shared" si="334"/>
        <v>0</v>
      </c>
      <c r="AL297">
        <f t="shared" si="334"/>
        <v>0</v>
      </c>
      <c r="AM297">
        <f t="shared" si="334"/>
        <v>0</v>
      </c>
      <c r="AN297">
        <f t="shared" si="334"/>
        <v>0</v>
      </c>
      <c r="AO297">
        <f t="shared" si="334"/>
        <v>0</v>
      </c>
      <c r="AP297">
        <f t="shared" si="334"/>
        <v>0</v>
      </c>
      <c r="AQ297">
        <f t="shared" si="334"/>
        <v>0</v>
      </c>
      <c r="AR297">
        <f t="shared" si="334"/>
        <v>0</v>
      </c>
      <c r="AS297">
        <f t="shared" si="334"/>
        <v>0</v>
      </c>
      <c r="AT297">
        <f t="shared" si="334"/>
        <v>0</v>
      </c>
      <c r="AU297">
        <f t="shared" si="334"/>
        <v>0</v>
      </c>
      <c r="AV297">
        <f t="shared" si="334"/>
        <v>0</v>
      </c>
      <c r="AW297">
        <f t="shared" si="334"/>
        <v>0</v>
      </c>
      <c r="AX297">
        <f t="shared" si="334"/>
        <v>0</v>
      </c>
      <c r="AY297">
        <f t="shared" si="334"/>
        <v>0</v>
      </c>
      <c r="AZ297">
        <f t="shared" si="334"/>
        <v>0</v>
      </c>
      <c r="BA297">
        <f t="shared" si="334"/>
        <v>0</v>
      </c>
      <c r="BB297">
        <f t="shared" si="334"/>
        <v>0</v>
      </c>
      <c r="BC297">
        <f t="shared" si="334"/>
        <v>0</v>
      </c>
      <c r="BD297">
        <f t="shared" si="334"/>
        <v>0</v>
      </c>
      <c r="BE297">
        <f t="shared" si="334"/>
        <v>0</v>
      </c>
      <c r="BF297">
        <f t="shared" si="334"/>
        <v>0</v>
      </c>
      <c r="BG297">
        <f t="shared" si="334"/>
        <v>0</v>
      </c>
      <c r="BH297">
        <f t="shared" si="334"/>
        <v>0</v>
      </c>
      <c r="BI297">
        <f t="shared" si="334"/>
        <v>0</v>
      </c>
      <c r="BJ297">
        <f t="shared" si="334"/>
        <v>0</v>
      </c>
      <c r="BK297">
        <f t="shared" si="334"/>
        <v>0</v>
      </c>
      <c r="BL297">
        <f t="shared" si="334"/>
        <v>0</v>
      </c>
      <c r="BM297">
        <f t="shared" si="334"/>
        <v>0</v>
      </c>
      <c r="BN297">
        <f t="shared" si="334"/>
        <v>0</v>
      </c>
      <c r="BO297">
        <f t="shared" si="334"/>
        <v>0</v>
      </c>
      <c r="BP297">
        <f t="shared" si="334"/>
        <v>0</v>
      </c>
      <c r="BQ297">
        <f t="shared" si="334"/>
        <v>0</v>
      </c>
      <c r="BR297">
        <f t="shared" si="334"/>
        <v>0</v>
      </c>
      <c r="BS297">
        <f t="shared" si="334"/>
        <v>0</v>
      </c>
      <c r="BT297">
        <f t="shared" si="334"/>
        <v>0</v>
      </c>
      <c r="BU297">
        <f t="shared" si="334"/>
        <v>0</v>
      </c>
      <c r="BV297">
        <f t="shared" si="334"/>
        <v>0</v>
      </c>
      <c r="BW297">
        <f t="shared" si="334"/>
        <v>0</v>
      </c>
      <c r="BX297">
        <f t="shared" si="334"/>
        <v>0</v>
      </c>
      <c r="BY297">
        <f t="shared" si="334"/>
        <v>0</v>
      </c>
      <c r="BZ297">
        <f t="shared" si="334"/>
        <v>0</v>
      </c>
      <c r="CA297">
        <f t="shared" si="334"/>
        <v>0</v>
      </c>
      <c r="CB297">
        <f t="shared" si="334"/>
        <v>0</v>
      </c>
      <c r="CC297">
        <f t="shared" si="334"/>
        <v>0</v>
      </c>
      <c r="CD297">
        <f t="shared" si="334"/>
        <v>0</v>
      </c>
      <c r="CE297">
        <f t="shared" si="334"/>
        <v>0</v>
      </c>
      <c r="CF297">
        <f t="shared" si="334"/>
        <v>0</v>
      </c>
      <c r="CG297">
        <f t="shared" si="334"/>
        <v>0</v>
      </c>
      <c r="CH297">
        <f t="shared" si="334"/>
        <v>0</v>
      </c>
      <c r="CI297">
        <f t="shared" si="334"/>
        <v>0</v>
      </c>
      <c r="CJ297">
        <f t="shared" si="334"/>
        <v>0</v>
      </c>
      <c r="CK297">
        <f t="shared" si="334"/>
        <v>0</v>
      </c>
      <c r="CL297">
        <f t="shared" si="334"/>
        <v>0</v>
      </c>
      <c r="CM297">
        <f t="shared" si="334"/>
        <v>0</v>
      </c>
      <c r="CN297">
        <f t="shared" si="334"/>
        <v>0</v>
      </c>
      <c r="CO297">
        <f t="shared" si="334"/>
        <v>0</v>
      </c>
      <c r="CP297">
        <f t="shared" si="334"/>
        <v>0</v>
      </c>
      <c r="CQ297">
        <f t="shared" si="334"/>
        <v>0</v>
      </c>
      <c r="CR297">
        <f t="shared" si="334"/>
        <v>0</v>
      </c>
      <c r="CS297">
        <f t="shared" ref="CS297:EZ300" si="335">CS196+CS96</f>
        <v>0</v>
      </c>
      <c r="CT297">
        <f t="shared" si="335"/>
        <v>0</v>
      </c>
      <c r="CU297">
        <f t="shared" si="335"/>
        <v>0</v>
      </c>
      <c r="CV297">
        <f t="shared" si="335"/>
        <v>0</v>
      </c>
      <c r="CW297">
        <f t="shared" si="335"/>
        <v>0</v>
      </c>
      <c r="CX297">
        <f t="shared" si="335"/>
        <v>0</v>
      </c>
      <c r="CY297">
        <f t="shared" si="335"/>
        <v>0</v>
      </c>
      <c r="CZ297">
        <f t="shared" si="335"/>
        <v>0</v>
      </c>
      <c r="DA297">
        <f t="shared" si="335"/>
        <v>0</v>
      </c>
      <c r="DB297">
        <f t="shared" si="335"/>
        <v>0</v>
      </c>
      <c r="DC297">
        <f t="shared" si="335"/>
        <v>0</v>
      </c>
      <c r="DD297">
        <f t="shared" si="335"/>
        <v>0</v>
      </c>
      <c r="DE297">
        <f t="shared" si="335"/>
        <v>0</v>
      </c>
      <c r="DF297">
        <f t="shared" si="335"/>
        <v>0</v>
      </c>
      <c r="DG297">
        <f t="shared" si="335"/>
        <v>0</v>
      </c>
      <c r="DH297">
        <f t="shared" si="335"/>
        <v>0</v>
      </c>
      <c r="DI297">
        <f t="shared" si="335"/>
        <v>0</v>
      </c>
      <c r="DJ297">
        <f t="shared" si="335"/>
        <v>0</v>
      </c>
      <c r="DK297">
        <f t="shared" si="335"/>
        <v>0</v>
      </c>
      <c r="DL297">
        <f t="shared" si="335"/>
        <v>0</v>
      </c>
      <c r="DM297">
        <f t="shared" si="335"/>
        <v>0</v>
      </c>
      <c r="DN297">
        <f t="shared" si="335"/>
        <v>0</v>
      </c>
      <c r="DO297">
        <f t="shared" si="335"/>
        <v>0</v>
      </c>
      <c r="DP297">
        <f t="shared" si="335"/>
        <v>0</v>
      </c>
      <c r="DQ297">
        <f t="shared" si="335"/>
        <v>0</v>
      </c>
      <c r="DR297">
        <f t="shared" si="335"/>
        <v>0</v>
      </c>
      <c r="DS297">
        <f t="shared" si="335"/>
        <v>0</v>
      </c>
      <c r="DT297">
        <f t="shared" si="335"/>
        <v>0</v>
      </c>
      <c r="DU297">
        <f t="shared" si="335"/>
        <v>0</v>
      </c>
      <c r="DV297">
        <f t="shared" si="335"/>
        <v>0</v>
      </c>
      <c r="DW297">
        <f t="shared" si="335"/>
        <v>0</v>
      </c>
      <c r="DX297">
        <f t="shared" si="335"/>
        <v>0</v>
      </c>
      <c r="DY297">
        <f t="shared" si="335"/>
        <v>0</v>
      </c>
      <c r="DZ297">
        <f t="shared" si="335"/>
        <v>0</v>
      </c>
      <c r="EA297">
        <f t="shared" si="335"/>
        <v>0</v>
      </c>
      <c r="EB297">
        <f t="shared" si="335"/>
        <v>0</v>
      </c>
      <c r="EC297">
        <f t="shared" si="335"/>
        <v>0</v>
      </c>
      <c r="ED297">
        <f t="shared" si="335"/>
        <v>0</v>
      </c>
      <c r="EE297">
        <f t="shared" si="335"/>
        <v>0</v>
      </c>
      <c r="EF297">
        <f t="shared" si="335"/>
        <v>0</v>
      </c>
      <c r="EG297">
        <f t="shared" si="335"/>
        <v>0</v>
      </c>
      <c r="EH297">
        <f t="shared" si="335"/>
        <v>0</v>
      </c>
      <c r="EI297">
        <f t="shared" si="335"/>
        <v>0</v>
      </c>
      <c r="EJ297">
        <f t="shared" si="335"/>
        <v>0</v>
      </c>
      <c r="EK297">
        <f t="shared" si="335"/>
        <v>0</v>
      </c>
      <c r="EL297">
        <f t="shared" si="335"/>
        <v>0</v>
      </c>
      <c r="EM297">
        <f t="shared" si="335"/>
        <v>0</v>
      </c>
      <c r="EN297">
        <f t="shared" si="335"/>
        <v>0</v>
      </c>
      <c r="EO297">
        <f t="shared" si="335"/>
        <v>0</v>
      </c>
      <c r="EP297">
        <f t="shared" si="335"/>
        <v>0</v>
      </c>
      <c r="EQ297">
        <f t="shared" si="335"/>
        <v>0</v>
      </c>
      <c r="ER297">
        <f t="shared" si="335"/>
        <v>0</v>
      </c>
      <c r="ES297">
        <f t="shared" si="335"/>
        <v>0</v>
      </c>
      <c r="ET297">
        <f t="shared" si="335"/>
        <v>0</v>
      </c>
      <c r="EU297">
        <f t="shared" si="335"/>
        <v>0</v>
      </c>
      <c r="EV297">
        <f t="shared" si="335"/>
        <v>0</v>
      </c>
      <c r="EW297">
        <f t="shared" si="335"/>
        <v>0</v>
      </c>
      <c r="EX297">
        <f t="shared" si="335"/>
        <v>0</v>
      </c>
      <c r="EY297">
        <f t="shared" si="335"/>
        <v>0</v>
      </c>
      <c r="EZ297">
        <f t="shared" si="335"/>
        <v>0</v>
      </c>
      <c r="FA297">
        <f t="shared" si="319"/>
        <v>0</v>
      </c>
      <c r="FB297" s="16">
        <f t="shared" si="320"/>
        <v>0</v>
      </c>
    </row>
    <row r="298" spans="32:158">
      <c r="AF298" s="23" t="s">
        <v>637</v>
      </c>
      <c r="AG298">
        <f t="shared" si="318"/>
        <v>0</v>
      </c>
      <c r="AH298">
        <f t="shared" ref="AH298:CS301" si="336">AH197+AH97</f>
        <v>0</v>
      </c>
      <c r="AI298">
        <f t="shared" si="336"/>
        <v>0</v>
      </c>
      <c r="AJ298">
        <f t="shared" si="336"/>
        <v>0</v>
      </c>
      <c r="AK298">
        <f t="shared" si="336"/>
        <v>0</v>
      </c>
      <c r="AL298">
        <f t="shared" si="336"/>
        <v>0</v>
      </c>
      <c r="AM298">
        <f t="shared" si="336"/>
        <v>0</v>
      </c>
      <c r="AN298">
        <f t="shared" si="336"/>
        <v>0</v>
      </c>
      <c r="AO298">
        <f t="shared" si="336"/>
        <v>0</v>
      </c>
      <c r="AP298">
        <f t="shared" si="336"/>
        <v>0</v>
      </c>
      <c r="AQ298">
        <f t="shared" si="336"/>
        <v>0</v>
      </c>
      <c r="AR298">
        <f t="shared" si="336"/>
        <v>0</v>
      </c>
      <c r="AS298">
        <f t="shared" si="336"/>
        <v>0</v>
      </c>
      <c r="AT298">
        <f t="shared" si="336"/>
        <v>0</v>
      </c>
      <c r="AU298">
        <f t="shared" si="336"/>
        <v>0</v>
      </c>
      <c r="AV298">
        <f t="shared" si="336"/>
        <v>0</v>
      </c>
      <c r="AW298">
        <f t="shared" si="336"/>
        <v>0</v>
      </c>
      <c r="AX298">
        <f t="shared" si="336"/>
        <v>0</v>
      </c>
      <c r="AY298">
        <f t="shared" si="336"/>
        <v>0</v>
      </c>
      <c r="AZ298">
        <f t="shared" si="336"/>
        <v>0</v>
      </c>
      <c r="BA298">
        <f t="shared" si="336"/>
        <v>0</v>
      </c>
      <c r="BB298">
        <f t="shared" si="336"/>
        <v>0</v>
      </c>
      <c r="BC298">
        <f t="shared" si="336"/>
        <v>0</v>
      </c>
      <c r="BD298">
        <f t="shared" si="336"/>
        <v>0</v>
      </c>
      <c r="BE298">
        <f t="shared" si="336"/>
        <v>0</v>
      </c>
      <c r="BF298">
        <f t="shared" si="336"/>
        <v>0</v>
      </c>
      <c r="BG298">
        <f t="shared" si="336"/>
        <v>0</v>
      </c>
      <c r="BH298">
        <f t="shared" si="336"/>
        <v>0</v>
      </c>
      <c r="BI298">
        <f t="shared" si="336"/>
        <v>0</v>
      </c>
      <c r="BJ298">
        <f t="shared" si="336"/>
        <v>0</v>
      </c>
      <c r="BK298">
        <f t="shared" si="336"/>
        <v>0</v>
      </c>
      <c r="BL298">
        <f t="shared" si="336"/>
        <v>0</v>
      </c>
      <c r="BM298">
        <f t="shared" si="336"/>
        <v>0</v>
      </c>
      <c r="BN298">
        <f t="shared" si="336"/>
        <v>0</v>
      </c>
      <c r="BO298">
        <f t="shared" si="336"/>
        <v>0</v>
      </c>
      <c r="BP298">
        <f t="shared" si="336"/>
        <v>0</v>
      </c>
      <c r="BQ298">
        <f t="shared" si="336"/>
        <v>0</v>
      </c>
      <c r="BR298">
        <f t="shared" si="336"/>
        <v>0</v>
      </c>
      <c r="BS298">
        <f t="shared" si="336"/>
        <v>0</v>
      </c>
      <c r="BT298">
        <f t="shared" si="336"/>
        <v>0</v>
      </c>
      <c r="BU298">
        <f t="shared" si="336"/>
        <v>0</v>
      </c>
      <c r="BV298">
        <f t="shared" si="336"/>
        <v>0</v>
      </c>
      <c r="BW298">
        <f t="shared" si="336"/>
        <v>0</v>
      </c>
      <c r="BX298">
        <f t="shared" si="336"/>
        <v>0</v>
      </c>
      <c r="BY298">
        <f t="shared" si="336"/>
        <v>0</v>
      </c>
      <c r="BZ298">
        <f t="shared" si="336"/>
        <v>0</v>
      </c>
      <c r="CA298">
        <f t="shared" si="336"/>
        <v>0</v>
      </c>
      <c r="CB298">
        <f t="shared" si="336"/>
        <v>0</v>
      </c>
      <c r="CC298">
        <f t="shared" si="336"/>
        <v>0</v>
      </c>
      <c r="CD298">
        <f t="shared" si="336"/>
        <v>0</v>
      </c>
      <c r="CE298">
        <f t="shared" si="336"/>
        <v>0</v>
      </c>
      <c r="CF298">
        <f t="shared" si="336"/>
        <v>0</v>
      </c>
      <c r="CG298">
        <f t="shared" si="336"/>
        <v>0</v>
      </c>
      <c r="CH298">
        <f t="shared" si="336"/>
        <v>0</v>
      </c>
      <c r="CI298">
        <f t="shared" si="336"/>
        <v>0</v>
      </c>
      <c r="CJ298">
        <f t="shared" si="336"/>
        <v>0</v>
      </c>
      <c r="CK298">
        <f t="shared" si="336"/>
        <v>0</v>
      </c>
      <c r="CL298">
        <f t="shared" si="336"/>
        <v>0</v>
      </c>
      <c r="CM298">
        <f t="shared" si="336"/>
        <v>0</v>
      </c>
      <c r="CN298">
        <f t="shared" si="336"/>
        <v>0</v>
      </c>
      <c r="CO298">
        <f t="shared" si="336"/>
        <v>0</v>
      </c>
      <c r="CP298">
        <f t="shared" si="336"/>
        <v>0</v>
      </c>
      <c r="CQ298">
        <f t="shared" si="336"/>
        <v>0</v>
      </c>
      <c r="CR298">
        <f t="shared" si="336"/>
        <v>0</v>
      </c>
      <c r="CS298">
        <f t="shared" si="336"/>
        <v>0</v>
      </c>
      <c r="CT298">
        <f t="shared" si="335"/>
        <v>0</v>
      </c>
      <c r="CU298">
        <f t="shared" si="335"/>
        <v>0</v>
      </c>
      <c r="CV298">
        <f t="shared" si="335"/>
        <v>0</v>
      </c>
      <c r="CW298">
        <f t="shared" si="335"/>
        <v>0</v>
      </c>
      <c r="CX298">
        <f t="shared" si="335"/>
        <v>0</v>
      </c>
      <c r="CY298">
        <f t="shared" si="335"/>
        <v>0</v>
      </c>
      <c r="CZ298">
        <f t="shared" si="335"/>
        <v>0</v>
      </c>
      <c r="DA298">
        <f t="shared" si="335"/>
        <v>0</v>
      </c>
      <c r="DB298">
        <f t="shared" si="335"/>
        <v>0</v>
      </c>
      <c r="DC298">
        <f t="shared" si="335"/>
        <v>0</v>
      </c>
      <c r="DD298">
        <f t="shared" si="335"/>
        <v>0</v>
      </c>
      <c r="DE298">
        <f t="shared" si="335"/>
        <v>0</v>
      </c>
      <c r="DF298">
        <f t="shared" si="335"/>
        <v>0</v>
      </c>
      <c r="DG298">
        <f t="shared" si="335"/>
        <v>0</v>
      </c>
      <c r="DH298">
        <f t="shared" si="335"/>
        <v>0</v>
      </c>
      <c r="DI298">
        <f t="shared" si="335"/>
        <v>0</v>
      </c>
      <c r="DJ298">
        <f t="shared" si="335"/>
        <v>0</v>
      </c>
      <c r="DK298">
        <f t="shared" si="335"/>
        <v>0</v>
      </c>
      <c r="DL298">
        <f t="shared" si="335"/>
        <v>0</v>
      </c>
      <c r="DM298">
        <f t="shared" si="335"/>
        <v>0</v>
      </c>
      <c r="DN298">
        <f t="shared" si="335"/>
        <v>0</v>
      </c>
      <c r="DO298">
        <f t="shared" si="335"/>
        <v>0</v>
      </c>
      <c r="DP298">
        <f t="shared" si="335"/>
        <v>0</v>
      </c>
      <c r="DQ298">
        <f t="shared" si="335"/>
        <v>0</v>
      </c>
      <c r="DR298">
        <f t="shared" si="335"/>
        <v>0</v>
      </c>
      <c r="DS298">
        <f t="shared" si="335"/>
        <v>0</v>
      </c>
      <c r="DT298">
        <f t="shared" si="335"/>
        <v>0</v>
      </c>
      <c r="DU298">
        <f t="shared" si="335"/>
        <v>0</v>
      </c>
      <c r="DV298">
        <f t="shared" si="335"/>
        <v>0</v>
      </c>
      <c r="DW298">
        <f t="shared" si="335"/>
        <v>0</v>
      </c>
      <c r="DX298">
        <f t="shared" si="335"/>
        <v>0</v>
      </c>
      <c r="DY298">
        <f t="shared" si="335"/>
        <v>0</v>
      </c>
      <c r="DZ298">
        <f t="shared" si="335"/>
        <v>0</v>
      </c>
      <c r="EA298">
        <f t="shared" si="335"/>
        <v>0</v>
      </c>
      <c r="EB298">
        <f t="shared" si="335"/>
        <v>0</v>
      </c>
      <c r="EC298">
        <f t="shared" si="335"/>
        <v>0</v>
      </c>
      <c r="ED298">
        <f t="shared" si="335"/>
        <v>0</v>
      </c>
      <c r="EE298">
        <f t="shared" si="335"/>
        <v>0</v>
      </c>
      <c r="EF298">
        <f t="shared" si="335"/>
        <v>0</v>
      </c>
      <c r="EG298">
        <f t="shared" si="335"/>
        <v>0</v>
      </c>
      <c r="EH298">
        <f t="shared" si="335"/>
        <v>0</v>
      </c>
      <c r="EI298">
        <f t="shared" si="335"/>
        <v>0</v>
      </c>
      <c r="EJ298">
        <f t="shared" si="335"/>
        <v>0</v>
      </c>
      <c r="EK298">
        <f t="shared" si="335"/>
        <v>0</v>
      </c>
      <c r="EL298">
        <f t="shared" si="335"/>
        <v>0</v>
      </c>
      <c r="EM298">
        <f t="shared" si="335"/>
        <v>0</v>
      </c>
      <c r="EN298">
        <f t="shared" si="335"/>
        <v>0</v>
      </c>
      <c r="EO298">
        <f t="shared" si="335"/>
        <v>0</v>
      </c>
      <c r="EP298">
        <f t="shared" si="335"/>
        <v>0</v>
      </c>
      <c r="EQ298">
        <f t="shared" si="335"/>
        <v>0</v>
      </c>
      <c r="ER298">
        <f t="shared" si="335"/>
        <v>0</v>
      </c>
      <c r="ES298">
        <f t="shared" si="335"/>
        <v>0</v>
      </c>
      <c r="ET298">
        <f t="shared" si="335"/>
        <v>0</v>
      </c>
      <c r="EU298">
        <f t="shared" si="335"/>
        <v>0</v>
      </c>
      <c r="EV298">
        <f t="shared" si="335"/>
        <v>0</v>
      </c>
      <c r="EW298">
        <f t="shared" si="335"/>
        <v>0</v>
      </c>
      <c r="EX298">
        <f t="shared" si="335"/>
        <v>0</v>
      </c>
      <c r="EY298">
        <f t="shared" si="335"/>
        <v>0</v>
      </c>
      <c r="EZ298">
        <f t="shared" si="335"/>
        <v>0</v>
      </c>
      <c r="FA298">
        <f t="shared" si="319"/>
        <v>0</v>
      </c>
      <c r="FB298" s="16">
        <f t="shared" si="320"/>
        <v>0</v>
      </c>
    </row>
    <row r="299" spans="32:158">
      <c r="AF299" s="23" t="s">
        <v>638</v>
      </c>
      <c r="AG299">
        <f t="shared" si="318"/>
        <v>0</v>
      </c>
      <c r="AH299">
        <f t="shared" si="336"/>
        <v>0</v>
      </c>
      <c r="AI299">
        <f t="shared" si="336"/>
        <v>0</v>
      </c>
      <c r="AJ299">
        <f t="shared" si="336"/>
        <v>0</v>
      </c>
      <c r="AK299">
        <f t="shared" si="336"/>
        <v>0</v>
      </c>
      <c r="AL299">
        <f t="shared" si="336"/>
        <v>0</v>
      </c>
      <c r="AM299">
        <f t="shared" si="336"/>
        <v>0</v>
      </c>
      <c r="AN299">
        <f t="shared" si="336"/>
        <v>0</v>
      </c>
      <c r="AO299">
        <f t="shared" si="336"/>
        <v>0</v>
      </c>
      <c r="AP299">
        <f t="shared" si="336"/>
        <v>0</v>
      </c>
      <c r="AQ299">
        <f t="shared" si="336"/>
        <v>0</v>
      </c>
      <c r="AR299">
        <f t="shared" si="336"/>
        <v>0</v>
      </c>
      <c r="AS299">
        <f t="shared" si="336"/>
        <v>0</v>
      </c>
      <c r="AT299">
        <f t="shared" si="336"/>
        <v>0</v>
      </c>
      <c r="AU299">
        <f t="shared" si="336"/>
        <v>0</v>
      </c>
      <c r="AV299">
        <f t="shared" si="336"/>
        <v>0</v>
      </c>
      <c r="AW299">
        <f t="shared" si="336"/>
        <v>0</v>
      </c>
      <c r="AX299">
        <f t="shared" si="336"/>
        <v>0</v>
      </c>
      <c r="AY299">
        <f t="shared" si="336"/>
        <v>0</v>
      </c>
      <c r="AZ299">
        <f t="shared" si="336"/>
        <v>0</v>
      </c>
      <c r="BA299">
        <f t="shared" si="336"/>
        <v>0</v>
      </c>
      <c r="BB299">
        <f t="shared" si="336"/>
        <v>0</v>
      </c>
      <c r="BC299">
        <f t="shared" si="336"/>
        <v>0</v>
      </c>
      <c r="BD299">
        <f t="shared" si="336"/>
        <v>0</v>
      </c>
      <c r="BE299">
        <f t="shared" si="336"/>
        <v>0</v>
      </c>
      <c r="BF299">
        <f t="shared" si="336"/>
        <v>0</v>
      </c>
      <c r="BG299">
        <f t="shared" si="336"/>
        <v>0</v>
      </c>
      <c r="BH299">
        <f t="shared" si="336"/>
        <v>0</v>
      </c>
      <c r="BI299">
        <f t="shared" si="336"/>
        <v>0</v>
      </c>
      <c r="BJ299">
        <f t="shared" si="336"/>
        <v>0</v>
      </c>
      <c r="BK299">
        <f t="shared" si="336"/>
        <v>0</v>
      </c>
      <c r="BL299">
        <f t="shared" si="336"/>
        <v>0</v>
      </c>
      <c r="BM299">
        <f t="shared" si="336"/>
        <v>0</v>
      </c>
      <c r="BN299">
        <f t="shared" si="336"/>
        <v>0</v>
      </c>
      <c r="BO299">
        <f t="shared" si="336"/>
        <v>0</v>
      </c>
      <c r="BP299">
        <f t="shared" si="336"/>
        <v>0</v>
      </c>
      <c r="BQ299">
        <f t="shared" si="336"/>
        <v>0</v>
      </c>
      <c r="BR299">
        <f t="shared" si="336"/>
        <v>0</v>
      </c>
      <c r="BS299">
        <f t="shared" si="336"/>
        <v>0</v>
      </c>
      <c r="BT299">
        <f t="shared" si="336"/>
        <v>0</v>
      </c>
      <c r="BU299">
        <f t="shared" si="336"/>
        <v>0</v>
      </c>
      <c r="BV299">
        <f t="shared" si="336"/>
        <v>0</v>
      </c>
      <c r="BW299">
        <f t="shared" si="336"/>
        <v>0</v>
      </c>
      <c r="BX299">
        <f t="shared" si="336"/>
        <v>0</v>
      </c>
      <c r="BY299">
        <f t="shared" si="336"/>
        <v>0</v>
      </c>
      <c r="BZ299">
        <f t="shared" si="336"/>
        <v>0</v>
      </c>
      <c r="CA299">
        <f t="shared" si="336"/>
        <v>0</v>
      </c>
      <c r="CB299">
        <f t="shared" si="336"/>
        <v>0</v>
      </c>
      <c r="CC299">
        <f t="shared" si="336"/>
        <v>0</v>
      </c>
      <c r="CD299">
        <f t="shared" si="336"/>
        <v>0</v>
      </c>
      <c r="CE299">
        <f t="shared" si="336"/>
        <v>0</v>
      </c>
      <c r="CF299">
        <f t="shared" si="336"/>
        <v>0</v>
      </c>
      <c r="CG299">
        <f t="shared" si="336"/>
        <v>0</v>
      </c>
      <c r="CH299">
        <f t="shared" si="336"/>
        <v>0</v>
      </c>
      <c r="CI299">
        <f t="shared" si="336"/>
        <v>0</v>
      </c>
      <c r="CJ299">
        <f t="shared" si="336"/>
        <v>0</v>
      </c>
      <c r="CK299">
        <f t="shared" si="336"/>
        <v>0</v>
      </c>
      <c r="CL299">
        <f t="shared" si="336"/>
        <v>0</v>
      </c>
      <c r="CM299">
        <f t="shared" si="336"/>
        <v>0</v>
      </c>
      <c r="CN299">
        <f t="shared" si="336"/>
        <v>0</v>
      </c>
      <c r="CO299">
        <f t="shared" si="336"/>
        <v>0</v>
      </c>
      <c r="CP299">
        <f t="shared" si="336"/>
        <v>0</v>
      </c>
      <c r="CQ299">
        <f t="shared" si="336"/>
        <v>0</v>
      </c>
      <c r="CR299">
        <f t="shared" si="336"/>
        <v>0</v>
      </c>
      <c r="CS299">
        <f t="shared" si="336"/>
        <v>0</v>
      </c>
      <c r="CT299">
        <f t="shared" si="335"/>
        <v>0</v>
      </c>
      <c r="CU299">
        <f t="shared" si="335"/>
        <v>0</v>
      </c>
      <c r="CV299">
        <f t="shared" si="335"/>
        <v>0</v>
      </c>
      <c r="CW299">
        <f t="shared" si="335"/>
        <v>0</v>
      </c>
      <c r="CX299">
        <f t="shared" si="335"/>
        <v>0</v>
      </c>
      <c r="CY299">
        <f t="shared" si="335"/>
        <v>0</v>
      </c>
      <c r="CZ299">
        <f t="shared" si="335"/>
        <v>0</v>
      </c>
      <c r="DA299">
        <f t="shared" si="335"/>
        <v>0</v>
      </c>
      <c r="DB299">
        <f t="shared" si="335"/>
        <v>0</v>
      </c>
      <c r="DC299">
        <f t="shared" si="335"/>
        <v>0</v>
      </c>
      <c r="DD299">
        <f t="shared" si="335"/>
        <v>0</v>
      </c>
      <c r="DE299">
        <f t="shared" si="335"/>
        <v>0</v>
      </c>
      <c r="DF299">
        <f t="shared" si="335"/>
        <v>0</v>
      </c>
      <c r="DG299">
        <f t="shared" si="335"/>
        <v>0</v>
      </c>
      <c r="DH299">
        <f t="shared" si="335"/>
        <v>0</v>
      </c>
      <c r="DI299">
        <f t="shared" si="335"/>
        <v>0</v>
      </c>
      <c r="DJ299">
        <f t="shared" si="335"/>
        <v>0</v>
      </c>
      <c r="DK299">
        <f t="shared" si="335"/>
        <v>0</v>
      </c>
      <c r="DL299">
        <f t="shared" si="335"/>
        <v>0</v>
      </c>
      <c r="DM299">
        <f t="shared" si="335"/>
        <v>0</v>
      </c>
      <c r="DN299">
        <f t="shared" si="335"/>
        <v>0</v>
      </c>
      <c r="DO299">
        <f t="shared" si="335"/>
        <v>0</v>
      </c>
      <c r="DP299">
        <f t="shared" si="335"/>
        <v>0</v>
      </c>
      <c r="DQ299">
        <f t="shared" si="335"/>
        <v>0</v>
      </c>
      <c r="DR299">
        <f t="shared" si="335"/>
        <v>0</v>
      </c>
      <c r="DS299">
        <f t="shared" si="335"/>
        <v>0</v>
      </c>
      <c r="DT299">
        <f t="shared" si="335"/>
        <v>0</v>
      </c>
      <c r="DU299">
        <f t="shared" si="335"/>
        <v>0</v>
      </c>
      <c r="DV299">
        <f t="shared" si="335"/>
        <v>0</v>
      </c>
      <c r="DW299">
        <f t="shared" si="335"/>
        <v>0</v>
      </c>
      <c r="DX299">
        <f t="shared" si="335"/>
        <v>0</v>
      </c>
      <c r="DY299">
        <f t="shared" si="335"/>
        <v>0</v>
      </c>
      <c r="DZ299">
        <f t="shared" si="335"/>
        <v>0</v>
      </c>
      <c r="EA299">
        <f t="shared" si="335"/>
        <v>0</v>
      </c>
      <c r="EB299">
        <f t="shared" si="335"/>
        <v>0</v>
      </c>
      <c r="EC299">
        <f t="shared" si="335"/>
        <v>0</v>
      </c>
      <c r="ED299">
        <f t="shared" si="335"/>
        <v>0</v>
      </c>
      <c r="EE299">
        <f t="shared" si="335"/>
        <v>0</v>
      </c>
      <c r="EF299">
        <f t="shared" si="335"/>
        <v>0</v>
      </c>
      <c r="EG299">
        <f t="shared" si="335"/>
        <v>0</v>
      </c>
      <c r="EH299">
        <f t="shared" si="335"/>
        <v>0</v>
      </c>
      <c r="EI299">
        <f t="shared" si="335"/>
        <v>0</v>
      </c>
      <c r="EJ299">
        <f t="shared" si="335"/>
        <v>0</v>
      </c>
      <c r="EK299">
        <f t="shared" si="335"/>
        <v>0</v>
      </c>
      <c r="EL299">
        <f t="shared" si="335"/>
        <v>0</v>
      </c>
      <c r="EM299">
        <f t="shared" si="335"/>
        <v>0</v>
      </c>
      <c r="EN299">
        <f t="shared" si="335"/>
        <v>0</v>
      </c>
      <c r="EO299">
        <f t="shared" si="335"/>
        <v>0</v>
      </c>
      <c r="EP299">
        <f t="shared" si="335"/>
        <v>0</v>
      </c>
      <c r="EQ299">
        <f t="shared" si="335"/>
        <v>0</v>
      </c>
      <c r="ER299">
        <f t="shared" si="335"/>
        <v>0</v>
      </c>
      <c r="ES299">
        <f t="shared" si="335"/>
        <v>0</v>
      </c>
      <c r="ET299">
        <f t="shared" si="335"/>
        <v>0</v>
      </c>
      <c r="EU299">
        <f t="shared" si="335"/>
        <v>0</v>
      </c>
      <c r="EV299">
        <f t="shared" si="335"/>
        <v>0</v>
      </c>
      <c r="EW299">
        <f t="shared" si="335"/>
        <v>0</v>
      </c>
      <c r="EX299">
        <f t="shared" si="335"/>
        <v>0</v>
      </c>
      <c r="EY299">
        <f t="shared" si="335"/>
        <v>0</v>
      </c>
      <c r="EZ299">
        <f t="shared" si="335"/>
        <v>0</v>
      </c>
      <c r="FA299">
        <f t="shared" si="319"/>
        <v>0</v>
      </c>
      <c r="FB299" s="16">
        <f t="shared" si="320"/>
        <v>0</v>
      </c>
    </row>
    <row r="300" spans="32:158">
      <c r="AF300" s="23" t="s">
        <v>639</v>
      </c>
      <c r="AG300">
        <f t="shared" si="318"/>
        <v>0</v>
      </c>
      <c r="AH300">
        <f t="shared" si="336"/>
        <v>0</v>
      </c>
      <c r="AI300">
        <f t="shared" si="336"/>
        <v>0</v>
      </c>
      <c r="AJ300">
        <f t="shared" si="336"/>
        <v>0</v>
      </c>
      <c r="AK300">
        <f t="shared" si="336"/>
        <v>0</v>
      </c>
      <c r="AL300">
        <f t="shared" si="336"/>
        <v>0</v>
      </c>
      <c r="AM300">
        <f t="shared" si="336"/>
        <v>0</v>
      </c>
      <c r="AN300">
        <f t="shared" si="336"/>
        <v>0</v>
      </c>
      <c r="AO300">
        <f t="shared" si="336"/>
        <v>0</v>
      </c>
      <c r="AP300">
        <f t="shared" si="336"/>
        <v>0</v>
      </c>
      <c r="AQ300">
        <f t="shared" si="336"/>
        <v>0</v>
      </c>
      <c r="AR300">
        <f t="shared" si="336"/>
        <v>0</v>
      </c>
      <c r="AS300">
        <f t="shared" si="336"/>
        <v>0</v>
      </c>
      <c r="AT300">
        <f t="shared" si="336"/>
        <v>0</v>
      </c>
      <c r="AU300">
        <f t="shared" si="336"/>
        <v>0</v>
      </c>
      <c r="AV300">
        <f t="shared" si="336"/>
        <v>0</v>
      </c>
      <c r="AW300">
        <f t="shared" si="336"/>
        <v>0</v>
      </c>
      <c r="AX300">
        <f t="shared" si="336"/>
        <v>0</v>
      </c>
      <c r="AY300">
        <f t="shared" si="336"/>
        <v>0</v>
      </c>
      <c r="AZ300">
        <f t="shared" si="336"/>
        <v>0</v>
      </c>
      <c r="BA300">
        <f t="shared" si="336"/>
        <v>0</v>
      </c>
      <c r="BB300">
        <f t="shared" si="336"/>
        <v>0</v>
      </c>
      <c r="BC300">
        <f t="shared" si="336"/>
        <v>0</v>
      </c>
      <c r="BD300">
        <f t="shared" si="336"/>
        <v>0</v>
      </c>
      <c r="BE300">
        <f t="shared" si="336"/>
        <v>0</v>
      </c>
      <c r="BF300">
        <f t="shared" si="336"/>
        <v>0</v>
      </c>
      <c r="BG300">
        <f t="shared" si="336"/>
        <v>0</v>
      </c>
      <c r="BH300">
        <f t="shared" si="336"/>
        <v>0</v>
      </c>
      <c r="BI300">
        <f t="shared" si="336"/>
        <v>0</v>
      </c>
      <c r="BJ300">
        <f t="shared" si="336"/>
        <v>0</v>
      </c>
      <c r="BK300">
        <f t="shared" si="336"/>
        <v>0</v>
      </c>
      <c r="BL300">
        <f t="shared" si="336"/>
        <v>0</v>
      </c>
      <c r="BM300">
        <f t="shared" si="336"/>
        <v>0</v>
      </c>
      <c r="BN300">
        <f t="shared" si="336"/>
        <v>0</v>
      </c>
      <c r="BO300">
        <f t="shared" si="336"/>
        <v>0</v>
      </c>
      <c r="BP300">
        <f t="shared" si="336"/>
        <v>0</v>
      </c>
      <c r="BQ300">
        <f t="shared" si="336"/>
        <v>0</v>
      </c>
      <c r="BR300">
        <f t="shared" si="336"/>
        <v>0</v>
      </c>
      <c r="BS300">
        <f t="shared" si="336"/>
        <v>0</v>
      </c>
      <c r="BT300">
        <f t="shared" si="336"/>
        <v>0</v>
      </c>
      <c r="BU300">
        <f t="shared" si="336"/>
        <v>0</v>
      </c>
      <c r="BV300">
        <f t="shared" si="336"/>
        <v>0</v>
      </c>
      <c r="BW300">
        <f t="shared" si="336"/>
        <v>0</v>
      </c>
      <c r="BX300">
        <f t="shared" si="336"/>
        <v>0</v>
      </c>
      <c r="BY300">
        <f t="shared" si="336"/>
        <v>0</v>
      </c>
      <c r="BZ300">
        <f t="shared" si="336"/>
        <v>0</v>
      </c>
      <c r="CA300">
        <f t="shared" si="336"/>
        <v>0</v>
      </c>
      <c r="CB300">
        <f t="shared" si="336"/>
        <v>0</v>
      </c>
      <c r="CC300">
        <f t="shared" si="336"/>
        <v>0</v>
      </c>
      <c r="CD300">
        <f t="shared" si="336"/>
        <v>0</v>
      </c>
      <c r="CE300">
        <f t="shared" si="336"/>
        <v>0</v>
      </c>
      <c r="CF300">
        <f t="shared" si="336"/>
        <v>0</v>
      </c>
      <c r="CG300">
        <f t="shared" si="336"/>
        <v>0</v>
      </c>
      <c r="CH300">
        <f t="shared" si="336"/>
        <v>0</v>
      </c>
      <c r="CI300">
        <f t="shared" si="336"/>
        <v>0</v>
      </c>
      <c r="CJ300">
        <f t="shared" si="336"/>
        <v>0</v>
      </c>
      <c r="CK300">
        <f t="shared" si="336"/>
        <v>0</v>
      </c>
      <c r="CL300">
        <f t="shared" si="336"/>
        <v>0</v>
      </c>
      <c r="CM300">
        <f t="shared" si="336"/>
        <v>0</v>
      </c>
      <c r="CN300">
        <f t="shared" si="336"/>
        <v>0</v>
      </c>
      <c r="CO300">
        <f t="shared" si="336"/>
        <v>0</v>
      </c>
      <c r="CP300">
        <f t="shared" si="336"/>
        <v>0</v>
      </c>
      <c r="CQ300">
        <f t="shared" si="336"/>
        <v>0</v>
      </c>
      <c r="CR300">
        <f t="shared" si="336"/>
        <v>0</v>
      </c>
      <c r="CS300">
        <f t="shared" si="336"/>
        <v>0</v>
      </c>
      <c r="CT300">
        <f t="shared" si="335"/>
        <v>0</v>
      </c>
      <c r="CU300">
        <f t="shared" si="335"/>
        <v>0</v>
      </c>
      <c r="CV300">
        <f t="shared" si="335"/>
        <v>0</v>
      </c>
      <c r="CW300">
        <f t="shared" si="335"/>
        <v>0</v>
      </c>
      <c r="CX300">
        <f t="shared" si="335"/>
        <v>0</v>
      </c>
      <c r="CY300">
        <f t="shared" si="335"/>
        <v>0</v>
      </c>
      <c r="CZ300">
        <f t="shared" si="335"/>
        <v>0</v>
      </c>
      <c r="DA300">
        <f t="shared" si="335"/>
        <v>0</v>
      </c>
      <c r="DB300">
        <f t="shared" si="335"/>
        <v>0</v>
      </c>
      <c r="DC300">
        <f t="shared" si="335"/>
        <v>0</v>
      </c>
      <c r="DD300">
        <f t="shared" si="335"/>
        <v>0</v>
      </c>
      <c r="DE300">
        <f t="shared" si="335"/>
        <v>0</v>
      </c>
      <c r="DF300">
        <f t="shared" si="335"/>
        <v>0</v>
      </c>
      <c r="DG300">
        <f t="shared" si="335"/>
        <v>0</v>
      </c>
      <c r="DH300">
        <f t="shared" si="335"/>
        <v>0</v>
      </c>
      <c r="DI300">
        <f t="shared" si="335"/>
        <v>0</v>
      </c>
      <c r="DJ300">
        <f t="shared" si="335"/>
        <v>0</v>
      </c>
      <c r="DK300">
        <f t="shared" si="335"/>
        <v>0</v>
      </c>
      <c r="DL300">
        <f t="shared" si="335"/>
        <v>0</v>
      </c>
      <c r="DM300">
        <f t="shared" si="335"/>
        <v>0</v>
      </c>
      <c r="DN300">
        <f t="shared" si="335"/>
        <v>0</v>
      </c>
      <c r="DO300">
        <f t="shared" si="335"/>
        <v>0</v>
      </c>
      <c r="DP300">
        <f t="shared" si="335"/>
        <v>0</v>
      </c>
      <c r="DQ300">
        <f t="shared" si="335"/>
        <v>0</v>
      </c>
      <c r="DR300">
        <f t="shared" si="335"/>
        <v>0</v>
      </c>
      <c r="DS300">
        <f t="shared" si="335"/>
        <v>0</v>
      </c>
      <c r="DT300">
        <f t="shared" si="335"/>
        <v>0</v>
      </c>
      <c r="DU300">
        <f t="shared" si="335"/>
        <v>0</v>
      </c>
      <c r="DV300">
        <f t="shared" si="335"/>
        <v>0</v>
      </c>
      <c r="DW300">
        <f t="shared" si="335"/>
        <v>0</v>
      </c>
      <c r="DX300">
        <f t="shared" si="335"/>
        <v>0</v>
      </c>
      <c r="DY300">
        <f t="shared" si="335"/>
        <v>0</v>
      </c>
      <c r="DZ300">
        <f t="shared" si="335"/>
        <v>0</v>
      </c>
      <c r="EA300">
        <f t="shared" si="335"/>
        <v>0</v>
      </c>
      <c r="EB300">
        <f t="shared" si="335"/>
        <v>0</v>
      </c>
      <c r="EC300">
        <f t="shared" si="335"/>
        <v>0</v>
      </c>
      <c r="ED300">
        <f t="shared" si="335"/>
        <v>0</v>
      </c>
      <c r="EE300">
        <f t="shared" si="335"/>
        <v>0</v>
      </c>
      <c r="EF300">
        <f t="shared" si="335"/>
        <v>0</v>
      </c>
      <c r="EG300">
        <f t="shared" si="335"/>
        <v>0</v>
      </c>
      <c r="EH300">
        <f t="shared" si="335"/>
        <v>0</v>
      </c>
      <c r="EI300">
        <f t="shared" si="335"/>
        <v>0</v>
      </c>
      <c r="EJ300">
        <f t="shared" si="335"/>
        <v>0</v>
      </c>
      <c r="EK300">
        <f t="shared" si="335"/>
        <v>0</v>
      </c>
      <c r="EL300">
        <f t="shared" si="335"/>
        <v>0</v>
      </c>
      <c r="EM300">
        <f t="shared" si="335"/>
        <v>0</v>
      </c>
      <c r="EN300">
        <f t="shared" si="335"/>
        <v>0</v>
      </c>
      <c r="EO300">
        <f t="shared" si="335"/>
        <v>0</v>
      </c>
      <c r="EP300">
        <f t="shared" si="335"/>
        <v>0</v>
      </c>
      <c r="EQ300">
        <f t="shared" si="335"/>
        <v>0</v>
      </c>
      <c r="ER300">
        <f t="shared" si="335"/>
        <v>0</v>
      </c>
      <c r="ES300">
        <f t="shared" si="335"/>
        <v>0</v>
      </c>
      <c r="ET300">
        <f t="shared" si="335"/>
        <v>0</v>
      </c>
      <c r="EU300">
        <f t="shared" si="335"/>
        <v>0</v>
      </c>
      <c r="EV300">
        <f t="shared" si="335"/>
        <v>0</v>
      </c>
      <c r="EW300">
        <f t="shared" si="335"/>
        <v>0</v>
      </c>
      <c r="EX300">
        <f t="shared" si="335"/>
        <v>0</v>
      </c>
      <c r="EY300">
        <f t="shared" si="335"/>
        <v>0</v>
      </c>
      <c r="EZ300">
        <f t="shared" si="335"/>
        <v>0</v>
      </c>
      <c r="FA300">
        <f t="shared" si="319"/>
        <v>0</v>
      </c>
      <c r="FB300" s="16">
        <f t="shared" si="320"/>
        <v>0</v>
      </c>
    </row>
    <row r="301" spans="32:158">
      <c r="AF301" s="23" t="s">
        <v>640</v>
      </c>
      <c r="AG301">
        <f t="shared" si="318"/>
        <v>0</v>
      </c>
      <c r="AH301">
        <f t="shared" si="336"/>
        <v>0</v>
      </c>
      <c r="AI301">
        <f t="shared" si="336"/>
        <v>0</v>
      </c>
      <c r="AJ301">
        <f t="shared" si="336"/>
        <v>0</v>
      </c>
      <c r="AK301">
        <f t="shared" si="336"/>
        <v>0</v>
      </c>
      <c r="AL301">
        <f t="shared" si="336"/>
        <v>0</v>
      </c>
      <c r="AM301">
        <f t="shared" si="336"/>
        <v>0</v>
      </c>
      <c r="AN301">
        <f t="shared" si="336"/>
        <v>0</v>
      </c>
      <c r="AO301">
        <f t="shared" si="336"/>
        <v>0</v>
      </c>
      <c r="AP301">
        <f t="shared" si="336"/>
        <v>0</v>
      </c>
      <c r="AQ301">
        <f t="shared" si="336"/>
        <v>0</v>
      </c>
      <c r="AR301">
        <f t="shared" si="336"/>
        <v>0</v>
      </c>
      <c r="AS301">
        <f t="shared" si="336"/>
        <v>0</v>
      </c>
      <c r="AT301">
        <f t="shared" si="336"/>
        <v>0</v>
      </c>
      <c r="AU301">
        <f t="shared" si="336"/>
        <v>0</v>
      </c>
      <c r="AV301">
        <f t="shared" si="336"/>
        <v>0</v>
      </c>
      <c r="AW301">
        <f t="shared" si="336"/>
        <v>0</v>
      </c>
      <c r="AX301">
        <f t="shared" si="336"/>
        <v>0</v>
      </c>
      <c r="AY301">
        <f t="shared" si="336"/>
        <v>0</v>
      </c>
      <c r="AZ301">
        <f t="shared" si="336"/>
        <v>0</v>
      </c>
      <c r="BA301">
        <f t="shared" si="336"/>
        <v>0</v>
      </c>
      <c r="BB301">
        <f t="shared" si="336"/>
        <v>0</v>
      </c>
      <c r="BC301">
        <f t="shared" si="336"/>
        <v>0</v>
      </c>
      <c r="BD301">
        <f t="shared" si="336"/>
        <v>0</v>
      </c>
      <c r="BE301">
        <f t="shared" si="336"/>
        <v>0</v>
      </c>
      <c r="BF301">
        <f t="shared" si="336"/>
        <v>0</v>
      </c>
      <c r="BG301">
        <f t="shared" si="336"/>
        <v>0</v>
      </c>
      <c r="BH301">
        <f t="shared" si="336"/>
        <v>0</v>
      </c>
      <c r="BI301">
        <f t="shared" si="336"/>
        <v>0</v>
      </c>
      <c r="BJ301">
        <f t="shared" si="336"/>
        <v>0</v>
      </c>
      <c r="BK301">
        <f t="shared" si="336"/>
        <v>0</v>
      </c>
      <c r="BL301">
        <f t="shared" si="336"/>
        <v>0</v>
      </c>
      <c r="BM301">
        <f t="shared" si="336"/>
        <v>0</v>
      </c>
      <c r="BN301">
        <f t="shared" si="336"/>
        <v>0</v>
      </c>
      <c r="BO301">
        <f t="shared" si="336"/>
        <v>0</v>
      </c>
      <c r="BP301">
        <f t="shared" si="336"/>
        <v>0</v>
      </c>
      <c r="BQ301">
        <f t="shared" si="336"/>
        <v>0</v>
      </c>
      <c r="BR301">
        <f t="shared" si="336"/>
        <v>0</v>
      </c>
      <c r="BS301">
        <f t="shared" si="336"/>
        <v>0</v>
      </c>
      <c r="BT301">
        <f t="shared" si="336"/>
        <v>0</v>
      </c>
      <c r="BU301">
        <f t="shared" si="336"/>
        <v>0</v>
      </c>
      <c r="BV301">
        <f t="shared" si="336"/>
        <v>0</v>
      </c>
      <c r="BW301">
        <f t="shared" si="336"/>
        <v>0</v>
      </c>
      <c r="BX301">
        <f t="shared" si="336"/>
        <v>0</v>
      </c>
      <c r="BY301">
        <f t="shared" si="336"/>
        <v>0</v>
      </c>
      <c r="BZ301">
        <f t="shared" si="336"/>
        <v>0</v>
      </c>
      <c r="CA301">
        <f t="shared" si="336"/>
        <v>0</v>
      </c>
      <c r="CB301">
        <f t="shared" si="336"/>
        <v>0</v>
      </c>
      <c r="CC301">
        <f t="shared" si="336"/>
        <v>0</v>
      </c>
      <c r="CD301">
        <f t="shared" si="336"/>
        <v>0</v>
      </c>
      <c r="CE301">
        <f t="shared" si="336"/>
        <v>0</v>
      </c>
      <c r="CF301">
        <f t="shared" si="336"/>
        <v>0</v>
      </c>
      <c r="CG301">
        <f t="shared" si="336"/>
        <v>0</v>
      </c>
      <c r="CH301">
        <f t="shared" si="336"/>
        <v>0</v>
      </c>
      <c r="CI301">
        <f t="shared" si="336"/>
        <v>0</v>
      </c>
      <c r="CJ301">
        <f t="shared" si="336"/>
        <v>0</v>
      </c>
      <c r="CK301">
        <f t="shared" si="336"/>
        <v>0</v>
      </c>
      <c r="CL301">
        <f t="shared" si="336"/>
        <v>0</v>
      </c>
      <c r="CM301">
        <f t="shared" si="336"/>
        <v>0</v>
      </c>
      <c r="CN301">
        <f t="shared" si="336"/>
        <v>0</v>
      </c>
      <c r="CO301">
        <f t="shared" si="336"/>
        <v>0</v>
      </c>
      <c r="CP301">
        <f t="shared" si="336"/>
        <v>0</v>
      </c>
      <c r="CQ301">
        <f t="shared" si="336"/>
        <v>0</v>
      </c>
      <c r="CR301">
        <f t="shared" si="336"/>
        <v>0</v>
      </c>
      <c r="CS301">
        <f t="shared" ref="CS301:EZ303" si="337">CS200+CS100</f>
        <v>0</v>
      </c>
      <c r="CT301">
        <f t="shared" si="337"/>
        <v>0</v>
      </c>
      <c r="CU301">
        <f t="shared" si="337"/>
        <v>0</v>
      </c>
      <c r="CV301">
        <f t="shared" si="337"/>
        <v>0</v>
      </c>
      <c r="CW301">
        <f t="shared" si="337"/>
        <v>0</v>
      </c>
      <c r="CX301">
        <f t="shared" si="337"/>
        <v>0</v>
      </c>
      <c r="CY301">
        <f t="shared" si="337"/>
        <v>0</v>
      </c>
      <c r="CZ301">
        <f t="shared" si="337"/>
        <v>0</v>
      </c>
      <c r="DA301">
        <f t="shared" si="337"/>
        <v>0</v>
      </c>
      <c r="DB301">
        <f t="shared" si="337"/>
        <v>0</v>
      </c>
      <c r="DC301">
        <f t="shared" si="337"/>
        <v>0</v>
      </c>
      <c r="DD301">
        <f t="shared" si="337"/>
        <v>0</v>
      </c>
      <c r="DE301">
        <f t="shared" si="337"/>
        <v>0</v>
      </c>
      <c r="DF301">
        <f t="shared" si="337"/>
        <v>0</v>
      </c>
      <c r="DG301">
        <f t="shared" si="337"/>
        <v>0</v>
      </c>
      <c r="DH301">
        <f t="shared" si="337"/>
        <v>0</v>
      </c>
      <c r="DI301">
        <f t="shared" si="337"/>
        <v>0</v>
      </c>
      <c r="DJ301">
        <f t="shared" si="337"/>
        <v>0</v>
      </c>
      <c r="DK301">
        <f t="shared" si="337"/>
        <v>0</v>
      </c>
      <c r="DL301">
        <f t="shared" si="337"/>
        <v>0</v>
      </c>
      <c r="DM301">
        <f t="shared" si="337"/>
        <v>0</v>
      </c>
      <c r="DN301">
        <f t="shared" si="337"/>
        <v>0</v>
      </c>
      <c r="DO301">
        <f t="shared" si="337"/>
        <v>0</v>
      </c>
      <c r="DP301">
        <f t="shared" si="337"/>
        <v>0</v>
      </c>
      <c r="DQ301">
        <f t="shared" si="337"/>
        <v>0</v>
      </c>
      <c r="DR301">
        <f t="shared" si="337"/>
        <v>0</v>
      </c>
      <c r="DS301">
        <f t="shared" si="337"/>
        <v>0</v>
      </c>
      <c r="DT301">
        <f t="shared" si="337"/>
        <v>0</v>
      </c>
      <c r="DU301">
        <f t="shared" si="337"/>
        <v>0</v>
      </c>
      <c r="DV301">
        <f t="shared" si="337"/>
        <v>0</v>
      </c>
      <c r="DW301">
        <f t="shared" si="337"/>
        <v>0</v>
      </c>
      <c r="DX301">
        <f t="shared" si="337"/>
        <v>0</v>
      </c>
      <c r="DY301">
        <f t="shared" si="337"/>
        <v>0</v>
      </c>
      <c r="DZ301">
        <f t="shared" si="337"/>
        <v>0</v>
      </c>
      <c r="EA301">
        <f t="shared" si="337"/>
        <v>0</v>
      </c>
      <c r="EB301">
        <f t="shared" si="337"/>
        <v>0</v>
      </c>
      <c r="EC301">
        <f t="shared" si="337"/>
        <v>0</v>
      </c>
      <c r="ED301">
        <f t="shared" si="337"/>
        <v>0</v>
      </c>
      <c r="EE301">
        <f t="shared" si="337"/>
        <v>0</v>
      </c>
      <c r="EF301">
        <f t="shared" si="337"/>
        <v>0</v>
      </c>
      <c r="EG301">
        <f t="shared" si="337"/>
        <v>0</v>
      </c>
      <c r="EH301">
        <f t="shared" si="337"/>
        <v>0</v>
      </c>
      <c r="EI301">
        <f t="shared" si="337"/>
        <v>0</v>
      </c>
      <c r="EJ301">
        <f t="shared" si="337"/>
        <v>0</v>
      </c>
      <c r="EK301">
        <f t="shared" si="337"/>
        <v>0</v>
      </c>
      <c r="EL301">
        <f t="shared" si="337"/>
        <v>0</v>
      </c>
      <c r="EM301">
        <f t="shared" si="337"/>
        <v>0</v>
      </c>
      <c r="EN301">
        <f t="shared" si="337"/>
        <v>0</v>
      </c>
      <c r="EO301">
        <f t="shared" si="337"/>
        <v>0</v>
      </c>
      <c r="EP301">
        <f t="shared" si="337"/>
        <v>0</v>
      </c>
      <c r="EQ301">
        <f t="shared" si="337"/>
        <v>0</v>
      </c>
      <c r="ER301">
        <f t="shared" si="337"/>
        <v>0</v>
      </c>
      <c r="ES301">
        <f t="shared" si="337"/>
        <v>0</v>
      </c>
      <c r="ET301">
        <f t="shared" si="337"/>
        <v>0</v>
      </c>
      <c r="EU301">
        <f t="shared" si="337"/>
        <v>0</v>
      </c>
      <c r="EV301">
        <f t="shared" si="337"/>
        <v>0</v>
      </c>
      <c r="EW301">
        <f t="shared" si="337"/>
        <v>0</v>
      </c>
      <c r="EX301">
        <f t="shared" si="337"/>
        <v>0</v>
      </c>
      <c r="EY301">
        <f t="shared" si="337"/>
        <v>0</v>
      </c>
      <c r="EZ301">
        <f t="shared" si="337"/>
        <v>0</v>
      </c>
      <c r="FA301">
        <f t="shared" si="319"/>
        <v>0</v>
      </c>
      <c r="FB301" s="16"/>
    </row>
    <row r="302" spans="32:158">
      <c r="AF302" s="23" t="s">
        <v>641</v>
      </c>
      <c r="AG302">
        <f t="shared" si="318"/>
        <v>0</v>
      </c>
      <c r="AH302">
        <f t="shared" ref="AH302:CS303" si="338">AH201+AH101</f>
        <v>0</v>
      </c>
      <c r="AI302">
        <f t="shared" si="338"/>
        <v>0</v>
      </c>
      <c r="AJ302">
        <f t="shared" si="338"/>
        <v>0</v>
      </c>
      <c r="AK302">
        <f t="shared" si="338"/>
        <v>0</v>
      </c>
      <c r="AL302">
        <f t="shared" si="338"/>
        <v>0</v>
      </c>
      <c r="AM302">
        <f t="shared" si="338"/>
        <v>0</v>
      </c>
      <c r="AN302">
        <f t="shared" si="338"/>
        <v>0</v>
      </c>
      <c r="AO302">
        <f t="shared" si="338"/>
        <v>0</v>
      </c>
      <c r="AP302">
        <f t="shared" si="338"/>
        <v>0</v>
      </c>
      <c r="AQ302">
        <f t="shared" si="338"/>
        <v>0</v>
      </c>
      <c r="AR302">
        <f t="shared" si="338"/>
        <v>0</v>
      </c>
      <c r="AS302">
        <f t="shared" si="338"/>
        <v>0</v>
      </c>
      <c r="AT302">
        <f t="shared" si="338"/>
        <v>0</v>
      </c>
      <c r="AU302">
        <f t="shared" si="338"/>
        <v>0</v>
      </c>
      <c r="AV302">
        <f t="shared" si="338"/>
        <v>0</v>
      </c>
      <c r="AW302">
        <f t="shared" si="338"/>
        <v>0</v>
      </c>
      <c r="AX302">
        <f t="shared" si="338"/>
        <v>0</v>
      </c>
      <c r="AY302">
        <f t="shared" si="338"/>
        <v>0</v>
      </c>
      <c r="AZ302">
        <f t="shared" si="338"/>
        <v>0</v>
      </c>
      <c r="BA302">
        <f t="shared" si="338"/>
        <v>0</v>
      </c>
      <c r="BB302">
        <f t="shared" si="338"/>
        <v>0</v>
      </c>
      <c r="BC302">
        <f t="shared" si="338"/>
        <v>0</v>
      </c>
      <c r="BD302">
        <f t="shared" si="338"/>
        <v>0</v>
      </c>
      <c r="BE302">
        <f t="shared" si="338"/>
        <v>0</v>
      </c>
      <c r="BF302">
        <f t="shared" si="338"/>
        <v>0</v>
      </c>
      <c r="BG302">
        <f t="shared" si="338"/>
        <v>0</v>
      </c>
      <c r="BH302">
        <f t="shared" si="338"/>
        <v>0</v>
      </c>
      <c r="BI302">
        <f t="shared" si="338"/>
        <v>0</v>
      </c>
      <c r="BJ302">
        <f t="shared" si="338"/>
        <v>0</v>
      </c>
      <c r="BK302">
        <f t="shared" si="338"/>
        <v>0</v>
      </c>
      <c r="BL302">
        <f t="shared" si="338"/>
        <v>0</v>
      </c>
      <c r="BM302">
        <f t="shared" si="338"/>
        <v>0</v>
      </c>
      <c r="BN302">
        <f t="shared" si="338"/>
        <v>0</v>
      </c>
      <c r="BO302">
        <f t="shared" si="338"/>
        <v>0</v>
      </c>
      <c r="BP302">
        <f t="shared" si="338"/>
        <v>0</v>
      </c>
      <c r="BQ302">
        <f t="shared" si="338"/>
        <v>0</v>
      </c>
      <c r="BR302">
        <f t="shared" si="338"/>
        <v>0</v>
      </c>
      <c r="BS302">
        <f t="shared" si="338"/>
        <v>0</v>
      </c>
      <c r="BT302">
        <f t="shared" si="338"/>
        <v>0</v>
      </c>
      <c r="BU302">
        <f t="shared" si="338"/>
        <v>0</v>
      </c>
      <c r="BV302">
        <f t="shared" si="338"/>
        <v>0</v>
      </c>
      <c r="BW302">
        <f t="shared" si="338"/>
        <v>0</v>
      </c>
      <c r="BX302">
        <f t="shared" si="338"/>
        <v>0</v>
      </c>
      <c r="BY302">
        <f t="shared" si="338"/>
        <v>0</v>
      </c>
      <c r="BZ302">
        <f t="shared" si="338"/>
        <v>0</v>
      </c>
      <c r="CA302">
        <f t="shared" si="338"/>
        <v>0</v>
      </c>
      <c r="CB302">
        <f t="shared" si="338"/>
        <v>0</v>
      </c>
      <c r="CC302">
        <f t="shared" si="338"/>
        <v>0</v>
      </c>
      <c r="CD302">
        <f t="shared" si="338"/>
        <v>0</v>
      </c>
      <c r="CE302">
        <f t="shared" si="338"/>
        <v>0</v>
      </c>
      <c r="CF302">
        <f t="shared" si="338"/>
        <v>0</v>
      </c>
      <c r="CG302">
        <f t="shared" si="338"/>
        <v>0</v>
      </c>
      <c r="CH302">
        <f t="shared" si="338"/>
        <v>0</v>
      </c>
      <c r="CI302">
        <f t="shared" si="338"/>
        <v>0</v>
      </c>
      <c r="CJ302">
        <f t="shared" si="338"/>
        <v>0</v>
      </c>
      <c r="CK302">
        <f t="shared" si="338"/>
        <v>0</v>
      </c>
      <c r="CL302">
        <f t="shared" si="338"/>
        <v>0</v>
      </c>
      <c r="CM302">
        <f t="shared" si="338"/>
        <v>0</v>
      </c>
      <c r="CN302">
        <f t="shared" si="338"/>
        <v>0</v>
      </c>
      <c r="CO302">
        <f t="shared" si="338"/>
        <v>0</v>
      </c>
      <c r="CP302">
        <f t="shared" si="338"/>
        <v>0</v>
      </c>
      <c r="CQ302">
        <f t="shared" si="338"/>
        <v>0</v>
      </c>
      <c r="CR302">
        <f t="shared" si="338"/>
        <v>0</v>
      </c>
      <c r="CS302">
        <f t="shared" si="338"/>
        <v>0</v>
      </c>
      <c r="CT302">
        <f t="shared" si="337"/>
        <v>0</v>
      </c>
      <c r="CU302">
        <f t="shared" si="337"/>
        <v>0</v>
      </c>
      <c r="CV302">
        <f t="shared" si="337"/>
        <v>0</v>
      </c>
      <c r="CW302">
        <f t="shared" si="337"/>
        <v>0</v>
      </c>
      <c r="CX302">
        <f t="shared" si="337"/>
        <v>0</v>
      </c>
      <c r="CY302">
        <f t="shared" si="337"/>
        <v>0</v>
      </c>
      <c r="CZ302">
        <f t="shared" si="337"/>
        <v>0</v>
      </c>
      <c r="DA302">
        <f t="shared" si="337"/>
        <v>0</v>
      </c>
      <c r="DB302">
        <f t="shared" si="337"/>
        <v>0</v>
      </c>
      <c r="DC302">
        <f t="shared" si="337"/>
        <v>0</v>
      </c>
      <c r="DD302">
        <f t="shared" si="337"/>
        <v>0</v>
      </c>
      <c r="DE302">
        <f t="shared" si="337"/>
        <v>0</v>
      </c>
      <c r="DF302">
        <f t="shared" si="337"/>
        <v>0</v>
      </c>
      <c r="DG302">
        <f t="shared" si="337"/>
        <v>0</v>
      </c>
      <c r="DH302">
        <f t="shared" si="337"/>
        <v>0</v>
      </c>
      <c r="DI302">
        <f t="shared" si="337"/>
        <v>0</v>
      </c>
      <c r="DJ302">
        <f t="shared" si="337"/>
        <v>0</v>
      </c>
      <c r="DK302">
        <f t="shared" si="337"/>
        <v>0</v>
      </c>
      <c r="DL302">
        <f t="shared" si="337"/>
        <v>0</v>
      </c>
      <c r="DM302">
        <f t="shared" si="337"/>
        <v>0</v>
      </c>
      <c r="DN302">
        <f t="shared" si="337"/>
        <v>0</v>
      </c>
      <c r="DO302">
        <f t="shared" si="337"/>
        <v>0</v>
      </c>
      <c r="DP302">
        <f t="shared" si="337"/>
        <v>0</v>
      </c>
      <c r="DQ302">
        <f t="shared" si="337"/>
        <v>0</v>
      </c>
      <c r="DR302">
        <f t="shared" si="337"/>
        <v>0</v>
      </c>
      <c r="DS302">
        <f t="shared" si="337"/>
        <v>0</v>
      </c>
      <c r="DT302">
        <f t="shared" si="337"/>
        <v>0</v>
      </c>
      <c r="DU302">
        <f t="shared" si="337"/>
        <v>0</v>
      </c>
      <c r="DV302">
        <f t="shared" si="337"/>
        <v>0</v>
      </c>
      <c r="DW302">
        <f t="shared" si="337"/>
        <v>0</v>
      </c>
      <c r="DX302">
        <f t="shared" si="337"/>
        <v>0</v>
      </c>
      <c r="DY302">
        <f t="shared" si="337"/>
        <v>0</v>
      </c>
      <c r="DZ302">
        <f t="shared" si="337"/>
        <v>0</v>
      </c>
      <c r="EA302">
        <f t="shared" si="337"/>
        <v>0</v>
      </c>
      <c r="EB302">
        <f t="shared" si="337"/>
        <v>0</v>
      </c>
      <c r="EC302">
        <f t="shared" si="337"/>
        <v>0</v>
      </c>
      <c r="ED302">
        <f t="shared" si="337"/>
        <v>0</v>
      </c>
      <c r="EE302">
        <f t="shared" si="337"/>
        <v>0</v>
      </c>
      <c r="EF302">
        <f t="shared" si="337"/>
        <v>0</v>
      </c>
      <c r="EG302">
        <f t="shared" si="337"/>
        <v>0</v>
      </c>
      <c r="EH302">
        <f t="shared" si="337"/>
        <v>0</v>
      </c>
      <c r="EI302">
        <f t="shared" si="337"/>
        <v>0</v>
      </c>
      <c r="EJ302">
        <f t="shared" si="337"/>
        <v>0</v>
      </c>
      <c r="EK302">
        <f t="shared" si="337"/>
        <v>0</v>
      </c>
      <c r="EL302">
        <f t="shared" si="337"/>
        <v>0</v>
      </c>
      <c r="EM302">
        <f t="shared" si="337"/>
        <v>0</v>
      </c>
      <c r="EN302">
        <f t="shared" si="337"/>
        <v>0</v>
      </c>
      <c r="EO302">
        <f t="shared" si="337"/>
        <v>0</v>
      </c>
      <c r="EP302">
        <f t="shared" si="337"/>
        <v>0</v>
      </c>
      <c r="EQ302">
        <f t="shared" si="337"/>
        <v>0</v>
      </c>
      <c r="ER302">
        <f t="shared" si="337"/>
        <v>0</v>
      </c>
      <c r="ES302">
        <f t="shared" si="337"/>
        <v>0</v>
      </c>
      <c r="ET302">
        <f t="shared" si="337"/>
        <v>0</v>
      </c>
      <c r="EU302">
        <f t="shared" si="337"/>
        <v>0</v>
      </c>
      <c r="EV302">
        <f t="shared" si="337"/>
        <v>0</v>
      </c>
      <c r="EW302">
        <f t="shared" si="337"/>
        <v>0</v>
      </c>
      <c r="EX302">
        <f t="shared" si="337"/>
        <v>0</v>
      </c>
      <c r="EY302">
        <f t="shared" si="337"/>
        <v>0</v>
      </c>
      <c r="EZ302">
        <f t="shared" si="337"/>
        <v>0</v>
      </c>
      <c r="FA302">
        <f t="shared" si="319"/>
        <v>0</v>
      </c>
      <c r="FB302" s="16"/>
    </row>
    <row r="303" spans="32:158">
      <c r="AF303" s="23" t="s">
        <v>642</v>
      </c>
      <c r="AG303">
        <f t="shared" si="318"/>
        <v>0</v>
      </c>
      <c r="AH303">
        <f t="shared" si="338"/>
        <v>0</v>
      </c>
      <c r="AI303">
        <f t="shared" si="338"/>
        <v>0</v>
      </c>
      <c r="AJ303">
        <f t="shared" si="338"/>
        <v>0</v>
      </c>
      <c r="AK303">
        <f t="shared" si="338"/>
        <v>0</v>
      </c>
      <c r="AL303">
        <f t="shared" si="338"/>
        <v>0</v>
      </c>
      <c r="AM303">
        <f t="shared" si="338"/>
        <v>0</v>
      </c>
      <c r="AN303">
        <f t="shared" si="338"/>
        <v>0</v>
      </c>
      <c r="AO303">
        <f t="shared" si="338"/>
        <v>0</v>
      </c>
      <c r="AP303">
        <f t="shared" si="338"/>
        <v>0</v>
      </c>
      <c r="AQ303">
        <f t="shared" si="338"/>
        <v>0</v>
      </c>
      <c r="AR303">
        <f t="shared" si="338"/>
        <v>0</v>
      </c>
      <c r="AS303">
        <f t="shared" si="338"/>
        <v>0</v>
      </c>
      <c r="AT303">
        <f t="shared" si="338"/>
        <v>0</v>
      </c>
      <c r="AU303">
        <f t="shared" si="338"/>
        <v>0</v>
      </c>
      <c r="AV303">
        <f t="shared" si="338"/>
        <v>0</v>
      </c>
      <c r="AW303">
        <f t="shared" si="338"/>
        <v>0</v>
      </c>
      <c r="AX303">
        <f t="shared" si="338"/>
        <v>0</v>
      </c>
      <c r="AY303">
        <f t="shared" si="338"/>
        <v>0</v>
      </c>
      <c r="AZ303">
        <f t="shared" si="338"/>
        <v>0</v>
      </c>
      <c r="BA303">
        <f t="shared" si="338"/>
        <v>0</v>
      </c>
      <c r="BB303">
        <f t="shared" si="338"/>
        <v>0</v>
      </c>
      <c r="BC303">
        <f t="shared" si="338"/>
        <v>0</v>
      </c>
      <c r="BD303">
        <f t="shared" si="338"/>
        <v>0</v>
      </c>
      <c r="BE303">
        <f t="shared" si="338"/>
        <v>0</v>
      </c>
      <c r="BF303">
        <f t="shared" si="338"/>
        <v>0</v>
      </c>
      <c r="BG303">
        <f t="shared" si="338"/>
        <v>0</v>
      </c>
      <c r="BH303">
        <f t="shared" si="338"/>
        <v>0</v>
      </c>
      <c r="BI303">
        <f t="shared" si="338"/>
        <v>0</v>
      </c>
      <c r="BJ303">
        <f t="shared" si="338"/>
        <v>0</v>
      </c>
      <c r="BK303">
        <f t="shared" si="338"/>
        <v>0</v>
      </c>
      <c r="BL303">
        <f t="shared" si="338"/>
        <v>0</v>
      </c>
      <c r="BM303">
        <f t="shared" si="338"/>
        <v>0</v>
      </c>
      <c r="BN303">
        <f t="shared" si="338"/>
        <v>0</v>
      </c>
      <c r="BO303">
        <f t="shared" si="338"/>
        <v>0</v>
      </c>
      <c r="BP303">
        <f t="shared" si="338"/>
        <v>0</v>
      </c>
      <c r="BQ303">
        <f t="shared" si="338"/>
        <v>0</v>
      </c>
      <c r="BR303">
        <f t="shared" si="338"/>
        <v>0</v>
      </c>
      <c r="BS303">
        <f t="shared" si="338"/>
        <v>0</v>
      </c>
      <c r="BT303">
        <f t="shared" si="338"/>
        <v>0</v>
      </c>
      <c r="BU303">
        <f t="shared" si="338"/>
        <v>0</v>
      </c>
      <c r="BV303">
        <f t="shared" si="338"/>
        <v>0</v>
      </c>
      <c r="BW303">
        <f t="shared" si="338"/>
        <v>0</v>
      </c>
      <c r="BX303">
        <f t="shared" si="338"/>
        <v>0</v>
      </c>
      <c r="BY303">
        <f t="shared" si="338"/>
        <v>0</v>
      </c>
      <c r="BZ303">
        <f t="shared" si="338"/>
        <v>0</v>
      </c>
      <c r="CA303">
        <f t="shared" si="338"/>
        <v>0</v>
      </c>
      <c r="CB303">
        <f t="shared" si="338"/>
        <v>0</v>
      </c>
      <c r="CC303">
        <f t="shared" si="338"/>
        <v>0</v>
      </c>
      <c r="CD303">
        <f t="shared" si="338"/>
        <v>0</v>
      </c>
      <c r="CE303">
        <f t="shared" si="338"/>
        <v>0</v>
      </c>
      <c r="CF303">
        <f t="shared" si="338"/>
        <v>0</v>
      </c>
      <c r="CG303">
        <f t="shared" si="338"/>
        <v>0</v>
      </c>
      <c r="CH303">
        <f t="shared" si="338"/>
        <v>0</v>
      </c>
      <c r="CI303">
        <f t="shared" si="338"/>
        <v>0</v>
      </c>
      <c r="CJ303">
        <f t="shared" si="338"/>
        <v>0</v>
      </c>
      <c r="CK303">
        <f t="shared" si="338"/>
        <v>0</v>
      </c>
      <c r="CL303">
        <f t="shared" si="338"/>
        <v>0</v>
      </c>
      <c r="CM303">
        <f t="shared" si="338"/>
        <v>0</v>
      </c>
      <c r="CN303">
        <f t="shared" si="338"/>
        <v>0</v>
      </c>
      <c r="CO303">
        <f t="shared" si="338"/>
        <v>0</v>
      </c>
      <c r="CP303">
        <f t="shared" si="338"/>
        <v>0</v>
      </c>
      <c r="CQ303">
        <f t="shared" si="338"/>
        <v>0</v>
      </c>
      <c r="CR303">
        <f t="shared" si="338"/>
        <v>0</v>
      </c>
      <c r="CS303">
        <f t="shared" si="338"/>
        <v>0</v>
      </c>
      <c r="CT303">
        <f t="shared" si="337"/>
        <v>0</v>
      </c>
      <c r="CU303">
        <f t="shared" si="337"/>
        <v>0</v>
      </c>
      <c r="CV303">
        <f t="shared" si="337"/>
        <v>0</v>
      </c>
      <c r="CW303">
        <f t="shared" si="337"/>
        <v>0</v>
      </c>
      <c r="CX303">
        <f t="shared" si="337"/>
        <v>0</v>
      </c>
      <c r="CY303">
        <f t="shared" si="337"/>
        <v>0</v>
      </c>
      <c r="CZ303">
        <f t="shared" si="337"/>
        <v>0</v>
      </c>
      <c r="DA303">
        <f t="shared" si="337"/>
        <v>0</v>
      </c>
      <c r="DB303">
        <f t="shared" si="337"/>
        <v>0</v>
      </c>
      <c r="DC303">
        <f t="shared" si="337"/>
        <v>0</v>
      </c>
      <c r="DD303">
        <f t="shared" si="337"/>
        <v>0</v>
      </c>
      <c r="DE303">
        <f t="shared" si="337"/>
        <v>0</v>
      </c>
      <c r="DF303">
        <f t="shared" si="337"/>
        <v>0</v>
      </c>
      <c r="DG303">
        <f t="shared" si="337"/>
        <v>0</v>
      </c>
      <c r="DH303">
        <f t="shared" si="337"/>
        <v>0</v>
      </c>
      <c r="DI303">
        <f t="shared" si="337"/>
        <v>0</v>
      </c>
      <c r="DJ303">
        <f t="shared" si="337"/>
        <v>0</v>
      </c>
      <c r="DK303">
        <f t="shared" si="337"/>
        <v>0</v>
      </c>
      <c r="DL303">
        <f t="shared" si="337"/>
        <v>0</v>
      </c>
      <c r="DM303">
        <f t="shared" si="337"/>
        <v>0</v>
      </c>
      <c r="DN303">
        <f t="shared" si="337"/>
        <v>0</v>
      </c>
      <c r="DO303">
        <f t="shared" si="337"/>
        <v>0</v>
      </c>
      <c r="DP303">
        <f t="shared" si="337"/>
        <v>0</v>
      </c>
      <c r="DQ303">
        <f t="shared" si="337"/>
        <v>0</v>
      </c>
      <c r="DR303">
        <f t="shared" si="337"/>
        <v>0</v>
      </c>
      <c r="DS303">
        <f t="shared" si="337"/>
        <v>0</v>
      </c>
      <c r="DT303">
        <f t="shared" si="337"/>
        <v>0</v>
      </c>
      <c r="DU303">
        <f t="shared" si="337"/>
        <v>0</v>
      </c>
      <c r="DV303">
        <f t="shared" si="337"/>
        <v>0</v>
      </c>
      <c r="DW303">
        <f t="shared" si="337"/>
        <v>0</v>
      </c>
      <c r="DX303">
        <f t="shared" si="337"/>
        <v>0</v>
      </c>
      <c r="DY303">
        <f t="shared" si="337"/>
        <v>0</v>
      </c>
      <c r="DZ303">
        <f t="shared" si="337"/>
        <v>0</v>
      </c>
      <c r="EA303">
        <f t="shared" si="337"/>
        <v>0</v>
      </c>
      <c r="EB303">
        <f t="shared" si="337"/>
        <v>0</v>
      </c>
      <c r="EC303">
        <f t="shared" si="337"/>
        <v>0</v>
      </c>
      <c r="ED303">
        <f t="shared" si="337"/>
        <v>0</v>
      </c>
      <c r="EE303">
        <f t="shared" si="337"/>
        <v>0</v>
      </c>
      <c r="EF303">
        <f t="shared" si="337"/>
        <v>0</v>
      </c>
      <c r="EG303">
        <f t="shared" si="337"/>
        <v>0</v>
      </c>
      <c r="EH303">
        <f t="shared" si="337"/>
        <v>0</v>
      </c>
      <c r="EI303">
        <f t="shared" si="337"/>
        <v>0</v>
      </c>
      <c r="EJ303">
        <f t="shared" si="337"/>
        <v>0</v>
      </c>
      <c r="EK303">
        <f t="shared" si="337"/>
        <v>0</v>
      </c>
      <c r="EL303">
        <f t="shared" si="337"/>
        <v>0</v>
      </c>
      <c r="EM303">
        <f t="shared" si="337"/>
        <v>0</v>
      </c>
      <c r="EN303">
        <f t="shared" si="337"/>
        <v>0</v>
      </c>
      <c r="EO303">
        <f t="shared" si="337"/>
        <v>0</v>
      </c>
      <c r="EP303">
        <f t="shared" si="337"/>
        <v>0</v>
      </c>
      <c r="EQ303">
        <f t="shared" si="337"/>
        <v>0</v>
      </c>
      <c r="ER303">
        <f t="shared" si="337"/>
        <v>0</v>
      </c>
      <c r="ES303">
        <f t="shared" si="337"/>
        <v>0</v>
      </c>
      <c r="ET303">
        <f t="shared" si="337"/>
        <v>0</v>
      </c>
      <c r="EU303">
        <f t="shared" si="337"/>
        <v>0</v>
      </c>
      <c r="EV303">
        <f t="shared" si="337"/>
        <v>0</v>
      </c>
      <c r="EW303">
        <f t="shared" si="337"/>
        <v>0</v>
      </c>
      <c r="EX303">
        <f t="shared" si="337"/>
        <v>0</v>
      </c>
      <c r="EY303">
        <f t="shared" si="337"/>
        <v>0</v>
      </c>
      <c r="EZ303">
        <f t="shared" si="337"/>
        <v>0</v>
      </c>
      <c r="FA303">
        <f t="shared" si="319"/>
        <v>0</v>
      </c>
      <c r="FB303" s="16"/>
    </row>
    <row r="304" spans="32:158">
      <c r="AF304" s="20" t="s">
        <v>647</v>
      </c>
      <c r="AG304" s="21">
        <f t="shared" ref="AG304:BL304" si="339">SUM(AG208:AG303)</f>
        <v>1229</v>
      </c>
      <c r="AH304" s="21">
        <f t="shared" si="339"/>
        <v>1360</v>
      </c>
      <c r="AI304" s="21">
        <f t="shared" si="339"/>
        <v>652</v>
      </c>
      <c r="AJ304" s="21">
        <f t="shared" si="339"/>
        <v>180</v>
      </c>
      <c r="AK304" s="21">
        <f t="shared" si="339"/>
        <v>282</v>
      </c>
      <c r="AL304" s="21">
        <f t="shared" si="339"/>
        <v>209</v>
      </c>
      <c r="AM304" s="21">
        <f t="shared" si="339"/>
        <v>186</v>
      </c>
      <c r="AN304" s="21">
        <f t="shared" si="339"/>
        <v>261</v>
      </c>
      <c r="AO304" s="21">
        <f t="shared" si="339"/>
        <v>141</v>
      </c>
      <c r="AP304" s="21">
        <f t="shared" si="339"/>
        <v>290</v>
      </c>
      <c r="AQ304" s="21">
        <f t="shared" si="339"/>
        <v>131</v>
      </c>
      <c r="AR304" s="21">
        <f t="shared" si="339"/>
        <v>494</v>
      </c>
      <c r="AS304" s="21">
        <f t="shared" si="339"/>
        <v>648</v>
      </c>
      <c r="AT304" s="21">
        <f t="shared" si="339"/>
        <v>140</v>
      </c>
      <c r="AU304" s="21">
        <f t="shared" si="339"/>
        <v>638</v>
      </c>
      <c r="AV304" s="21">
        <f t="shared" si="339"/>
        <v>254</v>
      </c>
      <c r="AW304" s="21">
        <f t="shared" si="339"/>
        <v>588</v>
      </c>
      <c r="AX304" s="21">
        <f t="shared" si="339"/>
        <v>468</v>
      </c>
      <c r="AY304" s="21">
        <f t="shared" si="339"/>
        <v>50</v>
      </c>
      <c r="AZ304" s="21">
        <f t="shared" si="339"/>
        <v>358</v>
      </c>
      <c r="BA304" s="21">
        <f t="shared" si="339"/>
        <v>492</v>
      </c>
      <c r="BB304" s="21">
        <f t="shared" si="339"/>
        <v>280</v>
      </c>
      <c r="BC304" s="21">
        <f t="shared" si="339"/>
        <v>412</v>
      </c>
      <c r="BD304" s="21">
        <f t="shared" si="339"/>
        <v>790</v>
      </c>
      <c r="BE304" s="21">
        <f t="shared" si="339"/>
        <v>264</v>
      </c>
      <c r="BF304" s="21">
        <f t="shared" si="339"/>
        <v>380</v>
      </c>
      <c r="BG304" s="21">
        <f t="shared" si="339"/>
        <v>133</v>
      </c>
      <c r="BH304" s="21">
        <f t="shared" si="339"/>
        <v>226</v>
      </c>
      <c r="BI304" s="21">
        <f t="shared" si="339"/>
        <v>400</v>
      </c>
      <c r="BJ304" s="21">
        <f t="shared" si="339"/>
        <v>41</v>
      </c>
      <c r="BK304" s="21">
        <f t="shared" si="339"/>
        <v>398</v>
      </c>
      <c r="BL304" s="21">
        <f t="shared" si="339"/>
        <v>112</v>
      </c>
      <c r="BM304" s="21">
        <f t="shared" ref="BM304:CR304" si="340">SUM(BM208:BM303)</f>
        <v>255</v>
      </c>
      <c r="BN304" s="21">
        <f t="shared" si="340"/>
        <v>291</v>
      </c>
      <c r="BO304" s="21">
        <f t="shared" si="340"/>
        <v>506</v>
      </c>
      <c r="BP304" s="21">
        <f t="shared" si="340"/>
        <v>123</v>
      </c>
      <c r="BQ304" s="21">
        <f t="shared" si="340"/>
        <v>818</v>
      </c>
      <c r="BR304" s="21">
        <f t="shared" si="340"/>
        <v>504</v>
      </c>
      <c r="BS304" s="21">
        <f t="shared" si="340"/>
        <v>72</v>
      </c>
      <c r="BT304" s="21">
        <f t="shared" si="340"/>
        <v>203</v>
      </c>
      <c r="BU304" s="21">
        <f t="shared" si="340"/>
        <v>406</v>
      </c>
      <c r="BV304" s="21">
        <f t="shared" si="340"/>
        <v>154</v>
      </c>
      <c r="BW304" s="21">
        <f t="shared" si="340"/>
        <v>283</v>
      </c>
      <c r="BX304" s="21">
        <f t="shared" si="340"/>
        <v>263</v>
      </c>
      <c r="BY304" s="21">
        <f t="shared" si="340"/>
        <v>172</v>
      </c>
      <c r="BZ304" s="21">
        <f t="shared" si="340"/>
        <v>55</v>
      </c>
      <c r="CA304" s="21">
        <f t="shared" si="340"/>
        <v>573</v>
      </c>
      <c r="CB304" s="21">
        <f t="shared" si="340"/>
        <v>211</v>
      </c>
      <c r="CC304" s="21">
        <f t="shared" si="340"/>
        <v>267</v>
      </c>
      <c r="CD304" s="21">
        <f t="shared" si="340"/>
        <v>552</v>
      </c>
      <c r="CE304" s="21">
        <f t="shared" si="340"/>
        <v>323</v>
      </c>
      <c r="CF304" s="21">
        <f t="shared" si="340"/>
        <v>206</v>
      </c>
      <c r="CG304" s="21">
        <f t="shared" si="340"/>
        <v>91</v>
      </c>
      <c r="CH304" s="21">
        <f t="shared" si="340"/>
        <v>354</v>
      </c>
      <c r="CI304" s="21">
        <f t="shared" si="340"/>
        <v>57</v>
      </c>
      <c r="CJ304" s="21">
        <f t="shared" si="340"/>
        <v>592</v>
      </c>
      <c r="CK304" s="21">
        <f t="shared" si="340"/>
        <v>51</v>
      </c>
      <c r="CL304" s="21">
        <f t="shared" si="340"/>
        <v>632</v>
      </c>
      <c r="CM304" s="21">
        <f t="shared" si="340"/>
        <v>508</v>
      </c>
      <c r="CN304" s="21">
        <f t="shared" si="340"/>
        <v>164</v>
      </c>
      <c r="CO304" s="21">
        <f t="shared" si="340"/>
        <v>465</v>
      </c>
      <c r="CP304" s="21">
        <f t="shared" si="340"/>
        <v>100</v>
      </c>
      <c r="CQ304" s="21">
        <f t="shared" si="340"/>
        <v>148</v>
      </c>
      <c r="CR304" s="21">
        <f t="shared" si="340"/>
        <v>66</v>
      </c>
      <c r="CS304" s="21">
        <f t="shared" ref="CS304:DX304" si="341">SUM(CS208:CS303)</f>
        <v>231</v>
      </c>
      <c r="CT304" s="21">
        <f t="shared" si="341"/>
        <v>221</v>
      </c>
      <c r="CU304" s="21">
        <f t="shared" si="341"/>
        <v>407</v>
      </c>
      <c r="CV304" s="21">
        <f t="shared" si="341"/>
        <v>128</v>
      </c>
      <c r="CW304" s="21">
        <f t="shared" si="341"/>
        <v>211</v>
      </c>
      <c r="CX304" s="21">
        <f t="shared" si="341"/>
        <v>304</v>
      </c>
      <c r="CY304" s="21">
        <f t="shared" si="341"/>
        <v>268</v>
      </c>
      <c r="CZ304" s="21">
        <f t="shared" si="341"/>
        <v>475</v>
      </c>
      <c r="DA304" s="21">
        <f t="shared" si="341"/>
        <v>148</v>
      </c>
      <c r="DB304" s="21">
        <f t="shared" si="341"/>
        <v>142</v>
      </c>
      <c r="DC304" s="21">
        <f t="shared" si="341"/>
        <v>64</v>
      </c>
      <c r="DD304" s="21">
        <f t="shared" si="341"/>
        <v>499</v>
      </c>
      <c r="DE304" s="21">
        <f t="shared" si="341"/>
        <v>556</v>
      </c>
      <c r="DF304" s="21">
        <f t="shared" si="341"/>
        <v>274</v>
      </c>
      <c r="DG304" s="21">
        <f t="shared" si="341"/>
        <v>230</v>
      </c>
      <c r="DH304" s="21">
        <f t="shared" si="341"/>
        <v>254</v>
      </c>
      <c r="DI304" s="21">
        <f t="shared" si="341"/>
        <v>882</v>
      </c>
      <c r="DJ304" s="21">
        <f t="shared" si="341"/>
        <v>22</v>
      </c>
      <c r="DK304" s="21">
        <f t="shared" si="341"/>
        <v>190</v>
      </c>
      <c r="DL304" s="21">
        <f t="shared" si="341"/>
        <v>51</v>
      </c>
      <c r="DM304" s="21">
        <f t="shared" si="341"/>
        <v>672</v>
      </c>
      <c r="DN304" s="21">
        <f t="shared" si="341"/>
        <v>75</v>
      </c>
      <c r="DO304" s="21">
        <f t="shared" si="341"/>
        <v>185</v>
      </c>
      <c r="DP304" s="21">
        <f t="shared" si="341"/>
        <v>226</v>
      </c>
      <c r="DQ304" s="21">
        <f t="shared" si="341"/>
        <v>200</v>
      </c>
      <c r="DR304" s="21">
        <f t="shared" si="341"/>
        <v>135</v>
      </c>
      <c r="DS304" s="21">
        <f t="shared" si="341"/>
        <v>335</v>
      </c>
      <c r="DT304" s="21">
        <f t="shared" si="341"/>
        <v>352</v>
      </c>
      <c r="DU304" s="21">
        <f t="shared" si="341"/>
        <v>0</v>
      </c>
      <c r="DV304" s="21">
        <f t="shared" si="341"/>
        <v>201</v>
      </c>
      <c r="DW304" s="21">
        <f t="shared" si="341"/>
        <v>113</v>
      </c>
      <c r="DX304" s="21">
        <f t="shared" si="341"/>
        <v>1070</v>
      </c>
      <c r="DY304" s="21">
        <f t="shared" ref="DY304:FA304" si="342">SUM(DY208:DY303)</f>
        <v>33</v>
      </c>
      <c r="DZ304" s="21">
        <f t="shared" si="342"/>
        <v>532</v>
      </c>
      <c r="EA304" s="21">
        <f t="shared" si="342"/>
        <v>895</v>
      </c>
      <c r="EB304" s="21">
        <f t="shared" si="342"/>
        <v>64</v>
      </c>
      <c r="EC304" s="21">
        <f t="shared" si="342"/>
        <v>324</v>
      </c>
      <c r="ED304" s="21">
        <f t="shared" si="342"/>
        <v>244</v>
      </c>
      <c r="EE304" s="21">
        <f t="shared" si="342"/>
        <v>315</v>
      </c>
      <c r="EF304" s="21">
        <f t="shared" si="342"/>
        <v>226</v>
      </c>
      <c r="EG304" s="21">
        <f t="shared" si="342"/>
        <v>119</v>
      </c>
      <c r="EH304" s="21">
        <f t="shared" si="342"/>
        <v>520</v>
      </c>
      <c r="EI304" s="21">
        <f t="shared" si="342"/>
        <v>140</v>
      </c>
      <c r="EJ304" s="21">
        <f t="shared" si="342"/>
        <v>197</v>
      </c>
      <c r="EK304" s="21">
        <f t="shared" si="342"/>
        <v>219</v>
      </c>
      <c r="EL304" s="21">
        <f t="shared" si="342"/>
        <v>692</v>
      </c>
      <c r="EM304" s="21">
        <f t="shared" si="342"/>
        <v>670</v>
      </c>
      <c r="EN304" s="21">
        <f t="shared" si="342"/>
        <v>140</v>
      </c>
      <c r="EO304" s="21">
        <f t="shared" si="342"/>
        <v>281</v>
      </c>
      <c r="EP304" s="21">
        <f t="shared" si="342"/>
        <v>13</v>
      </c>
      <c r="EQ304" s="21">
        <f t="shared" si="342"/>
        <v>173</v>
      </c>
      <c r="ER304" s="21">
        <f t="shared" si="342"/>
        <v>138</v>
      </c>
      <c r="ES304" s="21">
        <f t="shared" si="342"/>
        <v>260</v>
      </c>
      <c r="ET304" s="21">
        <f t="shared" si="342"/>
        <v>292</v>
      </c>
      <c r="EU304" s="21">
        <f t="shared" si="342"/>
        <v>114</v>
      </c>
      <c r="EV304" s="21">
        <f t="shared" si="342"/>
        <v>48</v>
      </c>
      <c r="EW304" s="21">
        <f t="shared" si="342"/>
        <v>515</v>
      </c>
      <c r="EX304" s="21">
        <f t="shared" si="342"/>
        <v>284</v>
      </c>
      <c r="EY304" s="21">
        <f t="shared" si="342"/>
        <v>585</v>
      </c>
      <c r="EZ304" s="21">
        <f t="shared" si="342"/>
        <v>40</v>
      </c>
      <c r="FA304" s="21">
        <f t="shared" si="342"/>
        <v>39146</v>
      </c>
      <c r="FB304" s="22"/>
    </row>
  </sheetData>
  <autoFilter ref="A4:R259"/>
  <mergeCells count="9">
    <mergeCell ref="A1:B1"/>
    <mergeCell ref="AF4:FB4"/>
    <mergeCell ref="AF105:FB105"/>
    <mergeCell ref="AF206:FB206"/>
    <mergeCell ref="AF5:FB5"/>
    <mergeCell ref="V105:X105"/>
    <mergeCell ref="U5:W5"/>
    <mergeCell ref="X5:Z5"/>
    <mergeCell ref="AA5:AC5"/>
  </mergeCells>
  <phoneticPr fontId="9" type="noConversion"/>
  <hyperlinks>
    <hyperlink ref="A1:B1" location="'SPIS TREŚCI'!A1" display="POWRÓT DO SPISU TREŚCI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05496"/>
  </sheetPr>
  <dimension ref="A1:EI306"/>
  <sheetViews>
    <sheetView zoomScaleNormal="100" workbookViewId="0">
      <pane ySplit="4" topLeftCell="A5" activePane="bottomLeft" state="frozen"/>
      <selection pane="bottomLeft" activeCell="A2" sqref="A2"/>
    </sheetView>
  </sheetViews>
  <sheetFormatPr defaultRowHeight="14.25"/>
  <cols>
    <col min="1" max="1" width="19.5" style="3" customWidth="1"/>
    <col min="3" max="3" width="10.75" bestFit="1" customWidth="1"/>
    <col min="4" max="4" width="32.25" customWidth="1"/>
    <col min="10" max="10" width="12.25" customWidth="1"/>
    <col min="12" max="12" width="12.375" customWidth="1"/>
    <col min="14" max="14" width="40" bestFit="1" customWidth="1"/>
    <col min="15" max="15" width="33.25" bestFit="1" customWidth="1"/>
    <col min="17" max="17" width="48.625" bestFit="1" customWidth="1"/>
    <col min="20" max="21" width="32.875" customWidth="1"/>
    <col min="22" max="22" width="9" customWidth="1"/>
    <col min="23" max="23" width="11.375" bestFit="1" customWidth="1"/>
    <col min="24" max="25" width="9" customWidth="1"/>
    <col min="26" max="26" width="11.375" bestFit="1" customWidth="1"/>
    <col min="27" max="28" width="9" customWidth="1"/>
    <col min="29" max="29" width="11.375" bestFit="1" customWidth="1"/>
    <col min="30" max="30" width="15.75" customWidth="1"/>
    <col min="31" max="31" width="9" customWidth="1"/>
    <col min="32" max="32" width="11.375" bestFit="1" customWidth="1"/>
    <col min="33" max="34" width="9" customWidth="1"/>
    <col min="35" max="35" width="11.375" bestFit="1" customWidth="1"/>
    <col min="36" max="37" width="9" customWidth="1"/>
    <col min="38" max="38" width="11.375" bestFit="1" customWidth="1"/>
    <col min="39" max="40" width="9" customWidth="1"/>
    <col min="41" max="41" width="11.375" bestFit="1" customWidth="1"/>
    <col min="42" max="43" width="9" customWidth="1"/>
    <col min="44" max="44" width="11.375" bestFit="1" customWidth="1"/>
    <col min="45" max="45" width="9" customWidth="1"/>
    <col min="46" max="60" width="11.75" customWidth="1"/>
    <col min="62" max="62" width="11.375" bestFit="1" customWidth="1"/>
    <col min="63" max="134" width="11.75" customWidth="1"/>
    <col min="137" max="137" width="11.375" bestFit="1" customWidth="1"/>
  </cols>
  <sheetData>
    <row r="1" spans="1:139" ht="15">
      <c r="A1" s="290" t="s">
        <v>828</v>
      </c>
      <c r="B1" s="290"/>
    </row>
    <row r="3" spans="1:139">
      <c r="A3" s="147" t="s">
        <v>766</v>
      </c>
      <c r="B3" s="79"/>
      <c r="C3" s="79"/>
      <c r="D3" s="79"/>
      <c r="E3" s="79"/>
      <c r="F3" s="79"/>
      <c r="G3" s="79"/>
    </row>
    <row r="4" spans="1:139" ht="36.75" thickBot="1">
      <c r="A4" s="185" t="s">
        <v>0</v>
      </c>
      <c r="B4" s="80" t="s">
        <v>1</v>
      </c>
      <c r="C4" s="80" t="s">
        <v>19</v>
      </c>
      <c r="D4" s="80" t="s">
        <v>2</v>
      </c>
      <c r="E4" s="80" t="s">
        <v>4</v>
      </c>
      <c r="F4" s="80" t="s">
        <v>5</v>
      </c>
      <c r="G4" s="80" t="s">
        <v>6</v>
      </c>
      <c r="H4" s="80" t="s">
        <v>7</v>
      </c>
      <c r="I4" s="80" t="s">
        <v>457</v>
      </c>
      <c r="J4" s="80" t="s">
        <v>459</v>
      </c>
      <c r="K4" s="80" t="s">
        <v>458</v>
      </c>
      <c r="L4" s="80" t="s">
        <v>460</v>
      </c>
      <c r="M4" s="80" t="s">
        <v>8</v>
      </c>
      <c r="N4" s="80" t="s">
        <v>9</v>
      </c>
      <c r="O4" s="80" t="s">
        <v>10</v>
      </c>
      <c r="P4" s="80" t="s">
        <v>11</v>
      </c>
      <c r="Q4" s="80" t="s">
        <v>12</v>
      </c>
      <c r="R4" s="80" t="s">
        <v>13</v>
      </c>
      <c r="S4" s="80" t="s">
        <v>14</v>
      </c>
      <c r="T4" s="80" t="s">
        <v>447</v>
      </c>
      <c r="U4" s="176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J4" s="79"/>
      <c r="BK4" s="79" t="str" cm="1">
        <f t="array" ref="BK4:BM4">{"Dworzec Autobusowy Nadodrze","Przystanek Autobusowy Dawida","Dworzec Autobusowy Wroclavia"}</f>
        <v>Dworzec Autobusowy Nadodrze</v>
      </c>
      <c r="BL4" s="79" t="str">
        <v>Przystanek Autobusowy Dawida</v>
      </c>
      <c r="BM4" s="79" t="str">
        <v>Dworzec Autobusowy Wroclavia</v>
      </c>
      <c r="BN4" s="79"/>
      <c r="BO4" s="79"/>
      <c r="BP4" s="79"/>
      <c r="BQ4" s="79"/>
      <c r="BR4" s="79"/>
      <c r="BS4" s="79"/>
      <c r="BT4" s="79"/>
      <c r="BU4" s="79"/>
      <c r="BV4" s="79"/>
      <c r="BW4" s="79"/>
      <c r="BX4" s="79"/>
      <c r="BY4" s="79"/>
      <c r="BZ4" s="79"/>
      <c r="CA4" s="79"/>
      <c r="CB4" s="79"/>
      <c r="CC4" s="79"/>
      <c r="CD4" s="79"/>
      <c r="CE4" s="79"/>
      <c r="CF4" s="79"/>
      <c r="CG4" s="79"/>
      <c r="CH4" s="79"/>
      <c r="CI4" s="79"/>
      <c r="CJ4" s="79"/>
      <c r="CK4" s="79"/>
      <c r="CL4" s="79"/>
      <c r="CM4" s="79"/>
      <c r="CN4" s="79"/>
      <c r="CO4" s="79"/>
      <c r="CP4" s="79"/>
      <c r="CQ4" s="79"/>
      <c r="CR4" s="79"/>
      <c r="CS4" s="79"/>
      <c r="CT4" s="79"/>
      <c r="CU4" s="79"/>
      <c r="CV4" s="79"/>
      <c r="CW4" s="79"/>
      <c r="CX4" s="79"/>
      <c r="CY4" s="79"/>
      <c r="CZ4" s="79"/>
      <c r="DA4" s="79"/>
      <c r="DB4" s="79"/>
      <c r="DC4" s="79"/>
      <c r="DD4" s="79"/>
      <c r="DE4" s="79"/>
      <c r="DF4" s="79"/>
      <c r="DG4" s="79"/>
      <c r="DH4" s="79"/>
      <c r="DI4" s="79"/>
      <c r="DJ4" s="79"/>
      <c r="DK4" s="79"/>
      <c r="DL4" s="79"/>
      <c r="DM4" s="79"/>
      <c r="DN4" s="79"/>
      <c r="DO4" s="79"/>
      <c r="DP4" s="79"/>
      <c r="DQ4" s="79"/>
      <c r="DR4" s="79"/>
      <c r="DS4" s="79"/>
      <c r="DT4" s="79"/>
      <c r="DU4" s="79"/>
      <c r="DV4" s="79"/>
      <c r="DW4" s="79"/>
      <c r="DX4" s="79"/>
      <c r="DY4" s="79"/>
      <c r="DZ4" s="79"/>
      <c r="EA4" s="79"/>
      <c r="EB4" s="79"/>
      <c r="EC4" s="79"/>
      <c r="ED4" s="79"/>
      <c r="EE4" s="79"/>
      <c r="EF4" s="79"/>
      <c r="EG4" s="79"/>
      <c r="EH4" s="79"/>
      <c r="EI4" s="79"/>
    </row>
    <row r="5" spans="1:139" ht="15">
      <c r="A5" s="101">
        <v>36</v>
      </c>
      <c r="B5" s="81" t="s">
        <v>254</v>
      </c>
      <c r="C5" s="82">
        <v>45421</v>
      </c>
      <c r="D5" s="81" t="s">
        <v>255</v>
      </c>
      <c r="E5" s="81">
        <v>1</v>
      </c>
      <c r="F5" s="83">
        <v>0.25</v>
      </c>
      <c r="G5" s="83">
        <v>0.25</v>
      </c>
      <c r="H5" s="83">
        <v>0.25</v>
      </c>
      <c r="I5" s="81">
        <f t="shared" ref="I5:I36" si="0">IFERROR(HOUR(F5),"")</f>
        <v>6</v>
      </c>
      <c r="J5" s="81" t="str">
        <f>IFERROR(VLOOKUP(F5,Kwadranse!$B$5:$J$100,6,1),"")</f>
        <v>05:46 - 06:00</v>
      </c>
      <c r="K5" s="81">
        <f t="shared" ref="K5:K36" si="1">IFERROR(HOUR(H5),"")</f>
        <v>6</v>
      </c>
      <c r="L5" s="81" t="str">
        <f>IFERROR(VLOOKUP(H5,Kwadranse!$B$5:$J$100,6,1),"")</f>
        <v>05:46 - 06:00</v>
      </c>
      <c r="M5" s="84" t="s">
        <v>294</v>
      </c>
      <c r="N5" s="84" t="s">
        <v>256</v>
      </c>
      <c r="O5" s="84" t="s">
        <v>68</v>
      </c>
      <c r="P5" s="84"/>
      <c r="Q5" s="84" t="s">
        <v>258</v>
      </c>
      <c r="R5" s="81">
        <v>1</v>
      </c>
      <c r="S5" s="81">
        <v>0</v>
      </c>
      <c r="T5" s="81"/>
      <c r="U5" s="85" t="str" cm="1">
        <f t="array" ref="U5:U6">_xlfn.UNIQUE(O5:O26)</f>
        <v>Trzebnica</v>
      </c>
      <c r="V5" s="6"/>
      <c r="W5" s="282" t="s">
        <v>255</v>
      </c>
      <c r="X5" s="283"/>
      <c r="Y5" s="283"/>
      <c r="Z5" s="283"/>
      <c r="AA5" s="283"/>
      <c r="AB5" s="283"/>
      <c r="AC5" s="283"/>
      <c r="AD5" s="283"/>
      <c r="AE5" s="284"/>
      <c r="AF5" s="282" t="s">
        <v>262</v>
      </c>
      <c r="AG5" s="283"/>
      <c r="AH5" s="283"/>
      <c r="AI5" s="283"/>
      <c r="AJ5" s="283"/>
      <c r="AK5" s="283"/>
      <c r="AL5" s="283"/>
      <c r="AM5" s="283"/>
      <c r="AN5" s="284"/>
      <c r="AO5" s="282" t="s">
        <v>293</v>
      </c>
      <c r="AP5" s="283"/>
      <c r="AQ5" s="283"/>
      <c r="AR5" s="283"/>
      <c r="AS5" s="283"/>
      <c r="AT5" s="283"/>
      <c r="AU5" s="283"/>
      <c r="AV5" s="283"/>
      <c r="AW5" s="284"/>
      <c r="AX5" s="279" t="s">
        <v>647</v>
      </c>
      <c r="AY5" s="280"/>
      <c r="AZ5" s="280"/>
      <c r="BA5" s="280"/>
      <c r="BB5" s="280"/>
      <c r="BC5" s="280"/>
      <c r="BD5" s="280"/>
      <c r="BE5" s="280"/>
      <c r="BF5" s="281"/>
      <c r="BG5" s="31"/>
      <c r="BH5" s="31"/>
      <c r="BJ5" s="276" t="s">
        <v>643</v>
      </c>
      <c r="BK5" s="277"/>
      <c r="BL5" s="277"/>
      <c r="BM5" s="277"/>
      <c r="BN5" s="277"/>
      <c r="BO5" s="277"/>
      <c r="BP5" s="277"/>
      <c r="BQ5" s="277"/>
      <c r="BR5" s="277"/>
      <c r="BS5" s="277"/>
      <c r="BT5" s="277"/>
      <c r="BU5" s="277"/>
      <c r="BV5" s="277"/>
      <c r="BW5" s="277"/>
      <c r="BX5" s="277"/>
      <c r="BY5" s="277"/>
      <c r="BZ5" s="277"/>
      <c r="CA5" s="277"/>
      <c r="CB5" s="277"/>
      <c r="CC5" s="277"/>
      <c r="CD5" s="277"/>
      <c r="CE5" s="277"/>
      <c r="CF5" s="277"/>
      <c r="CG5" s="277"/>
      <c r="CH5" s="277"/>
      <c r="CI5" s="277"/>
      <c r="CJ5" s="277"/>
      <c r="CK5" s="277"/>
      <c r="CL5" s="277"/>
      <c r="CM5" s="277"/>
      <c r="CN5" s="277"/>
      <c r="CO5" s="277"/>
      <c r="CP5" s="277"/>
      <c r="CQ5" s="277"/>
      <c r="CR5" s="277"/>
      <c r="CS5" s="277"/>
      <c r="CT5" s="277"/>
      <c r="CU5" s="277"/>
      <c r="CV5" s="277"/>
      <c r="CW5" s="277"/>
      <c r="CX5" s="277"/>
      <c r="CY5" s="277"/>
      <c r="CZ5" s="277"/>
      <c r="DA5" s="277"/>
      <c r="DB5" s="277"/>
      <c r="DC5" s="277"/>
      <c r="DD5" s="277"/>
      <c r="DE5" s="277"/>
      <c r="DF5" s="277"/>
      <c r="DG5" s="277"/>
      <c r="DH5" s="277"/>
      <c r="DI5" s="277"/>
      <c r="DJ5" s="277"/>
      <c r="DK5" s="277"/>
      <c r="DL5" s="277"/>
      <c r="DM5" s="277"/>
      <c r="DN5" s="277"/>
      <c r="DO5" s="277"/>
      <c r="DP5" s="277"/>
      <c r="DQ5" s="277"/>
      <c r="DR5" s="277"/>
      <c r="DS5" s="277"/>
      <c r="DT5" s="277"/>
      <c r="DU5" s="277"/>
      <c r="DV5" s="277"/>
      <c r="DW5" s="277"/>
      <c r="DX5" s="277"/>
      <c r="DY5" s="277"/>
      <c r="DZ5" s="277"/>
      <c r="EA5" s="277"/>
      <c r="EB5" s="277"/>
      <c r="EC5" s="277"/>
      <c r="ED5" s="277"/>
      <c r="EE5" s="277"/>
      <c r="EF5" s="277"/>
      <c r="EG5" s="277"/>
      <c r="EH5" s="277"/>
      <c r="EI5" s="278"/>
    </row>
    <row r="6" spans="1:139" ht="18.600000000000001" customHeight="1">
      <c r="A6" s="101">
        <v>36</v>
      </c>
      <c r="B6" s="81" t="s">
        <v>254</v>
      </c>
      <c r="C6" s="82">
        <v>45421</v>
      </c>
      <c r="D6" s="81" t="s">
        <v>255</v>
      </c>
      <c r="E6" s="81">
        <v>2</v>
      </c>
      <c r="F6" s="83">
        <v>0.26041666666666669</v>
      </c>
      <c r="G6" s="96" t="s">
        <v>153</v>
      </c>
      <c r="H6" s="96" t="s">
        <v>153</v>
      </c>
      <c r="I6" s="81">
        <f t="shared" si="0"/>
        <v>6</v>
      </c>
      <c r="J6" s="81" t="str">
        <f>IFERROR(VLOOKUP(F6,Kwadranse!$B$5:$J$100,6,1),"")</f>
        <v>06:01 - 06:15</v>
      </c>
      <c r="K6" s="81" t="str">
        <f t="shared" si="1"/>
        <v/>
      </c>
      <c r="L6" s="81" t="str">
        <f>IFERROR(VLOOKUP(H6,Kwadranse!$B$5:$J$100,6,1),"")</f>
        <v/>
      </c>
      <c r="M6" s="84" t="s">
        <v>294</v>
      </c>
      <c r="N6" s="84" t="s">
        <v>257</v>
      </c>
      <c r="O6" s="84" t="s">
        <v>259</v>
      </c>
      <c r="P6" s="84"/>
      <c r="Q6" s="84" t="s">
        <v>258</v>
      </c>
      <c r="R6" s="81">
        <v>0</v>
      </c>
      <c r="S6" s="81">
        <v>14</v>
      </c>
      <c r="T6" s="85"/>
      <c r="U6" s="85" t="str">
        <v>Wrocław</v>
      </c>
      <c r="V6" s="6"/>
      <c r="W6" s="285" t="s">
        <v>651</v>
      </c>
      <c r="X6" s="286"/>
      <c r="Y6" s="287"/>
      <c r="Z6" s="288" t="s">
        <v>650</v>
      </c>
      <c r="AA6" s="286"/>
      <c r="AB6" s="287"/>
      <c r="AC6" s="286" t="s">
        <v>649</v>
      </c>
      <c r="AD6" s="286"/>
      <c r="AE6" s="289"/>
      <c r="AF6" s="285" t="s">
        <v>651</v>
      </c>
      <c r="AG6" s="286"/>
      <c r="AH6" s="287"/>
      <c r="AI6" s="288" t="s">
        <v>650</v>
      </c>
      <c r="AJ6" s="286"/>
      <c r="AK6" s="287"/>
      <c r="AL6" s="286" t="s">
        <v>649</v>
      </c>
      <c r="AM6" s="286"/>
      <c r="AN6" s="289"/>
      <c r="AO6" s="285" t="s">
        <v>651</v>
      </c>
      <c r="AP6" s="286"/>
      <c r="AQ6" s="287"/>
      <c r="AR6" s="288" t="s">
        <v>650</v>
      </c>
      <c r="AS6" s="286"/>
      <c r="AT6" s="287"/>
      <c r="AU6" s="286" t="s">
        <v>649</v>
      </c>
      <c r="AV6" s="286"/>
      <c r="AW6" s="289"/>
      <c r="AX6" s="285" t="s">
        <v>651</v>
      </c>
      <c r="AY6" s="286"/>
      <c r="AZ6" s="287"/>
      <c r="BA6" s="288" t="s">
        <v>650</v>
      </c>
      <c r="BB6" s="286"/>
      <c r="BC6" s="287"/>
      <c r="BD6" s="286" t="s">
        <v>649</v>
      </c>
      <c r="BE6" s="286"/>
      <c r="BF6" s="289"/>
      <c r="BG6" s="7"/>
      <c r="BH6" s="7"/>
      <c r="BJ6" s="206" t="str">
        <f>$BK$4</f>
        <v>Dworzec Autobusowy Nadodrze</v>
      </c>
      <c r="BK6" s="207"/>
      <c r="BL6" s="208"/>
      <c r="BM6" s="208"/>
      <c r="BN6" s="208"/>
      <c r="BO6" s="209" t="str">
        <f>$BL$4</f>
        <v>Przystanek Autobusowy Dawida</v>
      </c>
      <c r="BP6" s="207"/>
      <c r="BQ6" s="210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211"/>
      <c r="CC6" s="212" t="str">
        <f>$BM$4</f>
        <v>Dworzec Autobusowy Wroclavia</v>
      </c>
      <c r="CD6" s="207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4"/>
      <c r="EH6" s="215" t="s">
        <v>647</v>
      </c>
      <c r="EI6" s="216"/>
    </row>
    <row r="7" spans="1:139" ht="27.6" customHeight="1">
      <c r="A7" s="101">
        <v>36</v>
      </c>
      <c r="B7" s="81" t="s">
        <v>254</v>
      </c>
      <c r="C7" s="82">
        <v>45421</v>
      </c>
      <c r="D7" s="81" t="s">
        <v>255</v>
      </c>
      <c r="E7" s="81">
        <v>3</v>
      </c>
      <c r="F7" s="83">
        <v>0.2673611111111111</v>
      </c>
      <c r="G7" s="83">
        <v>0.27083333333333331</v>
      </c>
      <c r="H7" s="83">
        <v>0.27083333333333331</v>
      </c>
      <c r="I7" s="81">
        <f t="shared" si="0"/>
        <v>6</v>
      </c>
      <c r="J7" s="81" t="str">
        <f>IFERROR(VLOOKUP(F7,Kwadranse!$B$5:$J$100,6,1),"")</f>
        <v>06:16 - 06:30</v>
      </c>
      <c r="K7" s="81">
        <f t="shared" si="1"/>
        <v>6</v>
      </c>
      <c r="L7" s="81" t="str">
        <f>IFERROR(VLOOKUP(H7,Kwadranse!$B$5:$J$100,6,1),"")</f>
        <v>06:16 - 06:30</v>
      </c>
      <c r="M7" s="84" t="s">
        <v>294</v>
      </c>
      <c r="N7" s="84" t="s">
        <v>256</v>
      </c>
      <c r="O7" s="84" t="s">
        <v>68</v>
      </c>
      <c r="P7" s="84"/>
      <c r="Q7" s="84" t="s">
        <v>258</v>
      </c>
      <c r="R7" s="81">
        <v>3</v>
      </c>
      <c r="S7" s="81">
        <v>0</v>
      </c>
      <c r="T7" s="85"/>
      <c r="U7" s="85"/>
      <c r="V7" s="6"/>
      <c r="W7" s="52" t="s">
        <v>716</v>
      </c>
      <c r="X7" s="14" t="s">
        <v>717</v>
      </c>
      <c r="Y7" s="15" t="s">
        <v>645</v>
      </c>
      <c r="Z7" s="17" t="s">
        <v>646</v>
      </c>
      <c r="AA7" s="14" t="s">
        <v>648</v>
      </c>
      <c r="AB7" s="15" t="s">
        <v>645</v>
      </c>
      <c r="AC7" s="14" t="s">
        <v>646</v>
      </c>
      <c r="AD7" s="14" t="s">
        <v>649</v>
      </c>
      <c r="AE7" s="53" t="s">
        <v>645</v>
      </c>
      <c r="AF7" s="52" t="s">
        <v>646</v>
      </c>
      <c r="AG7" s="14" t="s">
        <v>643</v>
      </c>
      <c r="AH7" s="15" t="s">
        <v>645</v>
      </c>
      <c r="AI7" s="17" t="s">
        <v>646</v>
      </c>
      <c r="AJ7" s="14" t="s">
        <v>648</v>
      </c>
      <c r="AK7" s="15" t="s">
        <v>645</v>
      </c>
      <c r="AL7" s="14" t="s">
        <v>646</v>
      </c>
      <c r="AM7" s="14" t="s">
        <v>649</v>
      </c>
      <c r="AN7" s="53" t="s">
        <v>645</v>
      </c>
      <c r="AO7" s="52" t="s">
        <v>646</v>
      </c>
      <c r="AP7" s="14" t="s">
        <v>643</v>
      </c>
      <c r="AQ7" s="15" t="s">
        <v>645</v>
      </c>
      <c r="AR7" s="17" t="s">
        <v>646</v>
      </c>
      <c r="AS7" s="14" t="s">
        <v>648</v>
      </c>
      <c r="AT7" s="15" t="s">
        <v>645</v>
      </c>
      <c r="AU7" s="14" t="s">
        <v>646</v>
      </c>
      <c r="AV7" s="14" t="s">
        <v>649</v>
      </c>
      <c r="AW7" s="53" t="s">
        <v>645</v>
      </c>
      <c r="AX7" s="52" t="s">
        <v>646</v>
      </c>
      <c r="AY7" s="14" t="s">
        <v>643</v>
      </c>
      <c r="AZ7" s="15" t="s">
        <v>645</v>
      </c>
      <c r="BA7" s="17" t="s">
        <v>646</v>
      </c>
      <c r="BB7" s="14" t="s">
        <v>648</v>
      </c>
      <c r="BC7" s="15" t="s">
        <v>645</v>
      </c>
      <c r="BD7" s="14" t="s">
        <v>646</v>
      </c>
      <c r="BE7" s="14" t="s">
        <v>649</v>
      </c>
      <c r="BF7" s="53" t="s">
        <v>645</v>
      </c>
      <c r="BG7" s="62"/>
      <c r="BH7" s="62"/>
      <c r="BJ7" s="162" t="s">
        <v>646</v>
      </c>
      <c r="BK7" s="217" t="str" cm="1">
        <f t="array" ref="BK7:BL7">TRANSPOSE(_xlfn.ANCHORARRAY($U$5))</f>
        <v>Trzebnica</v>
      </c>
      <c r="BL7" s="217" t="str">
        <v>Wrocław</v>
      </c>
      <c r="BM7" s="164" t="s">
        <v>644</v>
      </c>
      <c r="BN7" s="164" t="s">
        <v>645</v>
      </c>
      <c r="BO7" s="162" t="s">
        <v>646</v>
      </c>
      <c r="BP7" s="163" t="str" cm="1">
        <f t="array" ref="BP7:BZ7">TRANSPOSE(_xlfn.ANCHORARRAY($U$27))</f>
        <v>Świdnica</v>
      </c>
      <c r="BQ7" s="163" t="str">
        <v>Kudowa Zdrój</v>
      </c>
      <c r="BR7" s="163" t="str">
        <v>Kąty Wrocławskie</v>
      </c>
      <c r="BS7" s="163" t="str">
        <v>Ostrzeszów</v>
      </c>
      <c r="BT7" s="163" t="str">
        <v>Złotoryja</v>
      </c>
      <c r="BU7" s="163" t="str">
        <v>Miętków</v>
      </c>
      <c r="BV7" s="163" t="str">
        <v>Nowa Ruda</v>
      </c>
      <c r="BW7" s="163" t="str">
        <v>Wieluń</v>
      </c>
      <c r="BX7" s="163" t="str">
        <v>Prudnik</v>
      </c>
      <c r="BY7" s="163" t="str">
        <v>Stronie Śląskie</v>
      </c>
      <c r="BZ7" s="163" t="str">
        <v>Maniów</v>
      </c>
      <c r="CA7" s="164" t="s">
        <v>644</v>
      </c>
      <c r="CB7" s="165" t="s">
        <v>645</v>
      </c>
      <c r="CC7" s="162" t="s">
        <v>646</v>
      </c>
      <c r="CD7" s="163" t="str" cm="1">
        <f t="array" ref="CD7:ED7">TRANSPOSE(_xlfn.ANCHORARRAY($U$62))</f>
        <v>Oleśnica JW.</v>
      </c>
      <c r="CE7" s="163" t="str">
        <v>Sulistrowiczki</v>
      </c>
      <c r="CF7" s="163" t="str">
        <v>Oleśnica Wojska Polskiego II</v>
      </c>
      <c r="CG7" s="163" t="str">
        <v>Sobótka Zachodnia</v>
      </c>
      <c r="CH7" s="163" t="str">
        <v>Twardogóra pl. Targowy</v>
      </c>
      <c r="CI7" s="163" t="str">
        <v>Oława D.A</v>
      </c>
      <c r="CJ7" s="163" t="str">
        <v>Bielawa Sikorskiego</v>
      </c>
      <c r="CK7" s="163" t="str">
        <v>Wiązów pl. Wolności</v>
      </c>
      <c r="CL7" s="163" t="str">
        <v>Kudowa Zdrój D.A.</v>
      </c>
      <c r="CM7" s="163" t="str">
        <v>Bielawa-Sikorskiego Rondo</v>
      </c>
      <c r="CN7" s="163" t="str">
        <v>Warszawa Airport Modlin</v>
      </c>
      <c r="CO7" s="163" t="str">
        <v>Bielawa</v>
      </c>
      <c r="CP7" s="163" t="str">
        <v>Praga</v>
      </c>
      <c r="CQ7" s="163" t="str">
        <v>Mannheim</v>
      </c>
      <c r="CR7" s="163" t="str">
        <v>Sanok</v>
      </c>
      <c r="CS7" s="163" t="str">
        <v>Karlsruhe</v>
      </c>
      <c r="CT7" s="163" t="str">
        <v>Warszawa Dworzec Zachodni</v>
      </c>
      <c r="CU7" s="163" t="str">
        <v>Salzburg Płd</v>
      </c>
      <c r="CV7" s="163" t="str">
        <v>Medyka</v>
      </c>
      <c r="CW7" s="163" t="str">
        <v>Mediolan</v>
      </c>
      <c r="CX7" s="163" t="str">
        <v>Berlin</v>
      </c>
      <c r="CY7" s="163" t="str">
        <v>Rzeszów</v>
      </c>
      <c r="CZ7" s="163" t="str">
        <v>Poznań Główny Dworzec Autobusowy</v>
      </c>
      <c r="DA7" s="163" t="str">
        <v>Karpacz, Biały Jar</v>
      </c>
      <c r="DB7" s="163" t="str">
        <v>Ryga</v>
      </c>
      <c r="DC7" s="163" t="str">
        <v>Bielawa Sikorskiego Rondo</v>
      </c>
      <c r="DD7" s="163" t="str">
        <v>Aalborg</v>
      </c>
      <c r="DE7" s="163" t="str">
        <v>Bon</v>
      </c>
      <c r="DF7" s="163" t="str">
        <v>Szczecin</v>
      </c>
      <c r="DG7" s="163" t="str">
        <v>Poprad</v>
      </c>
      <c r="DH7" s="163" t="str">
        <v>Budapeszt</v>
      </c>
      <c r="DI7" s="163" t="str">
        <v>Warszawa Airport</v>
      </c>
      <c r="DJ7" s="163" t="str">
        <v>Lwów</v>
      </c>
      <c r="DK7" s="163" t="str">
        <v>Kołomyja</v>
      </c>
      <c r="DL7" s="163" t="str">
        <v>Kraków MDA</v>
      </c>
      <c r="DM7" s="163" t="str">
        <v>Kijów</v>
      </c>
      <c r="DN7" s="163" t="str">
        <v>Białystok</v>
      </c>
      <c r="DO7" s="163" t="str">
        <v>Bruksela</v>
      </c>
      <c r="DP7" s="163" t="str">
        <v>Mariupol</v>
      </c>
      <c r="DQ7" s="163" t="str">
        <v>Warszawa Zachodnia</v>
      </c>
      <c r="DR7" s="163" t="str">
        <v>Kraków</v>
      </c>
      <c r="DS7" s="163" t="str">
        <v>Chersoń</v>
      </c>
      <c r="DT7" s="163" t="str">
        <v>Pińsk</v>
      </c>
      <c r="DU7" s="163" t="str">
        <v>Czernichów</v>
      </c>
      <c r="DV7" s="163" t="str">
        <v>Zaporoże</v>
      </c>
      <c r="DW7" s="163">
        <v>0</v>
      </c>
      <c r="DX7" s="163" t="str">
        <v>Sumy</v>
      </c>
      <c r="DY7" s="163" t="str">
        <v>Charków</v>
      </c>
      <c r="DZ7" s="163" t="str">
        <v>Chmielnicki</v>
      </c>
      <c r="EA7" s="163" t="str">
        <v>Dnipro</v>
      </c>
      <c r="EB7" s="163" t="str">
        <v>Winnica</v>
      </c>
      <c r="EC7" s="163" t="str">
        <v>Czerniowce</v>
      </c>
      <c r="ED7" s="163" t="str">
        <v>Czerkasy</v>
      </c>
      <c r="EE7" s="164" t="s">
        <v>644</v>
      </c>
      <c r="EF7" s="164" t="s">
        <v>645</v>
      </c>
      <c r="EG7" s="162" t="s">
        <v>646</v>
      </c>
      <c r="EH7" s="164" t="s">
        <v>644</v>
      </c>
      <c r="EI7" s="165" t="s">
        <v>645</v>
      </c>
    </row>
    <row r="8" spans="1:139">
      <c r="A8" s="101">
        <v>36</v>
      </c>
      <c r="B8" s="81" t="s">
        <v>254</v>
      </c>
      <c r="C8" s="82">
        <v>45421</v>
      </c>
      <c r="D8" s="81" t="s">
        <v>255</v>
      </c>
      <c r="E8" s="81">
        <v>4</v>
      </c>
      <c r="F8" s="83">
        <v>0.29166666666666669</v>
      </c>
      <c r="G8" s="96" t="s">
        <v>153</v>
      </c>
      <c r="H8" s="96" t="s">
        <v>153</v>
      </c>
      <c r="I8" s="81">
        <f t="shared" si="0"/>
        <v>7</v>
      </c>
      <c r="J8" s="81" t="str">
        <f>IFERROR(VLOOKUP(F8,Kwadranse!$B$5:$J$100,6,1),"")</f>
        <v>06:46 - 07:00</v>
      </c>
      <c r="K8" s="81" t="str">
        <f t="shared" si="1"/>
        <v/>
      </c>
      <c r="L8" s="81" t="str">
        <f>IFERROR(VLOOKUP(H8,Kwadranse!$B$5:$J$100,6,1),"")</f>
        <v/>
      </c>
      <c r="M8" s="84" t="s">
        <v>294</v>
      </c>
      <c r="N8" s="84" t="s">
        <v>257</v>
      </c>
      <c r="O8" s="84" t="s">
        <v>259</v>
      </c>
      <c r="P8" s="84"/>
      <c r="Q8" s="84" t="s">
        <v>258</v>
      </c>
      <c r="R8" s="81">
        <v>0</v>
      </c>
      <c r="S8" s="81">
        <v>9</v>
      </c>
      <c r="T8" s="85"/>
      <c r="U8" s="85"/>
      <c r="V8" s="6"/>
      <c r="W8" s="54" t="s">
        <v>547</v>
      </c>
      <c r="X8" s="7">
        <f>BK8</f>
        <v>0</v>
      </c>
      <c r="Y8" s="55">
        <f>SUM(X8:X11)</f>
        <v>0</v>
      </c>
      <c r="Z8" s="56" t="s">
        <v>547</v>
      </c>
      <c r="AA8" s="7">
        <f>BL109</f>
        <v>0</v>
      </c>
      <c r="AB8" s="55">
        <f t="shared" ref="AB8:AB39" si="2">SUM(AA8:AA11)</f>
        <v>0</v>
      </c>
      <c r="AC8" s="7" t="s">
        <v>547</v>
      </c>
      <c r="AD8" s="7">
        <f>X8+AA8</f>
        <v>0</v>
      </c>
      <c r="AE8" s="57">
        <f>SUM(AD8:AD11)</f>
        <v>0</v>
      </c>
      <c r="AF8" s="54" t="s">
        <v>547</v>
      </c>
      <c r="AG8" s="7">
        <f>SUM(BP8:BZ8)</f>
        <v>0</v>
      </c>
      <c r="AH8" s="55">
        <f>SUM(AG8:AG11)</f>
        <v>0</v>
      </c>
      <c r="AI8" s="56" t="s">
        <v>547</v>
      </c>
      <c r="AJ8" s="7">
        <f>SUM(BP109:BZ109)</f>
        <v>0</v>
      </c>
      <c r="AK8" s="55">
        <f>SUM(AJ8:AJ11)</f>
        <v>0</v>
      </c>
      <c r="AL8" s="7" t="s">
        <v>547</v>
      </c>
      <c r="AM8" s="7">
        <f>AG8+AJ8</f>
        <v>0</v>
      </c>
      <c r="AN8" s="57">
        <f>SUM(AM8:AM11)</f>
        <v>0</v>
      </c>
      <c r="AO8" s="54" t="s">
        <v>547</v>
      </c>
      <c r="AP8" s="7">
        <f>SUM(CD8:ED8)</f>
        <v>0</v>
      </c>
      <c r="AQ8" s="55">
        <f>SUM(AP8:AP11)</f>
        <v>0</v>
      </c>
      <c r="AR8" s="56" t="s">
        <v>547</v>
      </c>
      <c r="AS8" s="7">
        <f>SUM(CD109:ED109)</f>
        <v>0</v>
      </c>
      <c r="AT8" s="55">
        <f>SUM(AS8:AS11)</f>
        <v>0</v>
      </c>
      <c r="AU8" s="7" t="s">
        <v>547</v>
      </c>
      <c r="AV8" s="7">
        <f>AP8+AS8</f>
        <v>0</v>
      </c>
      <c r="AW8" s="57">
        <f>SUM(AV8:AV11)</f>
        <v>0</v>
      </c>
      <c r="AX8" s="54" t="s">
        <v>547</v>
      </c>
      <c r="AY8" s="7">
        <f>X8+AG8+AP8</f>
        <v>0</v>
      </c>
      <c r="AZ8" s="55">
        <f>SUM(AY8:AY11)</f>
        <v>0</v>
      </c>
      <c r="BA8" s="56" t="s">
        <v>547</v>
      </c>
      <c r="BB8" s="7">
        <f>AA8+AJ8+AS8</f>
        <v>0</v>
      </c>
      <c r="BC8" s="55">
        <f>SUM(BB8:BB11)</f>
        <v>0</v>
      </c>
      <c r="BD8" s="7" t="s">
        <v>547</v>
      </c>
      <c r="BE8" s="7">
        <f>AY8+BB8</f>
        <v>0</v>
      </c>
      <c r="BF8" s="57">
        <f>SUM(BE8:BE11)</f>
        <v>0</v>
      </c>
      <c r="BG8" s="7"/>
      <c r="BH8" s="7"/>
      <c r="BJ8" s="166" t="s">
        <v>547</v>
      </c>
      <c r="BK8" s="79">
        <f t="shared" ref="BK8:BK39" si="3">SUMIFS($R$5:$R$154,$D$5:$D$154,$BJ$6,$O$5:$O$154,BK$7,$J$5:$J$154,$BJ8)</f>
        <v>0</v>
      </c>
      <c r="BL8" s="79">
        <f t="shared" ref="BL8:BL39" si="4">SUMIFS($S$5:$S$154,$D$5:$D$154,$BJ$6,$O$5:$O$154,BL$7,$L$5:$L$154,$BJ8)</f>
        <v>0</v>
      </c>
      <c r="BM8" s="79">
        <f>SUM(BK8:BL8)</f>
        <v>0</v>
      </c>
      <c r="BN8" s="167">
        <f>SUM(BM8:BM11)</f>
        <v>0</v>
      </c>
      <c r="BO8" s="79" t="s">
        <v>547</v>
      </c>
      <c r="BP8" s="79">
        <f t="shared" ref="BP8:BZ17" si="5">SUMIFS($R$5:$R$154,$D$5:$D$154,$BO$6,$O$5:$O$154,BP$7,$J$5:$J$154,$BJ8)</f>
        <v>0</v>
      </c>
      <c r="BQ8" s="79">
        <f t="shared" si="5"/>
        <v>0</v>
      </c>
      <c r="BR8" s="79">
        <f t="shared" si="5"/>
        <v>0</v>
      </c>
      <c r="BS8" s="79">
        <f t="shared" si="5"/>
        <v>0</v>
      </c>
      <c r="BT8" s="79">
        <f t="shared" si="5"/>
        <v>0</v>
      </c>
      <c r="BU8" s="79">
        <f t="shared" si="5"/>
        <v>0</v>
      </c>
      <c r="BV8" s="79">
        <f t="shared" si="5"/>
        <v>0</v>
      </c>
      <c r="BW8" s="79">
        <f t="shared" si="5"/>
        <v>0</v>
      </c>
      <c r="BX8" s="79">
        <f t="shared" si="5"/>
        <v>0</v>
      </c>
      <c r="BY8" s="79">
        <f t="shared" si="5"/>
        <v>0</v>
      </c>
      <c r="BZ8" s="79">
        <f t="shared" si="5"/>
        <v>0</v>
      </c>
      <c r="CA8" s="79">
        <f>SUM(BP8:BZ8)</f>
        <v>0</v>
      </c>
      <c r="CB8" s="167">
        <f>SUM(CA8:CA11)</f>
        <v>0</v>
      </c>
      <c r="CC8" s="79" t="s">
        <v>547</v>
      </c>
      <c r="CD8" s="79">
        <f t="shared" ref="CD8:CM17" si="6">SUMIFS($R$5:$R$154,$D$5:$D$154,$CC$6,$O$5:$O$154,CD$7,$J$5:$J$154,$BJ8)</f>
        <v>0</v>
      </c>
      <c r="CE8" s="79">
        <f t="shared" si="6"/>
        <v>0</v>
      </c>
      <c r="CF8" s="79">
        <f t="shared" si="6"/>
        <v>0</v>
      </c>
      <c r="CG8" s="79">
        <f t="shared" si="6"/>
        <v>0</v>
      </c>
      <c r="CH8" s="79">
        <f t="shared" si="6"/>
        <v>0</v>
      </c>
      <c r="CI8" s="79">
        <f t="shared" si="6"/>
        <v>0</v>
      </c>
      <c r="CJ8" s="79">
        <f t="shared" si="6"/>
        <v>0</v>
      </c>
      <c r="CK8" s="79">
        <f t="shared" si="6"/>
        <v>0</v>
      </c>
      <c r="CL8" s="79">
        <f t="shared" si="6"/>
        <v>0</v>
      </c>
      <c r="CM8" s="79">
        <f t="shared" si="6"/>
        <v>0</v>
      </c>
      <c r="CN8" s="79">
        <f t="shared" ref="CN8:CW17" si="7">SUMIFS($R$5:$R$154,$D$5:$D$154,$CC$6,$O$5:$O$154,CN$7,$J$5:$J$154,$BJ8)</f>
        <v>0</v>
      </c>
      <c r="CO8" s="79">
        <f t="shared" si="7"/>
        <v>0</v>
      </c>
      <c r="CP8" s="79">
        <f t="shared" si="7"/>
        <v>0</v>
      </c>
      <c r="CQ8" s="79">
        <f t="shared" si="7"/>
        <v>0</v>
      </c>
      <c r="CR8" s="79">
        <f t="shared" si="7"/>
        <v>0</v>
      </c>
      <c r="CS8" s="79">
        <f t="shared" si="7"/>
        <v>0</v>
      </c>
      <c r="CT8" s="79">
        <f t="shared" si="7"/>
        <v>0</v>
      </c>
      <c r="CU8" s="79">
        <f t="shared" si="7"/>
        <v>0</v>
      </c>
      <c r="CV8" s="79">
        <f t="shared" si="7"/>
        <v>0</v>
      </c>
      <c r="CW8" s="79">
        <f t="shared" si="7"/>
        <v>0</v>
      </c>
      <c r="CX8" s="79">
        <f t="shared" ref="CX8:DG17" si="8">SUMIFS($R$5:$R$154,$D$5:$D$154,$CC$6,$O$5:$O$154,CX$7,$J$5:$J$154,$BJ8)</f>
        <v>0</v>
      </c>
      <c r="CY8" s="79">
        <f t="shared" si="8"/>
        <v>0</v>
      </c>
      <c r="CZ8" s="79">
        <f t="shared" si="8"/>
        <v>0</v>
      </c>
      <c r="DA8" s="79">
        <f t="shared" si="8"/>
        <v>0</v>
      </c>
      <c r="DB8" s="79">
        <f t="shared" si="8"/>
        <v>0</v>
      </c>
      <c r="DC8" s="79">
        <f t="shared" si="8"/>
        <v>0</v>
      </c>
      <c r="DD8" s="79">
        <f t="shared" si="8"/>
        <v>0</v>
      </c>
      <c r="DE8" s="79">
        <f t="shared" si="8"/>
        <v>0</v>
      </c>
      <c r="DF8" s="79">
        <f t="shared" si="8"/>
        <v>0</v>
      </c>
      <c r="DG8" s="79">
        <f t="shared" si="8"/>
        <v>0</v>
      </c>
      <c r="DH8" s="79">
        <f t="shared" ref="DH8:DQ17" si="9">SUMIFS($R$5:$R$154,$D$5:$D$154,$CC$6,$O$5:$O$154,DH$7,$J$5:$J$154,$BJ8)</f>
        <v>0</v>
      </c>
      <c r="DI8" s="79">
        <f t="shared" si="9"/>
        <v>0</v>
      </c>
      <c r="DJ8" s="79">
        <f t="shared" si="9"/>
        <v>0</v>
      </c>
      <c r="DK8" s="79">
        <f t="shared" si="9"/>
        <v>0</v>
      </c>
      <c r="DL8" s="79">
        <f t="shared" si="9"/>
        <v>0</v>
      </c>
      <c r="DM8" s="79">
        <f t="shared" si="9"/>
        <v>0</v>
      </c>
      <c r="DN8" s="79">
        <f t="shared" si="9"/>
        <v>0</v>
      </c>
      <c r="DO8" s="79">
        <f t="shared" si="9"/>
        <v>0</v>
      </c>
      <c r="DP8" s="79">
        <f t="shared" si="9"/>
        <v>0</v>
      </c>
      <c r="DQ8" s="79">
        <f t="shared" si="9"/>
        <v>0</v>
      </c>
      <c r="DR8" s="79">
        <f t="shared" ref="DR8:ED17" si="10">SUMIFS($R$5:$R$154,$D$5:$D$154,$CC$6,$O$5:$O$154,DR$7,$J$5:$J$154,$BJ8)</f>
        <v>0</v>
      </c>
      <c r="DS8" s="79">
        <f t="shared" si="10"/>
        <v>0</v>
      </c>
      <c r="DT8" s="79">
        <f t="shared" si="10"/>
        <v>0</v>
      </c>
      <c r="DU8" s="79">
        <f t="shared" si="10"/>
        <v>0</v>
      </c>
      <c r="DV8" s="79">
        <f t="shared" si="10"/>
        <v>0</v>
      </c>
      <c r="DW8" s="79">
        <f t="shared" si="10"/>
        <v>0</v>
      </c>
      <c r="DX8" s="79">
        <f t="shared" si="10"/>
        <v>0</v>
      </c>
      <c r="DY8" s="79">
        <f t="shared" si="10"/>
        <v>0</v>
      </c>
      <c r="DZ8" s="79">
        <f t="shared" si="10"/>
        <v>0</v>
      </c>
      <c r="EA8" s="79">
        <f t="shared" si="10"/>
        <v>0</v>
      </c>
      <c r="EB8" s="79">
        <f t="shared" si="10"/>
        <v>0</v>
      </c>
      <c r="EC8" s="79">
        <f t="shared" si="10"/>
        <v>0</v>
      </c>
      <c r="ED8" s="79">
        <f t="shared" si="10"/>
        <v>0</v>
      </c>
      <c r="EE8" s="79">
        <f>SUM(CD8:ED8)</f>
        <v>0</v>
      </c>
      <c r="EF8" s="167">
        <f>SUM(EE8:EE11)</f>
        <v>0</v>
      </c>
      <c r="EG8" s="79" t="s">
        <v>547</v>
      </c>
      <c r="EH8" s="79">
        <f>BM8+CA8+EE8</f>
        <v>0</v>
      </c>
      <c r="EI8" s="167">
        <f>SUM(EH8:EH11)</f>
        <v>0</v>
      </c>
    </row>
    <row r="9" spans="1:139">
      <c r="A9" s="101">
        <v>36</v>
      </c>
      <c r="B9" s="81" t="s">
        <v>254</v>
      </c>
      <c r="C9" s="82">
        <v>45421</v>
      </c>
      <c r="D9" s="81" t="s">
        <v>255</v>
      </c>
      <c r="E9" s="81">
        <v>5</v>
      </c>
      <c r="F9" s="83">
        <v>0.2951388888888889</v>
      </c>
      <c r="G9" s="83">
        <v>0.2951388888888889</v>
      </c>
      <c r="H9" s="83">
        <v>0.2951388888888889</v>
      </c>
      <c r="I9" s="81">
        <f t="shared" si="0"/>
        <v>7</v>
      </c>
      <c r="J9" s="81" t="str">
        <f>IFERROR(VLOOKUP(F9,Kwadranse!$B$5:$J$100,6,1),"")</f>
        <v>07:01 - 07:15</v>
      </c>
      <c r="K9" s="81">
        <f t="shared" si="1"/>
        <v>7</v>
      </c>
      <c r="L9" s="81" t="str">
        <f>IFERROR(VLOOKUP(H9,Kwadranse!$B$5:$J$100,6,1),"")</f>
        <v>07:01 - 07:15</v>
      </c>
      <c r="M9" s="84" t="s">
        <v>294</v>
      </c>
      <c r="N9" s="84" t="s">
        <v>256</v>
      </c>
      <c r="O9" s="84" t="s">
        <v>68</v>
      </c>
      <c r="P9" s="84"/>
      <c r="Q9" s="84" t="s">
        <v>258</v>
      </c>
      <c r="R9" s="81">
        <v>5</v>
      </c>
      <c r="S9" s="81">
        <v>0</v>
      </c>
      <c r="T9" s="85"/>
      <c r="U9" s="85"/>
      <c r="V9" s="6"/>
      <c r="W9" s="54" t="s">
        <v>548</v>
      </c>
      <c r="X9" s="7">
        <f t="shared" ref="X9:X72" si="11">BK9</f>
        <v>0</v>
      </c>
      <c r="Y9" s="55">
        <f t="shared" ref="Y9:Y72" si="12">SUM(X9:X12)</f>
        <v>0</v>
      </c>
      <c r="Z9" s="56" t="s">
        <v>548</v>
      </c>
      <c r="AA9" s="7">
        <f t="shared" ref="AA9:AA72" si="13">BL110</f>
        <v>0</v>
      </c>
      <c r="AB9" s="55">
        <f t="shared" si="2"/>
        <v>0</v>
      </c>
      <c r="AC9" s="7" t="s">
        <v>548</v>
      </c>
      <c r="AD9" s="7">
        <f t="shared" ref="AD9:AD72" si="14">X9+AA9</f>
        <v>0</v>
      </c>
      <c r="AE9" s="57">
        <f t="shared" ref="AE9:AE72" si="15">SUM(AD9:AD12)</f>
        <v>0</v>
      </c>
      <c r="AF9" s="54" t="s">
        <v>548</v>
      </c>
      <c r="AG9" s="7">
        <f t="shared" ref="AG9:AG72" si="16">SUM(BP9:BZ9)</f>
        <v>0</v>
      </c>
      <c r="AH9" s="55">
        <f t="shared" ref="AH9:AH72" si="17">SUM(AG9:AG12)</f>
        <v>0</v>
      </c>
      <c r="AI9" s="56" t="s">
        <v>548</v>
      </c>
      <c r="AJ9" s="7">
        <f t="shared" ref="AJ9:AJ72" si="18">SUM(BP110:BZ110)</f>
        <v>0</v>
      </c>
      <c r="AK9" s="55">
        <f t="shared" ref="AK9:AK72" si="19">SUM(AJ9:AJ12)</f>
        <v>0</v>
      </c>
      <c r="AL9" s="7" t="s">
        <v>548</v>
      </c>
      <c r="AM9" s="7">
        <f t="shared" ref="AM9:AM72" si="20">AG9+AJ9</f>
        <v>0</v>
      </c>
      <c r="AN9" s="57">
        <f t="shared" ref="AN9:AN72" si="21">SUM(AM9:AM12)</f>
        <v>0</v>
      </c>
      <c r="AO9" s="54" t="s">
        <v>548</v>
      </c>
      <c r="AP9" s="7">
        <f t="shared" ref="AP9:AP72" si="22">SUM(CD9:ED9)</f>
        <v>0</v>
      </c>
      <c r="AQ9" s="55">
        <f t="shared" ref="AQ9:AQ72" si="23">SUM(AP9:AP12)</f>
        <v>0</v>
      </c>
      <c r="AR9" s="56" t="s">
        <v>548</v>
      </c>
      <c r="AS9" s="7">
        <f t="shared" ref="AS9:AS72" si="24">SUM(CD110:ED110)</f>
        <v>0</v>
      </c>
      <c r="AT9" s="55">
        <f t="shared" ref="AT9:AT72" si="25">SUM(AS9:AS12)</f>
        <v>0</v>
      </c>
      <c r="AU9" s="7" t="s">
        <v>548</v>
      </c>
      <c r="AV9" s="7">
        <f t="shared" ref="AV9:AV72" si="26">AP9+AS9</f>
        <v>0</v>
      </c>
      <c r="AW9" s="57">
        <f t="shared" ref="AW9:AW72" si="27">SUM(AV9:AV12)</f>
        <v>0</v>
      </c>
      <c r="AX9" s="54" t="s">
        <v>548</v>
      </c>
      <c r="AY9" s="7">
        <f t="shared" ref="AY9:AY72" si="28">X9+AG9+AP9</f>
        <v>0</v>
      </c>
      <c r="AZ9" s="55">
        <f t="shared" ref="AZ9:AZ72" si="29">SUM(AY9:AY12)</f>
        <v>0</v>
      </c>
      <c r="BA9" s="56" t="s">
        <v>548</v>
      </c>
      <c r="BB9" s="7">
        <f t="shared" ref="BB9:BB72" si="30">AA9+AJ9+AS9</f>
        <v>0</v>
      </c>
      <c r="BC9" s="55">
        <f t="shared" ref="BC9:BC72" si="31">SUM(BB9:BB12)</f>
        <v>0</v>
      </c>
      <c r="BD9" s="7" t="s">
        <v>548</v>
      </c>
      <c r="BE9" s="7">
        <f t="shared" ref="BE9:BE72" si="32">AY9+BB9</f>
        <v>0</v>
      </c>
      <c r="BF9" s="57">
        <f t="shared" ref="BF9:BF72" si="33">SUM(BE9:BE12)</f>
        <v>0</v>
      </c>
      <c r="BG9" s="7"/>
      <c r="BH9" s="7"/>
      <c r="BJ9" s="166" t="s">
        <v>548</v>
      </c>
      <c r="BK9" s="79">
        <f t="shared" si="3"/>
        <v>0</v>
      </c>
      <c r="BL9" s="79">
        <f t="shared" si="4"/>
        <v>0</v>
      </c>
      <c r="BM9" s="79">
        <f t="shared" ref="BM9:BM72" si="34">SUM(BK9:BL9)</f>
        <v>0</v>
      </c>
      <c r="BN9" s="167">
        <f t="shared" ref="BN9:BN72" si="35">SUM(BM9:BM12)</f>
        <v>0</v>
      </c>
      <c r="BO9" s="79" t="s">
        <v>548</v>
      </c>
      <c r="BP9" s="79">
        <f t="shared" si="5"/>
        <v>0</v>
      </c>
      <c r="BQ9" s="79">
        <f t="shared" si="5"/>
        <v>0</v>
      </c>
      <c r="BR9" s="79">
        <f t="shared" si="5"/>
        <v>0</v>
      </c>
      <c r="BS9" s="79">
        <f t="shared" si="5"/>
        <v>0</v>
      </c>
      <c r="BT9" s="79">
        <f t="shared" si="5"/>
        <v>0</v>
      </c>
      <c r="BU9" s="79">
        <f t="shared" si="5"/>
        <v>0</v>
      </c>
      <c r="BV9" s="79">
        <f t="shared" si="5"/>
        <v>0</v>
      </c>
      <c r="BW9" s="79">
        <f t="shared" si="5"/>
        <v>0</v>
      </c>
      <c r="BX9" s="79">
        <f t="shared" si="5"/>
        <v>0</v>
      </c>
      <c r="BY9" s="79">
        <f t="shared" si="5"/>
        <v>0</v>
      </c>
      <c r="BZ9" s="79">
        <f t="shared" si="5"/>
        <v>0</v>
      </c>
      <c r="CA9" s="79">
        <f t="shared" ref="CA9:CA72" si="36">SUM(BP9:BZ9)</f>
        <v>0</v>
      </c>
      <c r="CB9" s="167">
        <f t="shared" ref="CB9:CB72" si="37">SUM(CA9:CA12)</f>
        <v>0</v>
      </c>
      <c r="CC9" s="79" t="s">
        <v>548</v>
      </c>
      <c r="CD9" s="79">
        <f t="shared" si="6"/>
        <v>0</v>
      </c>
      <c r="CE9" s="79">
        <f t="shared" si="6"/>
        <v>0</v>
      </c>
      <c r="CF9" s="79">
        <f t="shared" si="6"/>
        <v>0</v>
      </c>
      <c r="CG9" s="79">
        <f t="shared" si="6"/>
        <v>0</v>
      </c>
      <c r="CH9" s="79">
        <f t="shared" si="6"/>
        <v>0</v>
      </c>
      <c r="CI9" s="79">
        <f t="shared" si="6"/>
        <v>0</v>
      </c>
      <c r="CJ9" s="79">
        <f t="shared" si="6"/>
        <v>0</v>
      </c>
      <c r="CK9" s="79">
        <f t="shared" si="6"/>
        <v>0</v>
      </c>
      <c r="CL9" s="79">
        <f t="shared" si="6"/>
        <v>0</v>
      </c>
      <c r="CM9" s="79">
        <f t="shared" si="6"/>
        <v>0</v>
      </c>
      <c r="CN9" s="79">
        <f t="shared" si="7"/>
        <v>0</v>
      </c>
      <c r="CO9" s="79">
        <f t="shared" si="7"/>
        <v>0</v>
      </c>
      <c r="CP9" s="79">
        <f t="shared" si="7"/>
        <v>0</v>
      </c>
      <c r="CQ9" s="79">
        <f t="shared" si="7"/>
        <v>0</v>
      </c>
      <c r="CR9" s="79">
        <f t="shared" si="7"/>
        <v>0</v>
      </c>
      <c r="CS9" s="79">
        <f t="shared" si="7"/>
        <v>0</v>
      </c>
      <c r="CT9" s="79">
        <f t="shared" si="7"/>
        <v>0</v>
      </c>
      <c r="CU9" s="79">
        <f t="shared" si="7"/>
        <v>0</v>
      </c>
      <c r="CV9" s="79">
        <f t="shared" si="7"/>
        <v>0</v>
      </c>
      <c r="CW9" s="79">
        <f t="shared" si="7"/>
        <v>0</v>
      </c>
      <c r="CX9" s="79">
        <f t="shared" si="8"/>
        <v>0</v>
      </c>
      <c r="CY9" s="79">
        <f t="shared" si="8"/>
        <v>0</v>
      </c>
      <c r="CZ9" s="79">
        <f t="shared" si="8"/>
        <v>0</v>
      </c>
      <c r="DA9" s="79">
        <f t="shared" si="8"/>
        <v>0</v>
      </c>
      <c r="DB9" s="79">
        <f t="shared" si="8"/>
        <v>0</v>
      </c>
      <c r="DC9" s="79">
        <f t="shared" si="8"/>
        <v>0</v>
      </c>
      <c r="DD9" s="79">
        <f t="shared" si="8"/>
        <v>0</v>
      </c>
      <c r="DE9" s="79">
        <f t="shared" si="8"/>
        <v>0</v>
      </c>
      <c r="DF9" s="79">
        <f t="shared" si="8"/>
        <v>0</v>
      </c>
      <c r="DG9" s="79">
        <f t="shared" si="8"/>
        <v>0</v>
      </c>
      <c r="DH9" s="79">
        <f t="shared" si="9"/>
        <v>0</v>
      </c>
      <c r="DI9" s="79">
        <f t="shared" si="9"/>
        <v>0</v>
      </c>
      <c r="DJ9" s="79">
        <f t="shared" si="9"/>
        <v>0</v>
      </c>
      <c r="DK9" s="79">
        <f t="shared" si="9"/>
        <v>0</v>
      </c>
      <c r="DL9" s="79">
        <f t="shared" si="9"/>
        <v>0</v>
      </c>
      <c r="DM9" s="79">
        <f t="shared" si="9"/>
        <v>0</v>
      </c>
      <c r="DN9" s="79">
        <f t="shared" si="9"/>
        <v>0</v>
      </c>
      <c r="DO9" s="79">
        <f t="shared" si="9"/>
        <v>0</v>
      </c>
      <c r="DP9" s="79">
        <f t="shared" si="9"/>
        <v>0</v>
      </c>
      <c r="DQ9" s="79">
        <f t="shared" si="9"/>
        <v>0</v>
      </c>
      <c r="DR9" s="79">
        <f t="shared" si="10"/>
        <v>0</v>
      </c>
      <c r="DS9" s="79">
        <f t="shared" si="10"/>
        <v>0</v>
      </c>
      <c r="DT9" s="79">
        <f t="shared" si="10"/>
        <v>0</v>
      </c>
      <c r="DU9" s="79">
        <f t="shared" si="10"/>
        <v>0</v>
      </c>
      <c r="DV9" s="79">
        <f t="shared" si="10"/>
        <v>0</v>
      </c>
      <c r="DW9" s="79">
        <f t="shared" si="10"/>
        <v>0</v>
      </c>
      <c r="DX9" s="79">
        <f t="shared" si="10"/>
        <v>0</v>
      </c>
      <c r="DY9" s="79">
        <f t="shared" si="10"/>
        <v>0</v>
      </c>
      <c r="DZ9" s="79">
        <f t="shared" si="10"/>
        <v>0</v>
      </c>
      <c r="EA9" s="79">
        <f t="shared" si="10"/>
        <v>0</v>
      </c>
      <c r="EB9" s="79">
        <f t="shared" si="10"/>
        <v>0</v>
      </c>
      <c r="EC9" s="79">
        <f t="shared" si="10"/>
        <v>0</v>
      </c>
      <c r="ED9" s="79">
        <f t="shared" si="10"/>
        <v>0</v>
      </c>
      <c r="EE9" s="79">
        <f t="shared" ref="EE9:EE72" si="38">SUM(CD9:ED9)</f>
        <v>0</v>
      </c>
      <c r="EF9" s="167">
        <f t="shared" ref="EF9:EF72" si="39">SUM(EE9:EE12)</f>
        <v>0</v>
      </c>
      <c r="EG9" s="79" t="s">
        <v>548</v>
      </c>
      <c r="EH9" s="79">
        <f t="shared" ref="EH9:EH72" si="40">BM9+CA9+EE9</f>
        <v>0</v>
      </c>
      <c r="EI9" s="167">
        <f t="shared" ref="EI9:EI72" si="41">SUM(EH9:EH12)</f>
        <v>0</v>
      </c>
    </row>
    <row r="10" spans="1:139">
      <c r="A10" s="101">
        <v>36</v>
      </c>
      <c r="B10" s="81" t="s">
        <v>254</v>
      </c>
      <c r="C10" s="82">
        <v>45421</v>
      </c>
      <c r="D10" s="81" t="s">
        <v>255</v>
      </c>
      <c r="E10" s="81">
        <v>6</v>
      </c>
      <c r="F10" s="83">
        <v>0.31597222222222221</v>
      </c>
      <c r="G10" s="96" t="s">
        <v>153</v>
      </c>
      <c r="H10" s="96" t="s">
        <v>153</v>
      </c>
      <c r="I10" s="81">
        <f t="shared" si="0"/>
        <v>7</v>
      </c>
      <c r="J10" s="81" t="str">
        <f>IFERROR(VLOOKUP(F10,Kwadranse!$B$5:$J$100,6,1),"")</f>
        <v>07:31 - 07:45</v>
      </c>
      <c r="K10" s="81" t="str">
        <f t="shared" si="1"/>
        <v/>
      </c>
      <c r="L10" s="81" t="str">
        <f>IFERROR(VLOOKUP(H10,Kwadranse!$B$5:$J$100,6,1),"")</f>
        <v/>
      </c>
      <c r="M10" s="84" t="s">
        <v>294</v>
      </c>
      <c r="N10" s="84" t="s">
        <v>257</v>
      </c>
      <c r="O10" s="84" t="s">
        <v>259</v>
      </c>
      <c r="P10" s="84"/>
      <c r="Q10" s="84" t="s">
        <v>258</v>
      </c>
      <c r="R10" s="81">
        <v>0</v>
      </c>
      <c r="S10" s="81">
        <v>8</v>
      </c>
      <c r="T10" s="85"/>
      <c r="U10" s="85"/>
      <c r="V10" s="6"/>
      <c r="W10" s="54" t="s">
        <v>549</v>
      </c>
      <c r="X10" s="7">
        <f t="shared" si="11"/>
        <v>0</v>
      </c>
      <c r="Y10" s="55">
        <f t="shared" si="12"/>
        <v>0</v>
      </c>
      <c r="Z10" s="56" t="s">
        <v>549</v>
      </c>
      <c r="AA10" s="7">
        <f t="shared" si="13"/>
        <v>0</v>
      </c>
      <c r="AB10" s="55">
        <f t="shared" si="2"/>
        <v>0</v>
      </c>
      <c r="AC10" s="7" t="s">
        <v>549</v>
      </c>
      <c r="AD10" s="7">
        <f t="shared" si="14"/>
        <v>0</v>
      </c>
      <c r="AE10" s="57">
        <f t="shared" si="15"/>
        <v>0</v>
      </c>
      <c r="AF10" s="54" t="s">
        <v>549</v>
      </c>
      <c r="AG10" s="7">
        <f t="shared" si="16"/>
        <v>0</v>
      </c>
      <c r="AH10" s="55">
        <f t="shared" si="17"/>
        <v>0</v>
      </c>
      <c r="AI10" s="56" t="s">
        <v>549</v>
      </c>
      <c r="AJ10" s="7">
        <f t="shared" si="18"/>
        <v>0</v>
      </c>
      <c r="AK10" s="55">
        <f t="shared" si="19"/>
        <v>0</v>
      </c>
      <c r="AL10" s="7" t="s">
        <v>549</v>
      </c>
      <c r="AM10" s="7">
        <f t="shared" si="20"/>
        <v>0</v>
      </c>
      <c r="AN10" s="57">
        <f t="shared" si="21"/>
        <v>0</v>
      </c>
      <c r="AO10" s="54" t="s">
        <v>549</v>
      </c>
      <c r="AP10" s="7">
        <f t="shared" si="22"/>
        <v>0</v>
      </c>
      <c r="AQ10" s="55">
        <f t="shared" si="23"/>
        <v>0</v>
      </c>
      <c r="AR10" s="56" t="s">
        <v>549</v>
      </c>
      <c r="AS10" s="7">
        <f t="shared" si="24"/>
        <v>0</v>
      </c>
      <c r="AT10" s="55">
        <f t="shared" si="25"/>
        <v>0</v>
      </c>
      <c r="AU10" s="7" t="s">
        <v>549</v>
      </c>
      <c r="AV10" s="7">
        <f t="shared" si="26"/>
        <v>0</v>
      </c>
      <c r="AW10" s="57">
        <f t="shared" si="27"/>
        <v>0</v>
      </c>
      <c r="AX10" s="54" t="s">
        <v>549</v>
      </c>
      <c r="AY10" s="7">
        <f t="shared" si="28"/>
        <v>0</v>
      </c>
      <c r="AZ10" s="55">
        <f t="shared" si="29"/>
        <v>0</v>
      </c>
      <c r="BA10" s="56" t="s">
        <v>549</v>
      </c>
      <c r="BB10" s="7">
        <f t="shared" si="30"/>
        <v>0</v>
      </c>
      <c r="BC10" s="55">
        <f t="shared" si="31"/>
        <v>0</v>
      </c>
      <c r="BD10" s="7" t="s">
        <v>549</v>
      </c>
      <c r="BE10" s="7">
        <f t="shared" si="32"/>
        <v>0</v>
      </c>
      <c r="BF10" s="57">
        <f t="shared" si="33"/>
        <v>0</v>
      </c>
      <c r="BG10" s="7"/>
      <c r="BH10" s="7"/>
      <c r="BJ10" s="166" t="s">
        <v>549</v>
      </c>
      <c r="BK10" s="79">
        <f t="shared" si="3"/>
        <v>0</v>
      </c>
      <c r="BL10" s="79">
        <f t="shared" si="4"/>
        <v>0</v>
      </c>
      <c r="BM10" s="79">
        <f t="shared" si="34"/>
        <v>0</v>
      </c>
      <c r="BN10" s="167">
        <f t="shared" si="35"/>
        <v>0</v>
      </c>
      <c r="BO10" s="79" t="s">
        <v>549</v>
      </c>
      <c r="BP10" s="79">
        <f t="shared" si="5"/>
        <v>0</v>
      </c>
      <c r="BQ10" s="79">
        <f t="shared" si="5"/>
        <v>0</v>
      </c>
      <c r="BR10" s="79">
        <f t="shared" si="5"/>
        <v>0</v>
      </c>
      <c r="BS10" s="79">
        <f t="shared" si="5"/>
        <v>0</v>
      </c>
      <c r="BT10" s="79">
        <f t="shared" si="5"/>
        <v>0</v>
      </c>
      <c r="BU10" s="79">
        <f t="shared" si="5"/>
        <v>0</v>
      </c>
      <c r="BV10" s="79">
        <f t="shared" si="5"/>
        <v>0</v>
      </c>
      <c r="BW10" s="79">
        <f t="shared" si="5"/>
        <v>0</v>
      </c>
      <c r="BX10" s="79">
        <f t="shared" si="5"/>
        <v>0</v>
      </c>
      <c r="BY10" s="79">
        <f t="shared" si="5"/>
        <v>0</v>
      </c>
      <c r="BZ10" s="79">
        <f t="shared" si="5"/>
        <v>0</v>
      </c>
      <c r="CA10" s="79">
        <f t="shared" si="36"/>
        <v>0</v>
      </c>
      <c r="CB10" s="167">
        <f t="shared" si="37"/>
        <v>0</v>
      </c>
      <c r="CC10" s="79" t="s">
        <v>549</v>
      </c>
      <c r="CD10" s="79">
        <f t="shared" si="6"/>
        <v>0</v>
      </c>
      <c r="CE10" s="79">
        <f t="shared" si="6"/>
        <v>0</v>
      </c>
      <c r="CF10" s="79">
        <f t="shared" si="6"/>
        <v>0</v>
      </c>
      <c r="CG10" s="79">
        <f t="shared" si="6"/>
        <v>0</v>
      </c>
      <c r="CH10" s="79">
        <f t="shared" si="6"/>
        <v>0</v>
      </c>
      <c r="CI10" s="79">
        <f t="shared" si="6"/>
        <v>0</v>
      </c>
      <c r="CJ10" s="79">
        <f t="shared" si="6"/>
        <v>0</v>
      </c>
      <c r="CK10" s="79">
        <f t="shared" si="6"/>
        <v>0</v>
      </c>
      <c r="CL10" s="79">
        <f t="shared" si="6"/>
        <v>0</v>
      </c>
      <c r="CM10" s="79">
        <f t="shared" si="6"/>
        <v>0</v>
      </c>
      <c r="CN10" s="79">
        <f t="shared" si="7"/>
        <v>0</v>
      </c>
      <c r="CO10" s="79">
        <f t="shared" si="7"/>
        <v>0</v>
      </c>
      <c r="CP10" s="79">
        <f t="shared" si="7"/>
        <v>0</v>
      </c>
      <c r="CQ10" s="79">
        <f t="shared" si="7"/>
        <v>0</v>
      </c>
      <c r="CR10" s="79">
        <f t="shared" si="7"/>
        <v>0</v>
      </c>
      <c r="CS10" s="79">
        <f t="shared" si="7"/>
        <v>0</v>
      </c>
      <c r="CT10" s="79">
        <f t="shared" si="7"/>
        <v>0</v>
      </c>
      <c r="CU10" s="79">
        <f t="shared" si="7"/>
        <v>0</v>
      </c>
      <c r="CV10" s="79">
        <f t="shared" si="7"/>
        <v>0</v>
      </c>
      <c r="CW10" s="79">
        <f t="shared" si="7"/>
        <v>0</v>
      </c>
      <c r="CX10" s="79">
        <f t="shared" si="8"/>
        <v>0</v>
      </c>
      <c r="CY10" s="79">
        <f t="shared" si="8"/>
        <v>0</v>
      </c>
      <c r="CZ10" s="79">
        <f t="shared" si="8"/>
        <v>0</v>
      </c>
      <c r="DA10" s="79">
        <f t="shared" si="8"/>
        <v>0</v>
      </c>
      <c r="DB10" s="79">
        <f t="shared" si="8"/>
        <v>0</v>
      </c>
      <c r="DC10" s="79">
        <f t="shared" si="8"/>
        <v>0</v>
      </c>
      <c r="DD10" s="79">
        <f t="shared" si="8"/>
        <v>0</v>
      </c>
      <c r="DE10" s="79">
        <f t="shared" si="8"/>
        <v>0</v>
      </c>
      <c r="DF10" s="79">
        <f t="shared" si="8"/>
        <v>0</v>
      </c>
      <c r="DG10" s="79">
        <f t="shared" si="8"/>
        <v>0</v>
      </c>
      <c r="DH10" s="79">
        <f t="shared" si="9"/>
        <v>0</v>
      </c>
      <c r="DI10" s="79">
        <f t="shared" si="9"/>
        <v>0</v>
      </c>
      <c r="DJ10" s="79">
        <f t="shared" si="9"/>
        <v>0</v>
      </c>
      <c r="DK10" s="79">
        <f t="shared" si="9"/>
        <v>0</v>
      </c>
      <c r="DL10" s="79">
        <f t="shared" si="9"/>
        <v>0</v>
      </c>
      <c r="DM10" s="79">
        <f t="shared" si="9"/>
        <v>0</v>
      </c>
      <c r="DN10" s="79">
        <f t="shared" si="9"/>
        <v>0</v>
      </c>
      <c r="DO10" s="79">
        <f t="shared" si="9"/>
        <v>0</v>
      </c>
      <c r="DP10" s="79">
        <f t="shared" si="9"/>
        <v>0</v>
      </c>
      <c r="DQ10" s="79">
        <f t="shared" si="9"/>
        <v>0</v>
      </c>
      <c r="DR10" s="79">
        <f t="shared" si="10"/>
        <v>0</v>
      </c>
      <c r="DS10" s="79">
        <f t="shared" si="10"/>
        <v>0</v>
      </c>
      <c r="DT10" s="79">
        <f t="shared" si="10"/>
        <v>0</v>
      </c>
      <c r="DU10" s="79">
        <f t="shared" si="10"/>
        <v>0</v>
      </c>
      <c r="DV10" s="79">
        <f t="shared" si="10"/>
        <v>0</v>
      </c>
      <c r="DW10" s="79">
        <f t="shared" si="10"/>
        <v>0</v>
      </c>
      <c r="DX10" s="79">
        <f t="shared" si="10"/>
        <v>0</v>
      </c>
      <c r="DY10" s="79">
        <f t="shared" si="10"/>
        <v>0</v>
      </c>
      <c r="DZ10" s="79">
        <f t="shared" si="10"/>
        <v>0</v>
      </c>
      <c r="EA10" s="79">
        <f t="shared" si="10"/>
        <v>0</v>
      </c>
      <c r="EB10" s="79">
        <f t="shared" si="10"/>
        <v>0</v>
      </c>
      <c r="EC10" s="79">
        <f t="shared" si="10"/>
        <v>0</v>
      </c>
      <c r="ED10" s="79">
        <f t="shared" si="10"/>
        <v>0</v>
      </c>
      <c r="EE10" s="79">
        <f t="shared" si="38"/>
        <v>0</v>
      </c>
      <c r="EF10" s="167">
        <f t="shared" si="39"/>
        <v>0</v>
      </c>
      <c r="EG10" s="79" t="s">
        <v>549</v>
      </c>
      <c r="EH10" s="79">
        <f t="shared" si="40"/>
        <v>0</v>
      </c>
      <c r="EI10" s="167">
        <f t="shared" si="41"/>
        <v>0</v>
      </c>
    </row>
    <row r="11" spans="1:139">
      <c r="A11" s="101">
        <v>36</v>
      </c>
      <c r="B11" s="81" t="s">
        <v>254</v>
      </c>
      <c r="C11" s="82">
        <v>45421</v>
      </c>
      <c r="D11" s="81" t="s">
        <v>255</v>
      </c>
      <c r="E11" s="81">
        <v>7</v>
      </c>
      <c r="F11" s="83">
        <v>0.31944444444444448</v>
      </c>
      <c r="G11" s="83">
        <v>0.31944444444444448</v>
      </c>
      <c r="H11" s="83">
        <v>0.31944444444444448</v>
      </c>
      <c r="I11" s="81">
        <f t="shared" si="0"/>
        <v>7</v>
      </c>
      <c r="J11" s="81" t="str">
        <f>IFERROR(VLOOKUP(F11,Kwadranse!$B$5:$J$100,6,1),"")</f>
        <v>07:31 - 07:45</v>
      </c>
      <c r="K11" s="81">
        <f t="shared" si="1"/>
        <v>7</v>
      </c>
      <c r="L11" s="81" t="str">
        <f>IFERROR(VLOOKUP(H11,Kwadranse!$B$5:$J$100,6,1),"")</f>
        <v>07:31 - 07:45</v>
      </c>
      <c r="M11" s="84" t="s">
        <v>294</v>
      </c>
      <c r="N11" s="84" t="s">
        <v>256</v>
      </c>
      <c r="O11" s="84" t="s">
        <v>68</v>
      </c>
      <c r="P11" s="84"/>
      <c r="Q11" s="84" t="s">
        <v>258</v>
      </c>
      <c r="R11" s="81">
        <v>6</v>
      </c>
      <c r="S11" s="81">
        <v>0</v>
      </c>
      <c r="T11" s="85"/>
      <c r="U11" s="85"/>
      <c r="V11" s="6"/>
      <c r="W11" s="54" t="s">
        <v>550</v>
      </c>
      <c r="X11" s="7">
        <f t="shared" si="11"/>
        <v>0</v>
      </c>
      <c r="Y11" s="55">
        <f t="shared" si="12"/>
        <v>0</v>
      </c>
      <c r="Z11" s="56" t="s">
        <v>550</v>
      </c>
      <c r="AA11" s="7">
        <f t="shared" si="13"/>
        <v>0</v>
      </c>
      <c r="AB11" s="55">
        <f t="shared" si="2"/>
        <v>0</v>
      </c>
      <c r="AC11" s="7" t="s">
        <v>550</v>
      </c>
      <c r="AD11" s="7">
        <f t="shared" si="14"/>
        <v>0</v>
      </c>
      <c r="AE11" s="57">
        <f t="shared" si="15"/>
        <v>0</v>
      </c>
      <c r="AF11" s="54" t="s">
        <v>550</v>
      </c>
      <c r="AG11" s="7">
        <f t="shared" si="16"/>
        <v>0</v>
      </c>
      <c r="AH11" s="55">
        <f t="shared" si="17"/>
        <v>0</v>
      </c>
      <c r="AI11" s="56" t="s">
        <v>550</v>
      </c>
      <c r="AJ11" s="7">
        <f t="shared" si="18"/>
        <v>0</v>
      </c>
      <c r="AK11" s="55">
        <f t="shared" si="19"/>
        <v>0</v>
      </c>
      <c r="AL11" s="7" t="s">
        <v>550</v>
      </c>
      <c r="AM11" s="7">
        <f t="shared" si="20"/>
        <v>0</v>
      </c>
      <c r="AN11" s="57">
        <f t="shared" si="21"/>
        <v>0</v>
      </c>
      <c r="AO11" s="54" t="s">
        <v>550</v>
      </c>
      <c r="AP11" s="7">
        <f t="shared" si="22"/>
        <v>0</v>
      </c>
      <c r="AQ11" s="55">
        <f t="shared" si="23"/>
        <v>0</v>
      </c>
      <c r="AR11" s="56" t="s">
        <v>550</v>
      </c>
      <c r="AS11" s="7">
        <f t="shared" si="24"/>
        <v>0</v>
      </c>
      <c r="AT11" s="55">
        <f t="shared" si="25"/>
        <v>0</v>
      </c>
      <c r="AU11" s="7" t="s">
        <v>550</v>
      </c>
      <c r="AV11" s="7">
        <f t="shared" si="26"/>
        <v>0</v>
      </c>
      <c r="AW11" s="57">
        <f t="shared" si="27"/>
        <v>0</v>
      </c>
      <c r="AX11" s="54" t="s">
        <v>550</v>
      </c>
      <c r="AY11" s="7">
        <f t="shared" si="28"/>
        <v>0</v>
      </c>
      <c r="AZ11" s="55">
        <f t="shared" si="29"/>
        <v>0</v>
      </c>
      <c r="BA11" s="56" t="s">
        <v>550</v>
      </c>
      <c r="BB11" s="7">
        <f t="shared" si="30"/>
        <v>0</v>
      </c>
      <c r="BC11" s="55">
        <f t="shared" si="31"/>
        <v>0</v>
      </c>
      <c r="BD11" s="7" t="s">
        <v>550</v>
      </c>
      <c r="BE11" s="7">
        <f t="shared" si="32"/>
        <v>0</v>
      </c>
      <c r="BF11" s="57">
        <f t="shared" si="33"/>
        <v>0</v>
      </c>
      <c r="BG11" s="7"/>
      <c r="BH11" s="7"/>
      <c r="BJ11" s="166" t="s">
        <v>550</v>
      </c>
      <c r="BK11" s="79">
        <f t="shared" si="3"/>
        <v>0</v>
      </c>
      <c r="BL11" s="79">
        <f t="shared" si="4"/>
        <v>0</v>
      </c>
      <c r="BM11" s="79">
        <f t="shared" si="34"/>
        <v>0</v>
      </c>
      <c r="BN11" s="167">
        <f t="shared" si="35"/>
        <v>0</v>
      </c>
      <c r="BO11" s="79" t="s">
        <v>550</v>
      </c>
      <c r="BP11" s="79">
        <f t="shared" si="5"/>
        <v>0</v>
      </c>
      <c r="BQ11" s="79">
        <f t="shared" si="5"/>
        <v>0</v>
      </c>
      <c r="BR11" s="79">
        <f t="shared" si="5"/>
        <v>0</v>
      </c>
      <c r="BS11" s="79">
        <f t="shared" si="5"/>
        <v>0</v>
      </c>
      <c r="BT11" s="79">
        <f t="shared" si="5"/>
        <v>0</v>
      </c>
      <c r="BU11" s="79">
        <f t="shared" si="5"/>
        <v>0</v>
      </c>
      <c r="BV11" s="79">
        <f t="shared" si="5"/>
        <v>0</v>
      </c>
      <c r="BW11" s="79">
        <f t="shared" si="5"/>
        <v>0</v>
      </c>
      <c r="BX11" s="79">
        <f t="shared" si="5"/>
        <v>0</v>
      </c>
      <c r="BY11" s="79">
        <f t="shared" si="5"/>
        <v>0</v>
      </c>
      <c r="BZ11" s="79">
        <f t="shared" si="5"/>
        <v>0</v>
      </c>
      <c r="CA11" s="79">
        <f t="shared" si="36"/>
        <v>0</v>
      </c>
      <c r="CB11" s="167">
        <f t="shared" si="37"/>
        <v>0</v>
      </c>
      <c r="CC11" s="79" t="s">
        <v>550</v>
      </c>
      <c r="CD11" s="79">
        <f t="shared" si="6"/>
        <v>0</v>
      </c>
      <c r="CE11" s="79">
        <f t="shared" si="6"/>
        <v>0</v>
      </c>
      <c r="CF11" s="79">
        <f t="shared" si="6"/>
        <v>0</v>
      </c>
      <c r="CG11" s="79">
        <f t="shared" si="6"/>
        <v>0</v>
      </c>
      <c r="CH11" s="79">
        <f t="shared" si="6"/>
        <v>0</v>
      </c>
      <c r="CI11" s="79">
        <f t="shared" si="6"/>
        <v>0</v>
      </c>
      <c r="CJ11" s="79">
        <f t="shared" si="6"/>
        <v>0</v>
      </c>
      <c r="CK11" s="79">
        <f t="shared" si="6"/>
        <v>0</v>
      </c>
      <c r="CL11" s="79">
        <f t="shared" si="6"/>
        <v>0</v>
      </c>
      <c r="CM11" s="79">
        <f t="shared" si="6"/>
        <v>0</v>
      </c>
      <c r="CN11" s="79">
        <f t="shared" si="7"/>
        <v>0</v>
      </c>
      <c r="CO11" s="79">
        <f t="shared" si="7"/>
        <v>0</v>
      </c>
      <c r="CP11" s="79">
        <f t="shared" si="7"/>
        <v>0</v>
      </c>
      <c r="CQ11" s="79">
        <f t="shared" si="7"/>
        <v>0</v>
      </c>
      <c r="CR11" s="79">
        <f t="shared" si="7"/>
        <v>0</v>
      </c>
      <c r="CS11" s="79">
        <f t="shared" si="7"/>
        <v>0</v>
      </c>
      <c r="CT11" s="79">
        <f t="shared" si="7"/>
        <v>0</v>
      </c>
      <c r="CU11" s="79">
        <f t="shared" si="7"/>
        <v>0</v>
      </c>
      <c r="CV11" s="79">
        <f t="shared" si="7"/>
        <v>0</v>
      </c>
      <c r="CW11" s="79">
        <f t="shared" si="7"/>
        <v>0</v>
      </c>
      <c r="CX11" s="79">
        <f t="shared" si="8"/>
        <v>0</v>
      </c>
      <c r="CY11" s="79">
        <f t="shared" si="8"/>
        <v>0</v>
      </c>
      <c r="CZ11" s="79">
        <f t="shared" si="8"/>
        <v>0</v>
      </c>
      <c r="DA11" s="79">
        <f t="shared" si="8"/>
        <v>0</v>
      </c>
      <c r="DB11" s="79">
        <f t="shared" si="8"/>
        <v>0</v>
      </c>
      <c r="DC11" s="79">
        <f t="shared" si="8"/>
        <v>0</v>
      </c>
      <c r="DD11" s="79">
        <f t="shared" si="8"/>
        <v>0</v>
      </c>
      <c r="DE11" s="79">
        <f t="shared" si="8"/>
        <v>0</v>
      </c>
      <c r="DF11" s="79">
        <f t="shared" si="8"/>
        <v>0</v>
      </c>
      <c r="DG11" s="79">
        <f t="shared" si="8"/>
        <v>0</v>
      </c>
      <c r="DH11" s="79">
        <f t="shared" si="9"/>
        <v>0</v>
      </c>
      <c r="DI11" s="79">
        <f t="shared" si="9"/>
        <v>0</v>
      </c>
      <c r="DJ11" s="79">
        <f t="shared" si="9"/>
        <v>0</v>
      </c>
      <c r="DK11" s="79">
        <f t="shared" si="9"/>
        <v>0</v>
      </c>
      <c r="DL11" s="79">
        <f t="shared" si="9"/>
        <v>0</v>
      </c>
      <c r="DM11" s="79">
        <f t="shared" si="9"/>
        <v>0</v>
      </c>
      <c r="DN11" s="79">
        <f t="shared" si="9"/>
        <v>0</v>
      </c>
      <c r="DO11" s="79">
        <f t="shared" si="9"/>
        <v>0</v>
      </c>
      <c r="DP11" s="79">
        <f t="shared" si="9"/>
        <v>0</v>
      </c>
      <c r="DQ11" s="79">
        <f t="shared" si="9"/>
        <v>0</v>
      </c>
      <c r="DR11" s="79">
        <f t="shared" si="10"/>
        <v>0</v>
      </c>
      <c r="DS11" s="79">
        <f t="shared" si="10"/>
        <v>0</v>
      </c>
      <c r="DT11" s="79">
        <f t="shared" si="10"/>
        <v>0</v>
      </c>
      <c r="DU11" s="79">
        <f t="shared" si="10"/>
        <v>0</v>
      </c>
      <c r="DV11" s="79">
        <f t="shared" si="10"/>
        <v>0</v>
      </c>
      <c r="DW11" s="79">
        <f t="shared" si="10"/>
        <v>0</v>
      </c>
      <c r="DX11" s="79">
        <f t="shared" si="10"/>
        <v>0</v>
      </c>
      <c r="DY11" s="79">
        <f t="shared" si="10"/>
        <v>0</v>
      </c>
      <c r="DZ11" s="79">
        <f t="shared" si="10"/>
        <v>0</v>
      </c>
      <c r="EA11" s="79">
        <f t="shared" si="10"/>
        <v>0</v>
      </c>
      <c r="EB11" s="79">
        <f t="shared" si="10"/>
        <v>0</v>
      </c>
      <c r="EC11" s="79">
        <f t="shared" si="10"/>
        <v>0</v>
      </c>
      <c r="ED11" s="79">
        <f t="shared" si="10"/>
        <v>0</v>
      </c>
      <c r="EE11" s="79">
        <f t="shared" si="38"/>
        <v>0</v>
      </c>
      <c r="EF11" s="167">
        <f t="shared" si="39"/>
        <v>0</v>
      </c>
      <c r="EG11" s="79" t="s">
        <v>550</v>
      </c>
      <c r="EH11" s="79">
        <f t="shared" si="40"/>
        <v>0</v>
      </c>
      <c r="EI11" s="167">
        <f t="shared" si="41"/>
        <v>0</v>
      </c>
    </row>
    <row r="12" spans="1:139">
      <c r="A12" s="101">
        <v>36</v>
      </c>
      <c r="B12" s="81" t="s">
        <v>254</v>
      </c>
      <c r="C12" s="82">
        <v>45421</v>
      </c>
      <c r="D12" s="81" t="s">
        <v>255</v>
      </c>
      <c r="E12" s="81">
        <v>8</v>
      </c>
      <c r="F12" s="83">
        <v>0.34027777777777773</v>
      </c>
      <c r="G12" s="96" t="s">
        <v>153</v>
      </c>
      <c r="H12" s="96" t="s">
        <v>153</v>
      </c>
      <c r="I12" s="81">
        <f t="shared" si="0"/>
        <v>8</v>
      </c>
      <c r="J12" s="81" t="str">
        <f>IFERROR(VLOOKUP(F12,Kwadranse!$B$5:$J$100,6,1),"")</f>
        <v>08:01 - 08:15</v>
      </c>
      <c r="K12" s="81" t="str">
        <f t="shared" si="1"/>
        <v/>
      </c>
      <c r="L12" s="81" t="str">
        <f>IFERROR(VLOOKUP(H12,Kwadranse!$B$5:$J$100,6,1),"")</f>
        <v/>
      </c>
      <c r="M12" s="84" t="s">
        <v>294</v>
      </c>
      <c r="N12" s="84" t="s">
        <v>257</v>
      </c>
      <c r="O12" s="84" t="s">
        <v>259</v>
      </c>
      <c r="P12" s="84"/>
      <c r="Q12" s="84" t="s">
        <v>258</v>
      </c>
      <c r="R12" s="81">
        <v>0</v>
      </c>
      <c r="S12" s="81">
        <v>15</v>
      </c>
      <c r="T12" s="85"/>
      <c r="U12" s="85"/>
      <c r="V12" s="6"/>
      <c r="W12" s="54" t="s">
        <v>551</v>
      </c>
      <c r="X12" s="7">
        <f t="shared" si="11"/>
        <v>0</v>
      </c>
      <c r="Y12" s="55">
        <f t="shared" si="12"/>
        <v>0</v>
      </c>
      <c r="Z12" s="56" t="s">
        <v>551</v>
      </c>
      <c r="AA12" s="7">
        <f t="shared" si="13"/>
        <v>0</v>
      </c>
      <c r="AB12" s="55">
        <f t="shared" si="2"/>
        <v>0</v>
      </c>
      <c r="AC12" s="7" t="s">
        <v>551</v>
      </c>
      <c r="AD12" s="7">
        <f t="shared" si="14"/>
        <v>0</v>
      </c>
      <c r="AE12" s="57">
        <f t="shared" si="15"/>
        <v>0</v>
      </c>
      <c r="AF12" s="54" t="s">
        <v>551</v>
      </c>
      <c r="AG12" s="7">
        <f t="shared" si="16"/>
        <v>0</v>
      </c>
      <c r="AH12" s="55">
        <f t="shared" si="17"/>
        <v>0</v>
      </c>
      <c r="AI12" s="56" t="s">
        <v>551</v>
      </c>
      <c r="AJ12" s="7">
        <f t="shared" si="18"/>
        <v>0</v>
      </c>
      <c r="AK12" s="55">
        <f t="shared" si="19"/>
        <v>0</v>
      </c>
      <c r="AL12" s="7" t="s">
        <v>551</v>
      </c>
      <c r="AM12" s="7">
        <f t="shared" si="20"/>
        <v>0</v>
      </c>
      <c r="AN12" s="57">
        <f t="shared" si="21"/>
        <v>0</v>
      </c>
      <c r="AO12" s="54" t="s">
        <v>551</v>
      </c>
      <c r="AP12" s="7">
        <f t="shared" si="22"/>
        <v>0</v>
      </c>
      <c r="AQ12" s="55">
        <f t="shared" si="23"/>
        <v>0</v>
      </c>
      <c r="AR12" s="56" t="s">
        <v>551</v>
      </c>
      <c r="AS12" s="7">
        <f t="shared" si="24"/>
        <v>0</v>
      </c>
      <c r="AT12" s="55">
        <f t="shared" si="25"/>
        <v>0</v>
      </c>
      <c r="AU12" s="7" t="s">
        <v>551</v>
      </c>
      <c r="AV12" s="7">
        <f t="shared" si="26"/>
        <v>0</v>
      </c>
      <c r="AW12" s="57">
        <f t="shared" si="27"/>
        <v>0</v>
      </c>
      <c r="AX12" s="54" t="s">
        <v>551</v>
      </c>
      <c r="AY12" s="7">
        <f t="shared" si="28"/>
        <v>0</v>
      </c>
      <c r="AZ12" s="55">
        <f t="shared" si="29"/>
        <v>0</v>
      </c>
      <c r="BA12" s="56" t="s">
        <v>551</v>
      </c>
      <c r="BB12" s="7">
        <f t="shared" si="30"/>
        <v>0</v>
      </c>
      <c r="BC12" s="55">
        <f t="shared" si="31"/>
        <v>0</v>
      </c>
      <c r="BD12" s="7" t="s">
        <v>551</v>
      </c>
      <c r="BE12" s="7">
        <f t="shared" si="32"/>
        <v>0</v>
      </c>
      <c r="BF12" s="57">
        <f t="shared" si="33"/>
        <v>0</v>
      </c>
      <c r="BG12" s="7"/>
      <c r="BH12" s="7"/>
      <c r="BJ12" s="166" t="s">
        <v>551</v>
      </c>
      <c r="BK12" s="79">
        <f t="shared" si="3"/>
        <v>0</v>
      </c>
      <c r="BL12" s="79">
        <f t="shared" si="4"/>
        <v>0</v>
      </c>
      <c r="BM12" s="79">
        <f t="shared" si="34"/>
        <v>0</v>
      </c>
      <c r="BN12" s="167">
        <f t="shared" si="35"/>
        <v>0</v>
      </c>
      <c r="BO12" s="79" t="s">
        <v>551</v>
      </c>
      <c r="BP12" s="79">
        <f t="shared" si="5"/>
        <v>0</v>
      </c>
      <c r="BQ12" s="79">
        <f t="shared" si="5"/>
        <v>0</v>
      </c>
      <c r="BR12" s="79">
        <f t="shared" si="5"/>
        <v>0</v>
      </c>
      <c r="BS12" s="79">
        <f t="shared" si="5"/>
        <v>0</v>
      </c>
      <c r="BT12" s="79">
        <f t="shared" si="5"/>
        <v>0</v>
      </c>
      <c r="BU12" s="79">
        <f t="shared" si="5"/>
        <v>0</v>
      </c>
      <c r="BV12" s="79">
        <f t="shared" si="5"/>
        <v>0</v>
      </c>
      <c r="BW12" s="79">
        <f t="shared" si="5"/>
        <v>0</v>
      </c>
      <c r="BX12" s="79">
        <f t="shared" si="5"/>
        <v>0</v>
      </c>
      <c r="BY12" s="79">
        <f t="shared" si="5"/>
        <v>0</v>
      </c>
      <c r="BZ12" s="79">
        <f t="shared" si="5"/>
        <v>0</v>
      </c>
      <c r="CA12" s="79">
        <f t="shared" si="36"/>
        <v>0</v>
      </c>
      <c r="CB12" s="167">
        <f t="shared" si="37"/>
        <v>0</v>
      </c>
      <c r="CC12" s="79" t="s">
        <v>551</v>
      </c>
      <c r="CD12" s="79">
        <f t="shared" si="6"/>
        <v>0</v>
      </c>
      <c r="CE12" s="79">
        <f t="shared" si="6"/>
        <v>0</v>
      </c>
      <c r="CF12" s="79">
        <f t="shared" si="6"/>
        <v>0</v>
      </c>
      <c r="CG12" s="79">
        <f t="shared" si="6"/>
        <v>0</v>
      </c>
      <c r="CH12" s="79">
        <f t="shared" si="6"/>
        <v>0</v>
      </c>
      <c r="CI12" s="79">
        <f t="shared" si="6"/>
        <v>0</v>
      </c>
      <c r="CJ12" s="79">
        <f t="shared" si="6"/>
        <v>0</v>
      </c>
      <c r="CK12" s="79">
        <f t="shared" si="6"/>
        <v>0</v>
      </c>
      <c r="CL12" s="79">
        <f t="shared" si="6"/>
        <v>0</v>
      </c>
      <c r="CM12" s="79">
        <f t="shared" si="6"/>
        <v>0</v>
      </c>
      <c r="CN12" s="79">
        <f t="shared" si="7"/>
        <v>0</v>
      </c>
      <c r="CO12" s="79">
        <f t="shared" si="7"/>
        <v>0</v>
      </c>
      <c r="CP12" s="79">
        <f t="shared" si="7"/>
        <v>0</v>
      </c>
      <c r="CQ12" s="79">
        <f t="shared" si="7"/>
        <v>0</v>
      </c>
      <c r="CR12" s="79">
        <f t="shared" si="7"/>
        <v>0</v>
      </c>
      <c r="CS12" s="79">
        <f t="shared" si="7"/>
        <v>0</v>
      </c>
      <c r="CT12" s="79">
        <f t="shared" si="7"/>
        <v>0</v>
      </c>
      <c r="CU12" s="79">
        <f t="shared" si="7"/>
        <v>0</v>
      </c>
      <c r="CV12" s="79">
        <f t="shared" si="7"/>
        <v>0</v>
      </c>
      <c r="CW12" s="79">
        <f t="shared" si="7"/>
        <v>0</v>
      </c>
      <c r="CX12" s="79">
        <f t="shared" si="8"/>
        <v>0</v>
      </c>
      <c r="CY12" s="79">
        <f t="shared" si="8"/>
        <v>0</v>
      </c>
      <c r="CZ12" s="79">
        <f t="shared" si="8"/>
        <v>0</v>
      </c>
      <c r="DA12" s="79">
        <f t="shared" si="8"/>
        <v>0</v>
      </c>
      <c r="DB12" s="79">
        <f t="shared" si="8"/>
        <v>0</v>
      </c>
      <c r="DC12" s="79">
        <f t="shared" si="8"/>
        <v>0</v>
      </c>
      <c r="DD12" s="79">
        <f t="shared" si="8"/>
        <v>0</v>
      </c>
      <c r="DE12" s="79">
        <f t="shared" si="8"/>
        <v>0</v>
      </c>
      <c r="DF12" s="79">
        <f t="shared" si="8"/>
        <v>0</v>
      </c>
      <c r="DG12" s="79">
        <f t="shared" si="8"/>
        <v>0</v>
      </c>
      <c r="DH12" s="79">
        <f t="shared" si="9"/>
        <v>0</v>
      </c>
      <c r="DI12" s="79">
        <f t="shared" si="9"/>
        <v>0</v>
      </c>
      <c r="DJ12" s="79">
        <f t="shared" si="9"/>
        <v>0</v>
      </c>
      <c r="DK12" s="79">
        <f t="shared" si="9"/>
        <v>0</v>
      </c>
      <c r="DL12" s="79">
        <f t="shared" si="9"/>
        <v>0</v>
      </c>
      <c r="DM12" s="79">
        <f t="shared" si="9"/>
        <v>0</v>
      </c>
      <c r="DN12" s="79">
        <f t="shared" si="9"/>
        <v>0</v>
      </c>
      <c r="DO12" s="79">
        <f t="shared" si="9"/>
        <v>0</v>
      </c>
      <c r="DP12" s="79">
        <f t="shared" si="9"/>
        <v>0</v>
      </c>
      <c r="DQ12" s="79">
        <f t="shared" si="9"/>
        <v>0</v>
      </c>
      <c r="DR12" s="79">
        <f t="shared" si="10"/>
        <v>0</v>
      </c>
      <c r="DS12" s="79">
        <f t="shared" si="10"/>
        <v>0</v>
      </c>
      <c r="DT12" s="79">
        <f t="shared" si="10"/>
        <v>0</v>
      </c>
      <c r="DU12" s="79">
        <f t="shared" si="10"/>
        <v>0</v>
      </c>
      <c r="DV12" s="79">
        <f t="shared" si="10"/>
        <v>0</v>
      </c>
      <c r="DW12" s="79">
        <f t="shared" si="10"/>
        <v>0</v>
      </c>
      <c r="DX12" s="79">
        <f t="shared" si="10"/>
        <v>0</v>
      </c>
      <c r="DY12" s="79">
        <f t="shared" si="10"/>
        <v>0</v>
      </c>
      <c r="DZ12" s="79">
        <f t="shared" si="10"/>
        <v>0</v>
      </c>
      <c r="EA12" s="79">
        <f t="shared" si="10"/>
        <v>0</v>
      </c>
      <c r="EB12" s="79">
        <f t="shared" si="10"/>
        <v>0</v>
      </c>
      <c r="EC12" s="79">
        <f t="shared" si="10"/>
        <v>0</v>
      </c>
      <c r="ED12" s="79">
        <f t="shared" si="10"/>
        <v>0</v>
      </c>
      <c r="EE12" s="79">
        <f t="shared" si="38"/>
        <v>0</v>
      </c>
      <c r="EF12" s="167">
        <f t="shared" si="39"/>
        <v>0</v>
      </c>
      <c r="EG12" s="79" t="s">
        <v>551</v>
      </c>
      <c r="EH12" s="79">
        <f t="shared" si="40"/>
        <v>0</v>
      </c>
      <c r="EI12" s="167">
        <f t="shared" si="41"/>
        <v>0</v>
      </c>
    </row>
    <row r="13" spans="1:139">
      <c r="A13" s="101">
        <v>36</v>
      </c>
      <c r="B13" s="81" t="s">
        <v>254</v>
      </c>
      <c r="C13" s="82">
        <v>45421</v>
      </c>
      <c r="D13" s="81" t="s">
        <v>255</v>
      </c>
      <c r="E13" s="81">
        <v>9</v>
      </c>
      <c r="F13" s="83">
        <v>0.34722222222222227</v>
      </c>
      <c r="G13" s="83">
        <v>0.34722222222222227</v>
      </c>
      <c r="H13" s="83">
        <v>0.34722222222222227</v>
      </c>
      <c r="I13" s="81">
        <f t="shared" si="0"/>
        <v>8</v>
      </c>
      <c r="J13" s="81" t="str">
        <f>IFERROR(VLOOKUP(F13,Kwadranse!$B$5:$J$100,6,1),"")</f>
        <v>08:16 - 08:30</v>
      </c>
      <c r="K13" s="81">
        <f t="shared" si="1"/>
        <v>8</v>
      </c>
      <c r="L13" s="81" t="str">
        <f>IFERROR(VLOOKUP(H13,Kwadranse!$B$5:$J$100,6,1),"")</f>
        <v>08:16 - 08:30</v>
      </c>
      <c r="M13" s="84" t="s">
        <v>294</v>
      </c>
      <c r="N13" s="84" t="s">
        <v>256</v>
      </c>
      <c r="O13" s="84" t="s">
        <v>68</v>
      </c>
      <c r="P13" s="84"/>
      <c r="Q13" s="84" t="s">
        <v>258</v>
      </c>
      <c r="R13" s="81">
        <v>7</v>
      </c>
      <c r="S13" s="81">
        <v>0</v>
      </c>
      <c r="T13" s="85"/>
      <c r="U13" s="85"/>
      <c r="V13" s="6"/>
      <c r="W13" s="54" t="s">
        <v>552</v>
      </c>
      <c r="X13" s="7">
        <f t="shared" si="11"/>
        <v>0</v>
      </c>
      <c r="Y13" s="55">
        <f t="shared" si="12"/>
        <v>0</v>
      </c>
      <c r="Z13" s="56" t="s">
        <v>552</v>
      </c>
      <c r="AA13" s="7">
        <f t="shared" si="13"/>
        <v>0</v>
      </c>
      <c r="AB13" s="55">
        <f t="shared" si="2"/>
        <v>0</v>
      </c>
      <c r="AC13" s="7" t="s">
        <v>552</v>
      </c>
      <c r="AD13" s="7">
        <f t="shared" si="14"/>
        <v>0</v>
      </c>
      <c r="AE13" s="57">
        <f t="shared" si="15"/>
        <v>0</v>
      </c>
      <c r="AF13" s="54" t="s">
        <v>552</v>
      </c>
      <c r="AG13" s="7">
        <f t="shared" si="16"/>
        <v>0</v>
      </c>
      <c r="AH13" s="55">
        <f t="shared" si="17"/>
        <v>0</v>
      </c>
      <c r="AI13" s="56" t="s">
        <v>552</v>
      </c>
      <c r="AJ13" s="7">
        <f t="shared" si="18"/>
        <v>0</v>
      </c>
      <c r="AK13" s="55">
        <f t="shared" si="19"/>
        <v>0</v>
      </c>
      <c r="AL13" s="7" t="s">
        <v>552</v>
      </c>
      <c r="AM13" s="7">
        <f t="shared" si="20"/>
        <v>0</v>
      </c>
      <c r="AN13" s="57">
        <f t="shared" si="21"/>
        <v>0</v>
      </c>
      <c r="AO13" s="54" t="s">
        <v>552</v>
      </c>
      <c r="AP13" s="7">
        <f t="shared" si="22"/>
        <v>0</v>
      </c>
      <c r="AQ13" s="55">
        <f t="shared" si="23"/>
        <v>0</v>
      </c>
      <c r="AR13" s="56" t="s">
        <v>552</v>
      </c>
      <c r="AS13" s="7">
        <f t="shared" si="24"/>
        <v>0</v>
      </c>
      <c r="AT13" s="55">
        <f t="shared" si="25"/>
        <v>0</v>
      </c>
      <c r="AU13" s="7" t="s">
        <v>552</v>
      </c>
      <c r="AV13" s="7">
        <f t="shared" si="26"/>
        <v>0</v>
      </c>
      <c r="AW13" s="57">
        <f t="shared" si="27"/>
        <v>0</v>
      </c>
      <c r="AX13" s="54" t="s">
        <v>552</v>
      </c>
      <c r="AY13" s="7">
        <f t="shared" si="28"/>
        <v>0</v>
      </c>
      <c r="AZ13" s="55">
        <f t="shared" si="29"/>
        <v>0</v>
      </c>
      <c r="BA13" s="56" t="s">
        <v>552</v>
      </c>
      <c r="BB13" s="7">
        <f t="shared" si="30"/>
        <v>0</v>
      </c>
      <c r="BC13" s="55">
        <f t="shared" si="31"/>
        <v>0</v>
      </c>
      <c r="BD13" s="7" t="s">
        <v>552</v>
      </c>
      <c r="BE13" s="7">
        <f t="shared" si="32"/>
        <v>0</v>
      </c>
      <c r="BF13" s="57">
        <f t="shared" si="33"/>
        <v>0</v>
      </c>
      <c r="BG13" s="7"/>
      <c r="BH13" s="7"/>
      <c r="BJ13" s="166" t="s">
        <v>552</v>
      </c>
      <c r="BK13" s="79">
        <f t="shared" si="3"/>
        <v>0</v>
      </c>
      <c r="BL13" s="79">
        <f t="shared" si="4"/>
        <v>0</v>
      </c>
      <c r="BM13" s="79">
        <f t="shared" si="34"/>
        <v>0</v>
      </c>
      <c r="BN13" s="167">
        <f t="shared" si="35"/>
        <v>0</v>
      </c>
      <c r="BO13" s="79" t="s">
        <v>552</v>
      </c>
      <c r="BP13" s="79">
        <f t="shared" si="5"/>
        <v>0</v>
      </c>
      <c r="BQ13" s="79">
        <f t="shared" si="5"/>
        <v>0</v>
      </c>
      <c r="BR13" s="79">
        <f t="shared" si="5"/>
        <v>0</v>
      </c>
      <c r="BS13" s="79">
        <f t="shared" si="5"/>
        <v>0</v>
      </c>
      <c r="BT13" s="79">
        <f t="shared" si="5"/>
        <v>0</v>
      </c>
      <c r="BU13" s="79">
        <f t="shared" si="5"/>
        <v>0</v>
      </c>
      <c r="BV13" s="79">
        <f t="shared" si="5"/>
        <v>0</v>
      </c>
      <c r="BW13" s="79">
        <f t="shared" si="5"/>
        <v>0</v>
      </c>
      <c r="BX13" s="79">
        <f t="shared" si="5"/>
        <v>0</v>
      </c>
      <c r="BY13" s="79">
        <f t="shared" si="5"/>
        <v>0</v>
      </c>
      <c r="BZ13" s="79">
        <f t="shared" si="5"/>
        <v>0</v>
      </c>
      <c r="CA13" s="79">
        <f t="shared" si="36"/>
        <v>0</v>
      </c>
      <c r="CB13" s="167">
        <f t="shared" si="37"/>
        <v>0</v>
      </c>
      <c r="CC13" s="79" t="s">
        <v>552</v>
      </c>
      <c r="CD13" s="79">
        <f t="shared" si="6"/>
        <v>0</v>
      </c>
      <c r="CE13" s="79">
        <f t="shared" si="6"/>
        <v>0</v>
      </c>
      <c r="CF13" s="79">
        <f t="shared" si="6"/>
        <v>0</v>
      </c>
      <c r="CG13" s="79">
        <f t="shared" si="6"/>
        <v>0</v>
      </c>
      <c r="CH13" s="79">
        <f t="shared" si="6"/>
        <v>0</v>
      </c>
      <c r="CI13" s="79">
        <f t="shared" si="6"/>
        <v>0</v>
      </c>
      <c r="CJ13" s="79">
        <f t="shared" si="6"/>
        <v>0</v>
      </c>
      <c r="CK13" s="79">
        <f t="shared" si="6"/>
        <v>0</v>
      </c>
      <c r="CL13" s="79">
        <f t="shared" si="6"/>
        <v>0</v>
      </c>
      <c r="CM13" s="79">
        <f t="shared" si="6"/>
        <v>0</v>
      </c>
      <c r="CN13" s="79">
        <f t="shared" si="7"/>
        <v>0</v>
      </c>
      <c r="CO13" s="79">
        <f t="shared" si="7"/>
        <v>0</v>
      </c>
      <c r="CP13" s="79">
        <f t="shared" si="7"/>
        <v>0</v>
      </c>
      <c r="CQ13" s="79">
        <f t="shared" si="7"/>
        <v>0</v>
      </c>
      <c r="CR13" s="79">
        <f t="shared" si="7"/>
        <v>0</v>
      </c>
      <c r="CS13" s="79">
        <f t="shared" si="7"/>
        <v>0</v>
      </c>
      <c r="CT13" s="79">
        <f t="shared" si="7"/>
        <v>0</v>
      </c>
      <c r="CU13" s="79">
        <f t="shared" si="7"/>
        <v>0</v>
      </c>
      <c r="CV13" s="79">
        <f t="shared" si="7"/>
        <v>0</v>
      </c>
      <c r="CW13" s="79">
        <f t="shared" si="7"/>
        <v>0</v>
      </c>
      <c r="CX13" s="79">
        <f t="shared" si="8"/>
        <v>0</v>
      </c>
      <c r="CY13" s="79">
        <f t="shared" si="8"/>
        <v>0</v>
      </c>
      <c r="CZ13" s="79">
        <f t="shared" si="8"/>
        <v>0</v>
      </c>
      <c r="DA13" s="79">
        <f t="shared" si="8"/>
        <v>0</v>
      </c>
      <c r="DB13" s="79">
        <f t="shared" si="8"/>
        <v>0</v>
      </c>
      <c r="DC13" s="79">
        <f t="shared" si="8"/>
        <v>0</v>
      </c>
      <c r="DD13" s="79">
        <f t="shared" si="8"/>
        <v>0</v>
      </c>
      <c r="DE13" s="79">
        <f t="shared" si="8"/>
        <v>0</v>
      </c>
      <c r="DF13" s="79">
        <f t="shared" si="8"/>
        <v>0</v>
      </c>
      <c r="DG13" s="79">
        <f t="shared" si="8"/>
        <v>0</v>
      </c>
      <c r="DH13" s="79">
        <f t="shared" si="9"/>
        <v>0</v>
      </c>
      <c r="DI13" s="79">
        <f t="shared" si="9"/>
        <v>0</v>
      </c>
      <c r="DJ13" s="79">
        <f t="shared" si="9"/>
        <v>0</v>
      </c>
      <c r="DK13" s="79">
        <f t="shared" si="9"/>
        <v>0</v>
      </c>
      <c r="DL13" s="79">
        <f t="shared" si="9"/>
        <v>0</v>
      </c>
      <c r="DM13" s="79">
        <f t="shared" si="9"/>
        <v>0</v>
      </c>
      <c r="DN13" s="79">
        <f t="shared" si="9"/>
        <v>0</v>
      </c>
      <c r="DO13" s="79">
        <f t="shared" si="9"/>
        <v>0</v>
      </c>
      <c r="DP13" s="79">
        <f t="shared" si="9"/>
        <v>0</v>
      </c>
      <c r="DQ13" s="79">
        <f t="shared" si="9"/>
        <v>0</v>
      </c>
      <c r="DR13" s="79">
        <f t="shared" si="10"/>
        <v>0</v>
      </c>
      <c r="DS13" s="79">
        <f t="shared" si="10"/>
        <v>0</v>
      </c>
      <c r="DT13" s="79">
        <f t="shared" si="10"/>
        <v>0</v>
      </c>
      <c r="DU13" s="79">
        <f t="shared" si="10"/>
        <v>0</v>
      </c>
      <c r="DV13" s="79">
        <f t="shared" si="10"/>
        <v>0</v>
      </c>
      <c r="DW13" s="79">
        <f t="shared" si="10"/>
        <v>0</v>
      </c>
      <c r="DX13" s="79">
        <f t="shared" si="10"/>
        <v>0</v>
      </c>
      <c r="DY13" s="79">
        <f t="shared" si="10"/>
        <v>0</v>
      </c>
      <c r="DZ13" s="79">
        <f t="shared" si="10"/>
        <v>0</v>
      </c>
      <c r="EA13" s="79">
        <f t="shared" si="10"/>
        <v>0</v>
      </c>
      <c r="EB13" s="79">
        <f t="shared" si="10"/>
        <v>0</v>
      </c>
      <c r="EC13" s="79">
        <f t="shared" si="10"/>
        <v>0</v>
      </c>
      <c r="ED13" s="79">
        <f t="shared" si="10"/>
        <v>0</v>
      </c>
      <c r="EE13" s="79">
        <f t="shared" si="38"/>
        <v>0</v>
      </c>
      <c r="EF13" s="167">
        <f t="shared" si="39"/>
        <v>0</v>
      </c>
      <c r="EG13" s="79" t="s">
        <v>552</v>
      </c>
      <c r="EH13" s="79">
        <f t="shared" si="40"/>
        <v>0</v>
      </c>
      <c r="EI13" s="167">
        <f t="shared" si="41"/>
        <v>0</v>
      </c>
    </row>
    <row r="14" spans="1:139">
      <c r="A14" s="101">
        <v>36</v>
      </c>
      <c r="B14" s="81" t="s">
        <v>254</v>
      </c>
      <c r="C14" s="82">
        <v>45421</v>
      </c>
      <c r="D14" s="81" t="s">
        <v>255</v>
      </c>
      <c r="E14" s="81">
        <v>10</v>
      </c>
      <c r="F14" s="83">
        <v>0.37152777777777773</v>
      </c>
      <c r="G14" s="96" t="s">
        <v>153</v>
      </c>
      <c r="H14" s="96" t="s">
        <v>153</v>
      </c>
      <c r="I14" s="81">
        <f t="shared" si="0"/>
        <v>8</v>
      </c>
      <c r="J14" s="81" t="str">
        <f>IFERROR(VLOOKUP(F14,Kwadranse!$B$5:$J$100,6,1),"")</f>
        <v>08:46 - 09:00</v>
      </c>
      <c r="K14" s="81" t="str">
        <f t="shared" si="1"/>
        <v/>
      </c>
      <c r="L14" s="81" t="str">
        <f>IFERROR(VLOOKUP(H14,Kwadranse!$B$5:$J$100,6,1),"")</f>
        <v/>
      </c>
      <c r="M14" s="84" t="s">
        <v>294</v>
      </c>
      <c r="N14" s="84" t="s">
        <v>257</v>
      </c>
      <c r="O14" s="84" t="s">
        <v>259</v>
      </c>
      <c r="P14" s="84"/>
      <c r="Q14" s="84" t="s">
        <v>258</v>
      </c>
      <c r="R14" s="81">
        <v>0</v>
      </c>
      <c r="S14" s="81">
        <v>10</v>
      </c>
      <c r="T14" s="85"/>
      <c r="U14" s="85"/>
      <c r="V14" s="6"/>
      <c r="W14" s="54" t="s">
        <v>553</v>
      </c>
      <c r="X14" s="7">
        <f t="shared" si="11"/>
        <v>0</v>
      </c>
      <c r="Y14" s="55">
        <f t="shared" si="12"/>
        <v>0</v>
      </c>
      <c r="Z14" s="56" t="s">
        <v>553</v>
      </c>
      <c r="AA14" s="7">
        <f t="shared" si="13"/>
        <v>0</v>
      </c>
      <c r="AB14" s="55">
        <f t="shared" si="2"/>
        <v>0</v>
      </c>
      <c r="AC14" s="7" t="s">
        <v>553</v>
      </c>
      <c r="AD14" s="7">
        <f t="shared" si="14"/>
        <v>0</v>
      </c>
      <c r="AE14" s="57">
        <f t="shared" si="15"/>
        <v>0</v>
      </c>
      <c r="AF14" s="54" t="s">
        <v>553</v>
      </c>
      <c r="AG14" s="7">
        <f t="shared" si="16"/>
        <v>0</v>
      </c>
      <c r="AH14" s="55">
        <f t="shared" si="17"/>
        <v>0</v>
      </c>
      <c r="AI14" s="56" t="s">
        <v>553</v>
      </c>
      <c r="AJ14" s="7">
        <f t="shared" si="18"/>
        <v>0</v>
      </c>
      <c r="AK14" s="55">
        <f t="shared" si="19"/>
        <v>0</v>
      </c>
      <c r="AL14" s="7" t="s">
        <v>553</v>
      </c>
      <c r="AM14" s="7">
        <f t="shared" si="20"/>
        <v>0</v>
      </c>
      <c r="AN14" s="57">
        <f t="shared" si="21"/>
        <v>0</v>
      </c>
      <c r="AO14" s="54" t="s">
        <v>553</v>
      </c>
      <c r="AP14" s="7">
        <f t="shared" si="22"/>
        <v>0</v>
      </c>
      <c r="AQ14" s="55">
        <f t="shared" si="23"/>
        <v>0</v>
      </c>
      <c r="AR14" s="56" t="s">
        <v>553</v>
      </c>
      <c r="AS14" s="7">
        <f t="shared" si="24"/>
        <v>0</v>
      </c>
      <c r="AT14" s="55">
        <f t="shared" si="25"/>
        <v>0</v>
      </c>
      <c r="AU14" s="7" t="s">
        <v>553</v>
      </c>
      <c r="AV14" s="7">
        <f t="shared" si="26"/>
        <v>0</v>
      </c>
      <c r="AW14" s="57">
        <f t="shared" si="27"/>
        <v>0</v>
      </c>
      <c r="AX14" s="54" t="s">
        <v>553</v>
      </c>
      <c r="AY14" s="7">
        <f t="shared" si="28"/>
        <v>0</v>
      </c>
      <c r="AZ14" s="55">
        <f t="shared" si="29"/>
        <v>0</v>
      </c>
      <c r="BA14" s="56" t="s">
        <v>553</v>
      </c>
      <c r="BB14" s="7">
        <f t="shared" si="30"/>
        <v>0</v>
      </c>
      <c r="BC14" s="55">
        <f t="shared" si="31"/>
        <v>0</v>
      </c>
      <c r="BD14" s="7" t="s">
        <v>553</v>
      </c>
      <c r="BE14" s="7">
        <f t="shared" si="32"/>
        <v>0</v>
      </c>
      <c r="BF14" s="57">
        <f t="shared" si="33"/>
        <v>0</v>
      </c>
      <c r="BG14" s="7"/>
      <c r="BH14" s="7"/>
      <c r="BJ14" s="166" t="s">
        <v>553</v>
      </c>
      <c r="BK14" s="79">
        <f t="shared" si="3"/>
        <v>0</v>
      </c>
      <c r="BL14" s="79">
        <f t="shared" si="4"/>
        <v>0</v>
      </c>
      <c r="BM14" s="79">
        <f t="shared" si="34"/>
        <v>0</v>
      </c>
      <c r="BN14" s="167">
        <f t="shared" si="35"/>
        <v>0</v>
      </c>
      <c r="BO14" s="79" t="s">
        <v>553</v>
      </c>
      <c r="BP14" s="79">
        <f t="shared" si="5"/>
        <v>0</v>
      </c>
      <c r="BQ14" s="79">
        <f t="shared" si="5"/>
        <v>0</v>
      </c>
      <c r="BR14" s="79">
        <f t="shared" si="5"/>
        <v>0</v>
      </c>
      <c r="BS14" s="79">
        <f t="shared" si="5"/>
        <v>0</v>
      </c>
      <c r="BT14" s="79">
        <f t="shared" si="5"/>
        <v>0</v>
      </c>
      <c r="BU14" s="79">
        <f t="shared" si="5"/>
        <v>0</v>
      </c>
      <c r="BV14" s="79">
        <f t="shared" si="5"/>
        <v>0</v>
      </c>
      <c r="BW14" s="79">
        <f t="shared" si="5"/>
        <v>0</v>
      </c>
      <c r="BX14" s="79">
        <f t="shared" si="5"/>
        <v>0</v>
      </c>
      <c r="BY14" s="79">
        <f t="shared" si="5"/>
        <v>0</v>
      </c>
      <c r="BZ14" s="79">
        <f t="shared" si="5"/>
        <v>0</v>
      </c>
      <c r="CA14" s="79">
        <f t="shared" si="36"/>
        <v>0</v>
      </c>
      <c r="CB14" s="167">
        <f t="shared" si="37"/>
        <v>0</v>
      </c>
      <c r="CC14" s="79" t="s">
        <v>553</v>
      </c>
      <c r="CD14" s="79">
        <f t="shared" si="6"/>
        <v>0</v>
      </c>
      <c r="CE14" s="79">
        <f t="shared" si="6"/>
        <v>0</v>
      </c>
      <c r="CF14" s="79">
        <f t="shared" si="6"/>
        <v>0</v>
      </c>
      <c r="CG14" s="79">
        <f t="shared" si="6"/>
        <v>0</v>
      </c>
      <c r="CH14" s="79">
        <f t="shared" si="6"/>
        <v>0</v>
      </c>
      <c r="CI14" s="79">
        <f t="shared" si="6"/>
        <v>0</v>
      </c>
      <c r="CJ14" s="79">
        <f t="shared" si="6"/>
        <v>0</v>
      </c>
      <c r="CK14" s="79">
        <f t="shared" si="6"/>
        <v>0</v>
      </c>
      <c r="CL14" s="79">
        <f t="shared" si="6"/>
        <v>0</v>
      </c>
      <c r="CM14" s="79">
        <f t="shared" si="6"/>
        <v>0</v>
      </c>
      <c r="CN14" s="79">
        <f t="shared" si="7"/>
        <v>0</v>
      </c>
      <c r="CO14" s="79">
        <f t="shared" si="7"/>
        <v>0</v>
      </c>
      <c r="CP14" s="79">
        <f t="shared" si="7"/>
        <v>0</v>
      </c>
      <c r="CQ14" s="79">
        <f t="shared" si="7"/>
        <v>0</v>
      </c>
      <c r="CR14" s="79">
        <f t="shared" si="7"/>
        <v>0</v>
      </c>
      <c r="CS14" s="79">
        <f t="shared" si="7"/>
        <v>0</v>
      </c>
      <c r="CT14" s="79">
        <f t="shared" si="7"/>
        <v>0</v>
      </c>
      <c r="CU14" s="79">
        <f t="shared" si="7"/>
        <v>0</v>
      </c>
      <c r="CV14" s="79">
        <f t="shared" si="7"/>
        <v>0</v>
      </c>
      <c r="CW14" s="79">
        <f t="shared" si="7"/>
        <v>0</v>
      </c>
      <c r="CX14" s="79">
        <f t="shared" si="8"/>
        <v>0</v>
      </c>
      <c r="CY14" s="79">
        <f t="shared" si="8"/>
        <v>0</v>
      </c>
      <c r="CZ14" s="79">
        <f t="shared" si="8"/>
        <v>0</v>
      </c>
      <c r="DA14" s="79">
        <f t="shared" si="8"/>
        <v>0</v>
      </c>
      <c r="DB14" s="79">
        <f t="shared" si="8"/>
        <v>0</v>
      </c>
      <c r="DC14" s="79">
        <f t="shared" si="8"/>
        <v>0</v>
      </c>
      <c r="DD14" s="79">
        <f t="shared" si="8"/>
        <v>0</v>
      </c>
      <c r="DE14" s="79">
        <f t="shared" si="8"/>
        <v>0</v>
      </c>
      <c r="DF14" s="79">
        <f t="shared" si="8"/>
        <v>0</v>
      </c>
      <c r="DG14" s="79">
        <f t="shared" si="8"/>
        <v>0</v>
      </c>
      <c r="DH14" s="79">
        <f t="shared" si="9"/>
        <v>0</v>
      </c>
      <c r="DI14" s="79">
        <f t="shared" si="9"/>
        <v>0</v>
      </c>
      <c r="DJ14" s="79">
        <f t="shared" si="9"/>
        <v>0</v>
      </c>
      <c r="DK14" s="79">
        <f t="shared" si="9"/>
        <v>0</v>
      </c>
      <c r="DL14" s="79">
        <f t="shared" si="9"/>
        <v>0</v>
      </c>
      <c r="DM14" s="79">
        <f t="shared" si="9"/>
        <v>0</v>
      </c>
      <c r="DN14" s="79">
        <f t="shared" si="9"/>
        <v>0</v>
      </c>
      <c r="DO14" s="79">
        <f t="shared" si="9"/>
        <v>0</v>
      </c>
      <c r="DP14" s="79">
        <f t="shared" si="9"/>
        <v>0</v>
      </c>
      <c r="DQ14" s="79">
        <f t="shared" si="9"/>
        <v>0</v>
      </c>
      <c r="DR14" s="79">
        <f t="shared" si="10"/>
        <v>0</v>
      </c>
      <c r="DS14" s="79">
        <f t="shared" si="10"/>
        <v>0</v>
      </c>
      <c r="DT14" s="79">
        <f t="shared" si="10"/>
        <v>0</v>
      </c>
      <c r="DU14" s="79">
        <f t="shared" si="10"/>
        <v>0</v>
      </c>
      <c r="DV14" s="79">
        <f t="shared" si="10"/>
        <v>0</v>
      </c>
      <c r="DW14" s="79">
        <f t="shared" si="10"/>
        <v>0</v>
      </c>
      <c r="DX14" s="79">
        <f t="shared" si="10"/>
        <v>0</v>
      </c>
      <c r="DY14" s="79">
        <f t="shared" si="10"/>
        <v>0</v>
      </c>
      <c r="DZ14" s="79">
        <f t="shared" si="10"/>
        <v>0</v>
      </c>
      <c r="EA14" s="79">
        <f t="shared" si="10"/>
        <v>0</v>
      </c>
      <c r="EB14" s="79">
        <f t="shared" si="10"/>
        <v>0</v>
      </c>
      <c r="EC14" s="79">
        <f t="shared" si="10"/>
        <v>0</v>
      </c>
      <c r="ED14" s="79">
        <f t="shared" si="10"/>
        <v>0</v>
      </c>
      <c r="EE14" s="79">
        <f t="shared" si="38"/>
        <v>0</v>
      </c>
      <c r="EF14" s="167">
        <f t="shared" si="39"/>
        <v>0</v>
      </c>
      <c r="EG14" s="79" t="s">
        <v>553</v>
      </c>
      <c r="EH14" s="79">
        <f t="shared" si="40"/>
        <v>0</v>
      </c>
      <c r="EI14" s="167">
        <f t="shared" si="41"/>
        <v>0</v>
      </c>
    </row>
    <row r="15" spans="1:139">
      <c r="A15" s="101">
        <v>36</v>
      </c>
      <c r="B15" s="81" t="s">
        <v>254</v>
      </c>
      <c r="C15" s="82">
        <v>45421</v>
      </c>
      <c r="D15" s="81" t="s">
        <v>255</v>
      </c>
      <c r="E15" s="81">
        <v>11</v>
      </c>
      <c r="F15" s="83">
        <v>0.375</v>
      </c>
      <c r="G15" s="83">
        <v>0.375</v>
      </c>
      <c r="H15" s="83">
        <v>0.375</v>
      </c>
      <c r="I15" s="81">
        <f t="shared" si="0"/>
        <v>9</v>
      </c>
      <c r="J15" s="81" t="str">
        <f>IFERROR(VLOOKUP(F15,Kwadranse!$B$5:$J$100,6,1),"")</f>
        <v>08:46 - 09:00</v>
      </c>
      <c r="K15" s="81">
        <f t="shared" si="1"/>
        <v>9</v>
      </c>
      <c r="L15" s="81" t="str">
        <f>IFERROR(VLOOKUP(H15,Kwadranse!$B$5:$J$100,6,1),"")</f>
        <v>08:46 - 09:00</v>
      </c>
      <c r="M15" s="84" t="s">
        <v>294</v>
      </c>
      <c r="N15" s="84" t="s">
        <v>256</v>
      </c>
      <c r="O15" s="84" t="s">
        <v>68</v>
      </c>
      <c r="P15" s="84"/>
      <c r="Q15" s="84" t="s">
        <v>258</v>
      </c>
      <c r="R15" s="81">
        <v>3</v>
      </c>
      <c r="S15" s="81">
        <v>0</v>
      </c>
      <c r="T15" s="85"/>
      <c r="U15" s="85"/>
      <c r="V15" s="6"/>
      <c r="W15" s="54" t="s">
        <v>554</v>
      </c>
      <c r="X15" s="7">
        <f t="shared" si="11"/>
        <v>0</v>
      </c>
      <c r="Y15" s="55">
        <f t="shared" si="12"/>
        <v>0</v>
      </c>
      <c r="Z15" s="56" t="s">
        <v>554</v>
      </c>
      <c r="AA15" s="7">
        <f t="shared" si="13"/>
        <v>0</v>
      </c>
      <c r="AB15" s="55">
        <f t="shared" si="2"/>
        <v>0</v>
      </c>
      <c r="AC15" s="7" t="s">
        <v>554</v>
      </c>
      <c r="AD15" s="7">
        <f t="shared" si="14"/>
        <v>0</v>
      </c>
      <c r="AE15" s="57">
        <f t="shared" si="15"/>
        <v>0</v>
      </c>
      <c r="AF15" s="54" t="s">
        <v>554</v>
      </c>
      <c r="AG15" s="7">
        <f t="shared" si="16"/>
        <v>0</v>
      </c>
      <c r="AH15" s="55">
        <f t="shared" si="17"/>
        <v>0</v>
      </c>
      <c r="AI15" s="56" t="s">
        <v>554</v>
      </c>
      <c r="AJ15" s="7">
        <f t="shared" si="18"/>
        <v>0</v>
      </c>
      <c r="AK15" s="55">
        <f t="shared" si="19"/>
        <v>0</v>
      </c>
      <c r="AL15" s="7" t="s">
        <v>554</v>
      </c>
      <c r="AM15" s="7">
        <f t="shared" si="20"/>
        <v>0</v>
      </c>
      <c r="AN15" s="57">
        <f t="shared" si="21"/>
        <v>0</v>
      </c>
      <c r="AO15" s="54" t="s">
        <v>554</v>
      </c>
      <c r="AP15" s="7">
        <f t="shared" si="22"/>
        <v>0</v>
      </c>
      <c r="AQ15" s="55">
        <f t="shared" si="23"/>
        <v>0</v>
      </c>
      <c r="AR15" s="56" t="s">
        <v>554</v>
      </c>
      <c r="AS15" s="7">
        <f t="shared" si="24"/>
        <v>0</v>
      </c>
      <c r="AT15" s="55">
        <f t="shared" si="25"/>
        <v>0</v>
      </c>
      <c r="AU15" s="7" t="s">
        <v>554</v>
      </c>
      <c r="AV15" s="7">
        <f t="shared" si="26"/>
        <v>0</v>
      </c>
      <c r="AW15" s="57">
        <f t="shared" si="27"/>
        <v>0</v>
      </c>
      <c r="AX15" s="54" t="s">
        <v>554</v>
      </c>
      <c r="AY15" s="7">
        <f t="shared" si="28"/>
        <v>0</v>
      </c>
      <c r="AZ15" s="55">
        <f t="shared" si="29"/>
        <v>0</v>
      </c>
      <c r="BA15" s="56" t="s">
        <v>554</v>
      </c>
      <c r="BB15" s="7">
        <f t="shared" si="30"/>
        <v>0</v>
      </c>
      <c r="BC15" s="55">
        <f t="shared" si="31"/>
        <v>0</v>
      </c>
      <c r="BD15" s="7" t="s">
        <v>554</v>
      </c>
      <c r="BE15" s="7">
        <f t="shared" si="32"/>
        <v>0</v>
      </c>
      <c r="BF15" s="57">
        <f t="shared" si="33"/>
        <v>0</v>
      </c>
      <c r="BG15" s="7"/>
      <c r="BH15" s="7"/>
      <c r="BJ15" s="166" t="s">
        <v>554</v>
      </c>
      <c r="BK15" s="79">
        <f t="shared" si="3"/>
        <v>0</v>
      </c>
      <c r="BL15" s="79">
        <f t="shared" si="4"/>
        <v>0</v>
      </c>
      <c r="BM15" s="79">
        <f t="shared" si="34"/>
        <v>0</v>
      </c>
      <c r="BN15" s="167">
        <f t="shared" si="35"/>
        <v>0</v>
      </c>
      <c r="BO15" s="79" t="s">
        <v>554</v>
      </c>
      <c r="BP15" s="79">
        <f t="shared" si="5"/>
        <v>0</v>
      </c>
      <c r="BQ15" s="79">
        <f t="shared" si="5"/>
        <v>0</v>
      </c>
      <c r="BR15" s="79">
        <f t="shared" si="5"/>
        <v>0</v>
      </c>
      <c r="BS15" s="79">
        <f t="shared" si="5"/>
        <v>0</v>
      </c>
      <c r="BT15" s="79">
        <f t="shared" si="5"/>
        <v>0</v>
      </c>
      <c r="BU15" s="79">
        <f t="shared" si="5"/>
        <v>0</v>
      </c>
      <c r="BV15" s="79">
        <f t="shared" si="5"/>
        <v>0</v>
      </c>
      <c r="BW15" s="79">
        <f t="shared" si="5"/>
        <v>0</v>
      </c>
      <c r="BX15" s="79">
        <f t="shared" si="5"/>
        <v>0</v>
      </c>
      <c r="BY15" s="79">
        <f t="shared" si="5"/>
        <v>0</v>
      </c>
      <c r="BZ15" s="79">
        <f t="shared" si="5"/>
        <v>0</v>
      </c>
      <c r="CA15" s="79">
        <f t="shared" si="36"/>
        <v>0</v>
      </c>
      <c r="CB15" s="167">
        <f t="shared" si="37"/>
        <v>0</v>
      </c>
      <c r="CC15" s="79" t="s">
        <v>554</v>
      </c>
      <c r="CD15" s="79">
        <f t="shared" si="6"/>
        <v>0</v>
      </c>
      <c r="CE15" s="79">
        <f t="shared" si="6"/>
        <v>0</v>
      </c>
      <c r="CF15" s="79">
        <f t="shared" si="6"/>
        <v>0</v>
      </c>
      <c r="CG15" s="79">
        <f t="shared" si="6"/>
        <v>0</v>
      </c>
      <c r="CH15" s="79">
        <f t="shared" si="6"/>
        <v>0</v>
      </c>
      <c r="CI15" s="79">
        <f t="shared" si="6"/>
        <v>0</v>
      </c>
      <c r="CJ15" s="79">
        <f t="shared" si="6"/>
        <v>0</v>
      </c>
      <c r="CK15" s="79">
        <f t="shared" si="6"/>
        <v>0</v>
      </c>
      <c r="CL15" s="79">
        <f t="shared" si="6"/>
        <v>0</v>
      </c>
      <c r="CM15" s="79">
        <f t="shared" si="6"/>
        <v>0</v>
      </c>
      <c r="CN15" s="79">
        <f t="shared" si="7"/>
        <v>0</v>
      </c>
      <c r="CO15" s="79">
        <f t="shared" si="7"/>
        <v>0</v>
      </c>
      <c r="CP15" s="79">
        <f t="shared" si="7"/>
        <v>0</v>
      </c>
      <c r="CQ15" s="79">
        <f t="shared" si="7"/>
        <v>0</v>
      </c>
      <c r="CR15" s="79">
        <f t="shared" si="7"/>
        <v>0</v>
      </c>
      <c r="CS15" s="79">
        <f t="shared" si="7"/>
        <v>0</v>
      </c>
      <c r="CT15" s="79">
        <f t="shared" si="7"/>
        <v>0</v>
      </c>
      <c r="CU15" s="79">
        <f t="shared" si="7"/>
        <v>0</v>
      </c>
      <c r="CV15" s="79">
        <f t="shared" si="7"/>
        <v>0</v>
      </c>
      <c r="CW15" s="79">
        <f t="shared" si="7"/>
        <v>0</v>
      </c>
      <c r="CX15" s="79">
        <f t="shared" si="8"/>
        <v>0</v>
      </c>
      <c r="CY15" s="79">
        <f t="shared" si="8"/>
        <v>0</v>
      </c>
      <c r="CZ15" s="79">
        <f t="shared" si="8"/>
        <v>0</v>
      </c>
      <c r="DA15" s="79">
        <f t="shared" si="8"/>
        <v>0</v>
      </c>
      <c r="DB15" s="79">
        <f t="shared" si="8"/>
        <v>0</v>
      </c>
      <c r="DC15" s="79">
        <f t="shared" si="8"/>
        <v>0</v>
      </c>
      <c r="DD15" s="79">
        <f t="shared" si="8"/>
        <v>0</v>
      </c>
      <c r="DE15" s="79">
        <f t="shared" si="8"/>
        <v>0</v>
      </c>
      <c r="DF15" s="79">
        <f t="shared" si="8"/>
        <v>0</v>
      </c>
      <c r="DG15" s="79">
        <f t="shared" si="8"/>
        <v>0</v>
      </c>
      <c r="DH15" s="79">
        <f t="shared" si="9"/>
        <v>0</v>
      </c>
      <c r="DI15" s="79">
        <f t="shared" si="9"/>
        <v>0</v>
      </c>
      <c r="DJ15" s="79">
        <f t="shared" si="9"/>
        <v>0</v>
      </c>
      <c r="DK15" s="79">
        <f t="shared" si="9"/>
        <v>0</v>
      </c>
      <c r="DL15" s="79">
        <f t="shared" si="9"/>
        <v>0</v>
      </c>
      <c r="DM15" s="79">
        <f t="shared" si="9"/>
        <v>0</v>
      </c>
      <c r="DN15" s="79">
        <f t="shared" si="9"/>
        <v>0</v>
      </c>
      <c r="DO15" s="79">
        <f t="shared" si="9"/>
        <v>0</v>
      </c>
      <c r="DP15" s="79">
        <f t="shared" si="9"/>
        <v>0</v>
      </c>
      <c r="DQ15" s="79">
        <f t="shared" si="9"/>
        <v>0</v>
      </c>
      <c r="DR15" s="79">
        <f t="shared" si="10"/>
        <v>0</v>
      </c>
      <c r="DS15" s="79">
        <f t="shared" si="10"/>
        <v>0</v>
      </c>
      <c r="DT15" s="79">
        <f t="shared" si="10"/>
        <v>0</v>
      </c>
      <c r="DU15" s="79">
        <f t="shared" si="10"/>
        <v>0</v>
      </c>
      <c r="DV15" s="79">
        <f t="shared" si="10"/>
        <v>0</v>
      </c>
      <c r="DW15" s="79">
        <f t="shared" si="10"/>
        <v>0</v>
      </c>
      <c r="DX15" s="79">
        <f t="shared" si="10"/>
        <v>0</v>
      </c>
      <c r="DY15" s="79">
        <f t="shared" si="10"/>
        <v>0</v>
      </c>
      <c r="DZ15" s="79">
        <f t="shared" si="10"/>
        <v>0</v>
      </c>
      <c r="EA15" s="79">
        <f t="shared" si="10"/>
        <v>0</v>
      </c>
      <c r="EB15" s="79">
        <f t="shared" si="10"/>
        <v>0</v>
      </c>
      <c r="EC15" s="79">
        <f t="shared" si="10"/>
        <v>0</v>
      </c>
      <c r="ED15" s="79">
        <f t="shared" si="10"/>
        <v>0</v>
      </c>
      <c r="EE15" s="79">
        <f t="shared" si="38"/>
        <v>0</v>
      </c>
      <c r="EF15" s="167">
        <f t="shared" si="39"/>
        <v>0</v>
      </c>
      <c r="EG15" s="79" t="s">
        <v>554</v>
      </c>
      <c r="EH15" s="79">
        <f t="shared" si="40"/>
        <v>0</v>
      </c>
      <c r="EI15" s="167">
        <f t="shared" si="41"/>
        <v>0</v>
      </c>
    </row>
    <row r="16" spans="1:139">
      <c r="A16" s="101">
        <v>36</v>
      </c>
      <c r="B16" s="81" t="s">
        <v>254</v>
      </c>
      <c r="C16" s="82">
        <v>45421</v>
      </c>
      <c r="D16" s="81" t="s">
        <v>255</v>
      </c>
      <c r="E16" s="81">
        <v>12</v>
      </c>
      <c r="F16" s="83">
        <v>0.60416666666666663</v>
      </c>
      <c r="G16" s="83">
        <v>0.60416666666666663</v>
      </c>
      <c r="H16" s="83">
        <v>0.60416666666666663</v>
      </c>
      <c r="I16" s="81">
        <f t="shared" si="0"/>
        <v>14</v>
      </c>
      <c r="J16" s="81" t="str">
        <f>IFERROR(VLOOKUP(F16,Kwadranse!$B$5:$J$100,6,1),"")</f>
        <v>14:16 - 14:30</v>
      </c>
      <c r="K16" s="81">
        <f t="shared" si="1"/>
        <v>14</v>
      </c>
      <c r="L16" s="81" t="str">
        <f>IFERROR(VLOOKUP(H16,Kwadranse!$B$5:$J$100,6,1),"")</f>
        <v>14:16 - 14:30</v>
      </c>
      <c r="M16" s="84" t="s">
        <v>294</v>
      </c>
      <c r="N16" s="84" t="s">
        <v>256</v>
      </c>
      <c r="O16" s="84" t="s">
        <v>68</v>
      </c>
      <c r="P16" s="84"/>
      <c r="Q16" s="84" t="s">
        <v>258</v>
      </c>
      <c r="R16" s="81">
        <v>13</v>
      </c>
      <c r="S16" s="81">
        <v>0</v>
      </c>
      <c r="T16" s="85"/>
      <c r="U16" s="85"/>
      <c r="V16" s="6"/>
      <c r="W16" s="54" t="s">
        <v>555</v>
      </c>
      <c r="X16" s="7">
        <f t="shared" si="11"/>
        <v>0</v>
      </c>
      <c r="Y16" s="55">
        <f t="shared" si="12"/>
        <v>0</v>
      </c>
      <c r="Z16" s="56" t="s">
        <v>555</v>
      </c>
      <c r="AA16" s="7">
        <f t="shared" si="13"/>
        <v>0</v>
      </c>
      <c r="AB16" s="55">
        <f t="shared" si="2"/>
        <v>0</v>
      </c>
      <c r="AC16" s="7" t="s">
        <v>555</v>
      </c>
      <c r="AD16" s="7">
        <f t="shared" si="14"/>
        <v>0</v>
      </c>
      <c r="AE16" s="57">
        <f t="shared" si="15"/>
        <v>0</v>
      </c>
      <c r="AF16" s="54" t="s">
        <v>555</v>
      </c>
      <c r="AG16" s="7">
        <f t="shared" si="16"/>
        <v>0</v>
      </c>
      <c r="AH16" s="55">
        <f t="shared" si="17"/>
        <v>0</v>
      </c>
      <c r="AI16" s="56" t="s">
        <v>555</v>
      </c>
      <c r="AJ16" s="7">
        <f t="shared" si="18"/>
        <v>0</v>
      </c>
      <c r="AK16" s="55">
        <f t="shared" si="19"/>
        <v>0</v>
      </c>
      <c r="AL16" s="7" t="s">
        <v>555</v>
      </c>
      <c r="AM16" s="7">
        <f t="shared" si="20"/>
        <v>0</v>
      </c>
      <c r="AN16" s="57">
        <f t="shared" si="21"/>
        <v>0</v>
      </c>
      <c r="AO16" s="54" t="s">
        <v>555</v>
      </c>
      <c r="AP16" s="7">
        <f t="shared" si="22"/>
        <v>0</v>
      </c>
      <c r="AQ16" s="55">
        <f t="shared" si="23"/>
        <v>0</v>
      </c>
      <c r="AR16" s="56" t="s">
        <v>555</v>
      </c>
      <c r="AS16" s="7">
        <f t="shared" si="24"/>
        <v>0</v>
      </c>
      <c r="AT16" s="55">
        <f t="shared" si="25"/>
        <v>0</v>
      </c>
      <c r="AU16" s="7" t="s">
        <v>555</v>
      </c>
      <c r="AV16" s="7">
        <f t="shared" si="26"/>
        <v>0</v>
      </c>
      <c r="AW16" s="57">
        <f t="shared" si="27"/>
        <v>0</v>
      </c>
      <c r="AX16" s="54" t="s">
        <v>555</v>
      </c>
      <c r="AY16" s="7">
        <f t="shared" si="28"/>
        <v>0</v>
      </c>
      <c r="AZ16" s="55">
        <f t="shared" si="29"/>
        <v>0</v>
      </c>
      <c r="BA16" s="56" t="s">
        <v>555</v>
      </c>
      <c r="BB16" s="7">
        <f t="shared" si="30"/>
        <v>0</v>
      </c>
      <c r="BC16" s="55">
        <f t="shared" si="31"/>
        <v>0</v>
      </c>
      <c r="BD16" s="7" t="s">
        <v>555</v>
      </c>
      <c r="BE16" s="7">
        <f t="shared" si="32"/>
        <v>0</v>
      </c>
      <c r="BF16" s="57">
        <f t="shared" si="33"/>
        <v>0</v>
      </c>
      <c r="BG16" s="7"/>
      <c r="BH16" s="7"/>
      <c r="BJ16" s="166" t="s">
        <v>555</v>
      </c>
      <c r="BK16" s="79">
        <f t="shared" si="3"/>
        <v>0</v>
      </c>
      <c r="BL16" s="79">
        <f t="shared" si="4"/>
        <v>0</v>
      </c>
      <c r="BM16" s="79">
        <f t="shared" si="34"/>
        <v>0</v>
      </c>
      <c r="BN16" s="167">
        <f t="shared" si="35"/>
        <v>0</v>
      </c>
      <c r="BO16" s="79" t="s">
        <v>555</v>
      </c>
      <c r="BP16" s="79">
        <f t="shared" si="5"/>
        <v>0</v>
      </c>
      <c r="BQ16" s="79">
        <f t="shared" si="5"/>
        <v>0</v>
      </c>
      <c r="BR16" s="79">
        <f t="shared" si="5"/>
        <v>0</v>
      </c>
      <c r="BS16" s="79">
        <f t="shared" si="5"/>
        <v>0</v>
      </c>
      <c r="BT16" s="79">
        <f t="shared" si="5"/>
        <v>0</v>
      </c>
      <c r="BU16" s="79">
        <f t="shared" si="5"/>
        <v>0</v>
      </c>
      <c r="BV16" s="79">
        <f t="shared" si="5"/>
        <v>0</v>
      </c>
      <c r="BW16" s="79">
        <f t="shared" si="5"/>
        <v>0</v>
      </c>
      <c r="BX16" s="79">
        <f t="shared" si="5"/>
        <v>0</v>
      </c>
      <c r="BY16" s="79">
        <f t="shared" si="5"/>
        <v>0</v>
      </c>
      <c r="BZ16" s="79">
        <f t="shared" si="5"/>
        <v>0</v>
      </c>
      <c r="CA16" s="79">
        <f t="shared" si="36"/>
        <v>0</v>
      </c>
      <c r="CB16" s="167">
        <f t="shared" si="37"/>
        <v>0</v>
      </c>
      <c r="CC16" s="79" t="s">
        <v>555</v>
      </c>
      <c r="CD16" s="79">
        <f t="shared" si="6"/>
        <v>0</v>
      </c>
      <c r="CE16" s="79">
        <f t="shared" si="6"/>
        <v>0</v>
      </c>
      <c r="CF16" s="79">
        <f t="shared" si="6"/>
        <v>0</v>
      </c>
      <c r="CG16" s="79">
        <f t="shared" si="6"/>
        <v>0</v>
      </c>
      <c r="CH16" s="79">
        <f t="shared" si="6"/>
        <v>0</v>
      </c>
      <c r="CI16" s="79">
        <f t="shared" si="6"/>
        <v>0</v>
      </c>
      <c r="CJ16" s="79">
        <f t="shared" si="6"/>
        <v>0</v>
      </c>
      <c r="CK16" s="79">
        <f t="shared" si="6"/>
        <v>0</v>
      </c>
      <c r="CL16" s="79">
        <f t="shared" si="6"/>
        <v>0</v>
      </c>
      <c r="CM16" s="79">
        <f t="shared" si="6"/>
        <v>0</v>
      </c>
      <c r="CN16" s="79">
        <f t="shared" si="7"/>
        <v>0</v>
      </c>
      <c r="CO16" s="79">
        <f t="shared" si="7"/>
        <v>0</v>
      </c>
      <c r="CP16" s="79">
        <f t="shared" si="7"/>
        <v>0</v>
      </c>
      <c r="CQ16" s="79">
        <f t="shared" si="7"/>
        <v>0</v>
      </c>
      <c r="CR16" s="79">
        <f t="shared" si="7"/>
        <v>0</v>
      </c>
      <c r="CS16" s="79">
        <f t="shared" si="7"/>
        <v>0</v>
      </c>
      <c r="CT16" s="79">
        <f t="shared" si="7"/>
        <v>0</v>
      </c>
      <c r="CU16" s="79">
        <f t="shared" si="7"/>
        <v>0</v>
      </c>
      <c r="CV16" s="79">
        <f t="shared" si="7"/>
        <v>0</v>
      </c>
      <c r="CW16" s="79">
        <f t="shared" si="7"/>
        <v>0</v>
      </c>
      <c r="CX16" s="79">
        <f t="shared" si="8"/>
        <v>0</v>
      </c>
      <c r="CY16" s="79">
        <f t="shared" si="8"/>
        <v>0</v>
      </c>
      <c r="CZ16" s="79">
        <f t="shared" si="8"/>
        <v>0</v>
      </c>
      <c r="DA16" s="79">
        <f t="shared" si="8"/>
        <v>0</v>
      </c>
      <c r="DB16" s="79">
        <f t="shared" si="8"/>
        <v>0</v>
      </c>
      <c r="DC16" s="79">
        <f t="shared" si="8"/>
        <v>0</v>
      </c>
      <c r="DD16" s="79">
        <f t="shared" si="8"/>
        <v>0</v>
      </c>
      <c r="DE16" s="79">
        <f t="shared" si="8"/>
        <v>0</v>
      </c>
      <c r="DF16" s="79">
        <f t="shared" si="8"/>
        <v>0</v>
      </c>
      <c r="DG16" s="79">
        <f t="shared" si="8"/>
        <v>0</v>
      </c>
      <c r="DH16" s="79">
        <f t="shared" si="9"/>
        <v>0</v>
      </c>
      <c r="DI16" s="79">
        <f t="shared" si="9"/>
        <v>0</v>
      </c>
      <c r="DJ16" s="79">
        <f t="shared" si="9"/>
        <v>0</v>
      </c>
      <c r="DK16" s="79">
        <f t="shared" si="9"/>
        <v>0</v>
      </c>
      <c r="DL16" s="79">
        <f t="shared" si="9"/>
        <v>0</v>
      </c>
      <c r="DM16" s="79">
        <f t="shared" si="9"/>
        <v>0</v>
      </c>
      <c r="DN16" s="79">
        <f t="shared" si="9"/>
        <v>0</v>
      </c>
      <c r="DO16" s="79">
        <f t="shared" si="9"/>
        <v>0</v>
      </c>
      <c r="DP16" s="79">
        <f t="shared" si="9"/>
        <v>0</v>
      </c>
      <c r="DQ16" s="79">
        <f t="shared" si="9"/>
        <v>0</v>
      </c>
      <c r="DR16" s="79">
        <f t="shared" si="10"/>
        <v>0</v>
      </c>
      <c r="DS16" s="79">
        <f t="shared" si="10"/>
        <v>0</v>
      </c>
      <c r="DT16" s="79">
        <f t="shared" si="10"/>
        <v>0</v>
      </c>
      <c r="DU16" s="79">
        <f t="shared" si="10"/>
        <v>0</v>
      </c>
      <c r="DV16" s="79">
        <f t="shared" si="10"/>
        <v>0</v>
      </c>
      <c r="DW16" s="79">
        <f t="shared" si="10"/>
        <v>0</v>
      </c>
      <c r="DX16" s="79">
        <f t="shared" si="10"/>
        <v>0</v>
      </c>
      <c r="DY16" s="79">
        <f t="shared" si="10"/>
        <v>0</v>
      </c>
      <c r="DZ16" s="79">
        <f t="shared" si="10"/>
        <v>0</v>
      </c>
      <c r="EA16" s="79">
        <f t="shared" si="10"/>
        <v>0</v>
      </c>
      <c r="EB16" s="79">
        <f t="shared" si="10"/>
        <v>0</v>
      </c>
      <c r="EC16" s="79">
        <f t="shared" si="10"/>
        <v>0</v>
      </c>
      <c r="ED16" s="79">
        <f t="shared" si="10"/>
        <v>0</v>
      </c>
      <c r="EE16" s="79">
        <f t="shared" si="38"/>
        <v>0</v>
      </c>
      <c r="EF16" s="167">
        <f t="shared" si="39"/>
        <v>0</v>
      </c>
      <c r="EG16" s="79" t="s">
        <v>555</v>
      </c>
      <c r="EH16" s="79">
        <f t="shared" si="40"/>
        <v>0</v>
      </c>
      <c r="EI16" s="167">
        <f t="shared" si="41"/>
        <v>0</v>
      </c>
    </row>
    <row r="17" spans="1:139">
      <c r="A17" s="101">
        <v>36</v>
      </c>
      <c r="B17" s="81" t="s">
        <v>254</v>
      </c>
      <c r="C17" s="82">
        <v>45421</v>
      </c>
      <c r="D17" s="81" t="s">
        <v>255</v>
      </c>
      <c r="E17" s="81">
        <v>13</v>
      </c>
      <c r="F17" s="83">
        <v>0.61111111111111105</v>
      </c>
      <c r="G17" s="96" t="s">
        <v>153</v>
      </c>
      <c r="H17" s="96" t="s">
        <v>153</v>
      </c>
      <c r="I17" s="81">
        <f t="shared" si="0"/>
        <v>14</v>
      </c>
      <c r="J17" s="81" t="str">
        <f>IFERROR(VLOOKUP(F17,Kwadranse!$B$5:$J$100,6,1),"")</f>
        <v>14:31 - 14:45</v>
      </c>
      <c r="K17" s="81" t="str">
        <f t="shared" si="1"/>
        <v/>
      </c>
      <c r="L17" s="81" t="str">
        <f>IFERROR(VLOOKUP(H17,Kwadranse!$B$5:$J$100,6,1),"")</f>
        <v/>
      </c>
      <c r="M17" s="84" t="s">
        <v>294</v>
      </c>
      <c r="N17" s="84" t="s">
        <v>257</v>
      </c>
      <c r="O17" s="84" t="s">
        <v>259</v>
      </c>
      <c r="P17" s="84"/>
      <c r="Q17" s="84" t="s">
        <v>258</v>
      </c>
      <c r="R17" s="81">
        <v>0</v>
      </c>
      <c r="S17" s="81">
        <v>5</v>
      </c>
      <c r="T17" s="85"/>
      <c r="U17" s="85"/>
      <c r="V17" s="6"/>
      <c r="W17" s="54" t="s">
        <v>556</v>
      </c>
      <c r="X17" s="7">
        <f t="shared" si="11"/>
        <v>0</v>
      </c>
      <c r="Y17" s="55">
        <f t="shared" si="12"/>
        <v>0</v>
      </c>
      <c r="Z17" s="56" t="s">
        <v>556</v>
      </c>
      <c r="AA17" s="7">
        <f t="shared" si="13"/>
        <v>0</v>
      </c>
      <c r="AB17" s="55">
        <f t="shared" si="2"/>
        <v>0</v>
      </c>
      <c r="AC17" s="7" t="s">
        <v>556</v>
      </c>
      <c r="AD17" s="7">
        <f t="shared" si="14"/>
        <v>0</v>
      </c>
      <c r="AE17" s="57">
        <f t="shared" si="15"/>
        <v>0</v>
      </c>
      <c r="AF17" s="54" t="s">
        <v>556</v>
      </c>
      <c r="AG17" s="7">
        <f t="shared" si="16"/>
        <v>0</v>
      </c>
      <c r="AH17" s="55">
        <f t="shared" si="17"/>
        <v>0</v>
      </c>
      <c r="AI17" s="56" t="s">
        <v>556</v>
      </c>
      <c r="AJ17" s="7">
        <f t="shared" si="18"/>
        <v>0</v>
      </c>
      <c r="AK17" s="55">
        <f t="shared" si="19"/>
        <v>0</v>
      </c>
      <c r="AL17" s="7" t="s">
        <v>556</v>
      </c>
      <c r="AM17" s="7">
        <f t="shared" si="20"/>
        <v>0</v>
      </c>
      <c r="AN17" s="57">
        <f t="shared" si="21"/>
        <v>0</v>
      </c>
      <c r="AO17" s="54" t="s">
        <v>556</v>
      </c>
      <c r="AP17" s="7">
        <f t="shared" si="22"/>
        <v>0</v>
      </c>
      <c r="AQ17" s="55">
        <f t="shared" si="23"/>
        <v>0</v>
      </c>
      <c r="AR17" s="56" t="s">
        <v>556</v>
      </c>
      <c r="AS17" s="7">
        <f t="shared" si="24"/>
        <v>0</v>
      </c>
      <c r="AT17" s="55">
        <f t="shared" si="25"/>
        <v>0</v>
      </c>
      <c r="AU17" s="7" t="s">
        <v>556</v>
      </c>
      <c r="AV17" s="7">
        <f t="shared" si="26"/>
        <v>0</v>
      </c>
      <c r="AW17" s="57">
        <f t="shared" si="27"/>
        <v>0</v>
      </c>
      <c r="AX17" s="54" t="s">
        <v>556</v>
      </c>
      <c r="AY17" s="7">
        <f t="shared" si="28"/>
        <v>0</v>
      </c>
      <c r="AZ17" s="55">
        <f t="shared" si="29"/>
        <v>0</v>
      </c>
      <c r="BA17" s="56" t="s">
        <v>556</v>
      </c>
      <c r="BB17" s="7">
        <f t="shared" si="30"/>
        <v>0</v>
      </c>
      <c r="BC17" s="55">
        <f t="shared" si="31"/>
        <v>0</v>
      </c>
      <c r="BD17" s="7" t="s">
        <v>556</v>
      </c>
      <c r="BE17" s="7">
        <f t="shared" si="32"/>
        <v>0</v>
      </c>
      <c r="BF17" s="57">
        <f t="shared" si="33"/>
        <v>0</v>
      </c>
      <c r="BG17" s="7"/>
      <c r="BH17" s="7"/>
      <c r="BJ17" s="166" t="s">
        <v>556</v>
      </c>
      <c r="BK17" s="79">
        <f t="shared" si="3"/>
        <v>0</v>
      </c>
      <c r="BL17" s="79">
        <f t="shared" si="4"/>
        <v>0</v>
      </c>
      <c r="BM17" s="79">
        <f t="shared" si="34"/>
        <v>0</v>
      </c>
      <c r="BN17" s="167">
        <f t="shared" si="35"/>
        <v>0</v>
      </c>
      <c r="BO17" s="79" t="s">
        <v>556</v>
      </c>
      <c r="BP17" s="79">
        <f t="shared" si="5"/>
        <v>0</v>
      </c>
      <c r="BQ17" s="79">
        <f t="shared" si="5"/>
        <v>0</v>
      </c>
      <c r="BR17" s="79">
        <f t="shared" si="5"/>
        <v>0</v>
      </c>
      <c r="BS17" s="79">
        <f t="shared" si="5"/>
        <v>0</v>
      </c>
      <c r="BT17" s="79">
        <f t="shared" si="5"/>
        <v>0</v>
      </c>
      <c r="BU17" s="79">
        <f t="shared" si="5"/>
        <v>0</v>
      </c>
      <c r="BV17" s="79">
        <f t="shared" si="5"/>
        <v>0</v>
      </c>
      <c r="BW17" s="79">
        <f t="shared" si="5"/>
        <v>0</v>
      </c>
      <c r="BX17" s="79">
        <f t="shared" si="5"/>
        <v>0</v>
      </c>
      <c r="BY17" s="79">
        <f t="shared" si="5"/>
        <v>0</v>
      </c>
      <c r="BZ17" s="79">
        <f t="shared" si="5"/>
        <v>0</v>
      </c>
      <c r="CA17" s="79">
        <f t="shared" si="36"/>
        <v>0</v>
      </c>
      <c r="CB17" s="167">
        <f t="shared" si="37"/>
        <v>0</v>
      </c>
      <c r="CC17" s="79" t="s">
        <v>556</v>
      </c>
      <c r="CD17" s="79">
        <f t="shared" si="6"/>
        <v>0</v>
      </c>
      <c r="CE17" s="79">
        <f t="shared" si="6"/>
        <v>0</v>
      </c>
      <c r="CF17" s="79">
        <f t="shared" si="6"/>
        <v>0</v>
      </c>
      <c r="CG17" s="79">
        <f t="shared" si="6"/>
        <v>0</v>
      </c>
      <c r="CH17" s="79">
        <f t="shared" si="6"/>
        <v>0</v>
      </c>
      <c r="CI17" s="79">
        <f t="shared" si="6"/>
        <v>0</v>
      </c>
      <c r="CJ17" s="79">
        <f t="shared" si="6"/>
        <v>0</v>
      </c>
      <c r="CK17" s="79">
        <f t="shared" si="6"/>
        <v>0</v>
      </c>
      <c r="CL17" s="79">
        <f t="shared" si="6"/>
        <v>0</v>
      </c>
      <c r="CM17" s="79">
        <f t="shared" si="6"/>
        <v>0</v>
      </c>
      <c r="CN17" s="79">
        <f t="shared" si="7"/>
        <v>0</v>
      </c>
      <c r="CO17" s="79">
        <f t="shared" si="7"/>
        <v>0</v>
      </c>
      <c r="CP17" s="79">
        <f t="shared" si="7"/>
        <v>0</v>
      </c>
      <c r="CQ17" s="79">
        <f t="shared" si="7"/>
        <v>0</v>
      </c>
      <c r="CR17" s="79">
        <f t="shared" si="7"/>
        <v>0</v>
      </c>
      <c r="CS17" s="79">
        <f t="shared" si="7"/>
        <v>0</v>
      </c>
      <c r="CT17" s="79">
        <f t="shared" si="7"/>
        <v>0</v>
      </c>
      <c r="CU17" s="79">
        <f t="shared" si="7"/>
        <v>0</v>
      </c>
      <c r="CV17" s="79">
        <f t="shared" si="7"/>
        <v>0</v>
      </c>
      <c r="CW17" s="79">
        <f t="shared" si="7"/>
        <v>0</v>
      </c>
      <c r="CX17" s="79">
        <f t="shared" si="8"/>
        <v>0</v>
      </c>
      <c r="CY17" s="79">
        <f t="shared" si="8"/>
        <v>0</v>
      </c>
      <c r="CZ17" s="79">
        <f t="shared" si="8"/>
        <v>0</v>
      </c>
      <c r="DA17" s="79">
        <f t="shared" si="8"/>
        <v>0</v>
      </c>
      <c r="DB17" s="79">
        <f t="shared" si="8"/>
        <v>0</v>
      </c>
      <c r="DC17" s="79">
        <f t="shared" si="8"/>
        <v>0</v>
      </c>
      <c r="DD17" s="79">
        <f t="shared" si="8"/>
        <v>0</v>
      </c>
      <c r="DE17" s="79">
        <f t="shared" si="8"/>
        <v>0</v>
      </c>
      <c r="DF17" s="79">
        <f t="shared" si="8"/>
        <v>0</v>
      </c>
      <c r="DG17" s="79">
        <f t="shared" si="8"/>
        <v>0</v>
      </c>
      <c r="DH17" s="79">
        <f t="shared" si="9"/>
        <v>0</v>
      </c>
      <c r="DI17" s="79">
        <f t="shared" si="9"/>
        <v>0</v>
      </c>
      <c r="DJ17" s="79">
        <f t="shared" si="9"/>
        <v>0</v>
      </c>
      <c r="DK17" s="79">
        <f t="shared" si="9"/>
        <v>0</v>
      </c>
      <c r="DL17" s="79">
        <f t="shared" si="9"/>
        <v>0</v>
      </c>
      <c r="DM17" s="79">
        <f t="shared" si="9"/>
        <v>0</v>
      </c>
      <c r="DN17" s="79">
        <f t="shared" si="9"/>
        <v>0</v>
      </c>
      <c r="DO17" s="79">
        <f t="shared" si="9"/>
        <v>0</v>
      </c>
      <c r="DP17" s="79">
        <f t="shared" si="9"/>
        <v>0</v>
      </c>
      <c r="DQ17" s="79">
        <f t="shared" si="9"/>
        <v>0</v>
      </c>
      <c r="DR17" s="79">
        <f t="shared" si="10"/>
        <v>0</v>
      </c>
      <c r="DS17" s="79">
        <f t="shared" si="10"/>
        <v>0</v>
      </c>
      <c r="DT17" s="79">
        <f t="shared" si="10"/>
        <v>0</v>
      </c>
      <c r="DU17" s="79">
        <f t="shared" si="10"/>
        <v>0</v>
      </c>
      <c r="DV17" s="79">
        <f t="shared" si="10"/>
        <v>0</v>
      </c>
      <c r="DW17" s="79">
        <f t="shared" si="10"/>
        <v>0</v>
      </c>
      <c r="DX17" s="79">
        <f t="shared" si="10"/>
        <v>0</v>
      </c>
      <c r="DY17" s="79">
        <f t="shared" si="10"/>
        <v>0</v>
      </c>
      <c r="DZ17" s="79">
        <f t="shared" si="10"/>
        <v>0</v>
      </c>
      <c r="EA17" s="79">
        <f t="shared" si="10"/>
        <v>0</v>
      </c>
      <c r="EB17" s="79">
        <f t="shared" si="10"/>
        <v>0</v>
      </c>
      <c r="EC17" s="79">
        <f t="shared" si="10"/>
        <v>0</v>
      </c>
      <c r="ED17" s="79">
        <f t="shared" si="10"/>
        <v>0</v>
      </c>
      <c r="EE17" s="79">
        <f t="shared" si="38"/>
        <v>0</v>
      </c>
      <c r="EF17" s="167">
        <f t="shared" si="39"/>
        <v>0</v>
      </c>
      <c r="EG17" s="79" t="s">
        <v>556</v>
      </c>
      <c r="EH17" s="79">
        <f t="shared" si="40"/>
        <v>0</v>
      </c>
      <c r="EI17" s="167">
        <f t="shared" si="41"/>
        <v>0</v>
      </c>
    </row>
    <row r="18" spans="1:139">
      <c r="A18" s="101">
        <v>36</v>
      </c>
      <c r="B18" s="81" t="s">
        <v>254</v>
      </c>
      <c r="C18" s="82">
        <v>45421</v>
      </c>
      <c r="D18" s="81" t="s">
        <v>255</v>
      </c>
      <c r="E18" s="81">
        <v>14</v>
      </c>
      <c r="F18" s="83">
        <v>0.62847222222222221</v>
      </c>
      <c r="G18" s="83">
        <v>0.62847222222222221</v>
      </c>
      <c r="H18" s="83">
        <v>0.62847222222222221</v>
      </c>
      <c r="I18" s="81">
        <f t="shared" si="0"/>
        <v>15</v>
      </c>
      <c r="J18" s="81" t="str">
        <f>IFERROR(VLOOKUP(F18,Kwadranse!$B$5:$J$100,6,1),"")</f>
        <v>15:01 - 15:15</v>
      </c>
      <c r="K18" s="81">
        <f t="shared" si="1"/>
        <v>15</v>
      </c>
      <c r="L18" s="81" t="str">
        <f>IFERROR(VLOOKUP(H18,Kwadranse!$B$5:$J$100,6,1),"")</f>
        <v>15:01 - 15:15</v>
      </c>
      <c r="M18" s="84" t="s">
        <v>294</v>
      </c>
      <c r="N18" s="84" t="s">
        <v>256</v>
      </c>
      <c r="O18" s="84" t="s">
        <v>68</v>
      </c>
      <c r="P18" s="84"/>
      <c r="Q18" s="84" t="s">
        <v>258</v>
      </c>
      <c r="R18" s="81">
        <v>9</v>
      </c>
      <c r="S18" s="81">
        <v>0</v>
      </c>
      <c r="T18" s="85"/>
      <c r="U18" s="85"/>
      <c r="V18" s="6"/>
      <c r="W18" s="54" t="s">
        <v>557</v>
      </c>
      <c r="X18" s="7">
        <f t="shared" si="11"/>
        <v>0</v>
      </c>
      <c r="Y18" s="55">
        <f t="shared" si="12"/>
        <v>0</v>
      </c>
      <c r="Z18" s="56" t="s">
        <v>557</v>
      </c>
      <c r="AA18" s="7">
        <f t="shared" si="13"/>
        <v>0</v>
      </c>
      <c r="AB18" s="55">
        <f t="shared" si="2"/>
        <v>0</v>
      </c>
      <c r="AC18" s="7" t="s">
        <v>557</v>
      </c>
      <c r="AD18" s="7">
        <f t="shared" si="14"/>
        <v>0</v>
      </c>
      <c r="AE18" s="57">
        <f t="shared" si="15"/>
        <v>0</v>
      </c>
      <c r="AF18" s="54" t="s">
        <v>557</v>
      </c>
      <c r="AG18" s="7">
        <f t="shared" si="16"/>
        <v>0</v>
      </c>
      <c r="AH18" s="55">
        <f t="shared" si="17"/>
        <v>0</v>
      </c>
      <c r="AI18" s="56" t="s">
        <v>557</v>
      </c>
      <c r="AJ18" s="7">
        <f t="shared" si="18"/>
        <v>0</v>
      </c>
      <c r="AK18" s="55">
        <f t="shared" si="19"/>
        <v>0</v>
      </c>
      <c r="AL18" s="7" t="s">
        <v>557</v>
      </c>
      <c r="AM18" s="7">
        <f t="shared" si="20"/>
        <v>0</v>
      </c>
      <c r="AN18" s="57">
        <f t="shared" si="21"/>
        <v>0</v>
      </c>
      <c r="AO18" s="54" t="s">
        <v>557</v>
      </c>
      <c r="AP18" s="7">
        <f t="shared" si="22"/>
        <v>0</v>
      </c>
      <c r="AQ18" s="55">
        <f t="shared" si="23"/>
        <v>0</v>
      </c>
      <c r="AR18" s="56" t="s">
        <v>557</v>
      </c>
      <c r="AS18" s="7">
        <f t="shared" si="24"/>
        <v>0</v>
      </c>
      <c r="AT18" s="55">
        <f t="shared" si="25"/>
        <v>0</v>
      </c>
      <c r="AU18" s="7" t="s">
        <v>557</v>
      </c>
      <c r="AV18" s="7">
        <f t="shared" si="26"/>
        <v>0</v>
      </c>
      <c r="AW18" s="57">
        <f t="shared" si="27"/>
        <v>0</v>
      </c>
      <c r="AX18" s="54" t="s">
        <v>557</v>
      </c>
      <c r="AY18" s="7">
        <f t="shared" si="28"/>
        <v>0</v>
      </c>
      <c r="AZ18" s="55">
        <f t="shared" si="29"/>
        <v>0</v>
      </c>
      <c r="BA18" s="56" t="s">
        <v>557</v>
      </c>
      <c r="BB18" s="7">
        <f t="shared" si="30"/>
        <v>0</v>
      </c>
      <c r="BC18" s="55">
        <f t="shared" si="31"/>
        <v>0</v>
      </c>
      <c r="BD18" s="7" t="s">
        <v>557</v>
      </c>
      <c r="BE18" s="7">
        <f t="shared" si="32"/>
        <v>0</v>
      </c>
      <c r="BF18" s="57">
        <f t="shared" si="33"/>
        <v>0</v>
      </c>
      <c r="BG18" s="7"/>
      <c r="BH18" s="7"/>
      <c r="BJ18" s="166" t="s">
        <v>557</v>
      </c>
      <c r="BK18" s="79">
        <f t="shared" si="3"/>
        <v>0</v>
      </c>
      <c r="BL18" s="79">
        <f t="shared" si="4"/>
        <v>0</v>
      </c>
      <c r="BM18" s="79">
        <f t="shared" si="34"/>
        <v>0</v>
      </c>
      <c r="BN18" s="167">
        <f t="shared" si="35"/>
        <v>0</v>
      </c>
      <c r="BO18" s="79" t="s">
        <v>557</v>
      </c>
      <c r="BP18" s="79">
        <f t="shared" ref="BP18:BZ27" si="42">SUMIFS($R$5:$R$154,$D$5:$D$154,$BO$6,$O$5:$O$154,BP$7,$J$5:$J$154,$BJ18)</f>
        <v>0</v>
      </c>
      <c r="BQ18" s="79">
        <f t="shared" si="42"/>
        <v>0</v>
      </c>
      <c r="BR18" s="79">
        <f t="shared" si="42"/>
        <v>0</v>
      </c>
      <c r="BS18" s="79">
        <f t="shared" si="42"/>
        <v>0</v>
      </c>
      <c r="BT18" s="79">
        <f t="shared" si="42"/>
        <v>0</v>
      </c>
      <c r="BU18" s="79">
        <f t="shared" si="42"/>
        <v>0</v>
      </c>
      <c r="BV18" s="79">
        <f t="shared" si="42"/>
        <v>0</v>
      </c>
      <c r="BW18" s="79">
        <f t="shared" si="42"/>
        <v>0</v>
      </c>
      <c r="BX18" s="79">
        <f t="shared" si="42"/>
        <v>0</v>
      </c>
      <c r="BY18" s="79">
        <f t="shared" si="42"/>
        <v>0</v>
      </c>
      <c r="BZ18" s="79">
        <f t="shared" si="42"/>
        <v>0</v>
      </c>
      <c r="CA18" s="79">
        <f t="shared" si="36"/>
        <v>0</v>
      </c>
      <c r="CB18" s="167">
        <f t="shared" si="37"/>
        <v>0</v>
      </c>
      <c r="CC18" s="79" t="s">
        <v>557</v>
      </c>
      <c r="CD18" s="79">
        <f t="shared" ref="CD18:CM27" si="43">SUMIFS($R$5:$R$154,$D$5:$D$154,$CC$6,$O$5:$O$154,CD$7,$J$5:$J$154,$BJ18)</f>
        <v>0</v>
      </c>
      <c r="CE18" s="79">
        <f t="shared" si="43"/>
        <v>0</v>
      </c>
      <c r="CF18" s="79">
        <f t="shared" si="43"/>
        <v>0</v>
      </c>
      <c r="CG18" s="79">
        <f t="shared" si="43"/>
        <v>0</v>
      </c>
      <c r="CH18" s="79">
        <f t="shared" si="43"/>
        <v>0</v>
      </c>
      <c r="CI18" s="79">
        <f t="shared" si="43"/>
        <v>0</v>
      </c>
      <c r="CJ18" s="79">
        <f t="shared" si="43"/>
        <v>0</v>
      </c>
      <c r="CK18" s="79">
        <f t="shared" si="43"/>
        <v>0</v>
      </c>
      <c r="CL18" s="79">
        <f t="shared" si="43"/>
        <v>0</v>
      </c>
      <c r="CM18" s="79">
        <f t="shared" si="43"/>
        <v>0</v>
      </c>
      <c r="CN18" s="79">
        <f t="shared" ref="CN18:CW27" si="44">SUMIFS($R$5:$R$154,$D$5:$D$154,$CC$6,$O$5:$O$154,CN$7,$J$5:$J$154,$BJ18)</f>
        <v>0</v>
      </c>
      <c r="CO18" s="79">
        <f t="shared" si="44"/>
        <v>0</v>
      </c>
      <c r="CP18" s="79">
        <f t="shared" si="44"/>
        <v>0</v>
      </c>
      <c r="CQ18" s="79">
        <f t="shared" si="44"/>
        <v>0</v>
      </c>
      <c r="CR18" s="79">
        <f t="shared" si="44"/>
        <v>0</v>
      </c>
      <c r="CS18" s="79">
        <f t="shared" si="44"/>
        <v>0</v>
      </c>
      <c r="CT18" s="79">
        <f t="shared" si="44"/>
        <v>0</v>
      </c>
      <c r="CU18" s="79">
        <f t="shared" si="44"/>
        <v>0</v>
      </c>
      <c r="CV18" s="79">
        <f t="shared" si="44"/>
        <v>0</v>
      </c>
      <c r="CW18" s="79">
        <f t="shared" si="44"/>
        <v>0</v>
      </c>
      <c r="CX18" s="79">
        <f t="shared" ref="CX18:DG27" si="45">SUMIFS($R$5:$R$154,$D$5:$D$154,$CC$6,$O$5:$O$154,CX$7,$J$5:$J$154,$BJ18)</f>
        <v>0</v>
      </c>
      <c r="CY18" s="79">
        <f t="shared" si="45"/>
        <v>0</v>
      </c>
      <c r="CZ18" s="79">
        <f t="shared" si="45"/>
        <v>0</v>
      </c>
      <c r="DA18" s="79">
        <f t="shared" si="45"/>
        <v>0</v>
      </c>
      <c r="DB18" s="79">
        <f t="shared" si="45"/>
        <v>0</v>
      </c>
      <c r="DC18" s="79">
        <f t="shared" si="45"/>
        <v>0</v>
      </c>
      <c r="DD18" s="79">
        <f t="shared" si="45"/>
        <v>0</v>
      </c>
      <c r="DE18" s="79">
        <f t="shared" si="45"/>
        <v>0</v>
      </c>
      <c r="DF18" s="79">
        <f t="shared" si="45"/>
        <v>0</v>
      </c>
      <c r="DG18" s="79">
        <f t="shared" si="45"/>
        <v>0</v>
      </c>
      <c r="DH18" s="79">
        <f t="shared" ref="DH18:DQ27" si="46">SUMIFS($R$5:$R$154,$D$5:$D$154,$CC$6,$O$5:$O$154,DH$7,$J$5:$J$154,$BJ18)</f>
        <v>0</v>
      </c>
      <c r="DI18" s="79">
        <f t="shared" si="46"/>
        <v>0</v>
      </c>
      <c r="DJ18" s="79">
        <f t="shared" si="46"/>
        <v>0</v>
      </c>
      <c r="DK18" s="79">
        <f t="shared" si="46"/>
        <v>0</v>
      </c>
      <c r="DL18" s="79">
        <f t="shared" si="46"/>
        <v>0</v>
      </c>
      <c r="DM18" s="79">
        <f t="shared" si="46"/>
        <v>0</v>
      </c>
      <c r="DN18" s="79">
        <f t="shared" si="46"/>
        <v>0</v>
      </c>
      <c r="DO18" s="79">
        <f t="shared" si="46"/>
        <v>0</v>
      </c>
      <c r="DP18" s="79">
        <f t="shared" si="46"/>
        <v>0</v>
      </c>
      <c r="DQ18" s="79">
        <f t="shared" si="46"/>
        <v>0</v>
      </c>
      <c r="DR18" s="79">
        <f t="shared" ref="DR18:ED27" si="47">SUMIFS($R$5:$R$154,$D$5:$D$154,$CC$6,$O$5:$O$154,DR$7,$J$5:$J$154,$BJ18)</f>
        <v>0</v>
      </c>
      <c r="DS18" s="79">
        <f t="shared" si="47"/>
        <v>0</v>
      </c>
      <c r="DT18" s="79">
        <f t="shared" si="47"/>
        <v>0</v>
      </c>
      <c r="DU18" s="79">
        <f t="shared" si="47"/>
        <v>0</v>
      </c>
      <c r="DV18" s="79">
        <f t="shared" si="47"/>
        <v>0</v>
      </c>
      <c r="DW18" s="79">
        <f t="shared" si="47"/>
        <v>0</v>
      </c>
      <c r="DX18" s="79">
        <f t="shared" si="47"/>
        <v>0</v>
      </c>
      <c r="DY18" s="79">
        <f t="shared" si="47"/>
        <v>0</v>
      </c>
      <c r="DZ18" s="79">
        <f t="shared" si="47"/>
        <v>0</v>
      </c>
      <c r="EA18" s="79">
        <f t="shared" si="47"/>
        <v>0</v>
      </c>
      <c r="EB18" s="79">
        <f t="shared" si="47"/>
        <v>0</v>
      </c>
      <c r="EC18" s="79">
        <f t="shared" si="47"/>
        <v>0</v>
      </c>
      <c r="ED18" s="79">
        <f t="shared" si="47"/>
        <v>0</v>
      </c>
      <c r="EE18" s="79">
        <f t="shared" si="38"/>
        <v>0</v>
      </c>
      <c r="EF18" s="167">
        <f t="shared" si="39"/>
        <v>0</v>
      </c>
      <c r="EG18" s="79" t="s">
        <v>557</v>
      </c>
      <c r="EH18" s="79">
        <f t="shared" si="40"/>
        <v>0</v>
      </c>
      <c r="EI18" s="167">
        <f t="shared" si="41"/>
        <v>0</v>
      </c>
    </row>
    <row r="19" spans="1:139">
      <c r="A19" s="101">
        <v>36</v>
      </c>
      <c r="B19" s="81" t="s">
        <v>254</v>
      </c>
      <c r="C19" s="82">
        <v>45421</v>
      </c>
      <c r="D19" s="81" t="s">
        <v>255</v>
      </c>
      <c r="E19" s="81">
        <v>15</v>
      </c>
      <c r="F19" s="83">
        <v>0.64236111111111105</v>
      </c>
      <c r="G19" s="96" t="s">
        <v>153</v>
      </c>
      <c r="H19" s="96" t="s">
        <v>153</v>
      </c>
      <c r="I19" s="81">
        <f t="shared" si="0"/>
        <v>15</v>
      </c>
      <c r="J19" s="81" t="str">
        <f>IFERROR(VLOOKUP(F19,Kwadranse!$B$5:$J$100,6,1),"")</f>
        <v>15:16 - 15:30</v>
      </c>
      <c r="K19" s="81" t="str">
        <f t="shared" si="1"/>
        <v/>
      </c>
      <c r="L19" s="81" t="str">
        <f>IFERROR(VLOOKUP(H19,Kwadranse!$B$5:$J$100,6,1),"")</f>
        <v/>
      </c>
      <c r="M19" s="84" t="s">
        <v>294</v>
      </c>
      <c r="N19" s="84" t="s">
        <v>257</v>
      </c>
      <c r="O19" s="84" t="s">
        <v>259</v>
      </c>
      <c r="P19" s="84"/>
      <c r="Q19" s="84" t="s">
        <v>258</v>
      </c>
      <c r="R19" s="81">
        <v>0</v>
      </c>
      <c r="S19" s="81">
        <v>8</v>
      </c>
      <c r="T19" s="85"/>
      <c r="U19" s="85"/>
      <c r="V19" s="6"/>
      <c r="W19" s="54" t="s">
        <v>558</v>
      </c>
      <c r="X19" s="7">
        <f t="shared" si="11"/>
        <v>0</v>
      </c>
      <c r="Y19" s="55">
        <f t="shared" si="12"/>
        <v>0</v>
      </c>
      <c r="Z19" s="56" t="s">
        <v>558</v>
      </c>
      <c r="AA19" s="7">
        <f t="shared" si="13"/>
        <v>0</v>
      </c>
      <c r="AB19" s="55">
        <f t="shared" si="2"/>
        <v>0</v>
      </c>
      <c r="AC19" s="7" t="s">
        <v>558</v>
      </c>
      <c r="AD19" s="7">
        <f t="shared" si="14"/>
        <v>0</v>
      </c>
      <c r="AE19" s="57">
        <f t="shared" si="15"/>
        <v>0</v>
      </c>
      <c r="AF19" s="54" t="s">
        <v>558</v>
      </c>
      <c r="AG19" s="7">
        <f t="shared" si="16"/>
        <v>0</v>
      </c>
      <c r="AH19" s="55">
        <f t="shared" si="17"/>
        <v>0</v>
      </c>
      <c r="AI19" s="56" t="s">
        <v>558</v>
      </c>
      <c r="AJ19" s="7">
        <f t="shared" si="18"/>
        <v>0</v>
      </c>
      <c r="AK19" s="55">
        <f t="shared" si="19"/>
        <v>0</v>
      </c>
      <c r="AL19" s="7" t="s">
        <v>558</v>
      </c>
      <c r="AM19" s="7">
        <f t="shared" si="20"/>
        <v>0</v>
      </c>
      <c r="AN19" s="57">
        <f t="shared" si="21"/>
        <v>0</v>
      </c>
      <c r="AO19" s="54" t="s">
        <v>558</v>
      </c>
      <c r="AP19" s="7">
        <f t="shared" si="22"/>
        <v>0</v>
      </c>
      <c r="AQ19" s="55">
        <f t="shared" si="23"/>
        <v>0</v>
      </c>
      <c r="AR19" s="56" t="s">
        <v>558</v>
      </c>
      <c r="AS19" s="7">
        <f t="shared" si="24"/>
        <v>0</v>
      </c>
      <c r="AT19" s="55">
        <f t="shared" si="25"/>
        <v>0</v>
      </c>
      <c r="AU19" s="7" t="s">
        <v>558</v>
      </c>
      <c r="AV19" s="7">
        <f t="shared" si="26"/>
        <v>0</v>
      </c>
      <c r="AW19" s="57">
        <f t="shared" si="27"/>
        <v>0</v>
      </c>
      <c r="AX19" s="54" t="s">
        <v>558</v>
      </c>
      <c r="AY19" s="7">
        <f t="shared" si="28"/>
        <v>0</v>
      </c>
      <c r="AZ19" s="55">
        <f t="shared" si="29"/>
        <v>0</v>
      </c>
      <c r="BA19" s="56" t="s">
        <v>558</v>
      </c>
      <c r="BB19" s="7">
        <f t="shared" si="30"/>
        <v>0</v>
      </c>
      <c r="BC19" s="55">
        <f t="shared" si="31"/>
        <v>0</v>
      </c>
      <c r="BD19" s="7" t="s">
        <v>558</v>
      </c>
      <c r="BE19" s="7">
        <f t="shared" si="32"/>
        <v>0</v>
      </c>
      <c r="BF19" s="57">
        <f t="shared" si="33"/>
        <v>0</v>
      </c>
      <c r="BG19" s="7"/>
      <c r="BH19" s="7"/>
      <c r="BJ19" s="166" t="s">
        <v>558</v>
      </c>
      <c r="BK19" s="79">
        <f t="shared" si="3"/>
        <v>0</v>
      </c>
      <c r="BL19" s="79">
        <f t="shared" si="4"/>
        <v>0</v>
      </c>
      <c r="BM19" s="79">
        <f t="shared" si="34"/>
        <v>0</v>
      </c>
      <c r="BN19" s="167">
        <f t="shared" si="35"/>
        <v>0</v>
      </c>
      <c r="BO19" s="79" t="s">
        <v>558</v>
      </c>
      <c r="BP19" s="79">
        <f t="shared" si="42"/>
        <v>0</v>
      </c>
      <c r="BQ19" s="79">
        <f t="shared" si="42"/>
        <v>0</v>
      </c>
      <c r="BR19" s="79">
        <f t="shared" si="42"/>
        <v>0</v>
      </c>
      <c r="BS19" s="79">
        <f t="shared" si="42"/>
        <v>0</v>
      </c>
      <c r="BT19" s="79">
        <f t="shared" si="42"/>
        <v>0</v>
      </c>
      <c r="BU19" s="79">
        <f t="shared" si="42"/>
        <v>0</v>
      </c>
      <c r="BV19" s="79">
        <f t="shared" si="42"/>
        <v>0</v>
      </c>
      <c r="BW19" s="79">
        <f t="shared" si="42"/>
        <v>0</v>
      </c>
      <c r="BX19" s="79">
        <f t="shared" si="42"/>
        <v>0</v>
      </c>
      <c r="BY19" s="79">
        <f t="shared" si="42"/>
        <v>0</v>
      </c>
      <c r="BZ19" s="79">
        <f t="shared" si="42"/>
        <v>0</v>
      </c>
      <c r="CA19" s="79">
        <f t="shared" si="36"/>
        <v>0</v>
      </c>
      <c r="CB19" s="167">
        <f t="shared" si="37"/>
        <v>0</v>
      </c>
      <c r="CC19" s="79" t="s">
        <v>558</v>
      </c>
      <c r="CD19" s="79">
        <f t="shared" si="43"/>
        <v>0</v>
      </c>
      <c r="CE19" s="79">
        <f t="shared" si="43"/>
        <v>0</v>
      </c>
      <c r="CF19" s="79">
        <f t="shared" si="43"/>
        <v>0</v>
      </c>
      <c r="CG19" s="79">
        <f t="shared" si="43"/>
        <v>0</v>
      </c>
      <c r="CH19" s="79">
        <f t="shared" si="43"/>
        <v>0</v>
      </c>
      <c r="CI19" s="79">
        <f t="shared" si="43"/>
        <v>0</v>
      </c>
      <c r="CJ19" s="79">
        <f t="shared" si="43"/>
        <v>0</v>
      </c>
      <c r="CK19" s="79">
        <f t="shared" si="43"/>
        <v>0</v>
      </c>
      <c r="CL19" s="79">
        <f t="shared" si="43"/>
        <v>0</v>
      </c>
      <c r="CM19" s="79">
        <f t="shared" si="43"/>
        <v>0</v>
      </c>
      <c r="CN19" s="79">
        <f t="shared" si="44"/>
        <v>0</v>
      </c>
      <c r="CO19" s="79">
        <f t="shared" si="44"/>
        <v>0</v>
      </c>
      <c r="CP19" s="79">
        <f t="shared" si="44"/>
        <v>0</v>
      </c>
      <c r="CQ19" s="79">
        <f t="shared" si="44"/>
        <v>0</v>
      </c>
      <c r="CR19" s="79">
        <f t="shared" si="44"/>
        <v>0</v>
      </c>
      <c r="CS19" s="79">
        <f t="shared" si="44"/>
        <v>0</v>
      </c>
      <c r="CT19" s="79">
        <f t="shared" si="44"/>
        <v>0</v>
      </c>
      <c r="CU19" s="79">
        <f t="shared" si="44"/>
        <v>0</v>
      </c>
      <c r="CV19" s="79">
        <f t="shared" si="44"/>
        <v>0</v>
      </c>
      <c r="CW19" s="79">
        <f t="shared" si="44"/>
        <v>0</v>
      </c>
      <c r="CX19" s="79">
        <f t="shared" si="45"/>
        <v>0</v>
      </c>
      <c r="CY19" s="79">
        <f t="shared" si="45"/>
        <v>0</v>
      </c>
      <c r="CZ19" s="79">
        <f t="shared" si="45"/>
        <v>0</v>
      </c>
      <c r="DA19" s="79">
        <f t="shared" si="45"/>
        <v>0</v>
      </c>
      <c r="DB19" s="79">
        <f t="shared" si="45"/>
        <v>0</v>
      </c>
      <c r="DC19" s="79">
        <f t="shared" si="45"/>
        <v>0</v>
      </c>
      <c r="DD19" s="79">
        <f t="shared" si="45"/>
        <v>0</v>
      </c>
      <c r="DE19" s="79">
        <f t="shared" si="45"/>
        <v>0</v>
      </c>
      <c r="DF19" s="79">
        <f t="shared" si="45"/>
        <v>0</v>
      </c>
      <c r="DG19" s="79">
        <f t="shared" si="45"/>
        <v>0</v>
      </c>
      <c r="DH19" s="79">
        <f t="shared" si="46"/>
        <v>0</v>
      </c>
      <c r="DI19" s="79">
        <f t="shared" si="46"/>
        <v>0</v>
      </c>
      <c r="DJ19" s="79">
        <f t="shared" si="46"/>
        <v>0</v>
      </c>
      <c r="DK19" s="79">
        <f t="shared" si="46"/>
        <v>0</v>
      </c>
      <c r="DL19" s="79">
        <f t="shared" si="46"/>
        <v>0</v>
      </c>
      <c r="DM19" s="79">
        <f t="shared" si="46"/>
        <v>0</v>
      </c>
      <c r="DN19" s="79">
        <f t="shared" si="46"/>
        <v>0</v>
      </c>
      <c r="DO19" s="79">
        <f t="shared" si="46"/>
        <v>0</v>
      </c>
      <c r="DP19" s="79">
        <f t="shared" si="46"/>
        <v>0</v>
      </c>
      <c r="DQ19" s="79">
        <f t="shared" si="46"/>
        <v>0</v>
      </c>
      <c r="DR19" s="79">
        <f t="shared" si="47"/>
        <v>0</v>
      </c>
      <c r="DS19" s="79">
        <f t="shared" si="47"/>
        <v>0</v>
      </c>
      <c r="DT19" s="79">
        <f t="shared" si="47"/>
        <v>0</v>
      </c>
      <c r="DU19" s="79">
        <f t="shared" si="47"/>
        <v>0</v>
      </c>
      <c r="DV19" s="79">
        <f t="shared" si="47"/>
        <v>0</v>
      </c>
      <c r="DW19" s="79">
        <f t="shared" si="47"/>
        <v>0</v>
      </c>
      <c r="DX19" s="79">
        <f t="shared" si="47"/>
        <v>0</v>
      </c>
      <c r="DY19" s="79">
        <f t="shared" si="47"/>
        <v>0</v>
      </c>
      <c r="DZ19" s="79">
        <f t="shared" si="47"/>
        <v>0</v>
      </c>
      <c r="EA19" s="79">
        <f t="shared" si="47"/>
        <v>0</v>
      </c>
      <c r="EB19" s="79">
        <f t="shared" si="47"/>
        <v>0</v>
      </c>
      <c r="EC19" s="79">
        <f t="shared" si="47"/>
        <v>0</v>
      </c>
      <c r="ED19" s="79">
        <f t="shared" si="47"/>
        <v>0</v>
      </c>
      <c r="EE19" s="79">
        <f t="shared" si="38"/>
        <v>0</v>
      </c>
      <c r="EF19" s="167">
        <f t="shared" si="39"/>
        <v>0</v>
      </c>
      <c r="EG19" s="79" t="s">
        <v>558</v>
      </c>
      <c r="EH19" s="79">
        <f t="shared" si="40"/>
        <v>0</v>
      </c>
      <c r="EI19" s="167">
        <f t="shared" si="41"/>
        <v>0</v>
      </c>
    </row>
    <row r="20" spans="1:139">
      <c r="A20" s="101">
        <v>36</v>
      </c>
      <c r="B20" s="81" t="s">
        <v>254</v>
      </c>
      <c r="C20" s="82">
        <v>45421</v>
      </c>
      <c r="D20" s="81" t="s">
        <v>255</v>
      </c>
      <c r="E20" s="81">
        <v>16</v>
      </c>
      <c r="F20" s="83">
        <v>0.64236111111111105</v>
      </c>
      <c r="G20" s="83">
        <v>0.64236111111111105</v>
      </c>
      <c r="H20" s="83">
        <v>0.64236111111111105</v>
      </c>
      <c r="I20" s="81">
        <f t="shared" si="0"/>
        <v>15</v>
      </c>
      <c r="J20" s="81" t="str">
        <f>IFERROR(VLOOKUP(F20,Kwadranse!$B$5:$J$100,6,1),"")</f>
        <v>15:16 - 15:30</v>
      </c>
      <c r="K20" s="81">
        <f t="shared" si="1"/>
        <v>15</v>
      </c>
      <c r="L20" s="81" t="str">
        <f>IFERROR(VLOOKUP(H20,Kwadranse!$B$5:$J$100,6,1),"")</f>
        <v>15:16 - 15:30</v>
      </c>
      <c r="M20" s="84" t="s">
        <v>294</v>
      </c>
      <c r="N20" s="84" t="s">
        <v>256</v>
      </c>
      <c r="O20" s="84" t="s">
        <v>68</v>
      </c>
      <c r="P20" s="84"/>
      <c r="Q20" s="84" t="s">
        <v>258</v>
      </c>
      <c r="R20" s="81">
        <v>20</v>
      </c>
      <c r="S20" s="81">
        <v>0</v>
      </c>
      <c r="T20" s="85"/>
      <c r="U20" s="85"/>
      <c r="V20" s="6"/>
      <c r="W20" s="54" t="s">
        <v>559</v>
      </c>
      <c r="X20" s="7">
        <f t="shared" si="11"/>
        <v>0</v>
      </c>
      <c r="Y20" s="55">
        <f t="shared" si="12"/>
        <v>0</v>
      </c>
      <c r="Z20" s="56" t="s">
        <v>559</v>
      </c>
      <c r="AA20" s="7">
        <f t="shared" si="13"/>
        <v>0</v>
      </c>
      <c r="AB20" s="55">
        <f t="shared" si="2"/>
        <v>0</v>
      </c>
      <c r="AC20" s="7" t="s">
        <v>559</v>
      </c>
      <c r="AD20" s="7">
        <f t="shared" si="14"/>
        <v>0</v>
      </c>
      <c r="AE20" s="57">
        <f t="shared" si="15"/>
        <v>0</v>
      </c>
      <c r="AF20" s="54" t="s">
        <v>559</v>
      </c>
      <c r="AG20" s="7">
        <f t="shared" si="16"/>
        <v>0</v>
      </c>
      <c r="AH20" s="55">
        <f t="shared" si="17"/>
        <v>0</v>
      </c>
      <c r="AI20" s="56" t="s">
        <v>559</v>
      </c>
      <c r="AJ20" s="7">
        <f t="shared" si="18"/>
        <v>0</v>
      </c>
      <c r="AK20" s="55">
        <f t="shared" si="19"/>
        <v>0</v>
      </c>
      <c r="AL20" s="7" t="s">
        <v>559</v>
      </c>
      <c r="AM20" s="7">
        <f t="shared" si="20"/>
        <v>0</v>
      </c>
      <c r="AN20" s="57">
        <f t="shared" si="21"/>
        <v>0</v>
      </c>
      <c r="AO20" s="54" t="s">
        <v>559</v>
      </c>
      <c r="AP20" s="7">
        <f t="shared" si="22"/>
        <v>0</v>
      </c>
      <c r="AQ20" s="55">
        <f t="shared" si="23"/>
        <v>0</v>
      </c>
      <c r="AR20" s="56" t="s">
        <v>559</v>
      </c>
      <c r="AS20" s="7">
        <f t="shared" si="24"/>
        <v>0</v>
      </c>
      <c r="AT20" s="55">
        <f t="shared" si="25"/>
        <v>0</v>
      </c>
      <c r="AU20" s="7" t="s">
        <v>559</v>
      </c>
      <c r="AV20" s="7">
        <f t="shared" si="26"/>
        <v>0</v>
      </c>
      <c r="AW20" s="57">
        <f t="shared" si="27"/>
        <v>0</v>
      </c>
      <c r="AX20" s="54" t="s">
        <v>559</v>
      </c>
      <c r="AY20" s="7">
        <f t="shared" si="28"/>
        <v>0</v>
      </c>
      <c r="AZ20" s="55">
        <f t="shared" si="29"/>
        <v>0</v>
      </c>
      <c r="BA20" s="56" t="s">
        <v>559</v>
      </c>
      <c r="BB20" s="7">
        <f t="shared" si="30"/>
        <v>0</v>
      </c>
      <c r="BC20" s="55">
        <f t="shared" si="31"/>
        <v>0</v>
      </c>
      <c r="BD20" s="7" t="s">
        <v>559</v>
      </c>
      <c r="BE20" s="7">
        <f t="shared" si="32"/>
        <v>0</v>
      </c>
      <c r="BF20" s="57">
        <f t="shared" si="33"/>
        <v>0</v>
      </c>
      <c r="BG20" s="7"/>
      <c r="BH20" s="7"/>
      <c r="BJ20" s="166" t="s">
        <v>559</v>
      </c>
      <c r="BK20" s="79">
        <f t="shared" si="3"/>
        <v>0</v>
      </c>
      <c r="BL20" s="79">
        <f t="shared" si="4"/>
        <v>0</v>
      </c>
      <c r="BM20" s="79">
        <f t="shared" si="34"/>
        <v>0</v>
      </c>
      <c r="BN20" s="167">
        <f t="shared" si="35"/>
        <v>0</v>
      </c>
      <c r="BO20" s="79" t="s">
        <v>559</v>
      </c>
      <c r="BP20" s="79">
        <f t="shared" si="42"/>
        <v>0</v>
      </c>
      <c r="BQ20" s="79">
        <f t="shared" si="42"/>
        <v>0</v>
      </c>
      <c r="BR20" s="79">
        <f t="shared" si="42"/>
        <v>0</v>
      </c>
      <c r="BS20" s="79">
        <f t="shared" si="42"/>
        <v>0</v>
      </c>
      <c r="BT20" s="79">
        <f t="shared" si="42"/>
        <v>0</v>
      </c>
      <c r="BU20" s="79">
        <f t="shared" si="42"/>
        <v>0</v>
      </c>
      <c r="BV20" s="79">
        <f t="shared" si="42"/>
        <v>0</v>
      </c>
      <c r="BW20" s="79">
        <f t="shared" si="42"/>
        <v>0</v>
      </c>
      <c r="BX20" s="79">
        <f t="shared" si="42"/>
        <v>0</v>
      </c>
      <c r="BY20" s="79">
        <f t="shared" si="42"/>
        <v>0</v>
      </c>
      <c r="BZ20" s="79">
        <f t="shared" si="42"/>
        <v>0</v>
      </c>
      <c r="CA20" s="79">
        <f t="shared" si="36"/>
        <v>0</v>
      </c>
      <c r="CB20" s="167">
        <f t="shared" si="37"/>
        <v>0</v>
      </c>
      <c r="CC20" s="79" t="s">
        <v>559</v>
      </c>
      <c r="CD20" s="79">
        <f t="shared" si="43"/>
        <v>0</v>
      </c>
      <c r="CE20" s="79">
        <f t="shared" si="43"/>
        <v>0</v>
      </c>
      <c r="CF20" s="79">
        <f t="shared" si="43"/>
        <v>0</v>
      </c>
      <c r="CG20" s="79">
        <f t="shared" si="43"/>
        <v>0</v>
      </c>
      <c r="CH20" s="79">
        <f t="shared" si="43"/>
        <v>0</v>
      </c>
      <c r="CI20" s="79">
        <f t="shared" si="43"/>
        <v>0</v>
      </c>
      <c r="CJ20" s="79">
        <f t="shared" si="43"/>
        <v>0</v>
      </c>
      <c r="CK20" s="79">
        <f t="shared" si="43"/>
        <v>0</v>
      </c>
      <c r="CL20" s="79">
        <f t="shared" si="43"/>
        <v>0</v>
      </c>
      <c r="CM20" s="79">
        <f t="shared" si="43"/>
        <v>0</v>
      </c>
      <c r="CN20" s="79">
        <f t="shared" si="44"/>
        <v>0</v>
      </c>
      <c r="CO20" s="79">
        <f t="shared" si="44"/>
        <v>0</v>
      </c>
      <c r="CP20" s="79">
        <f t="shared" si="44"/>
        <v>0</v>
      </c>
      <c r="CQ20" s="79">
        <f t="shared" si="44"/>
        <v>0</v>
      </c>
      <c r="CR20" s="79">
        <f t="shared" si="44"/>
        <v>0</v>
      </c>
      <c r="CS20" s="79">
        <f t="shared" si="44"/>
        <v>0</v>
      </c>
      <c r="CT20" s="79">
        <f t="shared" si="44"/>
        <v>0</v>
      </c>
      <c r="CU20" s="79">
        <f t="shared" si="44"/>
        <v>0</v>
      </c>
      <c r="CV20" s="79">
        <f t="shared" si="44"/>
        <v>0</v>
      </c>
      <c r="CW20" s="79">
        <f t="shared" si="44"/>
        <v>0</v>
      </c>
      <c r="CX20" s="79">
        <f t="shared" si="45"/>
        <v>0</v>
      </c>
      <c r="CY20" s="79">
        <f t="shared" si="45"/>
        <v>0</v>
      </c>
      <c r="CZ20" s="79">
        <f t="shared" si="45"/>
        <v>0</v>
      </c>
      <c r="DA20" s="79">
        <f t="shared" si="45"/>
        <v>0</v>
      </c>
      <c r="DB20" s="79">
        <f t="shared" si="45"/>
        <v>0</v>
      </c>
      <c r="DC20" s="79">
        <f t="shared" si="45"/>
        <v>0</v>
      </c>
      <c r="DD20" s="79">
        <f t="shared" si="45"/>
        <v>0</v>
      </c>
      <c r="DE20" s="79">
        <f t="shared" si="45"/>
        <v>0</v>
      </c>
      <c r="DF20" s="79">
        <f t="shared" si="45"/>
        <v>0</v>
      </c>
      <c r="DG20" s="79">
        <f t="shared" si="45"/>
        <v>0</v>
      </c>
      <c r="DH20" s="79">
        <f t="shared" si="46"/>
        <v>0</v>
      </c>
      <c r="DI20" s="79">
        <f t="shared" si="46"/>
        <v>0</v>
      </c>
      <c r="DJ20" s="79">
        <f t="shared" si="46"/>
        <v>0</v>
      </c>
      <c r="DK20" s="79">
        <f t="shared" si="46"/>
        <v>0</v>
      </c>
      <c r="DL20" s="79">
        <f t="shared" si="46"/>
        <v>0</v>
      </c>
      <c r="DM20" s="79">
        <f t="shared" si="46"/>
        <v>0</v>
      </c>
      <c r="DN20" s="79">
        <f t="shared" si="46"/>
        <v>0</v>
      </c>
      <c r="DO20" s="79">
        <f t="shared" si="46"/>
        <v>0</v>
      </c>
      <c r="DP20" s="79">
        <f t="shared" si="46"/>
        <v>0</v>
      </c>
      <c r="DQ20" s="79">
        <f t="shared" si="46"/>
        <v>0</v>
      </c>
      <c r="DR20" s="79">
        <f t="shared" si="47"/>
        <v>0</v>
      </c>
      <c r="DS20" s="79">
        <f t="shared" si="47"/>
        <v>0</v>
      </c>
      <c r="DT20" s="79">
        <f t="shared" si="47"/>
        <v>0</v>
      </c>
      <c r="DU20" s="79">
        <f t="shared" si="47"/>
        <v>0</v>
      </c>
      <c r="DV20" s="79">
        <f t="shared" si="47"/>
        <v>0</v>
      </c>
      <c r="DW20" s="79">
        <f t="shared" si="47"/>
        <v>0</v>
      </c>
      <c r="DX20" s="79">
        <f t="shared" si="47"/>
        <v>0</v>
      </c>
      <c r="DY20" s="79">
        <f t="shared" si="47"/>
        <v>0</v>
      </c>
      <c r="DZ20" s="79">
        <f t="shared" si="47"/>
        <v>0</v>
      </c>
      <c r="EA20" s="79">
        <f t="shared" si="47"/>
        <v>0</v>
      </c>
      <c r="EB20" s="79">
        <f t="shared" si="47"/>
        <v>0</v>
      </c>
      <c r="EC20" s="79">
        <f t="shared" si="47"/>
        <v>0</v>
      </c>
      <c r="ED20" s="79">
        <f t="shared" si="47"/>
        <v>0</v>
      </c>
      <c r="EE20" s="79">
        <f t="shared" si="38"/>
        <v>0</v>
      </c>
      <c r="EF20" s="167">
        <f t="shared" si="39"/>
        <v>0</v>
      </c>
      <c r="EG20" s="79" t="s">
        <v>559</v>
      </c>
      <c r="EH20" s="79">
        <f t="shared" si="40"/>
        <v>0</v>
      </c>
      <c r="EI20" s="167">
        <f t="shared" si="41"/>
        <v>0</v>
      </c>
    </row>
    <row r="21" spans="1:139">
      <c r="A21" s="101">
        <v>36</v>
      </c>
      <c r="B21" s="81" t="s">
        <v>254</v>
      </c>
      <c r="C21" s="82">
        <v>45421</v>
      </c>
      <c r="D21" s="81" t="s">
        <v>255</v>
      </c>
      <c r="E21" s="81">
        <v>17</v>
      </c>
      <c r="F21" s="83">
        <v>0.65972222222222221</v>
      </c>
      <c r="G21" s="96" t="s">
        <v>153</v>
      </c>
      <c r="H21" s="96" t="s">
        <v>153</v>
      </c>
      <c r="I21" s="81">
        <f t="shared" si="0"/>
        <v>15</v>
      </c>
      <c r="J21" s="81" t="str">
        <f>IFERROR(VLOOKUP(F21,Kwadranse!$B$5:$J$100,6,1),"")</f>
        <v>15:46 - 16:00</v>
      </c>
      <c r="K21" s="81" t="str">
        <f t="shared" si="1"/>
        <v/>
      </c>
      <c r="L21" s="81" t="str">
        <f>IFERROR(VLOOKUP(H21,Kwadranse!$B$5:$J$100,6,1),"")</f>
        <v/>
      </c>
      <c r="M21" s="84" t="s">
        <v>294</v>
      </c>
      <c r="N21" s="84" t="s">
        <v>257</v>
      </c>
      <c r="O21" s="84" t="s">
        <v>259</v>
      </c>
      <c r="P21" s="84"/>
      <c r="Q21" s="84" t="s">
        <v>258</v>
      </c>
      <c r="R21" s="81">
        <v>0</v>
      </c>
      <c r="S21" s="81">
        <v>10</v>
      </c>
      <c r="T21" s="85"/>
      <c r="U21" s="85"/>
      <c r="V21" s="6"/>
      <c r="W21" s="54" t="s">
        <v>560</v>
      </c>
      <c r="X21" s="7">
        <f t="shared" si="11"/>
        <v>0</v>
      </c>
      <c r="Y21" s="55">
        <f t="shared" si="12"/>
        <v>0</v>
      </c>
      <c r="Z21" s="56" t="s">
        <v>560</v>
      </c>
      <c r="AA21" s="7">
        <f t="shared" si="13"/>
        <v>0</v>
      </c>
      <c r="AB21" s="55">
        <f t="shared" si="2"/>
        <v>0</v>
      </c>
      <c r="AC21" s="7" t="s">
        <v>560</v>
      </c>
      <c r="AD21" s="7">
        <f t="shared" si="14"/>
        <v>0</v>
      </c>
      <c r="AE21" s="57">
        <f t="shared" si="15"/>
        <v>0</v>
      </c>
      <c r="AF21" s="54" t="s">
        <v>560</v>
      </c>
      <c r="AG21" s="7">
        <f t="shared" si="16"/>
        <v>0</v>
      </c>
      <c r="AH21" s="55">
        <f t="shared" si="17"/>
        <v>0</v>
      </c>
      <c r="AI21" s="56" t="s">
        <v>560</v>
      </c>
      <c r="AJ21" s="7">
        <f t="shared" si="18"/>
        <v>0</v>
      </c>
      <c r="AK21" s="55">
        <f t="shared" si="19"/>
        <v>0</v>
      </c>
      <c r="AL21" s="7" t="s">
        <v>560</v>
      </c>
      <c r="AM21" s="7">
        <f t="shared" si="20"/>
        <v>0</v>
      </c>
      <c r="AN21" s="57">
        <f t="shared" si="21"/>
        <v>0</v>
      </c>
      <c r="AO21" s="54" t="s">
        <v>560</v>
      </c>
      <c r="AP21" s="7">
        <f t="shared" si="22"/>
        <v>0</v>
      </c>
      <c r="AQ21" s="55">
        <f t="shared" si="23"/>
        <v>0</v>
      </c>
      <c r="AR21" s="56" t="s">
        <v>560</v>
      </c>
      <c r="AS21" s="7">
        <f t="shared" si="24"/>
        <v>0</v>
      </c>
      <c r="AT21" s="55">
        <f t="shared" si="25"/>
        <v>0</v>
      </c>
      <c r="AU21" s="7" t="s">
        <v>560</v>
      </c>
      <c r="AV21" s="7">
        <f t="shared" si="26"/>
        <v>0</v>
      </c>
      <c r="AW21" s="57">
        <f t="shared" si="27"/>
        <v>0</v>
      </c>
      <c r="AX21" s="54" t="s">
        <v>560</v>
      </c>
      <c r="AY21" s="7">
        <f t="shared" si="28"/>
        <v>0</v>
      </c>
      <c r="AZ21" s="55">
        <f t="shared" si="29"/>
        <v>0</v>
      </c>
      <c r="BA21" s="56" t="s">
        <v>560</v>
      </c>
      <c r="BB21" s="7">
        <f t="shared" si="30"/>
        <v>0</v>
      </c>
      <c r="BC21" s="55">
        <f t="shared" si="31"/>
        <v>0</v>
      </c>
      <c r="BD21" s="7" t="s">
        <v>560</v>
      </c>
      <c r="BE21" s="7">
        <f t="shared" si="32"/>
        <v>0</v>
      </c>
      <c r="BF21" s="57">
        <f t="shared" si="33"/>
        <v>0</v>
      </c>
      <c r="BG21" s="7"/>
      <c r="BH21" s="7"/>
      <c r="BJ21" s="166" t="s">
        <v>560</v>
      </c>
      <c r="BK21" s="79">
        <f t="shared" si="3"/>
        <v>0</v>
      </c>
      <c r="BL21" s="79">
        <f t="shared" si="4"/>
        <v>0</v>
      </c>
      <c r="BM21" s="79">
        <f t="shared" si="34"/>
        <v>0</v>
      </c>
      <c r="BN21" s="167">
        <f t="shared" si="35"/>
        <v>0</v>
      </c>
      <c r="BO21" s="79" t="s">
        <v>560</v>
      </c>
      <c r="BP21" s="79">
        <f t="shared" si="42"/>
        <v>0</v>
      </c>
      <c r="BQ21" s="79">
        <f t="shared" si="42"/>
        <v>0</v>
      </c>
      <c r="BR21" s="79">
        <f t="shared" si="42"/>
        <v>0</v>
      </c>
      <c r="BS21" s="79">
        <f t="shared" si="42"/>
        <v>0</v>
      </c>
      <c r="BT21" s="79">
        <f t="shared" si="42"/>
        <v>0</v>
      </c>
      <c r="BU21" s="79">
        <f t="shared" si="42"/>
        <v>0</v>
      </c>
      <c r="BV21" s="79">
        <f t="shared" si="42"/>
        <v>0</v>
      </c>
      <c r="BW21" s="79">
        <f t="shared" si="42"/>
        <v>0</v>
      </c>
      <c r="BX21" s="79">
        <f t="shared" si="42"/>
        <v>0</v>
      </c>
      <c r="BY21" s="79">
        <f t="shared" si="42"/>
        <v>0</v>
      </c>
      <c r="BZ21" s="79">
        <f t="shared" si="42"/>
        <v>0</v>
      </c>
      <c r="CA21" s="79">
        <f t="shared" si="36"/>
        <v>0</v>
      </c>
      <c r="CB21" s="167">
        <f t="shared" si="37"/>
        <v>0</v>
      </c>
      <c r="CC21" s="79" t="s">
        <v>560</v>
      </c>
      <c r="CD21" s="79">
        <f t="shared" si="43"/>
        <v>0</v>
      </c>
      <c r="CE21" s="79">
        <f t="shared" si="43"/>
        <v>0</v>
      </c>
      <c r="CF21" s="79">
        <f t="shared" si="43"/>
        <v>0</v>
      </c>
      <c r="CG21" s="79">
        <f t="shared" si="43"/>
        <v>0</v>
      </c>
      <c r="CH21" s="79">
        <f t="shared" si="43"/>
        <v>0</v>
      </c>
      <c r="CI21" s="79">
        <f t="shared" si="43"/>
        <v>0</v>
      </c>
      <c r="CJ21" s="79">
        <f t="shared" si="43"/>
        <v>0</v>
      </c>
      <c r="CK21" s="79">
        <f t="shared" si="43"/>
        <v>0</v>
      </c>
      <c r="CL21" s="79">
        <f t="shared" si="43"/>
        <v>0</v>
      </c>
      <c r="CM21" s="79">
        <f t="shared" si="43"/>
        <v>0</v>
      </c>
      <c r="CN21" s="79">
        <f t="shared" si="44"/>
        <v>0</v>
      </c>
      <c r="CO21" s="79">
        <f t="shared" si="44"/>
        <v>0</v>
      </c>
      <c r="CP21" s="79">
        <f t="shared" si="44"/>
        <v>0</v>
      </c>
      <c r="CQ21" s="79">
        <f t="shared" si="44"/>
        <v>0</v>
      </c>
      <c r="CR21" s="79">
        <f t="shared" si="44"/>
        <v>0</v>
      </c>
      <c r="CS21" s="79">
        <f t="shared" si="44"/>
        <v>0</v>
      </c>
      <c r="CT21" s="79">
        <f t="shared" si="44"/>
        <v>0</v>
      </c>
      <c r="CU21" s="79">
        <f t="shared" si="44"/>
        <v>0</v>
      </c>
      <c r="CV21" s="79">
        <f t="shared" si="44"/>
        <v>0</v>
      </c>
      <c r="CW21" s="79">
        <f t="shared" si="44"/>
        <v>0</v>
      </c>
      <c r="CX21" s="79">
        <f t="shared" si="45"/>
        <v>0</v>
      </c>
      <c r="CY21" s="79">
        <f t="shared" si="45"/>
        <v>0</v>
      </c>
      <c r="CZ21" s="79">
        <f t="shared" si="45"/>
        <v>0</v>
      </c>
      <c r="DA21" s="79">
        <f t="shared" si="45"/>
        <v>0</v>
      </c>
      <c r="DB21" s="79">
        <f t="shared" si="45"/>
        <v>0</v>
      </c>
      <c r="DC21" s="79">
        <f t="shared" si="45"/>
        <v>0</v>
      </c>
      <c r="DD21" s="79">
        <f t="shared" si="45"/>
        <v>0</v>
      </c>
      <c r="DE21" s="79">
        <f t="shared" si="45"/>
        <v>0</v>
      </c>
      <c r="DF21" s="79">
        <f t="shared" si="45"/>
        <v>0</v>
      </c>
      <c r="DG21" s="79">
        <f t="shared" si="45"/>
        <v>0</v>
      </c>
      <c r="DH21" s="79">
        <f t="shared" si="46"/>
        <v>0</v>
      </c>
      <c r="DI21" s="79">
        <f t="shared" si="46"/>
        <v>0</v>
      </c>
      <c r="DJ21" s="79">
        <f t="shared" si="46"/>
        <v>0</v>
      </c>
      <c r="DK21" s="79">
        <f t="shared" si="46"/>
        <v>0</v>
      </c>
      <c r="DL21" s="79">
        <f t="shared" si="46"/>
        <v>0</v>
      </c>
      <c r="DM21" s="79">
        <f t="shared" si="46"/>
        <v>0</v>
      </c>
      <c r="DN21" s="79">
        <f t="shared" si="46"/>
        <v>0</v>
      </c>
      <c r="DO21" s="79">
        <f t="shared" si="46"/>
        <v>0</v>
      </c>
      <c r="DP21" s="79">
        <f t="shared" si="46"/>
        <v>0</v>
      </c>
      <c r="DQ21" s="79">
        <f t="shared" si="46"/>
        <v>0</v>
      </c>
      <c r="DR21" s="79">
        <f t="shared" si="47"/>
        <v>0</v>
      </c>
      <c r="DS21" s="79">
        <f t="shared" si="47"/>
        <v>0</v>
      </c>
      <c r="DT21" s="79">
        <f t="shared" si="47"/>
        <v>0</v>
      </c>
      <c r="DU21" s="79">
        <f t="shared" si="47"/>
        <v>0</v>
      </c>
      <c r="DV21" s="79">
        <f t="shared" si="47"/>
        <v>0</v>
      </c>
      <c r="DW21" s="79">
        <f t="shared" si="47"/>
        <v>0</v>
      </c>
      <c r="DX21" s="79">
        <f t="shared" si="47"/>
        <v>0</v>
      </c>
      <c r="DY21" s="79">
        <f t="shared" si="47"/>
        <v>0</v>
      </c>
      <c r="DZ21" s="79">
        <f t="shared" si="47"/>
        <v>0</v>
      </c>
      <c r="EA21" s="79">
        <f t="shared" si="47"/>
        <v>0</v>
      </c>
      <c r="EB21" s="79">
        <f t="shared" si="47"/>
        <v>0</v>
      </c>
      <c r="EC21" s="79">
        <f t="shared" si="47"/>
        <v>0</v>
      </c>
      <c r="ED21" s="79">
        <f t="shared" si="47"/>
        <v>0</v>
      </c>
      <c r="EE21" s="79">
        <f t="shared" si="38"/>
        <v>0</v>
      </c>
      <c r="EF21" s="167">
        <f t="shared" si="39"/>
        <v>0</v>
      </c>
      <c r="EG21" s="79" t="s">
        <v>560</v>
      </c>
      <c r="EH21" s="79">
        <f t="shared" si="40"/>
        <v>0</v>
      </c>
      <c r="EI21" s="167">
        <f t="shared" si="41"/>
        <v>0</v>
      </c>
    </row>
    <row r="22" spans="1:139">
      <c r="A22" s="101">
        <v>36</v>
      </c>
      <c r="B22" s="81" t="s">
        <v>254</v>
      </c>
      <c r="C22" s="82">
        <v>45421</v>
      </c>
      <c r="D22" s="81" t="s">
        <v>255</v>
      </c>
      <c r="E22" s="81">
        <v>18</v>
      </c>
      <c r="F22" s="83">
        <v>0.66319444444444442</v>
      </c>
      <c r="G22" s="83">
        <v>0.66319444444444442</v>
      </c>
      <c r="H22" s="83">
        <v>0.66319444444444442</v>
      </c>
      <c r="I22" s="81">
        <f t="shared" si="0"/>
        <v>15</v>
      </c>
      <c r="J22" s="81" t="str">
        <f>IFERROR(VLOOKUP(F22,Kwadranse!$B$5:$J$100,6,1),"")</f>
        <v>15:46 - 16:00</v>
      </c>
      <c r="K22" s="81">
        <f t="shared" si="1"/>
        <v>15</v>
      </c>
      <c r="L22" s="81" t="str">
        <f>IFERROR(VLOOKUP(H22,Kwadranse!$B$5:$J$100,6,1),"")</f>
        <v>15:46 - 16:00</v>
      </c>
      <c r="M22" s="84" t="s">
        <v>294</v>
      </c>
      <c r="N22" s="84" t="s">
        <v>256</v>
      </c>
      <c r="O22" s="84" t="s">
        <v>68</v>
      </c>
      <c r="P22" s="84"/>
      <c r="Q22" s="84" t="s">
        <v>258</v>
      </c>
      <c r="R22" s="81">
        <v>14</v>
      </c>
      <c r="S22" s="81">
        <v>0</v>
      </c>
      <c r="T22" s="85"/>
      <c r="U22" s="85"/>
      <c r="V22" s="6"/>
      <c r="W22" s="54" t="s">
        <v>561</v>
      </c>
      <c r="X22" s="7">
        <f t="shared" si="11"/>
        <v>0</v>
      </c>
      <c r="Y22" s="55">
        <f t="shared" si="12"/>
        <v>0</v>
      </c>
      <c r="Z22" s="56" t="s">
        <v>561</v>
      </c>
      <c r="AA22" s="7">
        <f t="shared" si="13"/>
        <v>0</v>
      </c>
      <c r="AB22" s="55">
        <f t="shared" si="2"/>
        <v>0</v>
      </c>
      <c r="AC22" s="7" t="s">
        <v>561</v>
      </c>
      <c r="AD22" s="7">
        <f t="shared" si="14"/>
        <v>0</v>
      </c>
      <c r="AE22" s="57">
        <f t="shared" si="15"/>
        <v>0</v>
      </c>
      <c r="AF22" s="54" t="s">
        <v>561</v>
      </c>
      <c r="AG22" s="7">
        <f t="shared" si="16"/>
        <v>0</v>
      </c>
      <c r="AH22" s="55">
        <f t="shared" si="17"/>
        <v>0</v>
      </c>
      <c r="AI22" s="56" t="s">
        <v>561</v>
      </c>
      <c r="AJ22" s="7">
        <f t="shared" si="18"/>
        <v>0</v>
      </c>
      <c r="AK22" s="55">
        <f t="shared" si="19"/>
        <v>0</v>
      </c>
      <c r="AL22" s="7" t="s">
        <v>561</v>
      </c>
      <c r="AM22" s="7">
        <f t="shared" si="20"/>
        <v>0</v>
      </c>
      <c r="AN22" s="57">
        <f t="shared" si="21"/>
        <v>0</v>
      </c>
      <c r="AO22" s="54" t="s">
        <v>561</v>
      </c>
      <c r="AP22" s="7">
        <f t="shared" si="22"/>
        <v>0</v>
      </c>
      <c r="AQ22" s="55">
        <f t="shared" si="23"/>
        <v>0</v>
      </c>
      <c r="AR22" s="56" t="s">
        <v>561</v>
      </c>
      <c r="AS22" s="7">
        <f t="shared" si="24"/>
        <v>0</v>
      </c>
      <c r="AT22" s="55">
        <f t="shared" si="25"/>
        <v>0</v>
      </c>
      <c r="AU22" s="7" t="s">
        <v>561</v>
      </c>
      <c r="AV22" s="7">
        <f t="shared" si="26"/>
        <v>0</v>
      </c>
      <c r="AW22" s="57">
        <f t="shared" si="27"/>
        <v>0</v>
      </c>
      <c r="AX22" s="54" t="s">
        <v>561</v>
      </c>
      <c r="AY22" s="7">
        <f t="shared" si="28"/>
        <v>0</v>
      </c>
      <c r="AZ22" s="55">
        <f t="shared" si="29"/>
        <v>0</v>
      </c>
      <c r="BA22" s="56" t="s">
        <v>561</v>
      </c>
      <c r="BB22" s="7">
        <f t="shared" si="30"/>
        <v>0</v>
      </c>
      <c r="BC22" s="55">
        <f t="shared" si="31"/>
        <v>0</v>
      </c>
      <c r="BD22" s="7" t="s">
        <v>561</v>
      </c>
      <c r="BE22" s="7">
        <f t="shared" si="32"/>
        <v>0</v>
      </c>
      <c r="BF22" s="57">
        <f t="shared" si="33"/>
        <v>0</v>
      </c>
      <c r="BG22" s="7"/>
      <c r="BH22" s="7"/>
      <c r="BJ22" s="166" t="s">
        <v>561</v>
      </c>
      <c r="BK22" s="79">
        <f t="shared" si="3"/>
        <v>0</v>
      </c>
      <c r="BL22" s="79">
        <f t="shared" si="4"/>
        <v>0</v>
      </c>
      <c r="BM22" s="79">
        <f t="shared" si="34"/>
        <v>0</v>
      </c>
      <c r="BN22" s="167">
        <f t="shared" si="35"/>
        <v>0</v>
      </c>
      <c r="BO22" s="79" t="s">
        <v>561</v>
      </c>
      <c r="BP22" s="79">
        <f t="shared" si="42"/>
        <v>0</v>
      </c>
      <c r="BQ22" s="79">
        <f t="shared" si="42"/>
        <v>0</v>
      </c>
      <c r="BR22" s="79">
        <f t="shared" si="42"/>
        <v>0</v>
      </c>
      <c r="BS22" s="79">
        <f t="shared" si="42"/>
        <v>0</v>
      </c>
      <c r="BT22" s="79">
        <f t="shared" si="42"/>
        <v>0</v>
      </c>
      <c r="BU22" s="79">
        <f t="shared" si="42"/>
        <v>0</v>
      </c>
      <c r="BV22" s="79">
        <f t="shared" si="42"/>
        <v>0</v>
      </c>
      <c r="BW22" s="79">
        <f t="shared" si="42"/>
        <v>0</v>
      </c>
      <c r="BX22" s="79">
        <f t="shared" si="42"/>
        <v>0</v>
      </c>
      <c r="BY22" s="79">
        <f t="shared" si="42"/>
        <v>0</v>
      </c>
      <c r="BZ22" s="79">
        <f t="shared" si="42"/>
        <v>0</v>
      </c>
      <c r="CA22" s="79">
        <f t="shared" si="36"/>
        <v>0</v>
      </c>
      <c r="CB22" s="167">
        <f t="shared" si="37"/>
        <v>0</v>
      </c>
      <c r="CC22" s="79" t="s">
        <v>561</v>
      </c>
      <c r="CD22" s="79">
        <f t="shared" si="43"/>
        <v>0</v>
      </c>
      <c r="CE22" s="79">
        <f t="shared" si="43"/>
        <v>0</v>
      </c>
      <c r="CF22" s="79">
        <f t="shared" si="43"/>
        <v>0</v>
      </c>
      <c r="CG22" s="79">
        <f t="shared" si="43"/>
        <v>0</v>
      </c>
      <c r="CH22" s="79">
        <f t="shared" si="43"/>
        <v>0</v>
      </c>
      <c r="CI22" s="79">
        <f t="shared" si="43"/>
        <v>0</v>
      </c>
      <c r="CJ22" s="79">
        <f t="shared" si="43"/>
        <v>0</v>
      </c>
      <c r="CK22" s="79">
        <f t="shared" si="43"/>
        <v>0</v>
      </c>
      <c r="CL22" s="79">
        <f t="shared" si="43"/>
        <v>0</v>
      </c>
      <c r="CM22" s="79">
        <f t="shared" si="43"/>
        <v>0</v>
      </c>
      <c r="CN22" s="79">
        <f t="shared" si="44"/>
        <v>0</v>
      </c>
      <c r="CO22" s="79">
        <f t="shared" si="44"/>
        <v>0</v>
      </c>
      <c r="CP22" s="79">
        <f t="shared" si="44"/>
        <v>0</v>
      </c>
      <c r="CQ22" s="79">
        <f t="shared" si="44"/>
        <v>0</v>
      </c>
      <c r="CR22" s="79">
        <f t="shared" si="44"/>
        <v>0</v>
      </c>
      <c r="CS22" s="79">
        <f t="shared" si="44"/>
        <v>0</v>
      </c>
      <c r="CT22" s="79">
        <f t="shared" si="44"/>
        <v>0</v>
      </c>
      <c r="CU22" s="79">
        <f t="shared" si="44"/>
        <v>0</v>
      </c>
      <c r="CV22" s="79">
        <f t="shared" si="44"/>
        <v>0</v>
      </c>
      <c r="CW22" s="79">
        <f t="shared" si="44"/>
        <v>0</v>
      </c>
      <c r="CX22" s="79">
        <f t="shared" si="45"/>
        <v>0</v>
      </c>
      <c r="CY22" s="79">
        <f t="shared" si="45"/>
        <v>0</v>
      </c>
      <c r="CZ22" s="79">
        <f t="shared" si="45"/>
        <v>0</v>
      </c>
      <c r="DA22" s="79">
        <f t="shared" si="45"/>
        <v>0</v>
      </c>
      <c r="DB22" s="79">
        <f t="shared" si="45"/>
        <v>0</v>
      </c>
      <c r="DC22" s="79">
        <f t="shared" si="45"/>
        <v>0</v>
      </c>
      <c r="DD22" s="79">
        <f t="shared" si="45"/>
        <v>0</v>
      </c>
      <c r="DE22" s="79">
        <f t="shared" si="45"/>
        <v>0</v>
      </c>
      <c r="DF22" s="79">
        <f t="shared" si="45"/>
        <v>0</v>
      </c>
      <c r="DG22" s="79">
        <f t="shared" si="45"/>
        <v>0</v>
      </c>
      <c r="DH22" s="79">
        <f t="shared" si="46"/>
        <v>0</v>
      </c>
      <c r="DI22" s="79">
        <f t="shared" si="46"/>
        <v>0</v>
      </c>
      <c r="DJ22" s="79">
        <f t="shared" si="46"/>
        <v>0</v>
      </c>
      <c r="DK22" s="79">
        <f t="shared" si="46"/>
        <v>0</v>
      </c>
      <c r="DL22" s="79">
        <f t="shared" si="46"/>
        <v>0</v>
      </c>
      <c r="DM22" s="79">
        <f t="shared" si="46"/>
        <v>0</v>
      </c>
      <c r="DN22" s="79">
        <f t="shared" si="46"/>
        <v>0</v>
      </c>
      <c r="DO22" s="79">
        <f t="shared" si="46"/>
        <v>0</v>
      </c>
      <c r="DP22" s="79">
        <f t="shared" si="46"/>
        <v>0</v>
      </c>
      <c r="DQ22" s="79">
        <f t="shared" si="46"/>
        <v>0</v>
      </c>
      <c r="DR22" s="79">
        <f t="shared" si="47"/>
        <v>0</v>
      </c>
      <c r="DS22" s="79">
        <f t="shared" si="47"/>
        <v>0</v>
      </c>
      <c r="DT22" s="79">
        <f t="shared" si="47"/>
        <v>0</v>
      </c>
      <c r="DU22" s="79">
        <f t="shared" si="47"/>
        <v>0</v>
      </c>
      <c r="DV22" s="79">
        <f t="shared" si="47"/>
        <v>0</v>
      </c>
      <c r="DW22" s="79">
        <f t="shared" si="47"/>
        <v>0</v>
      </c>
      <c r="DX22" s="79">
        <f t="shared" si="47"/>
        <v>0</v>
      </c>
      <c r="DY22" s="79">
        <f t="shared" si="47"/>
        <v>0</v>
      </c>
      <c r="DZ22" s="79">
        <f t="shared" si="47"/>
        <v>0</v>
      </c>
      <c r="EA22" s="79">
        <f t="shared" si="47"/>
        <v>0</v>
      </c>
      <c r="EB22" s="79">
        <f t="shared" si="47"/>
        <v>0</v>
      </c>
      <c r="EC22" s="79">
        <f t="shared" si="47"/>
        <v>0</v>
      </c>
      <c r="ED22" s="79">
        <f t="shared" si="47"/>
        <v>0</v>
      </c>
      <c r="EE22" s="79">
        <f t="shared" si="38"/>
        <v>0</v>
      </c>
      <c r="EF22" s="167">
        <f t="shared" si="39"/>
        <v>0</v>
      </c>
      <c r="EG22" s="79" t="s">
        <v>561</v>
      </c>
      <c r="EH22" s="79">
        <f t="shared" si="40"/>
        <v>0</v>
      </c>
      <c r="EI22" s="167">
        <f t="shared" si="41"/>
        <v>0</v>
      </c>
    </row>
    <row r="23" spans="1:139">
      <c r="A23" s="101">
        <v>36</v>
      </c>
      <c r="B23" s="81" t="s">
        <v>254</v>
      </c>
      <c r="C23" s="82">
        <v>45421</v>
      </c>
      <c r="D23" s="81" t="s">
        <v>255</v>
      </c>
      <c r="E23" s="81">
        <v>19</v>
      </c>
      <c r="F23" s="83">
        <v>0.70138888888888884</v>
      </c>
      <c r="G23" s="96" t="s">
        <v>153</v>
      </c>
      <c r="H23" s="96" t="s">
        <v>153</v>
      </c>
      <c r="I23" s="81">
        <f t="shared" si="0"/>
        <v>16</v>
      </c>
      <c r="J23" s="81" t="str">
        <f>IFERROR(VLOOKUP(F23,Kwadranse!$B$5:$J$100,6,1),"")</f>
        <v>16:46 - 17:00</v>
      </c>
      <c r="K23" s="81" t="str">
        <f t="shared" si="1"/>
        <v/>
      </c>
      <c r="L23" s="81" t="str">
        <f>IFERROR(VLOOKUP(H23,Kwadranse!$B$5:$J$100,6,1),"")</f>
        <v/>
      </c>
      <c r="M23" s="84" t="s">
        <v>294</v>
      </c>
      <c r="N23" s="84" t="s">
        <v>257</v>
      </c>
      <c r="O23" s="84" t="s">
        <v>259</v>
      </c>
      <c r="P23" s="84"/>
      <c r="Q23" s="84" t="s">
        <v>258</v>
      </c>
      <c r="R23" s="81">
        <v>0</v>
      </c>
      <c r="S23" s="81">
        <v>3</v>
      </c>
      <c r="T23" s="85"/>
      <c r="U23" s="85"/>
      <c r="V23" s="6"/>
      <c r="W23" s="54" t="s">
        <v>562</v>
      </c>
      <c r="X23" s="7">
        <f t="shared" si="11"/>
        <v>0</v>
      </c>
      <c r="Y23" s="55">
        <f t="shared" si="12"/>
        <v>0</v>
      </c>
      <c r="Z23" s="56" t="s">
        <v>562</v>
      </c>
      <c r="AA23" s="7">
        <f t="shared" si="13"/>
        <v>0</v>
      </c>
      <c r="AB23" s="55">
        <f t="shared" si="2"/>
        <v>0</v>
      </c>
      <c r="AC23" s="7" t="s">
        <v>562</v>
      </c>
      <c r="AD23" s="7">
        <f t="shared" si="14"/>
        <v>0</v>
      </c>
      <c r="AE23" s="57">
        <f t="shared" si="15"/>
        <v>0</v>
      </c>
      <c r="AF23" s="54" t="s">
        <v>562</v>
      </c>
      <c r="AG23" s="7">
        <f t="shared" si="16"/>
        <v>0</v>
      </c>
      <c r="AH23" s="55">
        <f t="shared" si="17"/>
        <v>0</v>
      </c>
      <c r="AI23" s="56" t="s">
        <v>562</v>
      </c>
      <c r="AJ23" s="7">
        <f t="shared" si="18"/>
        <v>0</v>
      </c>
      <c r="AK23" s="55">
        <f t="shared" si="19"/>
        <v>0</v>
      </c>
      <c r="AL23" s="7" t="s">
        <v>562</v>
      </c>
      <c r="AM23" s="7">
        <f t="shared" si="20"/>
        <v>0</v>
      </c>
      <c r="AN23" s="57">
        <f t="shared" si="21"/>
        <v>0</v>
      </c>
      <c r="AO23" s="54" t="s">
        <v>562</v>
      </c>
      <c r="AP23" s="7">
        <f t="shared" si="22"/>
        <v>0</v>
      </c>
      <c r="AQ23" s="55">
        <f t="shared" si="23"/>
        <v>0</v>
      </c>
      <c r="AR23" s="56" t="s">
        <v>562</v>
      </c>
      <c r="AS23" s="7">
        <f t="shared" si="24"/>
        <v>0</v>
      </c>
      <c r="AT23" s="55">
        <f t="shared" si="25"/>
        <v>0</v>
      </c>
      <c r="AU23" s="7" t="s">
        <v>562</v>
      </c>
      <c r="AV23" s="7">
        <f t="shared" si="26"/>
        <v>0</v>
      </c>
      <c r="AW23" s="57">
        <f t="shared" si="27"/>
        <v>0</v>
      </c>
      <c r="AX23" s="54" t="s">
        <v>562</v>
      </c>
      <c r="AY23" s="7">
        <f t="shared" si="28"/>
        <v>0</v>
      </c>
      <c r="AZ23" s="55">
        <f t="shared" si="29"/>
        <v>0</v>
      </c>
      <c r="BA23" s="56" t="s">
        <v>562</v>
      </c>
      <c r="BB23" s="7">
        <f t="shared" si="30"/>
        <v>0</v>
      </c>
      <c r="BC23" s="55">
        <f t="shared" si="31"/>
        <v>0</v>
      </c>
      <c r="BD23" s="7" t="s">
        <v>562</v>
      </c>
      <c r="BE23" s="7">
        <f t="shared" si="32"/>
        <v>0</v>
      </c>
      <c r="BF23" s="57">
        <f t="shared" si="33"/>
        <v>0</v>
      </c>
      <c r="BG23" s="7"/>
      <c r="BH23" s="7"/>
      <c r="BJ23" s="166" t="s">
        <v>562</v>
      </c>
      <c r="BK23" s="79">
        <f t="shared" si="3"/>
        <v>0</v>
      </c>
      <c r="BL23" s="79">
        <f t="shared" si="4"/>
        <v>0</v>
      </c>
      <c r="BM23" s="79">
        <f t="shared" si="34"/>
        <v>0</v>
      </c>
      <c r="BN23" s="167">
        <f t="shared" si="35"/>
        <v>0</v>
      </c>
      <c r="BO23" s="79" t="s">
        <v>562</v>
      </c>
      <c r="BP23" s="79">
        <f t="shared" si="42"/>
        <v>0</v>
      </c>
      <c r="BQ23" s="79">
        <f t="shared" si="42"/>
        <v>0</v>
      </c>
      <c r="BR23" s="79">
        <f t="shared" si="42"/>
        <v>0</v>
      </c>
      <c r="BS23" s="79">
        <f t="shared" si="42"/>
        <v>0</v>
      </c>
      <c r="BT23" s="79">
        <f t="shared" si="42"/>
        <v>0</v>
      </c>
      <c r="BU23" s="79">
        <f t="shared" si="42"/>
        <v>0</v>
      </c>
      <c r="BV23" s="79">
        <f t="shared" si="42"/>
        <v>0</v>
      </c>
      <c r="BW23" s="79">
        <f t="shared" si="42"/>
        <v>0</v>
      </c>
      <c r="BX23" s="79">
        <f t="shared" si="42"/>
        <v>0</v>
      </c>
      <c r="BY23" s="79">
        <f t="shared" si="42"/>
        <v>0</v>
      </c>
      <c r="BZ23" s="79">
        <f t="shared" si="42"/>
        <v>0</v>
      </c>
      <c r="CA23" s="79">
        <f t="shared" si="36"/>
        <v>0</v>
      </c>
      <c r="CB23" s="167">
        <f t="shared" si="37"/>
        <v>0</v>
      </c>
      <c r="CC23" s="79" t="s">
        <v>562</v>
      </c>
      <c r="CD23" s="79">
        <f t="shared" si="43"/>
        <v>0</v>
      </c>
      <c r="CE23" s="79">
        <f t="shared" si="43"/>
        <v>0</v>
      </c>
      <c r="CF23" s="79">
        <f t="shared" si="43"/>
        <v>0</v>
      </c>
      <c r="CG23" s="79">
        <f t="shared" si="43"/>
        <v>0</v>
      </c>
      <c r="CH23" s="79">
        <f t="shared" si="43"/>
        <v>0</v>
      </c>
      <c r="CI23" s="79">
        <f t="shared" si="43"/>
        <v>0</v>
      </c>
      <c r="CJ23" s="79">
        <f t="shared" si="43"/>
        <v>0</v>
      </c>
      <c r="CK23" s="79">
        <f t="shared" si="43"/>
        <v>0</v>
      </c>
      <c r="CL23" s="79">
        <f t="shared" si="43"/>
        <v>0</v>
      </c>
      <c r="CM23" s="79">
        <f t="shared" si="43"/>
        <v>0</v>
      </c>
      <c r="CN23" s="79">
        <f t="shared" si="44"/>
        <v>0</v>
      </c>
      <c r="CO23" s="79">
        <f t="shared" si="44"/>
        <v>0</v>
      </c>
      <c r="CP23" s="79">
        <f t="shared" si="44"/>
        <v>0</v>
      </c>
      <c r="CQ23" s="79">
        <f t="shared" si="44"/>
        <v>0</v>
      </c>
      <c r="CR23" s="79">
        <f t="shared" si="44"/>
        <v>0</v>
      </c>
      <c r="CS23" s="79">
        <f t="shared" si="44"/>
        <v>0</v>
      </c>
      <c r="CT23" s="79">
        <f t="shared" si="44"/>
        <v>0</v>
      </c>
      <c r="CU23" s="79">
        <f t="shared" si="44"/>
        <v>0</v>
      </c>
      <c r="CV23" s="79">
        <f t="shared" si="44"/>
        <v>0</v>
      </c>
      <c r="CW23" s="79">
        <f t="shared" si="44"/>
        <v>0</v>
      </c>
      <c r="CX23" s="79">
        <f t="shared" si="45"/>
        <v>0</v>
      </c>
      <c r="CY23" s="79">
        <f t="shared" si="45"/>
        <v>0</v>
      </c>
      <c r="CZ23" s="79">
        <f t="shared" si="45"/>
        <v>0</v>
      </c>
      <c r="DA23" s="79">
        <f t="shared" si="45"/>
        <v>0</v>
      </c>
      <c r="DB23" s="79">
        <f t="shared" si="45"/>
        <v>0</v>
      </c>
      <c r="DC23" s="79">
        <f t="shared" si="45"/>
        <v>0</v>
      </c>
      <c r="DD23" s="79">
        <f t="shared" si="45"/>
        <v>0</v>
      </c>
      <c r="DE23" s="79">
        <f t="shared" si="45"/>
        <v>0</v>
      </c>
      <c r="DF23" s="79">
        <f t="shared" si="45"/>
        <v>0</v>
      </c>
      <c r="DG23" s="79">
        <f t="shared" si="45"/>
        <v>0</v>
      </c>
      <c r="DH23" s="79">
        <f t="shared" si="46"/>
        <v>0</v>
      </c>
      <c r="DI23" s="79">
        <f t="shared" si="46"/>
        <v>0</v>
      </c>
      <c r="DJ23" s="79">
        <f t="shared" si="46"/>
        <v>0</v>
      </c>
      <c r="DK23" s="79">
        <f t="shared" si="46"/>
        <v>0</v>
      </c>
      <c r="DL23" s="79">
        <f t="shared" si="46"/>
        <v>0</v>
      </c>
      <c r="DM23" s="79">
        <f t="shared" si="46"/>
        <v>0</v>
      </c>
      <c r="DN23" s="79">
        <f t="shared" si="46"/>
        <v>0</v>
      </c>
      <c r="DO23" s="79">
        <f t="shared" si="46"/>
        <v>0</v>
      </c>
      <c r="DP23" s="79">
        <f t="shared" si="46"/>
        <v>0</v>
      </c>
      <c r="DQ23" s="79">
        <f t="shared" si="46"/>
        <v>0</v>
      </c>
      <c r="DR23" s="79">
        <f t="shared" si="47"/>
        <v>0</v>
      </c>
      <c r="DS23" s="79">
        <f t="shared" si="47"/>
        <v>0</v>
      </c>
      <c r="DT23" s="79">
        <f t="shared" si="47"/>
        <v>0</v>
      </c>
      <c r="DU23" s="79">
        <f t="shared" si="47"/>
        <v>0</v>
      </c>
      <c r="DV23" s="79">
        <f t="shared" si="47"/>
        <v>0</v>
      </c>
      <c r="DW23" s="79">
        <f t="shared" si="47"/>
        <v>0</v>
      </c>
      <c r="DX23" s="79">
        <f t="shared" si="47"/>
        <v>0</v>
      </c>
      <c r="DY23" s="79">
        <f t="shared" si="47"/>
        <v>0</v>
      </c>
      <c r="DZ23" s="79">
        <f t="shared" si="47"/>
        <v>0</v>
      </c>
      <c r="EA23" s="79">
        <f t="shared" si="47"/>
        <v>0</v>
      </c>
      <c r="EB23" s="79">
        <f t="shared" si="47"/>
        <v>0</v>
      </c>
      <c r="EC23" s="79">
        <f t="shared" si="47"/>
        <v>0</v>
      </c>
      <c r="ED23" s="79">
        <f t="shared" si="47"/>
        <v>0</v>
      </c>
      <c r="EE23" s="79">
        <f t="shared" si="38"/>
        <v>0</v>
      </c>
      <c r="EF23" s="167">
        <f t="shared" si="39"/>
        <v>0</v>
      </c>
      <c r="EG23" s="79" t="s">
        <v>562</v>
      </c>
      <c r="EH23" s="79">
        <f t="shared" si="40"/>
        <v>0</v>
      </c>
      <c r="EI23" s="167">
        <f t="shared" si="41"/>
        <v>0</v>
      </c>
    </row>
    <row r="24" spans="1:139">
      <c r="A24" s="101">
        <v>36</v>
      </c>
      <c r="B24" s="81" t="s">
        <v>254</v>
      </c>
      <c r="C24" s="82">
        <v>45421</v>
      </c>
      <c r="D24" s="81" t="s">
        <v>255</v>
      </c>
      <c r="E24" s="81">
        <v>20</v>
      </c>
      <c r="F24" s="83">
        <v>0.70138888888888884</v>
      </c>
      <c r="G24" s="83">
        <v>0.6875</v>
      </c>
      <c r="H24" s="83">
        <v>0.70138888888888884</v>
      </c>
      <c r="I24" s="81">
        <f t="shared" si="0"/>
        <v>16</v>
      </c>
      <c r="J24" s="81" t="str">
        <f>IFERROR(VLOOKUP(F24,Kwadranse!$B$5:$J$100,6,1),"")</f>
        <v>16:46 - 17:00</v>
      </c>
      <c r="K24" s="81">
        <f t="shared" si="1"/>
        <v>16</v>
      </c>
      <c r="L24" s="81" t="str">
        <f>IFERROR(VLOOKUP(H24,Kwadranse!$B$5:$J$100,6,1),"")</f>
        <v>16:46 - 17:00</v>
      </c>
      <c r="M24" s="84" t="s">
        <v>294</v>
      </c>
      <c r="N24" s="84" t="s">
        <v>256</v>
      </c>
      <c r="O24" s="84" t="s">
        <v>68</v>
      </c>
      <c r="P24" s="84"/>
      <c r="Q24" s="84" t="s">
        <v>258</v>
      </c>
      <c r="R24" s="81">
        <v>24</v>
      </c>
      <c r="S24" s="81">
        <v>0</v>
      </c>
      <c r="T24" s="85"/>
      <c r="U24" s="85"/>
      <c r="V24" s="6"/>
      <c r="W24" s="54" t="s">
        <v>563</v>
      </c>
      <c r="X24" s="7">
        <f t="shared" si="11"/>
        <v>0</v>
      </c>
      <c r="Y24" s="55">
        <f t="shared" si="12"/>
        <v>0</v>
      </c>
      <c r="Z24" s="56" t="s">
        <v>563</v>
      </c>
      <c r="AA24" s="7">
        <f t="shared" si="13"/>
        <v>0</v>
      </c>
      <c r="AB24" s="55">
        <f t="shared" si="2"/>
        <v>0</v>
      </c>
      <c r="AC24" s="7" t="s">
        <v>563</v>
      </c>
      <c r="AD24" s="7">
        <f t="shared" si="14"/>
        <v>0</v>
      </c>
      <c r="AE24" s="57">
        <f t="shared" si="15"/>
        <v>0</v>
      </c>
      <c r="AF24" s="54" t="s">
        <v>563</v>
      </c>
      <c r="AG24" s="7">
        <f t="shared" si="16"/>
        <v>0</v>
      </c>
      <c r="AH24" s="55">
        <f t="shared" si="17"/>
        <v>0</v>
      </c>
      <c r="AI24" s="56" t="s">
        <v>563</v>
      </c>
      <c r="AJ24" s="7">
        <f t="shared" si="18"/>
        <v>0</v>
      </c>
      <c r="AK24" s="55">
        <f t="shared" si="19"/>
        <v>0</v>
      </c>
      <c r="AL24" s="7" t="s">
        <v>563</v>
      </c>
      <c r="AM24" s="7">
        <f t="shared" si="20"/>
        <v>0</v>
      </c>
      <c r="AN24" s="57">
        <f t="shared" si="21"/>
        <v>0</v>
      </c>
      <c r="AO24" s="54" t="s">
        <v>563</v>
      </c>
      <c r="AP24" s="7">
        <f t="shared" si="22"/>
        <v>0</v>
      </c>
      <c r="AQ24" s="55">
        <f t="shared" si="23"/>
        <v>0</v>
      </c>
      <c r="AR24" s="56" t="s">
        <v>563</v>
      </c>
      <c r="AS24" s="7">
        <f t="shared" si="24"/>
        <v>0</v>
      </c>
      <c r="AT24" s="55">
        <f t="shared" si="25"/>
        <v>0</v>
      </c>
      <c r="AU24" s="7" t="s">
        <v>563</v>
      </c>
      <c r="AV24" s="7">
        <f t="shared" si="26"/>
        <v>0</v>
      </c>
      <c r="AW24" s="57">
        <f t="shared" si="27"/>
        <v>0</v>
      </c>
      <c r="AX24" s="54" t="s">
        <v>563</v>
      </c>
      <c r="AY24" s="7">
        <f t="shared" si="28"/>
        <v>0</v>
      </c>
      <c r="AZ24" s="55">
        <f t="shared" si="29"/>
        <v>0</v>
      </c>
      <c r="BA24" s="56" t="s">
        <v>563</v>
      </c>
      <c r="BB24" s="7">
        <f t="shared" si="30"/>
        <v>0</v>
      </c>
      <c r="BC24" s="55">
        <f t="shared" si="31"/>
        <v>0</v>
      </c>
      <c r="BD24" s="7" t="s">
        <v>563</v>
      </c>
      <c r="BE24" s="7">
        <f t="shared" si="32"/>
        <v>0</v>
      </c>
      <c r="BF24" s="57">
        <f t="shared" si="33"/>
        <v>0</v>
      </c>
      <c r="BG24" s="7"/>
      <c r="BH24" s="7"/>
      <c r="BJ24" s="166" t="s">
        <v>563</v>
      </c>
      <c r="BK24" s="79">
        <f t="shared" si="3"/>
        <v>0</v>
      </c>
      <c r="BL24" s="79">
        <f t="shared" si="4"/>
        <v>0</v>
      </c>
      <c r="BM24" s="79">
        <f t="shared" si="34"/>
        <v>0</v>
      </c>
      <c r="BN24" s="167">
        <f t="shared" si="35"/>
        <v>0</v>
      </c>
      <c r="BO24" s="79" t="s">
        <v>563</v>
      </c>
      <c r="BP24" s="79">
        <f t="shared" si="42"/>
        <v>0</v>
      </c>
      <c r="BQ24" s="79">
        <f t="shared" si="42"/>
        <v>0</v>
      </c>
      <c r="BR24" s="79">
        <f t="shared" si="42"/>
        <v>0</v>
      </c>
      <c r="BS24" s="79">
        <f t="shared" si="42"/>
        <v>0</v>
      </c>
      <c r="BT24" s="79">
        <f t="shared" si="42"/>
        <v>0</v>
      </c>
      <c r="BU24" s="79">
        <f t="shared" si="42"/>
        <v>0</v>
      </c>
      <c r="BV24" s="79">
        <f t="shared" si="42"/>
        <v>0</v>
      </c>
      <c r="BW24" s="79">
        <f t="shared" si="42"/>
        <v>0</v>
      </c>
      <c r="BX24" s="79">
        <f t="shared" si="42"/>
        <v>0</v>
      </c>
      <c r="BY24" s="79">
        <f t="shared" si="42"/>
        <v>0</v>
      </c>
      <c r="BZ24" s="79">
        <f t="shared" si="42"/>
        <v>0</v>
      </c>
      <c r="CA24" s="79">
        <f t="shared" si="36"/>
        <v>0</v>
      </c>
      <c r="CB24" s="167">
        <f t="shared" si="37"/>
        <v>0</v>
      </c>
      <c r="CC24" s="79" t="s">
        <v>563</v>
      </c>
      <c r="CD24" s="79">
        <f t="shared" si="43"/>
        <v>0</v>
      </c>
      <c r="CE24" s="79">
        <f t="shared" si="43"/>
        <v>0</v>
      </c>
      <c r="CF24" s="79">
        <f t="shared" si="43"/>
        <v>0</v>
      </c>
      <c r="CG24" s="79">
        <f t="shared" si="43"/>
        <v>0</v>
      </c>
      <c r="CH24" s="79">
        <f t="shared" si="43"/>
        <v>0</v>
      </c>
      <c r="CI24" s="79">
        <f t="shared" si="43"/>
        <v>0</v>
      </c>
      <c r="CJ24" s="79">
        <f t="shared" si="43"/>
        <v>0</v>
      </c>
      <c r="CK24" s="79">
        <f t="shared" si="43"/>
        <v>0</v>
      </c>
      <c r="CL24" s="79">
        <f t="shared" si="43"/>
        <v>0</v>
      </c>
      <c r="CM24" s="79">
        <f t="shared" si="43"/>
        <v>0</v>
      </c>
      <c r="CN24" s="79">
        <f t="shared" si="44"/>
        <v>0</v>
      </c>
      <c r="CO24" s="79">
        <f t="shared" si="44"/>
        <v>0</v>
      </c>
      <c r="CP24" s="79">
        <f t="shared" si="44"/>
        <v>0</v>
      </c>
      <c r="CQ24" s="79">
        <f t="shared" si="44"/>
        <v>0</v>
      </c>
      <c r="CR24" s="79">
        <f t="shared" si="44"/>
        <v>0</v>
      </c>
      <c r="CS24" s="79">
        <f t="shared" si="44"/>
        <v>0</v>
      </c>
      <c r="CT24" s="79">
        <f t="shared" si="44"/>
        <v>0</v>
      </c>
      <c r="CU24" s="79">
        <f t="shared" si="44"/>
        <v>0</v>
      </c>
      <c r="CV24" s="79">
        <f t="shared" si="44"/>
        <v>0</v>
      </c>
      <c r="CW24" s="79">
        <f t="shared" si="44"/>
        <v>0</v>
      </c>
      <c r="CX24" s="79">
        <f t="shared" si="45"/>
        <v>0</v>
      </c>
      <c r="CY24" s="79">
        <f t="shared" si="45"/>
        <v>0</v>
      </c>
      <c r="CZ24" s="79">
        <f t="shared" si="45"/>
        <v>0</v>
      </c>
      <c r="DA24" s="79">
        <f t="shared" si="45"/>
        <v>0</v>
      </c>
      <c r="DB24" s="79">
        <f t="shared" si="45"/>
        <v>0</v>
      </c>
      <c r="DC24" s="79">
        <f t="shared" si="45"/>
        <v>0</v>
      </c>
      <c r="DD24" s="79">
        <f t="shared" si="45"/>
        <v>0</v>
      </c>
      <c r="DE24" s="79">
        <f t="shared" si="45"/>
        <v>0</v>
      </c>
      <c r="DF24" s="79">
        <f t="shared" si="45"/>
        <v>0</v>
      </c>
      <c r="DG24" s="79">
        <f t="shared" si="45"/>
        <v>0</v>
      </c>
      <c r="DH24" s="79">
        <f t="shared" si="46"/>
        <v>0</v>
      </c>
      <c r="DI24" s="79">
        <f t="shared" si="46"/>
        <v>0</v>
      </c>
      <c r="DJ24" s="79">
        <f t="shared" si="46"/>
        <v>0</v>
      </c>
      <c r="DK24" s="79">
        <f t="shared" si="46"/>
        <v>0</v>
      </c>
      <c r="DL24" s="79">
        <f t="shared" si="46"/>
        <v>0</v>
      </c>
      <c r="DM24" s="79">
        <f t="shared" si="46"/>
        <v>0</v>
      </c>
      <c r="DN24" s="79">
        <f t="shared" si="46"/>
        <v>0</v>
      </c>
      <c r="DO24" s="79">
        <f t="shared" si="46"/>
        <v>0</v>
      </c>
      <c r="DP24" s="79">
        <f t="shared" si="46"/>
        <v>0</v>
      </c>
      <c r="DQ24" s="79">
        <f t="shared" si="46"/>
        <v>0</v>
      </c>
      <c r="DR24" s="79">
        <f t="shared" si="47"/>
        <v>0</v>
      </c>
      <c r="DS24" s="79">
        <f t="shared" si="47"/>
        <v>0</v>
      </c>
      <c r="DT24" s="79">
        <f t="shared" si="47"/>
        <v>0</v>
      </c>
      <c r="DU24" s="79">
        <f t="shared" si="47"/>
        <v>0</v>
      </c>
      <c r="DV24" s="79">
        <f t="shared" si="47"/>
        <v>0</v>
      </c>
      <c r="DW24" s="79">
        <f t="shared" si="47"/>
        <v>0</v>
      </c>
      <c r="DX24" s="79">
        <f t="shared" si="47"/>
        <v>0</v>
      </c>
      <c r="DY24" s="79">
        <f t="shared" si="47"/>
        <v>0</v>
      </c>
      <c r="DZ24" s="79">
        <f t="shared" si="47"/>
        <v>0</v>
      </c>
      <c r="EA24" s="79">
        <f t="shared" si="47"/>
        <v>0</v>
      </c>
      <c r="EB24" s="79">
        <f t="shared" si="47"/>
        <v>0</v>
      </c>
      <c r="EC24" s="79">
        <f t="shared" si="47"/>
        <v>0</v>
      </c>
      <c r="ED24" s="79">
        <f t="shared" si="47"/>
        <v>0</v>
      </c>
      <c r="EE24" s="79">
        <f t="shared" si="38"/>
        <v>0</v>
      </c>
      <c r="EF24" s="167">
        <f t="shared" si="39"/>
        <v>0</v>
      </c>
      <c r="EG24" s="79" t="s">
        <v>563</v>
      </c>
      <c r="EH24" s="79">
        <f t="shared" si="40"/>
        <v>0</v>
      </c>
      <c r="EI24" s="167">
        <f t="shared" si="41"/>
        <v>0</v>
      </c>
    </row>
    <row r="25" spans="1:139">
      <c r="A25" s="101">
        <v>36</v>
      </c>
      <c r="B25" s="81" t="s">
        <v>254</v>
      </c>
      <c r="C25" s="82">
        <v>45421</v>
      </c>
      <c r="D25" s="81" t="s">
        <v>255</v>
      </c>
      <c r="E25" s="81">
        <v>21</v>
      </c>
      <c r="F25" s="83">
        <v>0.72916666666666663</v>
      </c>
      <c r="G25" s="96" t="s">
        <v>153</v>
      </c>
      <c r="H25" s="96" t="s">
        <v>153</v>
      </c>
      <c r="I25" s="81">
        <f t="shared" si="0"/>
        <v>17</v>
      </c>
      <c r="J25" s="81" t="str">
        <f>IFERROR(VLOOKUP(F25,Kwadranse!$B$5:$J$100,6,1),"")</f>
        <v>17:16 - 17:30</v>
      </c>
      <c r="K25" s="81" t="str">
        <f t="shared" si="1"/>
        <v/>
      </c>
      <c r="L25" s="81" t="str">
        <f>IFERROR(VLOOKUP(H25,Kwadranse!$B$5:$J$100,6,1),"")</f>
        <v/>
      </c>
      <c r="M25" s="84" t="s">
        <v>294</v>
      </c>
      <c r="N25" s="84" t="s">
        <v>257</v>
      </c>
      <c r="O25" s="84" t="s">
        <v>259</v>
      </c>
      <c r="P25" s="84"/>
      <c r="Q25" s="84" t="s">
        <v>258</v>
      </c>
      <c r="R25" s="81">
        <v>0</v>
      </c>
      <c r="S25" s="81">
        <v>2</v>
      </c>
      <c r="T25" s="85"/>
      <c r="U25" s="85"/>
      <c r="V25" s="6"/>
      <c r="W25" s="54" t="s">
        <v>564</v>
      </c>
      <c r="X25" s="7">
        <f t="shared" si="11"/>
        <v>0</v>
      </c>
      <c r="Y25" s="55">
        <f t="shared" si="12"/>
        <v>0</v>
      </c>
      <c r="Z25" s="56" t="s">
        <v>564</v>
      </c>
      <c r="AA25" s="7">
        <f t="shared" si="13"/>
        <v>0</v>
      </c>
      <c r="AB25" s="55">
        <f t="shared" si="2"/>
        <v>0</v>
      </c>
      <c r="AC25" s="7" t="s">
        <v>564</v>
      </c>
      <c r="AD25" s="7">
        <f t="shared" si="14"/>
        <v>0</v>
      </c>
      <c r="AE25" s="57">
        <f t="shared" si="15"/>
        <v>0</v>
      </c>
      <c r="AF25" s="54" t="s">
        <v>564</v>
      </c>
      <c r="AG25" s="7">
        <f t="shared" si="16"/>
        <v>0</v>
      </c>
      <c r="AH25" s="55">
        <f t="shared" si="17"/>
        <v>0</v>
      </c>
      <c r="AI25" s="56" t="s">
        <v>564</v>
      </c>
      <c r="AJ25" s="7">
        <f t="shared" si="18"/>
        <v>0</v>
      </c>
      <c r="AK25" s="55">
        <f t="shared" si="19"/>
        <v>0</v>
      </c>
      <c r="AL25" s="7" t="s">
        <v>564</v>
      </c>
      <c r="AM25" s="7">
        <f t="shared" si="20"/>
        <v>0</v>
      </c>
      <c r="AN25" s="57">
        <f t="shared" si="21"/>
        <v>0</v>
      </c>
      <c r="AO25" s="54" t="s">
        <v>564</v>
      </c>
      <c r="AP25" s="7">
        <f t="shared" si="22"/>
        <v>0</v>
      </c>
      <c r="AQ25" s="55">
        <f t="shared" si="23"/>
        <v>0</v>
      </c>
      <c r="AR25" s="56" t="s">
        <v>564</v>
      </c>
      <c r="AS25" s="7">
        <f t="shared" si="24"/>
        <v>0</v>
      </c>
      <c r="AT25" s="55">
        <f t="shared" si="25"/>
        <v>0</v>
      </c>
      <c r="AU25" s="7" t="s">
        <v>564</v>
      </c>
      <c r="AV25" s="7">
        <f t="shared" si="26"/>
        <v>0</v>
      </c>
      <c r="AW25" s="57">
        <f t="shared" si="27"/>
        <v>0</v>
      </c>
      <c r="AX25" s="54" t="s">
        <v>564</v>
      </c>
      <c r="AY25" s="7">
        <f t="shared" si="28"/>
        <v>0</v>
      </c>
      <c r="AZ25" s="55">
        <f t="shared" si="29"/>
        <v>0</v>
      </c>
      <c r="BA25" s="56" t="s">
        <v>564</v>
      </c>
      <c r="BB25" s="7">
        <f t="shared" si="30"/>
        <v>0</v>
      </c>
      <c r="BC25" s="55">
        <f t="shared" si="31"/>
        <v>0</v>
      </c>
      <c r="BD25" s="7" t="s">
        <v>564</v>
      </c>
      <c r="BE25" s="7">
        <f t="shared" si="32"/>
        <v>0</v>
      </c>
      <c r="BF25" s="57">
        <f t="shared" si="33"/>
        <v>0</v>
      </c>
      <c r="BG25" s="7"/>
      <c r="BH25" s="7"/>
      <c r="BJ25" s="166" t="s">
        <v>564</v>
      </c>
      <c r="BK25" s="79">
        <f t="shared" si="3"/>
        <v>0</v>
      </c>
      <c r="BL25" s="79">
        <f t="shared" si="4"/>
        <v>0</v>
      </c>
      <c r="BM25" s="79">
        <f t="shared" si="34"/>
        <v>0</v>
      </c>
      <c r="BN25" s="167">
        <f t="shared" si="35"/>
        <v>0</v>
      </c>
      <c r="BO25" s="79" t="s">
        <v>564</v>
      </c>
      <c r="BP25" s="79">
        <f t="shared" si="42"/>
        <v>0</v>
      </c>
      <c r="BQ25" s="79">
        <f t="shared" si="42"/>
        <v>0</v>
      </c>
      <c r="BR25" s="79">
        <f t="shared" si="42"/>
        <v>0</v>
      </c>
      <c r="BS25" s="79">
        <f t="shared" si="42"/>
        <v>0</v>
      </c>
      <c r="BT25" s="79">
        <f t="shared" si="42"/>
        <v>0</v>
      </c>
      <c r="BU25" s="79">
        <f t="shared" si="42"/>
        <v>0</v>
      </c>
      <c r="BV25" s="79">
        <f t="shared" si="42"/>
        <v>0</v>
      </c>
      <c r="BW25" s="79">
        <f t="shared" si="42"/>
        <v>0</v>
      </c>
      <c r="BX25" s="79">
        <f t="shared" si="42"/>
        <v>0</v>
      </c>
      <c r="BY25" s="79">
        <f t="shared" si="42"/>
        <v>0</v>
      </c>
      <c r="BZ25" s="79">
        <f t="shared" si="42"/>
        <v>0</v>
      </c>
      <c r="CA25" s="79">
        <f t="shared" si="36"/>
        <v>0</v>
      </c>
      <c r="CB25" s="167">
        <f t="shared" si="37"/>
        <v>0</v>
      </c>
      <c r="CC25" s="79" t="s">
        <v>564</v>
      </c>
      <c r="CD25" s="79">
        <f t="shared" si="43"/>
        <v>0</v>
      </c>
      <c r="CE25" s="79">
        <f t="shared" si="43"/>
        <v>0</v>
      </c>
      <c r="CF25" s="79">
        <f t="shared" si="43"/>
        <v>0</v>
      </c>
      <c r="CG25" s="79">
        <f t="shared" si="43"/>
        <v>0</v>
      </c>
      <c r="CH25" s="79">
        <f t="shared" si="43"/>
        <v>0</v>
      </c>
      <c r="CI25" s="79">
        <f t="shared" si="43"/>
        <v>0</v>
      </c>
      <c r="CJ25" s="79">
        <f t="shared" si="43"/>
        <v>0</v>
      </c>
      <c r="CK25" s="79">
        <f t="shared" si="43"/>
        <v>0</v>
      </c>
      <c r="CL25" s="79">
        <f t="shared" si="43"/>
        <v>0</v>
      </c>
      <c r="CM25" s="79">
        <f t="shared" si="43"/>
        <v>0</v>
      </c>
      <c r="CN25" s="79">
        <f t="shared" si="44"/>
        <v>0</v>
      </c>
      <c r="CO25" s="79">
        <f t="shared" si="44"/>
        <v>0</v>
      </c>
      <c r="CP25" s="79">
        <f t="shared" si="44"/>
        <v>0</v>
      </c>
      <c r="CQ25" s="79">
        <f t="shared" si="44"/>
        <v>0</v>
      </c>
      <c r="CR25" s="79">
        <f t="shared" si="44"/>
        <v>0</v>
      </c>
      <c r="CS25" s="79">
        <f t="shared" si="44"/>
        <v>0</v>
      </c>
      <c r="CT25" s="79">
        <f t="shared" si="44"/>
        <v>0</v>
      </c>
      <c r="CU25" s="79">
        <f t="shared" si="44"/>
        <v>0</v>
      </c>
      <c r="CV25" s="79">
        <f t="shared" si="44"/>
        <v>0</v>
      </c>
      <c r="CW25" s="79">
        <f t="shared" si="44"/>
        <v>0</v>
      </c>
      <c r="CX25" s="79">
        <f t="shared" si="45"/>
        <v>0</v>
      </c>
      <c r="CY25" s="79">
        <f t="shared" si="45"/>
        <v>0</v>
      </c>
      <c r="CZ25" s="79">
        <f t="shared" si="45"/>
        <v>0</v>
      </c>
      <c r="DA25" s="79">
        <f t="shared" si="45"/>
        <v>0</v>
      </c>
      <c r="DB25" s="79">
        <f t="shared" si="45"/>
        <v>0</v>
      </c>
      <c r="DC25" s="79">
        <f t="shared" si="45"/>
        <v>0</v>
      </c>
      <c r="DD25" s="79">
        <f t="shared" si="45"/>
        <v>0</v>
      </c>
      <c r="DE25" s="79">
        <f t="shared" si="45"/>
        <v>0</v>
      </c>
      <c r="DF25" s="79">
        <f t="shared" si="45"/>
        <v>0</v>
      </c>
      <c r="DG25" s="79">
        <f t="shared" si="45"/>
        <v>0</v>
      </c>
      <c r="DH25" s="79">
        <f t="shared" si="46"/>
        <v>0</v>
      </c>
      <c r="DI25" s="79">
        <f t="shared" si="46"/>
        <v>0</v>
      </c>
      <c r="DJ25" s="79">
        <f t="shared" si="46"/>
        <v>0</v>
      </c>
      <c r="DK25" s="79">
        <f t="shared" si="46"/>
        <v>0</v>
      </c>
      <c r="DL25" s="79">
        <f t="shared" si="46"/>
        <v>0</v>
      </c>
      <c r="DM25" s="79">
        <f t="shared" si="46"/>
        <v>0</v>
      </c>
      <c r="DN25" s="79">
        <f t="shared" si="46"/>
        <v>0</v>
      </c>
      <c r="DO25" s="79">
        <f t="shared" si="46"/>
        <v>0</v>
      </c>
      <c r="DP25" s="79">
        <f t="shared" si="46"/>
        <v>0</v>
      </c>
      <c r="DQ25" s="79">
        <f t="shared" si="46"/>
        <v>0</v>
      </c>
      <c r="DR25" s="79">
        <f t="shared" si="47"/>
        <v>0</v>
      </c>
      <c r="DS25" s="79">
        <f t="shared" si="47"/>
        <v>0</v>
      </c>
      <c r="DT25" s="79">
        <f t="shared" si="47"/>
        <v>0</v>
      </c>
      <c r="DU25" s="79">
        <f t="shared" si="47"/>
        <v>0</v>
      </c>
      <c r="DV25" s="79">
        <f t="shared" si="47"/>
        <v>0</v>
      </c>
      <c r="DW25" s="79">
        <f t="shared" si="47"/>
        <v>0</v>
      </c>
      <c r="DX25" s="79">
        <f t="shared" si="47"/>
        <v>0</v>
      </c>
      <c r="DY25" s="79">
        <f t="shared" si="47"/>
        <v>0</v>
      </c>
      <c r="DZ25" s="79">
        <f t="shared" si="47"/>
        <v>0</v>
      </c>
      <c r="EA25" s="79">
        <f t="shared" si="47"/>
        <v>0</v>
      </c>
      <c r="EB25" s="79">
        <f t="shared" si="47"/>
        <v>0</v>
      </c>
      <c r="EC25" s="79">
        <f t="shared" si="47"/>
        <v>0</v>
      </c>
      <c r="ED25" s="79">
        <f t="shared" si="47"/>
        <v>0</v>
      </c>
      <c r="EE25" s="79">
        <f t="shared" si="38"/>
        <v>0</v>
      </c>
      <c r="EF25" s="167">
        <f t="shared" si="39"/>
        <v>0</v>
      </c>
      <c r="EG25" s="79" t="s">
        <v>564</v>
      </c>
      <c r="EH25" s="79">
        <f t="shared" si="40"/>
        <v>0</v>
      </c>
      <c r="EI25" s="167">
        <f t="shared" si="41"/>
        <v>0</v>
      </c>
    </row>
    <row r="26" spans="1:139">
      <c r="A26" s="106">
        <v>36</v>
      </c>
      <c r="B26" s="86" t="s">
        <v>254</v>
      </c>
      <c r="C26" s="87">
        <v>45421</v>
      </c>
      <c r="D26" s="86" t="s">
        <v>255</v>
      </c>
      <c r="E26" s="86">
        <v>22</v>
      </c>
      <c r="F26" s="88">
        <v>0.72916666666666663</v>
      </c>
      <c r="G26" s="88">
        <v>0.71527777777777779</v>
      </c>
      <c r="H26" s="88">
        <v>0.72916666666666663</v>
      </c>
      <c r="I26" s="86">
        <f t="shared" si="0"/>
        <v>17</v>
      </c>
      <c r="J26" s="86" t="str">
        <f>IFERROR(VLOOKUP(F26,Kwadranse!$B$5:$J$100,6,1),"")</f>
        <v>17:16 - 17:30</v>
      </c>
      <c r="K26" s="86">
        <f t="shared" si="1"/>
        <v>17</v>
      </c>
      <c r="L26" s="86" t="str">
        <f>IFERROR(VLOOKUP(H26,Kwadranse!$B$5:$J$100,6,1),"")</f>
        <v>17:16 - 17:30</v>
      </c>
      <c r="M26" s="89" t="s">
        <v>294</v>
      </c>
      <c r="N26" s="89" t="s">
        <v>256</v>
      </c>
      <c r="O26" s="89" t="s">
        <v>68</v>
      </c>
      <c r="P26" s="89"/>
      <c r="Q26" s="89" t="s">
        <v>258</v>
      </c>
      <c r="R26" s="86">
        <v>8</v>
      </c>
      <c r="S26" s="86">
        <v>0</v>
      </c>
      <c r="T26" s="90"/>
      <c r="U26" s="90"/>
      <c r="V26" s="6"/>
      <c r="W26" s="54" t="s">
        <v>565</v>
      </c>
      <c r="X26" s="7">
        <f t="shared" si="11"/>
        <v>0</v>
      </c>
      <c r="Y26" s="55">
        <f t="shared" si="12"/>
        <v>0</v>
      </c>
      <c r="Z26" s="56" t="s">
        <v>565</v>
      </c>
      <c r="AA26" s="7">
        <f t="shared" si="13"/>
        <v>0</v>
      </c>
      <c r="AB26" s="55">
        <f t="shared" si="2"/>
        <v>0</v>
      </c>
      <c r="AC26" s="7" t="s">
        <v>565</v>
      </c>
      <c r="AD26" s="7">
        <f t="shared" si="14"/>
        <v>0</v>
      </c>
      <c r="AE26" s="57">
        <f t="shared" si="15"/>
        <v>0</v>
      </c>
      <c r="AF26" s="54" t="s">
        <v>565</v>
      </c>
      <c r="AG26" s="7">
        <f t="shared" si="16"/>
        <v>0</v>
      </c>
      <c r="AH26" s="55">
        <f t="shared" si="17"/>
        <v>0</v>
      </c>
      <c r="AI26" s="56" t="s">
        <v>565</v>
      </c>
      <c r="AJ26" s="7">
        <f t="shared" si="18"/>
        <v>0</v>
      </c>
      <c r="AK26" s="55">
        <f t="shared" si="19"/>
        <v>0</v>
      </c>
      <c r="AL26" s="7" t="s">
        <v>565</v>
      </c>
      <c r="AM26" s="7">
        <f t="shared" si="20"/>
        <v>0</v>
      </c>
      <c r="AN26" s="57">
        <f t="shared" si="21"/>
        <v>0</v>
      </c>
      <c r="AO26" s="54" t="s">
        <v>565</v>
      </c>
      <c r="AP26" s="7">
        <f t="shared" si="22"/>
        <v>0</v>
      </c>
      <c r="AQ26" s="55">
        <f t="shared" si="23"/>
        <v>0</v>
      </c>
      <c r="AR26" s="56" t="s">
        <v>565</v>
      </c>
      <c r="AS26" s="7">
        <f t="shared" si="24"/>
        <v>0</v>
      </c>
      <c r="AT26" s="55">
        <f t="shared" si="25"/>
        <v>0</v>
      </c>
      <c r="AU26" s="7" t="s">
        <v>565</v>
      </c>
      <c r="AV26" s="7">
        <f t="shared" si="26"/>
        <v>0</v>
      </c>
      <c r="AW26" s="57">
        <f t="shared" si="27"/>
        <v>0</v>
      </c>
      <c r="AX26" s="54" t="s">
        <v>565</v>
      </c>
      <c r="AY26" s="7">
        <f t="shared" si="28"/>
        <v>0</v>
      </c>
      <c r="AZ26" s="55">
        <f t="shared" si="29"/>
        <v>0</v>
      </c>
      <c r="BA26" s="56" t="s">
        <v>565</v>
      </c>
      <c r="BB26" s="7">
        <f t="shared" si="30"/>
        <v>0</v>
      </c>
      <c r="BC26" s="55">
        <f t="shared" si="31"/>
        <v>0</v>
      </c>
      <c r="BD26" s="7" t="s">
        <v>565</v>
      </c>
      <c r="BE26" s="7">
        <f t="shared" si="32"/>
        <v>0</v>
      </c>
      <c r="BF26" s="57">
        <f t="shared" si="33"/>
        <v>0</v>
      </c>
      <c r="BG26" s="7"/>
      <c r="BH26" s="7"/>
      <c r="BJ26" s="166" t="s">
        <v>565</v>
      </c>
      <c r="BK26" s="79">
        <f t="shared" si="3"/>
        <v>0</v>
      </c>
      <c r="BL26" s="79">
        <f t="shared" si="4"/>
        <v>0</v>
      </c>
      <c r="BM26" s="79">
        <f t="shared" si="34"/>
        <v>0</v>
      </c>
      <c r="BN26" s="167">
        <f t="shared" si="35"/>
        <v>0</v>
      </c>
      <c r="BO26" s="79" t="s">
        <v>565</v>
      </c>
      <c r="BP26" s="79">
        <f t="shared" si="42"/>
        <v>0</v>
      </c>
      <c r="BQ26" s="79">
        <f t="shared" si="42"/>
        <v>0</v>
      </c>
      <c r="BR26" s="79">
        <f t="shared" si="42"/>
        <v>0</v>
      </c>
      <c r="BS26" s="79">
        <f t="shared" si="42"/>
        <v>0</v>
      </c>
      <c r="BT26" s="79">
        <f t="shared" si="42"/>
        <v>0</v>
      </c>
      <c r="BU26" s="79">
        <f t="shared" si="42"/>
        <v>0</v>
      </c>
      <c r="BV26" s="79">
        <f t="shared" si="42"/>
        <v>0</v>
      </c>
      <c r="BW26" s="79">
        <f t="shared" si="42"/>
        <v>0</v>
      </c>
      <c r="BX26" s="79">
        <f t="shared" si="42"/>
        <v>0</v>
      </c>
      <c r="BY26" s="79">
        <f t="shared" si="42"/>
        <v>0</v>
      </c>
      <c r="BZ26" s="79">
        <f t="shared" si="42"/>
        <v>0</v>
      </c>
      <c r="CA26" s="79">
        <f t="shared" si="36"/>
        <v>0</v>
      </c>
      <c r="CB26" s="167">
        <f t="shared" si="37"/>
        <v>0</v>
      </c>
      <c r="CC26" s="79" t="s">
        <v>565</v>
      </c>
      <c r="CD26" s="79">
        <f t="shared" si="43"/>
        <v>0</v>
      </c>
      <c r="CE26" s="79">
        <f t="shared" si="43"/>
        <v>0</v>
      </c>
      <c r="CF26" s="79">
        <f t="shared" si="43"/>
        <v>0</v>
      </c>
      <c r="CG26" s="79">
        <f t="shared" si="43"/>
        <v>0</v>
      </c>
      <c r="CH26" s="79">
        <f t="shared" si="43"/>
        <v>0</v>
      </c>
      <c r="CI26" s="79">
        <f t="shared" si="43"/>
        <v>0</v>
      </c>
      <c r="CJ26" s="79">
        <f t="shared" si="43"/>
        <v>0</v>
      </c>
      <c r="CK26" s="79">
        <f t="shared" si="43"/>
        <v>0</v>
      </c>
      <c r="CL26" s="79">
        <f t="shared" si="43"/>
        <v>0</v>
      </c>
      <c r="CM26" s="79">
        <f t="shared" si="43"/>
        <v>0</v>
      </c>
      <c r="CN26" s="79">
        <f t="shared" si="44"/>
        <v>0</v>
      </c>
      <c r="CO26" s="79">
        <f t="shared" si="44"/>
        <v>0</v>
      </c>
      <c r="CP26" s="79">
        <f t="shared" si="44"/>
        <v>0</v>
      </c>
      <c r="CQ26" s="79">
        <f t="shared" si="44"/>
        <v>0</v>
      </c>
      <c r="CR26" s="79">
        <f t="shared" si="44"/>
        <v>0</v>
      </c>
      <c r="CS26" s="79">
        <f t="shared" si="44"/>
        <v>0</v>
      </c>
      <c r="CT26" s="79">
        <f t="shared" si="44"/>
        <v>0</v>
      </c>
      <c r="CU26" s="79">
        <f t="shared" si="44"/>
        <v>0</v>
      </c>
      <c r="CV26" s="79">
        <f t="shared" si="44"/>
        <v>0</v>
      </c>
      <c r="CW26" s="79">
        <f t="shared" si="44"/>
        <v>0</v>
      </c>
      <c r="CX26" s="79">
        <f t="shared" si="45"/>
        <v>0</v>
      </c>
      <c r="CY26" s="79">
        <f t="shared" si="45"/>
        <v>0</v>
      </c>
      <c r="CZ26" s="79">
        <f t="shared" si="45"/>
        <v>0</v>
      </c>
      <c r="DA26" s="79">
        <f t="shared" si="45"/>
        <v>0</v>
      </c>
      <c r="DB26" s="79">
        <f t="shared" si="45"/>
        <v>0</v>
      </c>
      <c r="DC26" s="79">
        <f t="shared" si="45"/>
        <v>0</v>
      </c>
      <c r="DD26" s="79">
        <f t="shared" si="45"/>
        <v>0</v>
      </c>
      <c r="DE26" s="79">
        <f t="shared" si="45"/>
        <v>0</v>
      </c>
      <c r="DF26" s="79">
        <f t="shared" si="45"/>
        <v>0</v>
      </c>
      <c r="DG26" s="79">
        <f t="shared" si="45"/>
        <v>0</v>
      </c>
      <c r="DH26" s="79">
        <f t="shared" si="46"/>
        <v>0</v>
      </c>
      <c r="DI26" s="79">
        <f t="shared" si="46"/>
        <v>0</v>
      </c>
      <c r="DJ26" s="79">
        <f t="shared" si="46"/>
        <v>0</v>
      </c>
      <c r="DK26" s="79">
        <f t="shared" si="46"/>
        <v>0</v>
      </c>
      <c r="DL26" s="79">
        <f t="shared" si="46"/>
        <v>0</v>
      </c>
      <c r="DM26" s="79">
        <f t="shared" si="46"/>
        <v>0</v>
      </c>
      <c r="DN26" s="79">
        <f t="shared" si="46"/>
        <v>0</v>
      </c>
      <c r="DO26" s="79">
        <f t="shared" si="46"/>
        <v>0</v>
      </c>
      <c r="DP26" s="79">
        <f t="shared" si="46"/>
        <v>0</v>
      </c>
      <c r="DQ26" s="79">
        <f t="shared" si="46"/>
        <v>0</v>
      </c>
      <c r="DR26" s="79">
        <f t="shared" si="47"/>
        <v>0</v>
      </c>
      <c r="DS26" s="79">
        <f t="shared" si="47"/>
        <v>0</v>
      </c>
      <c r="DT26" s="79">
        <f t="shared" si="47"/>
        <v>0</v>
      </c>
      <c r="DU26" s="79">
        <f t="shared" si="47"/>
        <v>0</v>
      </c>
      <c r="DV26" s="79">
        <f t="shared" si="47"/>
        <v>0</v>
      </c>
      <c r="DW26" s="79">
        <f t="shared" si="47"/>
        <v>0</v>
      </c>
      <c r="DX26" s="79">
        <f t="shared" si="47"/>
        <v>0</v>
      </c>
      <c r="DY26" s="79">
        <f t="shared" si="47"/>
        <v>0</v>
      </c>
      <c r="DZ26" s="79">
        <f t="shared" si="47"/>
        <v>0</v>
      </c>
      <c r="EA26" s="79">
        <f t="shared" si="47"/>
        <v>0</v>
      </c>
      <c r="EB26" s="79">
        <f t="shared" si="47"/>
        <v>0</v>
      </c>
      <c r="EC26" s="79">
        <f t="shared" si="47"/>
        <v>0</v>
      </c>
      <c r="ED26" s="79">
        <f t="shared" si="47"/>
        <v>0</v>
      </c>
      <c r="EE26" s="79">
        <f t="shared" si="38"/>
        <v>0</v>
      </c>
      <c r="EF26" s="167">
        <f t="shared" si="39"/>
        <v>0</v>
      </c>
      <c r="EG26" s="79" t="s">
        <v>565</v>
      </c>
      <c r="EH26" s="79">
        <f t="shared" si="40"/>
        <v>0</v>
      </c>
      <c r="EI26" s="167">
        <f t="shared" si="41"/>
        <v>0</v>
      </c>
    </row>
    <row r="27" spans="1:139">
      <c r="A27" s="101">
        <v>37</v>
      </c>
      <c r="B27" s="81" t="s">
        <v>261</v>
      </c>
      <c r="C27" s="82">
        <v>45421</v>
      </c>
      <c r="D27" s="81" t="s">
        <v>262</v>
      </c>
      <c r="E27" s="81">
        <v>1</v>
      </c>
      <c r="F27" s="83">
        <v>0.24513888888888888</v>
      </c>
      <c r="G27" s="83">
        <v>0.25347222222222221</v>
      </c>
      <c r="H27" s="83">
        <v>0.25347222222222221</v>
      </c>
      <c r="I27" s="81">
        <f t="shared" si="0"/>
        <v>5</v>
      </c>
      <c r="J27" s="81" t="str">
        <f>IFERROR(VLOOKUP(F27,Kwadranse!$B$5:$J$100,6,1),"")</f>
        <v>05:46 - 06:00</v>
      </c>
      <c r="K27" s="81">
        <f t="shared" si="1"/>
        <v>6</v>
      </c>
      <c r="L27" s="81" t="str">
        <f>IFERROR(VLOOKUP(H27,Kwadranse!$B$5:$J$100,6,1),"")</f>
        <v>06:01 - 06:15</v>
      </c>
      <c r="M27" s="84" t="s">
        <v>294</v>
      </c>
      <c r="N27" s="84" t="s">
        <v>265</v>
      </c>
      <c r="O27" s="84" t="s">
        <v>214</v>
      </c>
      <c r="P27" s="84"/>
      <c r="Q27" s="84" t="s">
        <v>274</v>
      </c>
      <c r="R27" s="81">
        <v>3</v>
      </c>
      <c r="S27" s="81">
        <v>0</v>
      </c>
      <c r="T27" s="81"/>
      <c r="U27" s="85" t="str" cm="1">
        <f t="array" ref="U27:U37">_xlfn.UNIQUE(O27:O61)</f>
        <v>Świdnica</v>
      </c>
      <c r="V27" s="6"/>
      <c r="W27" s="54" t="s">
        <v>566</v>
      </c>
      <c r="X27" s="7">
        <f t="shared" si="11"/>
        <v>0</v>
      </c>
      <c r="Y27" s="55">
        <f t="shared" si="12"/>
        <v>0</v>
      </c>
      <c r="Z27" s="56" t="s">
        <v>566</v>
      </c>
      <c r="AA27" s="7">
        <f t="shared" si="13"/>
        <v>0</v>
      </c>
      <c r="AB27" s="55">
        <f t="shared" si="2"/>
        <v>0</v>
      </c>
      <c r="AC27" s="7" t="s">
        <v>566</v>
      </c>
      <c r="AD27" s="7">
        <f t="shared" si="14"/>
        <v>0</v>
      </c>
      <c r="AE27" s="57">
        <f t="shared" si="15"/>
        <v>0</v>
      </c>
      <c r="AF27" s="54" t="s">
        <v>566</v>
      </c>
      <c r="AG27" s="7">
        <f t="shared" si="16"/>
        <v>0</v>
      </c>
      <c r="AH27" s="55">
        <f t="shared" si="17"/>
        <v>0</v>
      </c>
      <c r="AI27" s="56" t="s">
        <v>566</v>
      </c>
      <c r="AJ27" s="7">
        <f t="shared" si="18"/>
        <v>0</v>
      </c>
      <c r="AK27" s="55">
        <f t="shared" si="19"/>
        <v>0</v>
      </c>
      <c r="AL27" s="7" t="s">
        <v>566</v>
      </c>
      <c r="AM27" s="7">
        <f t="shared" si="20"/>
        <v>0</v>
      </c>
      <c r="AN27" s="57">
        <f t="shared" si="21"/>
        <v>0</v>
      </c>
      <c r="AO27" s="54" t="s">
        <v>566</v>
      </c>
      <c r="AP27" s="7">
        <f t="shared" si="22"/>
        <v>0</v>
      </c>
      <c r="AQ27" s="55">
        <f t="shared" si="23"/>
        <v>0</v>
      </c>
      <c r="AR27" s="56" t="s">
        <v>566</v>
      </c>
      <c r="AS27" s="7">
        <f t="shared" si="24"/>
        <v>0</v>
      </c>
      <c r="AT27" s="55">
        <f t="shared" si="25"/>
        <v>0</v>
      </c>
      <c r="AU27" s="7" t="s">
        <v>566</v>
      </c>
      <c r="AV27" s="7">
        <f t="shared" si="26"/>
        <v>0</v>
      </c>
      <c r="AW27" s="57">
        <f t="shared" si="27"/>
        <v>0</v>
      </c>
      <c r="AX27" s="54" t="s">
        <v>566</v>
      </c>
      <c r="AY27" s="7">
        <f t="shared" si="28"/>
        <v>0</v>
      </c>
      <c r="AZ27" s="55">
        <f t="shared" si="29"/>
        <v>0</v>
      </c>
      <c r="BA27" s="56" t="s">
        <v>566</v>
      </c>
      <c r="BB27" s="7">
        <f t="shared" si="30"/>
        <v>0</v>
      </c>
      <c r="BC27" s="55">
        <f t="shared" si="31"/>
        <v>0</v>
      </c>
      <c r="BD27" s="7" t="s">
        <v>566</v>
      </c>
      <c r="BE27" s="7">
        <f t="shared" si="32"/>
        <v>0</v>
      </c>
      <c r="BF27" s="57">
        <f t="shared" si="33"/>
        <v>0</v>
      </c>
      <c r="BG27" s="7"/>
      <c r="BH27" s="7"/>
      <c r="BJ27" s="166" t="s">
        <v>566</v>
      </c>
      <c r="BK27" s="79">
        <f t="shared" si="3"/>
        <v>0</v>
      </c>
      <c r="BL27" s="79">
        <f t="shared" si="4"/>
        <v>0</v>
      </c>
      <c r="BM27" s="79">
        <f t="shared" si="34"/>
        <v>0</v>
      </c>
      <c r="BN27" s="167">
        <f t="shared" si="35"/>
        <v>0</v>
      </c>
      <c r="BO27" s="79" t="s">
        <v>566</v>
      </c>
      <c r="BP27" s="79">
        <f t="shared" si="42"/>
        <v>0</v>
      </c>
      <c r="BQ27" s="79">
        <f t="shared" si="42"/>
        <v>0</v>
      </c>
      <c r="BR27" s="79">
        <f t="shared" si="42"/>
        <v>0</v>
      </c>
      <c r="BS27" s="79">
        <f t="shared" si="42"/>
        <v>0</v>
      </c>
      <c r="BT27" s="79">
        <f t="shared" si="42"/>
        <v>0</v>
      </c>
      <c r="BU27" s="79">
        <f t="shared" si="42"/>
        <v>0</v>
      </c>
      <c r="BV27" s="79">
        <f t="shared" si="42"/>
        <v>0</v>
      </c>
      <c r="BW27" s="79">
        <f t="shared" si="42"/>
        <v>0</v>
      </c>
      <c r="BX27" s="79">
        <f t="shared" si="42"/>
        <v>0</v>
      </c>
      <c r="BY27" s="79">
        <f t="shared" si="42"/>
        <v>0</v>
      </c>
      <c r="BZ27" s="79">
        <f t="shared" si="42"/>
        <v>0</v>
      </c>
      <c r="CA27" s="79">
        <f t="shared" si="36"/>
        <v>0</v>
      </c>
      <c r="CB27" s="167">
        <f t="shared" si="37"/>
        <v>0</v>
      </c>
      <c r="CC27" s="79" t="s">
        <v>566</v>
      </c>
      <c r="CD27" s="79">
        <f t="shared" si="43"/>
        <v>0</v>
      </c>
      <c r="CE27" s="79">
        <f t="shared" si="43"/>
        <v>0</v>
      </c>
      <c r="CF27" s="79">
        <f t="shared" si="43"/>
        <v>0</v>
      </c>
      <c r="CG27" s="79">
        <f t="shared" si="43"/>
        <v>0</v>
      </c>
      <c r="CH27" s="79">
        <f t="shared" si="43"/>
        <v>0</v>
      </c>
      <c r="CI27" s="79">
        <f t="shared" si="43"/>
        <v>0</v>
      </c>
      <c r="CJ27" s="79">
        <f t="shared" si="43"/>
        <v>0</v>
      </c>
      <c r="CK27" s="79">
        <f t="shared" si="43"/>
        <v>0</v>
      </c>
      <c r="CL27" s="79">
        <f t="shared" si="43"/>
        <v>0</v>
      </c>
      <c r="CM27" s="79">
        <f t="shared" si="43"/>
        <v>0</v>
      </c>
      <c r="CN27" s="79">
        <f t="shared" si="44"/>
        <v>0</v>
      </c>
      <c r="CO27" s="79">
        <f t="shared" si="44"/>
        <v>0</v>
      </c>
      <c r="CP27" s="79">
        <f t="shared" si="44"/>
        <v>0</v>
      </c>
      <c r="CQ27" s="79">
        <f t="shared" si="44"/>
        <v>0</v>
      </c>
      <c r="CR27" s="79">
        <f t="shared" si="44"/>
        <v>0</v>
      </c>
      <c r="CS27" s="79">
        <f t="shared" si="44"/>
        <v>0</v>
      </c>
      <c r="CT27" s="79">
        <f t="shared" si="44"/>
        <v>0</v>
      </c>
      <c r="CU27" s="79">
        <f t="shared" si="44"/>
        <v>0</v>
      </c>
      <c r="CV27" s="79">
        <f t="shared" si="44"/>
        <v>0</v>
      </c>
      <c r="CW27" s="79">
        <f t="shared" si="44"/>
        <v>0</v>
      </c>
      <c r="CX27" s="79">
        <f t="shared" si="45"/>
        <v>0</v>
      </c>
      <c r="CY27" s="79">
        <f t="shared" si="45"/>
        <v>0</v>
      </c>
      <c r="CZ27" s="79">
        <f t="shared" si="45"/>
        <v>0</v>
      </c>
      <c r="DA27" s="79">
        <f t="shared" si="45"/>
        <v>0</v>
      </c>
      <c r="DB27" s="79">
        <f t="shared" si="45"/>
        <v>0</v>
      </c>
      <c r="DC27" s="79">
        <f t="shared" si="45"/>
        <v>0</v>
      </c>
      <c r="DD27" s="79">
        <f t="shared" si="45"/>
        <v>0</v>
      </c>
      <c r="DE27" s="79">
        <f t="shared" si="45"/>
        <v>0</v>
      </c>
      <c r="DF27" s="79">
        <f t="shared" si="45"/>
        <v>0</v>
      </c>
      <c r="DG27" s="79">
        <f t="shared" si="45"/>
        <v>0</v>
      </c>
      <c r="DH27" s="79">
        <f t="shared" si="46"/>
        <v>0</v>
      </c>
      <c r="DI27" s="79">
        <f t="shared" si="46"/>
        <v>0</v>
      </c>
      <c r="DJ27" s="79">
        <f t="shared" si="46"/>
        <v>0</v>
      </c>
      <c r="DK27" s="79">
        <f t="shared" si="46"/>
        <v>0</v>
      </c>
      <c r="DL27" s="79">
        <f t="shared" si="46"/>
        <v>0</v>
      </c>
      <c r="DM27" s="79">
        <f t="shared" si="46"/>
        <v>0</v>
      </c>
      <c r="DN27" s="79">
        <f t="shared" si="46"/>
        <v>0</v>
      </c>
      <c r="DO27" s="79">
        <f t="shared" si="46"/>
        <v>0</v>
      </c>
      <c r="DP27" s="79">
        <f t="shared" si="46"/>
        <v>0</v>
      </c>
      <c r="DQ27" s="79">
        <f t="shared" si="46"/>
        <v>0</v>
      </c>
      <c r="DR27" s="79">
        <f t="shared" si="47"/>
        <v>0</v>
      </c>
      <c r="DS27" s="79">
        <f t="shared" si="47"/>
        <v>0</v>
      </c>
      <c r="DT27" s="79">
        <f t="shared" si="47"/>
        <v>0</v>
      </c>
      <c r="DU27" s="79">
        <f t="shared" si="47"/>
        <v>0</v>
      </c>
      <c r="DV27" s="79">
        <f t="shared" si="47"/>
        <v>0</v>
      </c>
      <c r="DW27" s="79">
        <f t="shared" si="47"/>
        <v>0</v>
      </c>
      <c r="DX27" s="79">
        <f t="shared" si="47"/>
        <v>0</v>
      </c>
      <c r="DY27" s="79">
        <f t="shared" si="47"/>
        <v>0</v>
      </c>
      <c r="DZ27" s="79">
        <f t="shared" si="47"/>
        <v>0</v>
      </c>
      <c r="EA27" s="79">
        <f t="shared" si="47"/>
        <v>0</v>
      </c>
      <c r="EB27" s="79">
        <f t="shared" si="47"/>
        <v>0</v>
      </c>
      <c r="EC27" s="79">
        <f t="shared" si="47"/>
        <v>0</v>
      </c>
      <c r="ED27" s="79">
        <f t="shared" si="47"/>
        <v>0</v>
      </c>
      <c r="EE27" s="79">
        <f t="shared" si="38"/>
        <v>0</v>
      </c>
      <c r="EF27" s="167">
        <f t="shared" si="39"/>
        <v>0</v>
      </c>
      <c r="EG27" s="218" t="s">
        <v>566</v>
      </c>
      <c r="EH27" s="79">
        <f t="shared" si="40"/>
        <v>0</v>
      </c>
      <c r="EI27" s="167">
        <f t="shared" si="41"/>
        <v>0</v>
      </c>
    </row>
    <row r="28" spans="1:139">
      <c r="A28" s="101">
        <v>37</v>
      </c>
      <c r="B28" s="81" t="s">
        <v>261</v>
      </c>
      <c r="C28" s="82">
        <v>45421</v>
      </c>
      <c r="D28" s="81" t="s">
        <v>262</v>
      </c>
      <c r="E28" s="81">
        <v>2</v>
      </c>
      <c r="F28" s="83">
        <v>0.25138888888888888</v>
      </c>
      <c r="G28" s="83">
        <v>0.25</v>
      </c>
      <c r="H28" s="83">
        <v>0.25486111111111109</v>
      </c>
      <c r="I28" s="81">
        <f t="shared" si="0"/>
        <v>6</v>
      </c>
      <c r="J28" s="81" t="str">
        <f>IFERROR(VLOOKUP(F28,Kwadranse!$B$5:$J$100,6,1),"")</f>
        <v>06:01 - 06:15</v>
      </c>
      <c r="K28" s="81">
        <f t="shared" si="1"/>
        <v>6</v>
      </c>
      <c r="L28" s="81" t="str">
        <f>IFERROR(VLOOKUP(H28,Kwadranse!$B$5:$J$100,6,1),"")</f>
        <v>06:01 - 06:15</v>
      </c>
      <c r="M28" s="84" t="s">
        <v>294</v>
      </c>
      <c r="N28" s="84" t="s">
        <v>263</v>
      </c>
      <c r="O28" s="84" t="s">
        <v>276</v>
      </c>
      <c r="P28" s="84"/>
      <c r="Q28" s="84" t="s">
        <v>268</v>
      </c>
      <c r="R28" s="81">
        <v>6</v>
      </c>
      <c r="S28" s="81">
        <v>0</v>
      </c>
      <c r="T28" s="85"/>
      <c r="U28" s="85" t="str">
        <v>Kudowa Zdrój</v>
      </c>
      <c r="V28" s="6"/>
      <c r="W28" s="54" t="s">
        <v>567</v>
      </c>
      <c r="X28" s="7">
        <f t="shared" si="11"/>
        <v>0</v>
      </c>
      <c r="Y28" s="55">
        <f t="shared" si="12"/>
        <v>1</v>
      </c>
      <c r="Z28" s="56" t="s">
        <v>567</v>
      </c>
      <c r="AA28" s="7">
        <f t="shared" si="13"/>
        <v>0</v>
      </c>
      <c r="AB28" s="55">
        <f t="shared" si="2"/>
        <v>0</v>
      </c>
      <c r="AC28" s="7" t="s">
        <v>567</v>
      </c>
      <c r="AD28" s="7">
        <f t="shared" si="14"/>
        <v>0</v>
      </c>
      <c r="AE28" s="57">
        <f t="shared" si="15"/>
        <v>1</v>
      </c>
      <c r="AF28" s="54" t="s">
        <v>567</v>
      </c>
      <c r="AG28" s="7">
        <f t="shared" si="16"/>
        <v>0</v>
      </c>
      <c r="AH28" s="55">
        <f t="shared" si="17"/>
        <v>3</v>
      </c>
      <c r="AI28" s="56" t="s">
        <v>567</v>
      </c>
      <c r="AJ28" s="7">
        <f t="shared" si="18"/>
        <v>0</v>
      </c>
      <c r="AK28" s="55">
        <f t="shared" si="19"/>
        <v>0</v>
      </c>
      <c r="AL28" s="7" t="s">
        <v>567</v>
      </c>
      <c r="AM28" s="7">
        <f t="shared" si="20"/>
        <v>0</v>
      </c>
      <c r="AN28" s="57">
        <f t="shared" si="21"/>
        <v>3</v>
      </c>
      <c r="AO28" s="54" t="s">
        <v>567</v>
      </c>
      <c r="AP28" s="7">
        <f t="shared" si="22"/>
        <v>0</v>
      </c>
      <c r="AQ28" s="55">
        <f t="shared" si="23"/>
        <v>9</v>
      </c>
      <c r="AR28" s="56" t="s">
        <v>567</v>
      </c>
      <c r="AS28" s="7">
        <f t="shared" si="24"/>
        <v>0</v>
      </c>
      <c r="AT28" s="55">
        <f t="shared" si="25"/>
        <v>0</v>
      </c>
      <c r="AU28" s="7" t="s">
        <v>567</v>
      </c>
      <c r="AV28" s="7">
        <f t="shared" si="26"/>
        <v>0</v>
      </c>
      <c r="AW28" s="57">
        <f t="shared" si="27"/>
        <v>9</v>
      </c>
      <c r="AX28" s="54" t="s">
        <v>567</v>
      </c>
      <c r="AY28" s="7">
        <f t="shared" si="28"/>
        <v>0</v>
      </c>
      <c r="AZ28" s="55">
        <f t="shared" si="29"/>
        <v>13</v>
      </c>
      <c r="BA28" s="56" t="s">
        <v>567</v>
      </c>
      <c r="BB28" s="7">
        <f t="shared" si="30"/>
        <v>0</v>
      </c>
      <c r="BC28" s="55">
        <f t="shared" si="31"/>
        <v>0</v>
      </c>
      <c r="BD28" s="7" t="s">
        <v>567</v>
      </c>
      <c r="BE28" s="7">
        <f t="shared" si="32"/>
        <v>0</v>
      </c>
      <c r="BF28" s="57">
        <f t="shared" si="33"/>
        <v>13</v>
      </c>
      <c r="BG28" s="7"/>
      <c r="BH28" s="7"/>
      <c r="BJ28" s="166" t="s">
        <v>567</v>
      </c>
      <c r="BK28" s="79">
        <f t="shared" si="3"/>
        <v>0</v>
      </c>
      <c r="BL28" s="79">
        <f t="shared" si="4"/>
        <v>0</v>
      </c>
      <c r="BM28" s="79">
        <f t="shared" si="34"/>
        <v>0</v>
      </c>
      <c r="BN28" s="167">
        <f t="shared" si="35"/>
        <v>1</v>
      </c>
      <c r="BO28" s="79" t="s">
        <v>567</v>
      </c>
      <c r="BP28" s="79">
        <f t="shared" ref="BP28:BZ37" si="48">SUMIFS($R$5:$R$154,$D$5:$D$154,$BO$6,$O$5:$O$154,BP$7,$J$5:$J$154,$BJ28)</f>
        <v>0</v>
      </c>
      <c r="BQ28" s="79">
        <f t="shared" si="48"/>
        <v>0</v>
      </c>
      <c r="BR28" s="79">
        <f t="shared" si="48"/>
        <v>0</v>
      </c>
      <c r="BS28" s="79">
        <f t="shared" si="48"/>
        <v>0</v>
      </c>
      <c r="BT28" s="79">
        <f t="shared" si="48"/>
        <v>0</v>
      </c>
      <c r="BU28" s="79">
        <f t="shared" si="48"/>
        <v>0</v>
      </c>
      <c r="BV28" s="79">
        <f t="shared" si="48"/>
        <v>0</v>
      </c>
      <c r="BW28" s="79">
        <f t="shared" si="48"/>
        <v>0</v>
      </c>
      <c r="BX28" s="79">
        <f t="shared" si="48"/>
        <v>0</v>
      </c>
      <c r="BY28" s="79">
        <f t="shared" si="48"/>
        <v>0</v>
      </c>
      <c r="BZ28" s="79">
        <f t="shared" si="48"/>
        <v>0</v>
      </c>
      <c r="CA28" s="79">
        <f t="shared" si="36"/>
        <v>0</v>
      </c>
      <c r="CB28" s="167">
        <f t="shared" si="37"/>
        <v>3</v>
      </c>
      <c r="CC28" s="79" t="s">
        <v>567</v>
      </c>
      <c r="CD28" s="79">
        <f t="shared" ref="CD28:CM37" si="49">SUMIFS($R$5:$R$154,$D$5:$D$154,$CC$6,$O$5:$O$154,CD$7,$J$5:$J$154,$BJ28)</f>
        <v>0</v>
      </c>
      <c r="CE28" s="79">
        <f t="shared" si="49"/>
        <v>0</v>
      </c>
      <c r="CF28" s="79">
        <f t="shared" si="49"/>
        <v>0</v>
      </c>
      <c r="CG28" s="79">
        <f t="shared" si="49"/>
        <v>0</v>
      </c>
      <c r="CH28" s="79">
        <f t="shared" si="49"/>
        <v>0</v>
      </c>
      <c r="CI28" s="79">
        <f t="shared" si="49"/>
        <v>0</v>
      </c>
      <c r="CJ28" s="79">
        <f t="shared" si="49"/>
        <v>0</v>
      </c>
      <c r="CK28" s="79">
        <f t="shared" si="49"/>
        <v>0</v>
      </c>
      <c r="CL28" s="79">
        <f t="shared" si="49"/>
        <v>0</v>
      </c>
      <c r="CM28" s="79">
        <f t="shared" si="49"/>
        <v>0</v>
      </c>
      <c r="CN28" s="79">
        <f t="shared" ref="CN28:CW37" si="50">SUMIFS($R$5:$R$154,$D$5:$D$154,$CC$6,$O$5:$O$154,CN$7,$J$5:$J$154,$BJ28)</f>
        <v>0</v>
      </c>
      <c r="CO28" s="79">
        <f t="shared" si="50"/>
        <v>0</v>
      </c>
      <c r="CP28" s="79">
        <f t="shared" si="50"/>
        <v>0</v>
      </c>
      <c r="CQ28" s="79">
        <f t="shared" si="50"/>
        <v>0</v>
      </c>
      <c r="CR28" s="79">
        <f t="shared" si="50"/>
        <v>0</v>
      </c>
      <c r="CS28" s="79">
        <f t="shared" si="50"/>
        <v>0</v>
      </c>
      <c r="CT28" s="79">
        <f t="shared" si="50"/>
        <v>0</v>
      </c>
      <c r="CU28" s="79">
        <f t="shared" si="50"/>
        <v>0</v>
      </c>
      <c r="CV28" s="79">
        <f t="shared" si="50"/>
        <v>0</v>
      </c>
      <c r="CW28" s="79">
        <f t="shared" si="50"/>
        <v>0</v>
      </c>
      <c r="CX28" s="79">
        <f t="shared" ref="CX28:DG37" si="51">SUMIFS($R$5:$R$154,$D$5:$D$154,$CC$6,$O$5:$O$154,CX$7,$J$5:$J$154,$BJ28)</f>
        <v>0</v>
      </c>
      <c r="CY28" s="79">
        <f t="shared" si="51"/>
        <v>0</v>
      </c>
      <c r="CZ28" s="79">
        <f t="shared" si="51"/>
        <v>0</v>
      </c>
      <c r="DA28" s="79">
        <f t="shared" si="51"/>
        <v>0</v>
      </c>
      <c r="DB28" s="79">
        <f t="shared" si="51"/>
        <v>0</v>
      </c>
      <c r="DC28" s="79">
        <f t="shared" si="51"/>
        <v>0</v>
      </c>
      <c r="DD28" s="79">
        <f t="shared" si="51"/>
        <v>0</v>
      </c>
      <c r="DE28" s="79">
        <f t="shared" si="51"/>
        <v>0</v>
      </c>
      <c r="DF28" s="79">
        <f t="shared" si="51"/>
        <v>0</v>
      </c>
      <c r="DG28" s="79">
        <f t="shared" si="51"/>
        <v>0</v>
      </c>
      <c r="DH28" s="79">
        <f t="shared" ref="DH28:DQ37" si="52">SUMIFS($R$5:$R$154,$D$5:$D$154,$CC$6,$O$5:$O$154,DH$7,$J$5:$J$154,$BJ28)</f>
        <v>0</v>
      </c>
      <c r="DI28" s="79">
        <f t="shared" si="52"/>
        <v>0</v>
      </c>
      <c r="DJ28" s="79">
        <f t="shared" si="52"/>
        <v>0</v>
      </c>
      <c r="DK28" s="79">
        <f t="shared" si="52"/>
        <v>0</v>
      </c>
      <c r="DL28" s="79">
        <f t="shared" si="52"/>
        <v>0</v>
      </c>
      <c r="DM28" s="79">
        <f t="shared" si="52"/>
        <v>0</v>
      </c>
      <c r="DN28" s="79">
        <f t="shared" si="52"/>
        <v>0</v>
      </c>
      <c r="DO28" s="79">
        <f t="shared" si="52"/>
        <v>0</v>
      </c>
      <c r="DP28" s="79">
        <f t="shared" si="52"/>
        <v>0</v>
      </c>
      <c r="DQ28" s="79">
        <f t="shared" si="52"/>
        <v>0</v>
      </c>
      <c r="DR28" s="79">
        <f t="shared" ref="DR28:ED37" si="53">SUMIFS($R$5:$R$154,$D$5:$D$154,$CC$6,$O$5:$O$154,DR$7,$J$5:$J$154,$BJ28)</f>
        <v>0</v>
      </c>
      <c r="DS28" s="79">
        <f t="shared" si="53"/>
        <v>0</v>
      </c>
      <c r="DT28" s="79">
        <f t="shared" si="53"/>
        <v>0</v>
      </c>
      <c r="DU28" s="79">
        <f t="shared" si="53"/>
        <v>0</v>
      </c>
      <c r="DV28" s="79">
        <f t="shared" si="53"/>
        <v>0</v>
      </c>
      <c r="DW28" s="79">
        <f t="shared" si="53"/>
        <v>0</v>
      </c>
      <c r="DX28" s="79">
        <f t="shared" si="53"/>
        <v>0</v>
      </c>
      <c r="DY28" s="79">
        <f t="shared" si="53"/>
        <v>0</v>
      </c>
      <c r="DZ28" s="79">
        <f t="shared" si="53"/>
        <v>0</v>
      </c>
      <c r="EA28" s="79">
        <f t="shared" si="53"/>
        <v>0</v>
      </c>
      <c r="EB28" s="79">
        <f t="shared" si="53"/>
        <v>0</v>
      </c>
      <c r="EC28" s="79">
        <f t="shared" si="53"/>
        <v>0</v>
      </c>
      <c r="ED28" s="79">
        <f t="shared" si="53"/>
        <v>0</v>
      </c>
      <c r="EE28" s="79">
        <f t="shared" si="38"/>
        <v>0</v>
      </c>
      <c r="EF28" s="167">
        <f t="shared" si="39"/>
        <v>9</v>
      </c>
      <c r="EG28" s="218" t="s">
        <v>567</v>
      </c>
      <c r="EH28" s="79">
        <f t="shared" si="40"/>
        <v>0</v>
      </c>
      <c r="EI28" s="167">
        <f t="shared" si="41"/>
        <v>13</v>
      </c>
    </row>
    <row r="29" spans="1:139">
      <c r="A29" s="101">
        <v>37</v>
      </c>
      <c r="B29" s="81" t="s">
        <v>261</v>
      </c>
      <c r="C29" s="82">
        <v>45421</v>
      </c>
      <c r="D29" s="81" t="s">
        <v>262</v>
      </c>
      <c r="E29" s="81">
        <v>3</v>
      </c>
      <c r="F29" s="83">
        <v>0.27847222222222223</v>
      </c>
      <c r="G29" s="83">
        <v>0.27777777777777779</v>
      </c>
      <c r="H29" s="83">
        <v>0.27916666666666667</v>
      </c>
      <c r="I29" s="81">
        <f t="shared" si="0"/>
        <v>6</v>
      </c>
      <c r="J29" s="81" t="str">
        <f>IFERROR(VLOOKUP(F29,Kwadranse!$B$5:$J$100,6,1),"")</f>
        <v>06:31 - 06:45</v>
      </c>
      <c r="K29" s="81">
        <f t="shared" si="1"/>
        <v>6</v>
      </c>
      <c r="L29" s="81" t="str">
        <f>IFERROR(VLOOKUP(H29,Kwadranse!$B$5:$J$100,6,1),"")</f>
        <v>06:31 - 06:45</v>
      </c>
      <c r="M29" s="84" t="s">
        <v>294</v>
      </c>
      <c r="N29" s="84" t="s">
        <v>264</v>
      </c>
      <c r="O29" s="84" t="s">
        <v>122</v>
      </c>
      <c r="P29" s="84"/>
      <c r="Q29" s="84" t="s">
        <v>285</v>
      </c>
      <c r="R29" s="81">
        <v>3</v>
      </c>
      <c r="S29" s="81">
        <v>1</v>
      </c>
      <c r="T29" s="85"/>
      <c r="U29" s="85" t="str">
        <v>Kąty Wrocławskie</v>
      </c>
      <c r="V29" s="6"/>
      <c r="W29" s="54" t="s">
        <v>568</v>
      </c>
      <c r="X29" s="7">
        <f t="shared" si="11"/>
        <v>0</v>
      </c>
      <c r="Y29" s="55">
        <f t="shared" si="12"/>
        <v>1</v>
      </c>
      <c r="Z29" s="56" t="s">
        <v>568</v>
      </c>
      <c r="AA29" s="7">
        <f t="shared" si="13"/>
        <v>0</v>
      </c>
      <c r="AB29" s="55">
        <f t="shared" si="2"/>
        <v>14</v>
      </c>
      <c r="AC29" s="7" t="s">
        <v>568</v>
      </c>
      <c r="AD29" s="7">
        <f t="shared" si="14"/>
        <v>0</v>
      </c>
      <c r="AE29" s="57">
        <f t="shared" si="15"/>
        <v>15</v>
      </c>
      <c r="AF29" s="54" t="s">
        <v>568</v>
      </c>
      <c r="AG29" s="7">
        <f t="shared" si="16"/>
        <v>0</v>
      </c>
      <c r="AH29" s="55">
        <f t="shared" si="17"/>
        <v>9</v>
      </c>
      <c r="AI29" s="56" t="s">
        <v>568</v>
      </c>
      <c r="AJ29" s="7">
        <f t="shared" si="18"/>
        <v>0</v>
      </c>
      <c r="AK29" s="55">
        <f t="shared" si="19"/>
        <v>0</v>
      </c>
      <c r="AL29" s="7" t="s">
        <v>568</v>
      </c>
      <c r="AM29" s="7">
        <f t="shared" si="20"/>
        <v>0</v>
      </c>
      <c r="AN29" s="57">
        <f t="shared" si="21"/>
        <v>9</v>
      </c>
      <c r="AO29" s="54" t="s">
        <v>568</v>
      </c>
      <c r="AP29" s="7">
        <f t="shared" si="22"/>
        <v>0</v>
      </c>
      <c r="AQ29" s="55">
        <f t="shared" si="23"/>
        <v>48</v>
      </c>
      <c r="AR29" s="56" t="s">
        <v>568</v>
      </c>
      <c r="AS29" s="7">
        <f t="shared" si="24"/>
        <v>0</v>
      </c>
      <c r="AT29" s="55">
        <f t="shared" si="25"/>
        <v>0</v>
      </c>
      <c r="AU29" s="7" t="s">
        <v>568</v>
      </c>
      <c r="AV29" s="7">
        <f t="shared" si="26"/>
        <v>0</v>
      </c>
      <c r="AW29" s="57">
        <f t="shared" si="27"/>
        <v>48</v>
      </c>
      <c r="AX29" s="54" t="s">
        <v>568</v>
      </c>
      <c r="AY29" s="7">
        <f t="shared" si="28"/>
        <v>0</v>
      </c>
      <c r="AZ29" s="55">
        <f t="shared" si="29"/>
        <v>58</v>
      </c>
      <c r="BA29" s="56" t="s">
        <v>568</v>
      </c>
      <c r="BB29" s="7">
        <f t="shared" si="30"/>
        <v>0</v>
      </c>
      <c r="BC29" s="55">
        <f t="shared" si="31"/>
        <v>14</v>
      </c>
      <c r="BD29" s="7" t="s">
        <v>568</v>
      </c>
      <c r="BE29" s="7">
        <f t="shared" si="32"/>
        <v>0</v>
      </c>
      <c r="BF29" s="57">
        <f t="shared" si="33"/>
        <v>72</v>
      </c>
      <c r="BG29" s="7"/>
      <c r="BH29" s="7"/>
      <c r="BJ29" s="166" t="s">
        <v>568</v>
      </c>
      <c r="BK29" s="79">
        <f t="shared" si="3"/>
        <v>0</v>
      </c>
      <c r="BL29" s="79">
        <f t="shared" si="4"/>
        <v>0</v>
      </c>
      <c r="BM29" s="79">
        <f t="shared" si="34"/>
        <v>0</v>
      </c>
      <c r="BN29" s="167">
        <f t="shared" si="35"/>
        <v>1</v>
      </c>
      <c r="BO29" s="79" t="s">
        <v>568</v>
      </c>
      <c r="BP29" s="79">
        <f t="shared" si="48"/>
        <v>0</v>
      </c>
      <c r="BQ29" s="79">
        <f t="shared" si="48"/>
        <v>0</v>
      </c>
      <c r="BR29" s="79">
        <f t="shared" si="48"/>
        <v>0</v>
      </c>
      <c r="BS29" s="79">
        <f t="shared" si="48"/>
        <v>0</v>
      </c>
      <c r="BT29" s="79">
        <f t="shared" si="48"/>
        <v>0</v>
      </c>
      <c r="BU29" s="79">
        <f t="shared" si="48"/>
        <v>0</v>
      </c>
      <c r="BV29" s="79">
        <f t="shared" si="48"/>
        <v>0</v>
      </c>
      <c r="BW29" s="79">
        <f t="shared" si="48"/>
        <v>0</v>
      </c>
      <c r="BX29" s="79">
        <f t="shared" si="48"/>
        <v>0</v>
      </c>
      <c r="BY29" s="79">
        <f t="shared" si="48"/>
        <v>0</v>
      </c>
      <c r="BZ29" s="79">
        <f t="shared" si="48"/>
        <v>0</v>
      </c>
      <c r="CA29" s="79">
        <f t="shared" si="36"/>
        <v>0</v>
      </c>
      <c r="CB29" s="167">
        <f t="shared" si="37"/>
        <v>9</v>
      </c>
      <c r="CC29" s="79" t="s">
        <v>568</v>
      </c>
      <c r="CD29" s="79">
        <f t="shared" si="49"/>
        <v>0</v>
      </c>
      <c r="CE29" s="79">
        <f t="shared" si="49"/>
        <v>0</v>
      </c>
      <c r="CF29" s="79">
        <f t="shared" si="49"/>
        <v>0</v>
      </c>
      <c r="CG29" s="79">
        <f t="shared" si="49"/>
        <v>0</v>
      </c>
      <c r="CH29" s="79">
        <f t="shared" si="49"/>
        <v>0</v>
      </c>
      <c r="CI29" s="79">
        <f t="shared" si="49"/>
        <v>0</v>
      </c>
      <c r="CJ29" s="79">
        <f t="shared" si="49"/>
        <v>0</v>
      </c>
      <c r="CK29" s="79">
        <f t="shared" si="49"/>
        <v>0</v>
      </c>
      <c r="CL29" s="79">
        <f t="shared" si="49"/>
        <v>0</v>
      </c>
      <c r="CM29" s="79">
        <f t="shared" si="49"/>
        <v>0</v>
      </c>
      <c r="CN29" s="79">
        <f t="shared" si="50"/>
        <v>0</v>
      </c>
      <c r="CO29" s="79">
        <f t="shared" si="50"/>
        <v>0</v>
      </c>
      <c r="CP29" s="79">
        <f t="shared" si="50"/>
        <v>0</v>
      </c>
      <c r="CQ29" s="79">
        <f t="shared" si="50"/>
        <v>0</v>
      </c>
      <c r="CR29" s="79">
        <f t="shared" si="50"/>
        <v>0</v>
      </c>
      <c r="CS29" s="79">
        <f t="shared" si="50"/>
        <v>0</v>
      </c>
      <c r="CT29" s="79">
        <f t="shared" si="50"/>
        <v>0</v>
      </c>
      <c r="CU29" s="79">
        <f t="shared" si="50"/>
        <v>0</v>
      </c>
      <c r="CV29" s="79">
        <f t="shared" si="50"/>
        <v>0</v>
      </c>
      <c r="CW29" s="79">
        <f t="shared" si="50"/>
        <v>0</v>
      </c>
      <c r="CX29" s="79">
        <f t="shared" si="51"/>
        <v>0</v>
      </c>
      <c r="CY29" s="79">
        <f t="shared" si="51"/>
        <v>0</v>
      </c>
      <c r="CZ29" s="79">
        <f t="shared" si="51"/>
        <v>0</v>
      </c>
      <c r="DA29" s="79">
        <f t="shared" si="51"/>
        <v>0</v>
      </c>
      <c r="DB29" s="79">
        <f t="shared" si="51"/>
        <v>0</v>
      </c>
      <c r="DC29" s="79">
        <f t="shared" si="51"/>
        <v>0</v>
      </c>
      <c r="DD29" s="79">
        <f t="shared" si="51"/>
        <v>0</v>
      </c>
      <c r="DE29" s="79">
        <f t="shared" si="51"/>
        <v>0</v>
      </c>
      <c r="DF29" s="79">
        <f t="shared" si="51"/>
        <v>0</v>
      </c>
      <c r="DG29" s="79">
        <f t="shared" si="51"/>
        <v>0</v>
      </c>
      <c r="DH29" s="79">
        <f t="shared" si="52"/>
        <v>0</v>
      </c>
      <c r="DI29" s="79">
        <f t="shared" si="52"/>
        <v>0</v>
      </c>
      <c r="DJ29" s="79">
        <f t="shared" si="52"/>
        <v>0</v>
      </c>
      <c r="DK29" s="79">
        <f t="shared" si="52"/>
        <v>0</v>
      </c>
      <c r="DL29" s="79">
        <f t="shared" si="52"/>
        <v>0</v>
      </c>
      <c r="DM29" s="79">
        <f t="shared" si="52"/>
        <v>0</v>
      </c>
      <c r="DN29" s="79">
        <f t="shared" si="52"/>
        <v>0</v>
      </c>
      <c r="DO29" s="79">
        <f t="shared" si="52"/>
        <v>0</v>
      </c>
      <c r="DP29" s="79">
        <f t="shared" si="52"/>
        <v>0</v>
      </c>
      <c r="DQ29" s="79">
        <f t="shared" si="52"/>
        <v>0</v>
      </c>
      <c r="DR29" s="79">
        <f t="shared" si="53"/>
        <v>0</v>
      </c>
      <c r="DS29" s="79">
        <f t="shared" si="53"/>
        <v>0</v>
      </c>
      <c r="DT29" s="79">
        <f t="shared" si="53"/>
        <v>0</v>
      </c>
      <c r="DU29" s="79">
        <f t="shared" si="53"/>
        <v>0</v>
      </c>
      <c r="DV29" s="79">
        <f t="shared" si="53"/>
        <v>0</v>
      </c>
      <c r="DW29" s="79">
        <f t="shared" si="53"/>
        <v>0</v>
      </c>
      <c r="DX29" s="79">
        <f t="shared" si="53"/>
        <v>0</v>
      </c>
      <c r="DY29" s="79">
        <f t="shared" si="53"/>
        <v>0</v>
      </c>
      <c r="DZ29" s="79">
        <f t="shared" si="53"/>
        <v>0</v>
      </c>
      <c r="EA29" s="79">
        <f t="shared" si="53"/>
        <v>0</v>
      </c>
      <c r="EB29" s="79">
        <f t="shared" si="53"/>
        <v>0</v>
      </c>
      <c r="EC29" s="79">
        <f t="shared" si="53"/>
        <v>0</v>
      </c>
      <c r="ED29" s="79">
        <f t="shared" si="53"/>
        <v>0</v>
      </c>
      <c r="EE29" s="79">
        <f t="shared" si="38"/>
        <v>0</v>
      </c>
      <c r="EF29" s="167">
        <f t="shared" si="39"/>
        <v>48</v>
      </c>
      <c r="EG29" s="218" t="s">
        <v>568</v>
      </c>
      <c r="EH29" s="79">
        <f t="shared" si="40"/>
        <v>0</v>
      </c>
      <c r="EI29" s="167">
        <f t="shared" si="41"/>
        <v>58</v>
      </c>
    </row>
    <row r="30" spans="1:139">
      <c r="A30" s="101">
        <v>37</v>
      </c>
      <c r="B30" s="81" t="s">
        <v>261</v>
      </c>
      <c r="C30" s="82">
        <v>45421</v>
      </c>
      <c r="D30" s="81" t="s">
        <v>262</v>
      </c>
      <c r="E30" s="81">
        <v>4</v>
      </c>
      <c r="F30" s="83">
        <v>0.26874999999999999</v>
      </c>
      <c r="G30" s="83">
        <v>0.28819444444444448</v>
      </c>
      <c r="H30" s="83">
        <v>0.28819444444444448</v>
      </c>
      <c r="I30" s="81">
        <f t="shared" si="0"/>
        <v>6</v>
      </c>
      <c r="J30" s="81" t="str">
        <f>IFERROR(VLOOKUP(F30,Kwadranse!$B$5:$J$100,6,1),"")</f>
        <v>06:16 - 06:30</v>
      </c>
      <c r="K30" s="81">
        <f t="shared" si="1"/>
        <v>6</v>
      </c>
      <c r="L30" s="81" t="str">
        <f>IFERROR(VLOOKUP(H30,Kwadranse!$B$5:$J$100,6,1),"")</f>
        <v>06:46 - 07:00</v>
      </c>
      <c r="M30" s="84" t="s">
        <v>294</v>
      </c>
      <c r="N30" s="84" t="s">
        <v>265</v>
      </c>
      <c r="O30" s="84" t="s">
        <v>214</v>
      </c>
      <c r="P30" s="84"/>
      <c r="Q30" s="84" t="s">
        <v>284</v>
      </c>
      <c r="R30" s="81">
        <v>1</v>
      </c>
      <c r="S30" s="81">
        <v>4</v>
      </c>
      <c r="T30" s="85"/>
      <c r="U30" s="85" t="str">
        <v>Ostrzeszów</v>
      </c>
      <c r="V30" s="6"/>
      <c r="W30" s="54" t="s">
        <v>569</v>
      </c>
      <c r="X30" s="7">
        <f t="shared" si="11"/>
        <v>0</v>
      </c>
      <c r="Y30" s="55">
        <f t="shared" si="12"/>
        <v>4</v>
      </c>
      <c r="Z30" s="56" t="s">
        <v>569</v>
      </c>
      <c r="AA30" s="7">
        <f t="shared" si="13"/>
        <v>0</v>
      </c>
      <c r="AB30" s="55">
        <f t="shared" si="2"/>
        <v>14</v>
      </c>
      <c r="AC30" s="7" t="s">
        <v>569</v>
      </c>
      <c r="AD30" s="7">
        <f t="shared" si="14"/>
        <v>0</v>
      </c>
      <c r="AE30" s="57">
        <f t="shared" si="15"/>
        <v>18</v>
      </c>
      <c r="AF30" s="54" t="s">
        <v>569</v>
      </c>
      <c r="AG30" s="7">
        <f t="shared" si="16"/>
        <v>0</v>
      </c>
      <c r="AH30" s="55">
        <f t="shared" si="17"/>
        <v>10</v>
      </c>
      <c r="AI30" s="56" t="s">
        <v>569</v>
      </c>
      <c r="AJ30" s="7">
        <f t="shared" si="18"/>
        <v>0</v>
      </c>
      <c r="AK30" s="55">
        <f t="shared" si="19"/>
        <v>4</v>
      </c>
      <c r="AL30" s="7" t="s">
        <v>569</v>
      </c>
      <c r="AM30" s="7">
        <f t="shared" si="20"/>
        <v>0</v>
      </c>
      <c r="AN30" s="57">
        <f t="shared" si="21"/>
        <v>14</v>
      </c>
      <c r="AO30" s="54" t="s">
        <v>569</v>
      </c>
      <c r="AP30" s="7">
        <f t="shared" si="22"/>
        <v>0</v>
      </c>
      <c r="AQ30" s="55">
        <f t="shared" si="23"/>
        <v>61</v>
      </c>
      <c r="AR30" s="56" t="s">
        <v>569</v>
      </c>
      <c r="AS30" s="7">
        <f t="shared" si="24"/>
        <v>0</v>
      </c>
      <c r="AT30" s="55">
        <f t="shared" si="25"/>
        <v>0</v>
      </c>
      <c r="AU30" s="7" t="s">
        <v>569</v>
      </c>
      <c r="AV30" s="7">
        <f t="shared" si="26"/>
        <v>0</v>
      </c>
      <c r="AW30" s="57">
        <f t="shared" si="27"/>
        <v>61</v>
      </c>
      <c r="AX30" s="54" t="s">
        <v>569</v>
      </c>
      <c r="AY30" s="7">
        <f t="shared" si="28"/>
        <v>0</v>
      </c>
      <c r="AZ30" s="55">
        <f t="shared" si="29"/>
        <v>75</v>
      </c>
      <c r="BA30" s="56" t="s">
        <v>569</v>
      </c>
      <c r="BB30" s="7">
        <f t="shared" si="30"/>
        <v>0</v>
      </c>
      <c r="BC30" s="55">
        <f t="shared" si="31"/>
        <v>18</v>
      </c>
      <c r="BD30" s="7" t="s">
        <v>569</v>
      </c>
      <c r="BE30" s="7">
        <f t="shared" si="32"/>
        <v>0</v>
      </c>
      <c r="BF30" s="57">
        <f t="shared" si="33"/>
        <v>93</v>
      </c>
      <c r="BG30" s="7"/>
      <c r="BH30" s="7"/>
      <c r="BJ30" s="166" t="s">
        <v>569</v>
      </c>
      <c r="BK30" s="79">
        <f t="shared" si="3"/>
        <v>0</v>
      </c>
      <c r="BL30" s="79">
        <f t="shared" si="4"/>
        <v>0</v>
      </c>
      <c r="BM30" s="79">
        <f t="shared" si="34"/>
        <v>0</v>
      </c>
      <c r="BN30" s="167">
        <f t="shared" si="35"/>
        <v>4</v>
      </c>
      <c r="BO30" s="79" t="s">
        <v>569</v>
      </c>
      <c r="BP30" s="79">
        <f t="shared" si="48"/>
        <v>0</v>
      </c>
      <c r="BQ30" s="79">
        <f t="shared" si="48"/>
        <v>0</v>
      </c>
      <c r="BR30" s="79">
        <f t="shared" si="48"/>
        <v>0</v>
      </c>
      <c r="BS30" s="79">
        <f t="shared" si="48"/>
        <v>0</v>
      </c>
      <c r="BT30" s="79">
        <f t="shared" si="48"/>
        <v>0</v>
      </c>
      <c r="BU30" s="79">
        <f t="shared" si="48"/>
        <v>0</v>
      </c>
      <c r="BV30" s="79">
        <f t="shared" si="48"/>
        <v>0</v>
      </c>
      <c r="BW30" s="79">
        <f t="shared" si="48"/>
        <v>0</v>
      </c>
      <c r="BX30" s="79">
        <f t="shared" si="48"/>
        <v>0</v>
      </c>
      <c r="BY30" s="79">
        <f t="shared" si="48"/>
        <v>0</v>
      </c>
      <c r="BZ30" s="79">
        <f t="shared" si="48"/>
        <v>0</v>
      </c>
      <c r="CA30" s="79">
        <f t="shared" si="36"/>
        <v>0</v>
      </c>
      <c r="CB30" s="167">
        <f t="shared" si="37"/>
        <v>10</v>
      </c>
      <c r="CC30" s="79" t="s">
        <v>569</v>
      </c>
      <c r="CD30" s="79">
        <f t="shared" si="49"/>
        <v>0</v>
      </c>
      <c r="CE30" s="79">
        <f t="shared" si="49"/>
        <v>0</v>
      </c>
      <c r="CF30" s="79">
        <f t="shared" si="49"/>
        <v>0</v>
      </c>
      <c r="CG30" s="79">
        <f t="shared" si="49"/>
        <v>0</v>
      </c>
      <c r="CH30" s="79">
        <f t="shared" si="49"/>
        <v>0</v>
      </c>
      <c r="CI30" s="79">
        <f t="shared" si="49"/>
        <v>0</v>
      </c>
      <c r="CJ30" s="79">
        <f t="shared" si="49"/>
        <v>0</v>
      </c>
      <c r="CK30" s="79">
        <f t="shared" si="49"/>
        <v>0</v>
      </c>
      <c r="CL30" s="79">
        <f t="shared" si="49"/>
        <v>0</v>
      </c>
      <c r="CM30" s="79">
        <f t="shared" si="49"/>
        <v>0</v>
      </c>
      <c r="CN30" s="79">
        <f t="shared" si="50"/>
        <v>0</v>
      </c>
      <c r="CO30" s="79">
        <f t="shared" si="50"/>
        <v>0</v>
      </c>
      <c r="CP30" s="79">
        <f t="shared" si="50"/>
        <v>0</v>
      </c>
      <c r="CQ30" s="79">
        <f t="shared" si="50"/>
        <v>0</v>
      </c>
      <c r="CR30" s="79">
        <f t="shared" si="50"/>
        <v>0</v>
      </c>
      <c r="CS30" s="79">
        <f t="shared" si="50"/>
        <v>0</v>
      </c>
      <c r="CT30" s="79">
        <f t="shared" si="50"/>
        <v>0</v>
      </c>
      <c r="CU30" s="79">
        <f t="shared" si="50"/>
        <v>0</v>
      </c>
      <c r="CV30" s="79">
        <f t="shared" si="50"/>
        <v>0</v>
      </c>
      <c r="CW30" s="79">
        <f t="shared" si="50"/>
        <v>0</v>
      </c>
      <c r="CX30" s="79">
        <f t="shared" si="51"/>
        <v>0</v>
      </c>
      <c r="CY30" s="79">
        <f t="shared" si="51"/>
        <v>0</v>
      </c>
      <c r="CZ30" s="79">
        <f t="shared" si="51"/>
        <v>0</v>
      </c>
      <c r="DA30" s="79">
        <f t="shared" si="51"/>
        <v>0</v>
      </c>
      <c r="DB30" s="79">
        <f t="shared" si="51"/>
        <v>0</v>
      </c>
      <c r="DC30" s="79">
        <f t="shared" si="51"/>
        <v>0</v>
      </c>
      <c r="DD30" s="79">
        <f t="shared" si="51"/>
        <v>0</v>
      </c>
      <c r="DE30" s="79">
        <f t="shared" si="51"/>
        <v>0</v>
      </c>
      <c r="DF30" s="79">
        <f t="shared" si="51"/>
        <v>0</v>
      </c>
      <c r="DG30" s="79">
        <f t="shared" si="51"/>
        <v>0</v>
      </c>
      <c r="DH30" s="79">
        <f t="shared" si="52"/>
        <v>0</v>
      </c>
      <c r="DI30" s="79">
        <f t="shared" si="52"/>
        <v>0</v>
      </c>
      <c r="DJ30" s="79">
        <f t="shared" si="52"/>
        <v>0</v>
      </c>
      <c r="DK30" s="79">
        <f t="shared" si="52"/>
        <v>0</v>
      </c>
      <c r="DL30" s="79">
        <f t="shared" si="52"/>
        <v>0</v>
      </c>
      <c r="DM30" s="79">
        <f t="shared" si="52"/>
        <v>0</v>
      </c>
      <c r="DN30" s="79">
        <f t="shared" si="52"/>
        <v>0</v>
      </c>
      <c r="DO30" s="79">
        <f t="shared" si="52"/>
        <v>0</v>
      </c>
      <c r="DP30" s="79">
        <f t="shared" si="52"/>
        <v>0</v>
      </c>
      <c r="DQ30" s="79">
        <f t="shared" si="52"/>
        <v>0</v>
      </c>
      <c r="DR30" s="79">
        <f t="shared" si="53"/>
        <v>0</v>
      </c>
      <c r="DS30" s="79">
        <f t="shared" si="53"/>
        <v>0</v>
      </c>
      <c r="DT30" s="79">
        <f t="shared" si="53"/>
        <v>0</v>
      </c>
      <c r="DU30" s="79">
        <f t="shared" si="53"/>
        <v>0</v>
      </c>
      <c r="DV30" s="79">
        <f t="shared" si="53"/>
        <v>0</v>
      </c>
      <c r="DW30" s="79">
        <f t="shared" si="53"/>
        <v>0</v>
      </c>
      <c r="DX30" s="79">
        <f t="shared" si="53"/>
        <v>0</v>
      </c>
      <c r="DY30" s="79">
        <f t="shared" si="53"/>
        <v>0</v>
      </c>
      <c r="DZ30" s="79">
        <f t="shared" si="53"/>
        <v>0</v>
      </c>
      <c r="EA30" s="79">
        <f t="shared" si="53"/>
        <v>0</v>
      </c>
      <c r="EB30" s="79">
        <f t="shared" si="53"/>
        <v>0</v>
      </c>
      <c r="EC30" s="79">
        <f t="shared" si="53"/>
        <v>0</v>
      </c>
      <c r="ED30" s="79">
        <f t="shared" si="53"/>
        <v>0</v>
      </c>
      <c r="EE30" s="79">
        <f t="shared" si="38"/>
        <v>0</v>
      </c>
      <c r="EF30" s="167">
        <f t="shared" si="39"/>
        <v>61</v>
      </c>
      <c r="EG30" s="218" t="s">
        <v>569</v>
      </c>
      <c r="EH30" s="79">
        <f t="shared" si="40"/>
        <v>0</v>
      </c>
      <c r="EI30" s="167">
        <f t="shared" si="41"/>
        <v>75</v>
      </c>
    </row>
    <row r="31" spans="1:139">
      <c r="A31" s="101">
        <v>37</v>
      </c>
      <c r="B31" s="81" t="s">
        <v>261</v>
      </c>
      <c r="C31" s="82">
        <v>45421</v>
      </c>
      <c r="D31" s="81" t="s">
        <v>262</v>
      </c>
      <c r="E31" s="81">
        <v>5</v>
      </c>
      <c r="F31" s="83">
        <v>0.28611111111111115</v>
      </c>
      <c r="G31" s="83">
        <v>0.30208333333333331</v>
      </c>
      <c r="H31" s="83">
        <v>0.30138888888888887</v>
      </c>
      <c r="I31" s="81">
        <f t="shared" si="0"/>
        <v>6</v>
      </c>
      <c r="J31" s="81" t="str">
        <f>IFERROR(VLOOKUP(F31,Kwadranse!$B$5:$J$100,6,1),"")</f>
        <v>06:46 - 07:00</v>
      </c>
      <c r="K31" s="81">
        <f t="shared" si="1"/>
        <v>7</v>
      </c>
      <c r="L31" s="81" t="str">
        <f>IFERROR(VLOOKUP(H31,Kwadranse!$B$5:$J$100,6,1),"")</f>
        <v>07:01 - 07:15</v>
      </c>
      <c r="M31" s="84" t="s">
        <v>294</v>
      </c>
      <c r="N31" s="84" t="s">
        <v>264</v>
      </c>
      <c r="O31" s="84" t="s">
        <v>122</v>
      </c>
      <c r="P31" s="84"/>
      <c r="Q31" s="84" t="s">
        <v>285</v>
      </c>
      <c r="R31" s="81">
        <v>0</v>
      </c>
      <c r="S31" s="81">
        <v>1</v>
      </c>
      <c r="T31" s="85"/>
      <c r="U31" s="85" t="str">
        <v>Złotoryja</v>
      </c>
      <c r="V31" s="6"/>
      <c r="W31" s="54" t="s">
        <v>570</v>
      </c>
      <c r="X31" s="7">
        <f t="shared" si="11"/>
        <v>1</v>
      </c>
      <c r="Y31" s="55">
        <f t="shared" si="12"/>
        <v>4</v>
      </c>
      <c r="Z31" s="56" t="s">
        <v>570</v>
      </c>
      <c r="AA31" s="7">
        <f t="shared" si="13"/>
        <v>0</v>
      </c>
      <c r="AB31" s="55">
        <f t="shared" si="2"/>
        <v>14</v>
      </c>
      <c r="AC31" s="7" t="s">
        <v>570</v>
      </c>
      <c r="AD31" s="7">
        <f t="shared" si="14"/>
        <v>1</v>
      </c>
      <c r="AE31" s="57">
        <f t="shared" si="15"/>
        <v>18</v>
      </c>
      <c r="AF31" s="54" t="s">
        <v>570</v>
      </c>
      <c r="AG31" s="7">
        <f t="shared" si="16"/>
        <v>3</v>
      </c>
      <c r="AH31" s="55">
        <f t="shared" si="17"/>
        <v>13</v>
      </c>
      <c r="AI31" s="56" t="s">
        <v>570</v>
      </c>
      <c r="AJ31" s="7">
        <f t="shared" si="18"/>
        <v>0</v>
      </c>
      <c r="AK31" s="55">
        <f t="shared" si="19"/>
        <v>5</v>
      </c>
      <c r="AL31" s="7" t="s">
        <v>570</v>
      </c>
      <c r="AM31" s="7">
        <f t="shared" si="20"/>
        <v>3</v>
      </c>
      <c r="AN31" s="57">
        <f t="shared" si="21"/>
        <v>18</v>
      </c>
      <c r="AO31" s="54" t="s">
        <v>570</v>
      </c>
      <c r="AP31" s="7">
        <f t="shared" si="22"/>
        <v>9</v>
      </c>
      <c r="AQ31" s="55">
        <f t="shared" si="23"/>
        <v>91</v>
      </c>
      <c r="AR31" s="56" t="s">
        <v>570</v>
      </c>
      <c r="AS31" s="7">
        <f t="shared" si="24"/>
        <v>0</v>
      </c>
      <c r="AT31" s="55">
        <f t="shared" si="25"/>
        <v>1</v>
      </c>
      <c r="AU31" s="7" t="s">
        <v>570</v>
      </c>
      <c r="AV31" s="7">
        <f t="shared" si="26"/>
        <v>9</v>
      </c>
      <c r="AW31" s="57">
        <f t="shared" si="27"/>
        <v>92</v>
      </c>
      <c r="AX31" s="54" t="s">
        <v>570</v>
      </c>
      <c r="AY31" s="7">
        <f t="shared" si="28"/>
        <v>13</v>
      </c>
      <c r="AZ31" s="55">
        <f t="shared" si="29"/>
        <v>108</v>
      </c>
      <c r="BA31" s="56" t="s">
        <v>570</v>
      </c>
      <c r="BB31" s="7">
        <f t="shared" si="30"/>
        <v>0</v>
      </c>
      <c r="BC31" s="55">
        <f t="shared" si="31"/>
        <v>20</v>
      </c>
      <c r="BD31" s="7" t="s">
        <v>570</v>
      </c>
      <c r="BE31" s="7">
        <f t="shared" si="32"/>
        <v>13</v>
      </c>
      <c r="BF31" s="57">
        <f t="shared" si="33"/>
        <v>128</v>
      </c>
      <c r="BG31" s="7"/>
      <c r="BH31" s="7"/>
      <c r="BJ31" s="166" t="s">
        <v>570</v>
      </c>
      <c r="BK31" s="79">
        <f t="shared" si="3"/>
        <v>1</v>
      </c>
      <c r="BL31" s="79">
        <f t="shared" si="4"/>
        <v>0</v>
      </c>
      <c r="BM31" s="79">
        <f t="shared" si="34"/>
        <v>1</v>
      </c>
      <c r="BN31" s="167">
        <f t="shared" si="35"/>
        <v>4</v>
      </c>
      <c r="BO31" s="79" t="s">
        <v>570</v>
      </c>
      <c r="BP31" s="79">
        <f t="shared" si="48"/>
        <v>3</v>
      </c>
      <c r="BQ31" s="79">
        <f t="shared" si="48"/>
        <v>0</v>
      </c>
      <c r="BR31" s="79">
        <f t="shared" si="48"/>
        <v>0</v>
      </c>
      <c r="BS31" s="79">
        <f t="shared" si="48"/>
        <v>0</v>
      </c>
      <c r="BT31" s="79">
        <f t="shared" si="48"/>
        <v>0</v>
      </c>
      <c r="BU31" s="79">
        <f t="shared" si="48"/>
        <v>0</v>
      </c>
      <c r="BV31" s="79">
        <f t="shared" si="48"/>
        <v>0</v>
      </c>
      <c r="BW31" s="79">
        <f t="shared" si="48"/>
        <v>0</v>
      </c>
      <c r="BX31" s="79">
        <f t="shared" si="48"/>
        <v>0</v>
      </c>
      <c r="BY31" s="79">
        <f t="shared" si="48"/>
        <v>0</v>
      </c>
      <c r="BZ31" s="79">
        <f t="shared" si="48"/>
        <v>0</v>
      </c>
      <c r="CA31" s="79">
        <f t="shared" si="36"/>
        <v>3</v>
      </c>
      <c r="CB31" s="167">
        <f t="shared" si="37"/>
        <v>13</v>
      </c>
      <c r="CC31" s="79" t="s">
        <v>570</v>
      </c>
      <c r="CD31" s="79">
        <f t="shared" si="49"/>
        <v>0</v>
      </c>
      <c r="CE31" s="79">
        <f t="shared" si="49"/>
        <v>0</v>
      </c>
      <c r="CF31" s="79">
        <f t="shared" si="49"/>
        <v>0</v>
      </c>
      <c r="CG31" s="79">
        <f t="shared" si="49"/>
        <v>0</v>
      </c>
      <c r="CH31" s="79">
        <f t="shared" si="49"/>
        <v>0</v>
      </c>
      <c r="CI31" s="79">
        <f t="shared" si="49"/>
        <v>0</v>
      </c>
      <c r="CJ31" s="79">
        <f t="shared" si="49"/>
        <v>0</v>
      </c>
      <c r="CK31" s="79">
        <f t="shared" si="49"/>
        <v>0</v>
      </c>
      <c r="CL31" s="79">
        <f t="shared" si="49"/>
        <v>0</v>
      </c>
      <c r="CM31" s="79">
        <f t="shared" si="49"/>
        <v>0</v>
      </c>
      <c r="CN31" s="79">
        <f t="shared" si="50"/>
        <v>0</v>
      </c>
      <c r="CO31" s="79">
        <f t="shared" si="50"/>
        <v>0</v>
      </c>
      <c r="CP31" s="79">
        <f t="shared" si="50"/>
        <v>0</v>
      </c>
      <c r="CQ31" s="79">
        <f t="shared" si="50"/>
        <v>9</v>
      </c>
      <c r="CR31" s="79">
        <f t="shared" si="50"/>
        <v>0</v>
      </c>
      <c r="CS31" s="79">
        <f t="shared" si="50"/>
        <v>0</v>
      </c>
      <c r="CT31" s="79">
        <f t="shared" si="50"/>
        <v>0</v>
      </c>
      <c r="CU31" s="79">
        <f t="shared" si="50"/>
        <v>0</v>
      </c>
      <c r="CV31" s="79">
        <f t="shared" si="50"/>
        <v>0</v>
      </c>
      <c r="CW31" s="79">
        <f t="shared" si="50"/>
        <v>0</v>
      </c>
      <c r="CX31" s="79">
        <f t="shared" si="51"/>
        <v>0</v>
      </c>
      <c r="CY31" s="79">
        <f t="shared" si="51"/>
        <v>0</v>
      </c>
      <c r="CZ31" s="79">
        <f t="shared" si="51"/>
        <v>0</v>
      </c>
      <c r="DA31" s="79">
        <f t="shared" si="51"/>
        <v>0</v>
      </c>
      <c r="DB31" s="79">
        <f t="shared" si="51"/>
        <v>0</v>
      </c>
      <c r="DC31" s="79">
        <f t="shared" si="51"/>
        <v>0</v>
      </c>
      <c r="DD31" s="79">
        <f t="shared" si="51"/>
        <v>0</v>
      </c>
      <c r="DE31" s="79">
        <f t="shared" si="51"/>
        <v>0</v>
      </c>
      <c r="DF31" s="79">
        <f t="shared" si="51"/>
        <v>0</v>
      </c>
      <c r="DG31" s="79">
        <f t="shared" si="51"/>
        <v>0</v>
      </c>
      <c r="DH31" s="79">
        <f t="shared" si="52"/>
        <v>0</v>
      </c>
      <c r="DI31" s="79">
        <f t="shared" si="52"/>
        <v>0</v>
      </c>
      <c r="DJ31" s="79">
        <f t="shared" si="52"/>
        <v>0</v>
      </c>
      <c r="DK31" s="79">
        <f t="shared" si="52"/>
        <v>0</v>
      </c>
      <c r="DL31" s="79">
        <f t="shared" si="52"/>
        <v>0</v>
      </c>
      <c r="DM31" s="79">
        <f t="shared" si="52"/>
        <v>0</v>
      </c>
      <c r="DN31" s="79">
        <f t="shared" si="52"/>
        <v>0</v>
      </c>
      <c r="DO31" s="79">
        <f t="shared" si="52"/>
        <v>0</v>
      </c>
      <c r="DP31" s="79">
        <f t="shared" si="52"/>
        <v>0</v>
      </c>
      <c r="DQ31" s="79">
        <f t="shared" si="52"/>
        <v>0</v>
      </c>
      <c r="DR31" s="79">
        <f t="shared" si="53"/>
        <v>0</v>
      </c>
      <c r="DS31" s="79">
        <f t="shared" si="53"/>
        <v>0</v>
      </c>
      <c r="DT31" s="79">
        <f t="shared" si="53"/>
        <v>0</v>
      </c>
      <c r="DU31" s="79">
        <f t="shared" si="53"/>
        <v>0</v>
      </c>
      <c r="DV31" s="79">
        <f t="shared" si="53"/>
        <v>0</v>
      </c>
      <c r="DW31" s="79">
        <f t="shared" si="53"/>
        <v>0</v>
      </c>
      <c r="DX31" s="79">
        <f t="shared" si="53"/>
        <v>0</v>
      </c>
      <c r="DY31" s="79">
        <f t="shared" si="53"/>
        <v>0</v>
      </c>
      <c r="DZ31" s="79">
        <f t="shared" si="53"/>
        <v>0</v>
      </c>
      <c r="EA31" s="79">
        <f t="shared" si="53"/>
        <v>0</v>
      </c>
      <c r="EB31" s="79">
        <f t="shared" si="53"/>
        <v>0</v>
      </c>
      <c r="EC31" s="79">
        <f t="shared" si="53"/>
        <v>0</v>
      </c>
      <c r="ED31" s="79">
        <f t="shared" si="53"/>
        <v>0</v>
      </c>
      <c r="EE31" s="79">
        <f t="shared" si="38"/>
        <v>9</v>
      </c>
      <c r="EF31" s="167">
        <f t="shared" si="39"/>
        <v>91</v>
      </c>
      <c r="EG31" s="218" t="s">
        <v>570</v>
      </c>
      <c r="EH31" s="79">
        <f t="shared" si="40"/>
        <v>13</v>
      </c>
      <c r="EI31" s="167">
        <f t="shared" si="41"/>
        <v>108</v>
      </c>
    </row>
    <row r="32" spans="1:139">
      <c r="A32" s="101">
        <v>37</v>
      </c>
      <c r="B32" s="81" t="s">
        <v>261</v>
      </c>
      <c r="C32" s="82">
        <v>45421</v>
      </c>
      <c r="D32" s="81" t="s">
        <v>262</v>
      </c>
      <c r="E32" s="81">
        <v>6</v>
      </c>
      <c r="F32" s="83">
        <v>0.30972222222222223</v>
      </c>
      <c r="G32" s="83">
        <v>0.3125</v>
      </c>
      <c r="H32" s="83">
        <v>0.31180555555555556</v>
      </c>
      <c r="I32" s="81">
        <f t="shared" si="0"/>
        <v>7</v>
      </c>
      <c r="J32" s="81" t="str">
        <f>IFERROR(VLOOKUP(F32,Kwadranse!$B$5:$J$100,6,1),"")</f>
        <v>07:16 - 07:30</v>
      </c>
      <c r="K32" s="81">
        <f t="shared" si="1"/>
        <v>7</v>
      </c>
      <c r="L32" s="81" t="str">
        <f>IFERROR(VLOOKUP(H32,Kwadranse!$B$5:$J$100,6,1),"")</f>
        <v>07:16 - 07:30</v>
      </c>
      <c r="M32" s="84" t="s">
        <v>294</v>
      </c>
      <c r="N32" s="84" t="s">
        <v>266</v>
      </c>
      <c r="O32" s="84" t="s">
        <v>277</v>
      </c>
      <c r="P32" s="84"/>
      <c r="Q32" s="84" t="s">
        <v>268</v>
      </c>
      <c r="R32" s="81">
        <v>6</v>
      </c>
      <c r="S32" s="81">
        <v>3</v>
      </c>
      <c r="T32" s="85"/>
      <c r="U32" s="85" t="str">
        <v>Miętków</v>
      </c>
      <c r="V32" s="6"/>
      <c r="W32" s="54" t="s">
        <v>571</v>
      </c>
      <c r="X32" s="7">
        <f t="shared" si="11"/>
        <v>0</v>
      </c>
      <c r="Y32" s="55">
        <f t="shared" si="12"/>
        <v>3</v>
      </c>
      <c r="Z32" s="56" t="s">
        <v>571</v>
      </c>
      <c r="AA32" s="7">
        <f t="shared" si="13"/>
        <v>14</v>
      </c>
      <c r="AB32" s="55">
        <f t="shared" si="2"/>
        <v>23</v>
      </c>
      <c r="AC32" s="7" t="s">
        <v>571</v>
      </c>
      <c r="AD32" s="7">
        <f t="shared" si="14"/>
        <v>14</v>
      </c>
      <c r="AE32" s="57">
        <f t="shared" si="15"/>
        <v>26</v>
      </c>
      <c r="AF32" s="54" t="s">
        <v>571</v>
      </c>
      <c r="AG32" s="7">
        <f t="shared" si="16"/>
        <v>6</v>
      </c>
      <c r="AH32" s="55">
        <f t="shared" si="17"/>
        <v>10</v>
      </c>
      <c r="AI32" s="56" t="s">
        <v>571</v>
      </c>
      <c r="AJ32" s="7">
        <f t="shared" si="18"/>
        <v>0</v>
      </c>
      <c r="AK32" s="55">
        <f t="shared" si="19"/>
        <v>6</v>
      </c>
      <c r="AL32" s="7" t="s">
        <v>571</v>
      </c>
      <c r="AM32" s="7">
        <f t="shared" si="20"/>
        <v>6</v>
      </c>
      <c r="AN32" s="57">
        <f t="shared" si="21"/>
        <v>16</v>
      </c>
      <c r="AO32" s="54" t="s">
        <v>571</v>
      </c>
      <c r="AP32" s="7">
        <f t="shared" si="22"/>
        <v>39</v>
      </c>
      <c r="AQ32" s="55">
        <f t="shared" si="23"/>
        <v>95</v>
      </c>
      <c r="AR32" s="56" t="s">
        <v>571</v>
      </c>
      <c r="AS32" s="7">
        <f t="shared" si="24"/>
        <v>0</v>
      </c>
      <c r="AT32" s="55">
        <f t="shared" si="25"/>
        <v>27</v>
      </c>
      <c r="AU32" s="7" t="s">
        <v>571</v>
      </c>
      <c r="AV32" s="7">
        <f t="shared" si="26"/>
        <v>39</v>
      </c>
      <c r="AW32" s="57">
        <f t="shared" si="27"/>
        <v>122</v>
      </c>
      <c r="AX32" s="54" t="s">
        <v>571</v>
      </c>
      <c r="AY32" s="7">
        <f t="shared" si="28"/>
        <v>45</v>
      </c>
      <c r="AZ32" s="55">
        <f t="shared" si="29"/>
        <v>108</v>
      </c>
      <c r="BA32" s="56" t="s">
        <v>571</v>
      </c>
      <c r="BB32" s="7">
        <f t="shared" si="30"/>
        <v>14</v>
      </c>
      <c r="BC32" s="55">
        <f t="shared" si="31"/>
        <v>56</v>
      </c>
      <c r="BD32" s="7" t="s">
        <v>571</v>
      </c>
      <c r="BE32" s="7">
        <f t="shared" si="32"/>
        <v>59</v>
      </c>
      <c r="BF32" s="57">
        <f t="shared" si="33"/>
        <v>164</v>
      </c>
      <c r="BG32" s="7"/>
      <c r="BH32" s="7"/>
      <c r="BJ32" s="166" t="s">
        <v>571</v>
      </c>
      <c r="BK32" s="79">
        <f t="shared" si="3"/>
        <v>0</v>
      </c>
      <c r="BL32" s="79">
        <f t="shared" si="4"/>
        <v>0</v>
      </c>
      <c r="BM32" s="79">
        <f t="shared" si="34"/>
        <v>0</v>
      </c>
      <c r="BN32" s="167">
        <f t="shared" si="35"/>
        <v>3</v>
      </c>
      <c r="BO32" s="79" t="s">
        <v>571</v>
      </c>
      <c r="BP32" s="79">
        <f t="shared" si="48"/>
        <v>0</v>
      </c>
      <c r="BQ32" s="79">
        <f t="shared" si="48"/>
        <v>6</v>
      </c>
      <c r="BR32" s="79">
        <f t="shared" si="48"/>
        <v>0</v>
      </c>
      <c r="BS32" s="79">
        <f t="shared" si="48"/>
        <v>0</v>
      </c>
      <c r="BT32" s="79">
        <f t="shared" si="48"/>
        <v>0</v>
      </c>
      <c r="BU32" s="79">
        <f t="shared" si="48"/>
        <v>0</v>
      </c>
      <c r="BV32" s="79">
        <f t="shared" si="48"/>
        <v>0</v>
      </c>
      <c r="BW32" s="79">
        <f t="shared" si="48"/>
        <v>0</v>
      </c>
      <c r="BX32" s="79">
        <f t="shared" si="48"/>
        <v>0</v>
      </c>
      <c r="BY32" s="79">
        <f t="shared" si="48"/>
        <v>0</v>
      </c>
      <c r="BZ32" s="79">
        <f t="shared" si="48"/>
        <v>0</v>
      </c>
      <c r="CA32" s="79">
        <f t="shared" si="36"/>
        <v>6</v>
      </c>
      <c r="CB32" s="167">
        <f t="shared" si="37"/>
        <v>10</v>
      </c>
      <c r="CC32" s="79" t="s">
        <v>571</v>
      </c>
      <c r="CD32" s="79">
        <f t="shared" si="49"/>
        <v>0</v>
      </c>
      <c r="CE32" s="79">
        <f t="shared" si="49"/>
        <v>0</v>
      </c>
      <c r="CF32" s="79">
        <f t="shared" si="49"/>
        <v>0</v>
      </c>
      <c r="CG32" s="79">
        <f t="shared" si="49"/>
        <v>0</v>
      </c>
      <c r="CH32" s="79">
        <f t="shared" si="49"/>
        <v>0</v>
      </c>
      <c r="CI32" s="79">
        <f t="shared" si="49"/>
        <v>0</v>
      </c>
      <c r="CJ32" s="79">
        <f t="shared" si="49"/>
        <v>0</v>
      </c>
      <c r="CK32" s="79">
        <f t="shared" si="49"/>
        <v>0</v>
      </c>
      <c r="CL32" s="79">
        <f t="shared" si="49"/>
        <v>0</v>
      </c>
      <c r="CM32" s="79">
        <f t="shared" si="49"/>
        <v>0</v>
      </c>
      <c r="CN32" s="79">
        <f t="shared" si="50"/>
        <v>0</v>
      </c>
      <c r="CO32" s="79">
        <f t="shared" si="50"/>
        <v>0</v>
      </c>
      <c r="CP32" s="79">
        <f t="shared" si="50"/>
        <v>0</v>
      </c>
      <c r="CQ32" s="79">
        <f t="shared" si="50"/>
        <v>0</v>
      </c>
      <c r="CR32" s="79">
        <f t="shared" si="50"/>
        <v>0</v>
      </c>
      <c r="CS32" s="79">
        <f t="shared" si="50"/>
        <v>0</v>
      </c>
      <c r="CT32" s="79">
        <f t="shared" si="50"/>
        <v>0</v>
      </c>
      <c r="CU32" s="79">
        <f t="shared" si="50"/>
        <v>0</v>
      </c>
      <c r="CV32" s="79">
        <f t="shared" si="50"/>
        <v>0</v>
      </c>
      <c r="CW32" s="79">
        <f t="shared" si="50"/>
        <v>0</v>
      </c>
      <c r="CX32" s="79">
        <f t="shared" si="51"/>
        <v>0</v>
      </c>
      <c r="CY32" s="79">
        <f t="shared" si="51"/>
        <v>0</v>
      </c>
      <c r="CZ32" s="79">
        <f t="shared" si="51"/>
        <v>0</v>
      </c>
      <c r="DA32" s="79">
        <f t="shared" si="51"/>
        <v>0</v>
      </c>
      <c r="DB32" s="79">
        <f t="shared" si="51"/>
        <v>0</v>
      </c>
      <c r="DC32" s="79">
        <f t="shared" si="51"/>
        <v>0</v>
      </c>
      <c r="DD32" s="79">
        <f t="shared" si="51"/>
        <v>0</v>
      </c>
      <c r="DE32" s="79">
        <f t="shared" si="51"/>
        <v>4</v>
      </c>
      <c r="DF32" s="79">
        <f t="shared" si="51"/>
        <v>8</v>
      </c>
      <c r="DG32" s="79">
        <f t="shared" si="51"/>
        <v>27</v>
      </c>
      <c r="DH32" s="79">
        <f t="shared" si="52"/>
        <v>0</v>
      </c>
      <c r="DI32" s="79">
        <f t="shared" si="52"/>
        <v>0</v>
      </c>
      <c r="DJ32" s="79">
        <f t="shared" si="52"/>
        <v>0</v>
      </c>
      <c r="DK32" s="79">
        <f t="shared" si="52"/>
        <v>0</v>
      </c>
      <c r="DL32" s="79">
        <f t="shared" si="52"/>
        <v>0</v>
      </c>
      <c r="DM32" s="79">
        <f t="shared" si="52"/>
        <v>0</v>
      </c>
      <c r="DN32" s="79">
        <f t="shared" si="52"/>
        <v>0</v>
      </c>
      <c r="DO32" s="79">
        <f t="shared" si="52"/>
        <v>0</v>
      </c>
      <c r="DP32" s="79">
        <f t="shared" si="52"/>
        <v>0</v>
      </c>
      <c r="DQ32" s="79">
        <f t="shared" si="52"/>
        <v>0</v>
      </c>
      <c r="DR32" s="79">
        <f t="shared" si="53"/>
        <v>0</v>
      </c>
      <c r="DS32" s="79">
        <f t="shared" si="53"/>
        <v>0</v>
      </c>
      <c r="DT32" s="79">
        <f t="shared" si="53"/>
        <v>0</v>
      </c>
      <c r="DU32" s="79">
        <f t="shared" si="53"/>
        <v>0</v>
      </c>
      <c r="DV32" s="79">
        <f t="shared" si="53"/>
        <v>0</v>
      </c>
      <c r="DW32" s="79">
        <f t="shared" si="53"/>
        <v>0</v>
      </c>
      <c r="DX32" s="79">
        <f t="shared" si="53"/>
        <v>0</v>
      </c>
      <c r="DY32" s="79">
        <f t="shared" si="53"/>
        <v>0</v>
      </c>
      <c r="DZ32" s="79">
        <f t="shared" si="53"/>
        <v>0</v>
      </c>
      <c r="EA32" s="79">
        <f t="shared" si="53"/>
        <v>0</v>
      </c>
      <c r="EB32" s="79">
        <f t="shared" si="53"/>
        <v>0</v>
      </c>
      <c r="EC32" s="79">
        <f t="shared" si="53"/>
        <v>0</v>
      </c>
      <c r="ED32" s="79">
        <f t="shared" si="53"/>
        <v>0</v>
      </c>
      <c r="EE32" s="79">
        <f t="shared" si="38"/>
        <v>39</v>
      </c>
      <c r="EF32" s="167">
        <f t="shared" si="39"/>
        <v>95</v>
      </c>
      <c r="EG32" s="218" t="s">
        <v>571</v>
      </c>
      <c r="EH32" s="79">
        <f t="shared" si="40"/>
        <v>45</v>
      </c>
      <c r="EI32" s="167">
        <f t="shared" si="41"/>
        <v>108</v>
      </c>
    </row>
    <row r="33" spans="1:139">
      <c r="A33" s="101">
        <v>37</v>
      </c>
      <c r="B33" s="81" t="s">
        <v>261</v>
      </c>
      <c r="C33" s="82">
        <v>45421</v>
      </c>
      <c r="D33" s="81" t="s">
        <v>262</v>
      </c>
      <c r="E33" s="81">
        <v>7</v>
      </c>
      <c r="F33" s="83">
        <v>0.3263888888888889</v>
      </c>
      <c r="G33" s="83">
        <v>0.34027777777777773</v>
      </c>
      <c r="H33" s="83">
        <v>0.34236111111111112</v>
      </c>
      <c r="I33" s="81">
        <f t="shared" si="0"/>
        <v>7</v>
      </c>
      <c r="J33" s="81" t="str">
        <f>IFERROR(VLOOKUP(F33,Kwadranse!$B$5:$J$100,6,1),"")</f>
        <v>07:46 - 08:00</v>
      </c>
      <c r="K33" s="81">
        <f t="shared" si="1"/>
        <v>8</v>
      </c>
      <c r="L33" s="81" t="str">
        <f>IFERROR(VLOOKUP(H33,Kwadranse!$B$5:$J$100,6,1),"")</f>
        <v>08:01 - 08:15</v>
      </c>
      <c r="M33" s="84" t="s">
        <v>294</v>
      </c>
      <c r="N33" s="84" t="s">
        <v>267</v>
      </c>
      <c r="O33" s="84" t="s">
        <v>278</v>
      </c>
      <c r="P33" s="84"/>
      <c r="Q33" s="84" t="s">
        <v>268</v>
      </c>
      <c r="R33" s="81">
        <v>4</v>
      </c>
      <c r="S33" s="81">
        <v>7</v>
      </c>
      <c r="T33" s="85"/>
      <c r="U33" s="85" t="str">
        <v>Nowa Ruda</v>
      </c>
      <c r="V33" s="6"/>
      <c r="W33" s="54" t="s">
        <v>572</v>
      </c>
      <c r="X33" s="7">
        <f t="shared" si="11"/>
        <v>3</v>
      </c>
      <c r="Y33" s="55">
        <f t="shared" si="12"/>
        <v>8</v>
      </c>
      <c r="Z33" s="56" t="s">
        <v>572</v>
      </c>
      <c r="AA33" s="7">
        <f t="shared" si="13"/>
        <v>0</v>
      </c>
      <c r="AB33" s="55">
        <f t="shared" si="2"/>
        <v>9</v>
      </c>
      <c r="AC33" s="7" t="s">
        <v>572</v>
      </c>
      <c r="AD33" s="7">
        <f t="shared" si="14"/>
        <v>3</v>
      </c>
      <c r="AE33" s="57">
        <f t="shared" si="15"/>
        <v>17</v>
      </c>
      <c r="AF33" s="54" t="s">
        <v>572</v>
      </c>
      <c r="AG33" s="7">
        <f t="shared" si="16"/>
        <v>1</v>
      </c>
      <c r="AH33" s="55">
        <f t="shared" si="17"/>
        <v>4</v>
      </c>
      <c r="AI33" s="56" t="s">
        <v>572</v>
      </c>
      <c r="AJ33" s="7">
        <f t="shared" si="18"/>
        <v>4</v>
      </c>
      <c r="AK33" s="55">
        <f t="shared" si="19"/>
        <v>6</v>
      </c>
      <c r="AL33" s="7" t="s">
        <v>572</v>
      </c>
      <c r="AM33" s="7">
        <f t="shared" si="20"/>
        <v>5</v>
      </c>
      <c r="AN33" s="57">
        <f t="shared" si="21"/>
        <v>10</v>
      </c>
      <c r="AO33" s="54" t="s">
        <v>572</v>
      </c>
      <c r="AP33" s="7">
        <f t="shared" si="22"/>
        <v>13</v>
      </c>
      <c r="AQ33" s="55">
        <f t="shared" si="23"/>
        <v>56</v>
      </c>
      <c r="AR33" s="56" t="s">
        <v>572</v>
      </c>
      <c r="AS33" s="7">
        <f t="shared" si="24"/>
        <v>0</v>
      </c>
      <c r="AT33" s="55">
        <f t="shared" si="25"/>
        <v>27</v>
      </c>
      <c r="AU33" s="7" t="s">
        <v>572</v>
      </c>
      <c r="AV33" s="7">
        <f t="shared" si="26"/>
        <v>13</v>
      </c>
      <c r="AW33" s="57">
        <f t="shared" si="27"/>
        <v>83</v>
      </c>
      <c r="AX33" s="54" t="s">
        <v>572</v>
      </c>
      <c r="AY33" s="7">
        <f t="shared" si="28"/>
        <v>17</v>
      </c>
      <c r="AZ33" s="55">
        <f t="shared" si="29"/>
        <v>68</v>
      </c>
      <c r="BA33" s="56" t="s">
        <v>572</v>
      </c>
      <c r="BB33" s="7">
        <f t="shared" si="30"/>
        <v>4</v>
      </c>
      <c r="BC33" s="55">
        <f t="shared" si="31"/>
        <v>42</v>
      </c>
      <c r="BD33" s="7" t="s">
        <v>572</v>
      </c>
      <c r="BE33" s="7">
        <f t="shared" si="32"/>
        <v>21</v>
      </c>
      <c r="BF33" s="57">
        <f t="shared" si="33"/>
        <v>110</v>
      </c>
      <c r="BG33" s="7"/>
      <c r="BH33" s="7"/>
      <c r="BJ33" s="166" t="s">
        <v>572</v>
      </c>
      <c r="BK33" s="79">
        <f t="shared" si="3"/>
        <v>3</v>
      </c>
      <c r="BL33" s="79">
        <f t="shared" si="4"/>
        <v>0</v>
      </c>
      <c r="BM33" s="79">
        <f t="shared" si="34"/>
        <v>3</v>
      </c>
      <c r="BN33" s="167">
        <f t="shared" si="35"/>
        <v>8</v>
      </c>
      <c r="BO33" s="79" t="s">
        <v>572</v>
      </c>
      <c r="BP33" s="79">
        <f t="shared" si="48"/>
        <v>1</v>
      </c>
      <c r="BQ33" s="79">
        <f t="shared" si="48"/>
        <v>0</v>
      </c>
      <c r="BR33" s="79">
        <f t="shared" si="48"/>
        <v>0</v>
      </c>
      <c r="BS33" s="79">
        <f t="shared" si="48"/>
        <v>0</v>
      </c>
      <c r="BT33" s="79">
        <f t="shared" si="48"/>
        <v>0</v>
      </c>
      <c r="BU33" s="79">
        <f t="shared" si="48"/>
        <v>0</v>
      </c>
      <c r="BV33" s="79">
        <f t="shared" si="48"/>
        <v>0</v>
      </c>
      <c r="BW33" s="79">
        <f t="shared" si="48"/>
        <v>0</v>
      </c>
      <c r="BX33" s="79">
        <f t="shared" si="48"/>
        <v>0</v>
      </c>
      <c r="BY33" s="79">
        <f t="shared" si="48"/>
        <v>0</v>
      </c>
      <c r="BZ33" s="79">
        <f t="shared" si="48"/>
        <v>0</v>
      </c>
      <c r="CA33" s="79">
        <f t="shared" si="36"/>
        <v>1</v>
      </c>
      <c r="CB33" s="167">
        <f t="shared" si="37"/>
        <v>4</v>
      </c>
      <c r="CC33" s="79" t="s">
        <v>572</v>
      </c>
      <c r="CD33" s="79">
        <f t="shared" si="49"/>
        <v>0</v>
      </c>
      <c r="CE33" s="79">
        <f t="shared" si="49"/>
        <v>6</v>
      </c>
      <c r="CF33" s="79">
        <f t="shared" si="49"/>
        <v>0</v>
      </c>
      <c r="CG33" s="79">
        <f t="shared" si="49"/>
        <v>0</v>
      </c>
      <c r="CH33" s="79">
        <f t="shared" si="49"/>
        <v>0</v>
      </c>
      <c r="CI33" s="79">
        <f t="shared" si="49"/>
        <v>1</v>
      </c>
      <c r="CJ33" s="79">
        <f t="shared" si="49"/>
        <v>0</v>
      </c>
      <c r="CK33" s="79">
        <f t="shared" si="49"/>
        <v>0</v>
      </c>
      <c r="CL33" s="79">
        <f t="shared" si="49"/>
        <v>0</v>
      </c>
      <c r="CM33" s="79">
        <f t="shared" si="49"/>
        <v>0</v>
      </c>
      <c r="CN33" s="79">
        <f t="shared" si="50"/>
        <v>0</v>
      </c>
      <c r="CO33" s="79">
        <f t="shared" si="50"/>
        <v>6</v>
      </c>
      <c r="CP33" s="79">
        <f t="shared" si="50"/>
        <v>0</v>
      </c>
      <c r="CQ33" s="79">
        <f t="shared" si="50"/>
        <v>0</v>
      </c>
      <c r="CR33" s="79">
        <f t="shared" si="50"/>
        <v>0</v>
      </c>
      <c r="CS33" s="79">
        <f t="shared" si="50"/>
        <v>0</v>
      </c>
      <c r="CT33" s="79">
        <f t="shared" si="50"/>
        <v>0</v>
      </c>
      <c r="CU33" s="79">
        <f t="shared" si="50"/>
        <v>0</v>
      </c>
      <c r="CV33" s="79">
        <f t="shared" si="50"/>
        <v>0</v>
      </c>
      <c r="CW33" s="79">
        <f t="shared" si="50"/>
        <v>0</v>
      </c>
      <c r="CX33" s="79">
        <f t="shared" si="51"/>
        <v>0</v>
      </c>
      <c r="CY33" s="79">
        <f t="shared" si="51"/>
        <v>0</v>
      </c>
      <c r="CZ33" s="79">
        <f t="shared" si="51"/>
        <v>0</v>
      </c>
      <c r="DA33" s="79">
        <f t="shared" si="51"/>
        <v>0</v>
      </c>
      <c r="DB33" s="79">
        <f t="shared" si="51"/>
        <v>0</v>
      </c>
      <c r="DC33" s="79">
        <f t="shared" si="51"/>
        <v>0</v>
      </c>
      <c r="DD33" s="79">
        <f t="shared" si="51"/>
        <v>0</v>
      </c>
      <c r="DE33" s="79">
        <f t="shared" si="51"/>
        <v>0</v>
      </c>
      <c r="DF33" s="79">
        <f t="shared" si="51"/>
        <v>0</v>
      </c>
      <c r="DG33" s="79">
        <f t="shared" si="51"/>
        <v>0</v>
      </c>
      <c r="DH33" s="79">
        <f t="shared" si="52"/>
        <v>0</v>
      </c>
      <c r="DI33" s="79">
        <f t="shared" si="52"/>
        <v>0</v>
      </c>
      <c r="DJ33" s="79">
        <f t="shared" si="52"/>
        <v>0</v>
      </c>
      <c r="DK33" s="79">
        <f t="shared" si="52"/>
        <v>0</v>
      </c>
      <c r="DL33" s="79">
        <f t="shared" si="52"/>
        <v>0</v>
      </c>
      <c r="DM33" s="79">
        <f t="shared" si="52"/>
        <v>0</v>
      </c>
      <c r="DN33" s="79">
        <f t="shared" si="52"/>
        <v>0</v>
      </c>
      <c r="DO33" s="79">
        <f t="shared" si="52"/>
        <v>0</v>
      </c>
      <c r="DP33" s="79">
        <f t="shared" si="52"/>
        <v>0</v>
      </c>
      <c r="DQ33" s="79">
        <f t="shared" si="52"/>
        <v>0</v>
      </c>
      <c r="DR33" s="79">
        <f t="shared" si="53"/>
        <v>0</v>
      </c>
      <c r="DS33" s="79">
        <f t="shared" si="53"/>
        <v>0</v>
      </c>
      <c r="DT33" s="79">
        <f t="shared" si="53"/>
        <v>0</v>
      </c>
      <c r="DU33" s="79">
        <f t="shared" si="53"/>
        <v>0</v>
      </c>
      <c r="DV33" s="79">
        <f t="shared" si="53"/>
        <v>0</v>
      </c>
      <c r="DW33" s="79">
        <f t="shared" si="53"/>
        <v>0</v>
      </c>
      <c r="DX33" s="79">
        <f t="shared" si="53"/>
        <v>0</v>
      </c>
      <c r="DY33" s="79">
        <f t="shared" si="53"/>
        <v>0</v>
      </c>
      <c r="DZ33" s="79">
        <f t="shared" si="53"/>
        <v>0</v>
      </c>
      <c r="EA33" s="79">
        <f t="shared" si="53"/>
        <v>0</v>
      </c>
      <c r="EB33" s="79">
        <f t="shared" si="53"/>
        <v>0</v>
      </c>
      <c r="EC33" s="79">
        <f t="shared" si="53"/>
        <v>0</v>
      </c>
      <c r="ED33" s="79">
        <f t="shared" si="53"/>
        <v>0</v>
      </c>
      <c r="EE33" s="79">
        <f t="shared" si="38"/>
        <v>13</v>
      </c>
      <c r="EF33" s="167">
        <f t="shared" si="39"/>
        <v>56</v>
      </c>
      <c r="EG33" s="218" t="s">
        <v>572</v>
      </c>
      <c r="EH33" s="79">
        <f t="shared" si="40"/>
        <v>17</v>
      </c>
      <c r="EI33" s="167">
        <f t="shared" si="41"/>
        <v>68</v>
      </c>
    </row>
    <row r="34" spans="1:139" ht="15">
      <c r="A34" s="101">
        <v>37</v>
      </c>
      <c r="B34" s="81" t="s">
        <v>261</v>
      </c>
      <c r="C34" s="82">
        <v>45421</v>
      </c>
      <c r="D34" s="81" t="s">
        <v>262</v>
      </c>
      <c r="E34" s="81">
        <v>8</v>
      </c>
      <c r="F34" s="83">
        <v>0.3125</v>
      </c>
      <c r="G34" s="83">
        <v>0.34375</v>
      </c>
      <c r="H34" s="83">
        <v>0.34375</v>
      </c>
      <c r="I34" s="81">
        <f t="shared" si="0"/>
        <v>7</v>
      </c>
      <c r="J34" s="81" t="str">
        <f>IFERROR(VLOOKUP(F34,Kwadranse!$B$5:$J$100,6,1),"")</f>
        <v>07:16 - 07:30</v>
      </c>
      <c r="K34" s="81">
        <f t="shared" si="1"/>
        <v>8</v>
      </c>
      <c r="L34" s="81" t="str">
        <f>IFERROR(VLOOKUP(H34,Kwadranse!$B$5:$J$100,6,1),"")</f>
        <v>08:01 - 08:15</v>
      </c>
      <c r="M34" s="84" t="s">
        <v>294</v>
      </c>
      <c r="N34" s="84" t="s">
        <v>269</v>
      </c>
      <c r="O34" s="84" t="s">
        <v>279</v>
      </c>
      <c r="P34" s="84"/>
      <c r="Q34" s="84" t="s">
        <v>285</v>
      </c>
      <c r="R34" s="81">
        <v>0</v>
      </c>
      <c r="S34" s="81">
        <v>0</v>
      </c>
      <c r="T34" s="85"/>
      <c r="U34" s="85" t="str">
        <v>Wieluń</v>
      </c>
      <c r="V34" s="6"/>
      <c r="W34" s="54" t="s">
        <v>573</v>
      </c>
      <c r="X34" s="7">
        <f t="shared" si="11"/>
        <v>0</v>
      </c>
      <c r="Y34" s="55">
        <f t="shared" si="12"/>
        <v>5</v>
      </c>
      <c r="Z34" s="56" t="s">
        <v>573</v>
      </c>
      <c r="AA34" s="7">
        <f t="shared" si="13"/>
        <v>0</v>
      </c>
      <c r="AB34" s="55">
        <f t="shared" si="2"/>
        <v>9</v>
      </c>
      <c r="AC34" s="7" t="s">
        <v>573</v>
      </c>
      <c r="AD34" s="7">
        <f t="shared" si="14"/>
        <v>0</v>
      </c>
      <c r="AE34" s="57">
        <f t="shared" si="15"/>
        <v>14</v>
      </c>
      <c r="AF34" s="54" t="s">
        <v>573</v>
      </c>
      <c r="AG34" s="7">
        <f t="shared" si="16"/>
        <v>3</v>
      </c>
      <c r="AH34" s="55">
        <f t="shared" si="17"/>
        <v>9</v>
      </c>
      <c r="AI34" s="56" t="s">
        <v>573</v>
      </c>
      <c r="AJ34" s="7">
        <f t="shared" si="18"/>
        <v>1</v>
      </c>
      <c r="AK34" s="55">
        <f t="shared" si="19"/>
        <v>5</v>
      </c>
      <c r="AL34" s="7" t="s">
        <v>573</v>
      </c>
      <c r="AM34" s="7">
        <f t="shared" si="20"/>
        <v>4</v>
      </c>
      <c r="AN34" s="57">
        <f t="shared" si="21"/>
        <v>14</v>
      </c>
      <c r="AO34" s="54" t="s">
        <v>573</v>
      </c>
      <c r="AP34" s="7">
        <f t="shared" si="22"/>
        <v>30</v>
      </c>
      <c r="AQ34" s="55">
        <f t="shared" si="23"/>
        <v>74</v>
      </c>
      <c r="AR34" s="60" t="s">
        <v>573</v>
      </c>
      <c r="AS34" s="31">
        <f t="shared" si="24"/>
        <v>1</v>
      </c>
      <c r="AT34" s="59">
        <f t="shared" si="25"/>
        <v>27</v>
      </c>
      <c r="AU34" s="7" t="s">
        <v>573</v>
      </c>
      <c r="AV34" s="7">
        <f t="shared" si="26"/>
        <v>31</v>
      </c>
      <c r="AW34" s="57">
        <f t="shared" si="27"/>
        <v>101</v>
      </c>
      <c r="AX34" s="54" t="s">
        <v>573</v>
      </c>
      <c r="AY34" s="7">
        <f t="shared" si="28"/>
        <v>33</v>
      </c>
      <c r="AZ34" s="55">
        <f t="shared" si="29"/>
        <v>88</v>
      </c>
      <c r="BA34" s="56" t="s">
        <v>573</v>
      </c>
      <c r="BB34" s="7">
        <f t="shared" si="30"/>
        <v>2</v>
      </c>
      <c r="BC34" s="55">
        <f t="shared" si="31"/>
        <v>41</v>
      </c>
      <c r="BD34" s="7" t="s">
        <v>573</v>
      </c>
      <c r="BE34" s="7">
        <f t="shared" si="32"/>
        <v>35</v>
      </c>
      <c r="BF34" s="57">
        <f t="shared" si="33"/>
        <v>129</v>
      </c>
      <c r="BG34" s="7"/>
      <c r="BH34" s="7"/>
      <c r="BJ34" s="166" t="s">
        <v>573</v>
      </c>
      <c r="BK34" s="79">
        <f t="shared" si="3"/>
        <v>0</v>
      </c>
      <c r="BL34" s="79">
        <f t="shared" si="4"/>
        <v>0</v>
      </c>
      <c r="BM34" s="79">
        <f t="shared" si="34"/>
        <v>0</v>
      </c>
      <c r="BN34" s="167">
        <f t="shared" si="35"/>
        <v>5</v>
      </c>
      <c r="BO34" s="79" t="s">
        <v>573</v>
      </c>
      <c r="BP34" s="79">
        <f t="shared" si="48"/>
        <v>0</v>
      </c>
      <c r="BQ34" s="79">
        <f t="shared" si="48"/>
        <v>0</v>
      </c>
      <c r="BR34" s="79">
        <f t="shared" si="48"/>
        <v>3</v>
      </c>
      <c r="BS34" s="79">
        <f t="shared" si="48"/>
        <v>0</v>
      </c>
      <c r="BT34" s="79">
        <f t="shared" si="48"/>
        <v>0</v>
      </c>
      <c r="BU34" s="79">
        <f t="shared" si="48"/>
        <v>0</v>
      </c>
      <c r="BV34" s="79">
        <f t="shared" si="48"/>
        <v>0</v>
      </c>
      <c r="BW34" s="79">
        <f t="shared" si="48"/>
        <v>0</v>
      </c>
      <c r="BX34" s="79">
        <f t="shared" si="48"/>
        <v>0</v>
      </c>
      <c r="BY34" s="79">
        <f t="shared" si="48"/>
        <v>0</v>
      </c>
      <c r="BZ34" s="79">
        <f t="shared" si="48"/>
        <v>0</v>
      </c>
      <c r="CA34" s="79">
        <f t="shared" si="36"/>
        <v>3</v>
      </c>
      <c r="CB34" s="167">
        <f t="shared" si="37"/>
        <v>9</v>
      </c>
      <c r="CC34" s="79" t="s">
        <v>573</v>
      </c>
      <c r="CD34" s="79">
        <f t="shared" si="49"/>
        <v>4</v>
      </c>
      <c r="CE34" s="79">
        <f t="shared" si="49"/>
        <v>0</v>
      </c>
      <c r="CF34" s="79">
        <f t="shared" si="49"/>
        <v>0</v>
      </c>
      <c r="CG34" s="79">
        <f t="shared" si="49"/>
        <v>0</v>
      </c>
      <c r="CH34" s="79">
        <f t="shared" si="49"/>
        <v>0</v>
      </c>
      <c r="CI34" s="79">
        <f t="shared" si="49"/>
        <v>0</v>
      </c>
      <c r="CJ34" s="79">
        <f t="shared" si="49"/>
        <v>0</v>
      </c>
      <c r="CK34" s="79">
        <f t="shared" si="49"/>
        <v>0</v>
      </c>
      <c r="CL34" s="79">
        <f t="shared" si="49"/>
        <v>0</v>
      </c>
      <c r="CM34" s="79">
        <f t="shared" si="49"/>
        <v>0</v>
      </c>
      <c r="CN34" s="79">
        <f t="shared" si="50"/>
        <v>0</v>
      </c>
      <c r="CO34" s="79">
        <f t="shared" si="50"/>
        <v>0</v>
      </c>
      <c r="CP34" s="79">
        <f t="shared" si="50"/>
        <v>26</v>
      </c>
      <c r="CQ34" s="79">
        <f t="shared" si="50"/>
        <v>0</v>
      </c>
      <c r="CR34" s="79">
        <f t="shared" si="50"/>
        <v>0</v>
      </c>
      <c r="CS34" s="79">
        <f t="shared" si="50"/>
        <v>0</v>
      </c>
      <c r="CT34" s="79">
        <f t="shared" si="50"/>
        <v>0</v>
      </c>
      <c r="CU34" s="79">
        <f t="shared" si="50"/>
        <v>0</v>
      </c>
      <c r="CV34" s="79">
        <f t="shared" si="50"/>
        <v>0</v>
      </c>
      <c r="CW34" s="79">
        <f t="shared" si="50"/>
        <v>0</v>
      </c>
      <c r="CX34" s="79">
        <f t="shared" si="51"/>
        <v>0</v>
      </c>
      <c r="CY34" s="79">
        <f t="shared" si="51"/>
        <v>0</v>
      </c>
      <c r="CZ34" s="79">
        <f t="shared" si="51"/>
        <v>0</v>
      </c>
      <c r="DA34" s="79">
        <f t="shared" si="51"/>
        <v>0</v>
      </c>
      <c r="DB34" s="79">
        <f t="shared" si="51"/>
        <v>0</v>
      </c>
      <c r="DC34" s="79">
        <f t="shared" si="51"/>
        <v>0</v>
      </c>
      <c r="DD34" s="79">
        <f t="shared" si="51"/>
        <v>0</v>
      </c>
      <c r="DE34" s="79">
        <f t="shared" si="51"/>
        <v>0</v>
      </c>
      <c r="DF34" s="79">
        <f t="shared" si="51"/>
        <v>0</v>
      </c>
      <c r="DG34" s="79">
        <f t="shared" si="51"/>
        <v>0</v>
      </c>
      <c r="DH34" s="79">
        <f t="shared" si="52"/>
        <v>0</v>
      </c>
      <c r="DI34" s="79">
        <f t="shared" si="52"/>
        <v>0</v>
      </c>
      <c r="DJ34" s="79">
        <f t="shared" si="52"/>
        <v>0</v>
      </c>
      <c r="DK34" s="79">
        <f t="shared" si="52"/>
        <v>0</v>
      </c>
      <c r="DL34" s="79">
        <f t="shared" si="52"/>
        <v>0</v>
      </c>
      <c r="DM34" s="79">
        <f t="shared" si="52"/>
        <v>0</v>
      </c>
      <c r="DN34" s="79">
        <f t="shared" si="52"/>
        <v>0</v>
      </c>
      <c r="DO34" s="79">
        <f t="shared" si="52"/>
        <v>0</v>
      </c>
      <c r="DP34" s="79">
        <f t="shared" si="52"/>
        <v>0</v>
      </c>
      <c r="DQ34" s="79">
        <f t="shared" si="52"/>
        <v>0</v>
      </c>
      <c r="DR34" s="79">
        <f t="shared" si="53"/>
        <v>0</v>
      </c>
      <c r="DS34" s="79">
        <f t="shared" si="53"/>
        <v>0</v>
      </c>
      <c r="DT34" s="79">
        <f t="shared" si="53"/>
        <v>0</v>
      </c>
      <c r="DU34" s="79">
        <f t="shared" si="53"/>
        <v>0</v>
      </c>
      <c r="DV34" s="79">
        <f t="shared" si="53"/>
        <v>0</v>
      </c>
      <c r="DW34" s="79">
        <f t="shared" si="53"/>
        <v>0</v>
      </c>
      <c r="DX34" s="79">
        <f t="shared" si="53"/>
        <v>0</v>
      </c>
      <c r="DY34" s="79">
        <f t="shared" si="53"/>
        <v>0</v>
      </c>
      <c r="DZ34" s="79">
        <f t="shared" si="53"/>
        <v>0</v>
      </c>
      <c r="EA34" s="79">
        <f t="shared" si="53"/>
        <v>0</v>
      </c>
      <c r="EB34" s="79">
        <f t="shared" si="53"/>
        <v>0</v>
      </c>
      <c r="EC34" s="79">
        <f t="shared" si="53"/>
        <v>0</v>
      </c>
      <c r="ED34" s="79">
        <f t="shared" si="53"/>
        <v>0</v>
      </c>
      <c r="EE34" s="79">
        <f t="shared" si="38"/>
        <v>30</v>
      </c>
      <c r="EF34" s="167">
        <f t="shared" si="39"/>
        <v>74</v>
      </c>
      <c r="EG34" s="218" t="s">
        <v>573</v>
      </c>
      <c r="EH34" s="79">
        <f t="shared" si="40"/>
        <v>33</v>
      </c>
      <c r="EI34" s="167">
        <f t="shared" si="41"/>
        <v>88</v>
      </c>
    </row>
    <row r="35" spans="1:139" ht="15">
      <c r="A35" s="101">
        <v>37</v>
      </c>
      <c r="B35" s="81" t="s">
        <v>261</v>
      </c>
      <c r="C35" s="82">
        <v>45421</v>
      </c>
      <c r="D35" s="81" t="s">
        <v>262</v>
      </c>
      <c r="E35" s="81">
        <v>9</v>
      </c>
      <c r="F35" s="83">
        <v>0.33333333333333331</v>
      </c>
      <c r="G35" s="83">
        <v>0.33333333333333331</v>
      </c>
      <c r="H35" s="83">
        <v>0.33819444444444446</v>
      </c>
      <c r="I35" s="81">
        <f t="shared" si="0"/>
        <v>8</v>
      </c>
      <c r="J35" s="81" t="str">
        <f>IFERROR(VLOOKUP(F35,Kwadranse!$B$5:$J$100,6,1),"")</f>
        <v>07:46 - 08:00</v>
      </c>
      <c r="K35" s="81">
        <f t="shared" si="1"/>
        <v>8</v>
      </c>
      <c r="L35" s="81" t="str">
        <f>IFERROR(VLOOKUP(H35,Kwadranse!$B$5:$J$100,6,1),"")</f>
        <v>08:01 - 08:15</v>
      </c>
      <c r="M35" s="84" t="s">
        <v>294</v>
      </c>
      <c r="N35" s="84" t="s">
        <v>270</v>
      </c>
      <c r="O35" s="84" t="s">
        <v>280</v>
      </c>
      <c r="P35" s="84"/>
      <c r="Q35" s="84" t="s">
        <v>268</v>
      </c>
      <c r="R35" s="81">
        <v>7</v>
      </c>
      <c r="S35" s="81">
        <v>7</v>
      </c>
      <c r="T35" s="85"/>
      <c r="U35" s="85" t="str">
        <v>Prudnik</v>
      </c>
      <c r="V35" s="6"/>
      <c r="W35" s="54" t="s">
        <v>574</v>
      </c>
      <c r="X35" s="7">
        <f t="shared" si="11"/>
        <v>0</v>
      </c>
      <c r="Y35" s="55">
        <f t="shared" si="12"/>
        <v>11</v>
      </c>
      <c r="Z35" s="56" t="s">
        <v>574</v>
      </c>
      <c r="AA35" s="7">
        <f t="shared" si="13"/>
        <v>9</v>
      </c>
      <c r="AB35" s="55">
        <f t="shared" si="2"/>
        <v>17</v>
      </c>
      <c r="AC35" s="7" t="s">
        <v>574</v>
      </c>
      <c r="AD35" s="7">
        <f t="shared" si="14"/>
        <v>9</v>
      </c>
      <c r="AE35" s="57">
        <f t="shared" si="15"/>
        <v>28</v>
      </c>
      <c r="AF35" s="54" t="s">
        <v>574</v>
      </c>
      <c r="AG35" s="7">
        <f t="shared" si="16"/>
        <v>0</v>
      </c>
      <c r="AH35" s="55">
        <f t="shared" si="17"/>
        <v>6</v>
      </c>
      <c r="AI35" s="56" t="s">
        <v>574</v>
      </c>
      <c r="AJ35" s="7">
        <f t="shared" si="18"/>
        <v>1</v>
      </c>
      <c r="AK35" s="55">
        <f t="shared" si="19"/>
        <v>4</v>
      </c>
      <c r="AL35" s="7" t="s">
        <v>574</v>
      </c>
      <c r="AM35" s="7">
        <f t="shared" si="20"/>
        <v>1</v>
      </c>
      <c r="AN35" s="57">
        <f t="shared" si="21"/>
        <v>10</v>
      </c>
      <c r="AO35" s="54" t="s">
        <v>574</v>
      </c>
      <c r="AP35" s="7">
        <f t="shared" si="22"/>
        <v>13</v>
      </c>
      <c r="AQ35" s="55">
        <f t="shared" si="23"/>
        <v>73</v>
      </c>
      <c r="AR35" s="60" t="s">
        <v>574</v>
      </c>
      <c r="AS35" s="31">
        <f t="shared" si="24"/>
        <v>26</v>
      </c>
      <c r="AT35" s="55">
        <f t="shared" si="25"/>
        <v>26</v>
      </c>
      <c r="AU35" s="7" t="s">
        <v>574</v>
      </c>
      <c r="AV35" s="7">
        <f t="shared" si="26"/>
        <v>39</v>
      </c>
      <c r="AW35" s="57">
        <f t="shared" si="27"/>
        <v>99</v>
      </c>
      <c r="AX35" s="54" t="s">
        <v>574</v>
      </c>
      <c r="AY35" s="7">
        <f t="shared" si="28"/>
        <v>13</v>
      </c>
      <c r="AZ35" s="55">
        <f t="shared" si="29"/>
        <v>90</v>
      </c>
      <c r="BA35" s="56" t="s">
        <v>574</v>
      </c>
      <c r="BB35" s="7">
        <f t="shared" si="30"/>
        <v>36</v>
      </c>
      <c r="BC35" s="55">
        <f t="shared" si="31"/>
        <v>47</v>
      </c>
      <c r="BD35" s="7" t="s">
        <v>574</v>
      </c>
      <c r="BE35" s="7">
        <f t="shared" si="32"/>
        <v>49</v>
      </c>
      <c r="BF35" s="57">
        <f t="shared" si="33"/>
        <v>137</v>
      </c>
      <c r="BG35" s="7"/>
      <c r="BH35" s="7"/>
      <c r="BJ35" s="166" t="s">
        <v>574</v>
      </c>
      <c r="BK35" s="79">
        <f t="shared" si="3"/>
        <v>0</v>
      </c>
      <c r="BL35" s="79">
        <f t="shared" si="4"/>
        <v>0</v>
      </c>
      <c r="BM35" s="79">
        <f t="shared" si="34"/>
        <v>0</v>
      </c>
      <c r="BN35" s="167">
        <f t="shared" si="35"/>
        <v>11</v>
      </c>
      <c r="BO35" s="79" t="s">
        <v>574</v>
      </c>
      <c r="BP35" s="79">
        <f t="shared" si="48"/>
        <v>0</v>
      </c>
      <c r="BQ35" s="79">
        <f t="shared" si="48"/>
        <v>0</v>
      </c>
      <c r="BR35" s="79">
        <f t="shared" si="48"/>
        <v>0</v>
      </c>
      <c r="BS35" s="79">
        <f t="shared" si="48"/>
        <v>0</v>
      </c>
      <c r="BT35" s="79">
        <f t="shared" si="48"/>
        <v>0</v>
      </c>
      <c r="BU35" s="79">
        <f t="shared" si="48"/>
        <v>0</v>
      </c>
      <c r="BV35" s="79">
        <f t="shared" si="48"/>
        <v>0</v>
      </c>
      <c r="BW35" s="79">
        <f t="shared" si="48"/>
        <v>0</v>
      </c>
      <c r="BX35" s="79">
        <f t="shared" si="48"/>
        <v>0</v>
      </c>
      <c r="BY35" s="79">
        <f t="shared" si="48"/>
        <v>0</v>
      </c>
      <c r="BZ35" s="79">
        <f t="shared" si="48"/>
        <v>0</v>
      </c>
      <c r="CA35" s="79">
        <f t="shared" si="36"/>
        <v>0</v>
      </c>
      <c r="CB35" s="167">
        <f t="shared" si="37"/>
        <v>6</v>
      </c>
      <c r="CC35" s="79" t="s">
        <v>574</v>
      </c>
      <c r="CD35" s="79">
        <f t="shared" si="49"/>
        <v>0</v>
      </c>
      <c r="CE35" s="79">
        <f t="shared" si="49"/>
        <v>0</v>
      </c>
      <c r="CF35" s="79">
        <f t="shared" si="49"/>
        <v>0</v>
      </c>
      <c r="CG35" s="79">
        <f t="shared" si="49"/>
        <v>0</v>
      </c>
      <c r="CH35" s="79">
        <f t="shared" si="49"/>
        <v>0</v>
      </c>
      <c r="CI35" s="79">
        <f t="shared" si="49"/>
        <v>5</v>
      </c>
      <c r="CJ35" s="79">
        <f t="shared" si="49"/>
        <v>0</v>
      </c>
      <c r="CK35" s="79">
        <f t="shared" si="49"/>
        <v>0</v>
      </c>
      <c r="CL35" s="79">
        <f t="shared" si="49"/>
        <v>0</v>
      </c>
      <c r="CM35" s="79">
        <f t="shared" si="49"/>
        <v>0</v>
      </c>
      <c r="CN35" s="79">
        <f t="shared" si="50"/>
        <v>0</v>
      </c>
      <c r="CO35" s="79">
        <f t="shared" si="50"/>
        <v>0</v>
      </c>
      <c r="CP35" s="79">
        <f t="shared" si="50"/>
        <v>0</v>
      </c>
      <c r="CQ35" s="79">
        <f t="shared" si="50"/>
        <v>0</v>
      </c>
      <c r="CR35" s="79">
        <f t="shared" si="50"/>
        <v>0</v>
      </c>
      <c r="CS35" s="79">
        <f t="shared" si="50"/>
        <v>0</v>
      </c>
      <c r="CT35" s="79">
        <f t="shared" si="50"/>
        <v>0</v>
      </c>
      <c r="CU35" s="79">
        <f t="shared" si="50"/>
        <v>0</v>
      </c>
      <c r="CV35" s="79">
        <f t="shared" si="50"/>
        <v>0</v>
      </c>
      <c r="CW35" s="79">
        <f t="shared" si="50"/>
        <v>0</v>
      </c>
      <c r="CX35" s="79">
        <f t="shared" si="51"/>
        <v>0</v>
      </c>
      <c r="CY35" s="79">
        <f t="shared" si="51"/>
        <v>0</v>
      </c>
      <c r="CZ35" s="79">
        <f t="shared" si="51"/>
        <v>0</v>
      </c>
      <c r="DA35" s="79">
        <f t="shared" si="51"/>
        <v>0</v>
      </c>
      <c r="DB35" s="79">
        <f t="shared" si="51"/>
        <v>0</v>
      </c>
      <c r="DC35" s="79">
        <f t="shared" si="51"/>
        <v>0</v>
      </c>
      <c r="DD35" s="79">
        <f t="shared" si="51"/>
        <v>0</v>
      </c>
      <c r="DE35" s="79">
        <f t="shared" si="51"/>
        <v>0</v>
      </c>
      <c r="DF35" s="79">
        <f t="shared" si="51"/>
        <v>0</v>
      </c>
      <c r="DG35" s="79">
        <f t="shared" si="51"/>
        <v>0</v>
      </c>
      <c r="DH35" s="79">
        <f t="shared" si="52"/>
        <v>8</v>
      </c>
      <c r="DI35" s="79">
        <f t="shared" si="52"/>
        <v>0</v>
      </c>
      <c r="DJ35" s="79">
        <f t="shared" si="52"/>
        <v>0</v>
      </c>
      <c r="DK35" s="79">
        <f t="shared" si="52"/>
        <v>0</v>
      </c>
      <c r="DL35" s="79">
        <f t="shared" si="52"/>
        <v>0</v>
      </c>
      <c r="DM35" s="79">
        <f t="shared" si="52"/>
        <v>0</v>
      </c>
      <c r="DN35" s="79">
        <f t="shared" si="52"/>
        <v>0</v>
      </c>
      <c r="DO35" s="79">
        <f t="shared" si="52"/>
        <v>0</v>
      </c>
      <c r="DP35" s="79">
        <f t="shared" si="52"/>
        <v>0</v>
      </c>
      <c r="DQ35" s="79">
        <f t="shared" si="52"/>
        <v>0</v>
      </c>
      <c r="DR35" s="79">
        <f t="shared" si="53"/>
        <v>0</v>
      </c>
      <c r="DS35" s="79">
        <f t="shared" si="53"/>
        <v>0</v>
      </c>
      <c r="DT35" s="79">
        <f t="shared" si="53"/>
        <v>0</v>
      </c>
      <c r="DU35" s="79">
        <f t="shared" si="53"/>
        <v>0</v>
      </c>
      <c r="DV35" s="79">
        <f t="shared" si="53"/>
        <v>0</v>
      </c>
      <c r="DW35" s="79">
        <f t="shared" si="53"/>
        <v>0</v>
      </c>
      <c r="DX35" s="79">
        <f t="shared" si="53"/>
        <v>0</v>
      </c>
      <c r="DY35" s="79">
        <f t="shared" si="53"/>
        <v>0</v>
      </c>
      <c r="DZ35" s="79">
        <f t="shared" si="53"/>
        <v>0</v>
      </c>
      <c r="EA35" s="79">
        <f t="shared" si="53"/>
        <v>0</v>
      </c>
      <c r="EB35" s="79">
        <f t="shared" si="53"/>
        <v>0</v>
      </c>
      <c r="EC35" s="79">
        <f t="shared" si="53"/>
        <v>0</v>
      </c>
      <c r="ED35" s="79">
        <f t="shared" si="53"/>
        <v>0</v>
      </c>
      <c r="EE35" s="79">
        <f t="shared" si="38"/>
        <v>13</v>
      </c>
      <c r="EF35" s="167">
        <f t="shared" si="39"/>
        <v>73</v>
      </c>
      <c r="EG35" s="218" t="s">
        <v>574</v>
      </c>
      <c r="EH35" s="79">
        <f t="shared" si="40"/>
        <v>13</v>
      </c>
      <c r="EI35" s="167">
        <f t="shared" si="41"/>
        <v>90</v>
      </c>
    </row>
    <row r="36" spans="1:139" ht="15">
      <c r="A36" s="101">
        <v>37</v>
      </c>
      <c r="B36" s="81" t="s">
        <v>261</v>
      </c>
      <c r="C36" s="82">
        <v>45421</v>
      </c>
      <c r="D36" s="81" t="s">
        <v>262</v>
      </c>
      <c r="E36" s="81">
        <v>10</v>
      </c>
      <c r="F36" s="83">
        <v>0.34791666666666665</v>
      </c>
      <c r="G36" s="83">
        <v>0.35069444444444442</v>
      </c>
      <c r="H36" s="83">
        <v>0.35069444444444442</v>
      </c>
      <c r="I36" s="81">
        <f t="shared" si="0"/>
        <v>8</v>
      </c>
      <c r="J36" s="81" t="str">
        <f>IFERROR(VLOOKUP(F36,Kwadranse!$B$5:$J$100,6,1),"")</f>
        <v>08:16 - 08:30</v>
      </c>
      <c r="K36" s="81">
        <f t="shared" si="1"/>
        <v>8</v>
      </c>
      <c r="L36" s="81" t="str">
        <f>IFERROR(VLOOKUP(H36,Kwadranse!$B$5:$J$100,6,1),"")</f>
        <v>08:16 - 08:30</v>
      </c>
      <c r="M36" s="84" t="s">
        <v>294</v>
      </c>
      <c r="N36" s="84" t="s">
        <v>265</v>
      </c>
      <c r="O36" s="84" t="s">
        <v>214</v>
      </c>
      <c r="P36" s="84"/>
      <c r="Q36" s="84" t="s">
        <v>286</v>
      </c>
      <c r="R36" s="81">
        <v>5</v>
      </c>
      <c r="S36" s="81">
        <v>8</v>
      </c>
      <c r="T36" s="85"/>
      <c r="U36" s="85" t="str">
        <v>Stronie Śląskie</v>
      </c>
      <c r="V36" s="6"/>
      <c r="W36" s="54" t="s">
        <v>575</v>
      </c>
      <c r="X36" s="7">
        <f t="shared" si="11"/>
        <v>5</v>
      </c>
      <c r="Y36" s="55">
        <f t="shared" si="12"/>
        <v>11</v>
      </c>
      <c r="Z36" s="56" t="s">
        <v>575</v>
      </c>
      <c r="AA36" s="7">
        <f t="shared" si="13"/>
        <v>0</v>
      </c>
      <c r="AB36" s="55">
        <f t="shared" si="2"/>
        <v>8</v>
      </c>
      <c r="AC36" s="7" t="s">
        <v>575</v>
      </c>
      <c r="AD36" s="7">
        <f t="shared" si="14"/>
        <v>5</v>
      </c>
      <c r="AE36" s="57">
        <f t="shared" si="15"/>
        <v>19</v>
      </c>
      <c r="AF36" s="54" t="s">
        <v>575</v>
      </c>
      <c r="AG36" s="7">
        <f t="shared" si="16"/>
        <v>0</v>
      </c>
      <c r="AH36" s="55">
        <f t="shared" si="17"/>
        <v>17</v>
      </c>
      <c r="AI36" s="56" t="s">
        <v>575</v>
      </c>
      <c r="AJ36" s="7">
        <f t="shared" si="18"/>
        <v>0</v>
      </c>
      <c r="AK36" s="55">
        <f t="shared" si="19"/>
        <v>17</v>
      </c>
      <c r="AL36" s="7" t="s">
        <v>575</v>
      </c>
      <c r="AM36" s="7">
        <f t="shared" si="20"/>
        <v>0</v>
      </c>
      <c r="AN36" s="57">
        <f t="shared" si="21"/>
        <v>34</v>
      </c>
      <c r="AO36" s="54" t="s">
        <v>575</v>
      </c>
      <c r="AP36" s="7">
        <f t="shared" si="22"/>
        <v>0</v>
      </c>
      <c r="AQ36" s="55">
        <f t="shared" si="23"/>
        <v>106</v>
      </c>
      <c r="AR36" s="60" t="s">
        <v>575</v>
      </c>
      <c r="AS36" s="31">
        <f t="shared" si="24"/>
        <v>0</v>
      </c>
      <c r="AT36" s="55">
        <f t="shared" si="25"/>
        <v>22</v>
      </c>
      <c r="AU36" s="7" t="s">
        <v>575</v>
      </c>
      <c r="AV36" s="7">
        <f t="shared" si="26"/>
        <v>0</v>
      </c>
      <c r="AW36" s="57">
        <f t="shared" si="27"/>
        <v>128</v>
      </c>
      <c r="AX36" s="54" t="s">
        <v>575</v>
      </c>
      <c r="AY36" s="7">
        <f t="shared" si="28"/>
        <v>5</v>
      </c>
      <c r="AZ36" s="55">
        <f t="shared" si="29"/>
        <v>134</v>
      </c>
      <c r="BA36" s="56" t="s">
        <v>575</v>
      </c>
      <c r="BB36" s="7">
        <f t="shared" si="30"/>
        <v>0</v>
      </c>
      <c r="BC36" s="55">
        <f t="shared" si="31"/>
        <v>47</v>
      </c>
      <c r="BD36" s="7" t="s">
        <v>575</v>
      </c>
      <c r="BE36" s="7">
        <f t="shared" si="32"/>
        <v>5</v>
      </c>
      <c r="BF36" s="57">
        <f t="shared" si="33"/>
        <v>181</v>
      </c>
      <c r="BG36" s="7"/>
      <c r="BH36" s="7"/>
      <c r="BJ36" s="166" t="s">
        <v>575</v>
      </c>
      <c r="BK36" s="79">
        <f t="shared" si="3"/>
        <v>5</v>
      </c>
      <c r="BL36" s="79">
        <f t="shared" si="4"/>
        <v>0</v>
      </c>
      <c r="BM36" s="79">
        <f t="shared" si="34"/>
        <v>5</v>
      </c>
      <c r="BN36" s="167">
        <f t="shared" si="35"/>
        <v>11</v>
      </c>
      <c r="BO36" s="79" t="s">
        <v>575</v>
      </c>
      <c r="BP36" s="79">
        <f t="shared" si="48"/>
        <v>0</v>
      </c>
      <c r="BQ36" s="79">
        <f t="shared" si="48"/>
        <v>0</v>
      </c>
      <c r="BR36" s="79">
        <f t="shared" si="48"/>
        <v>0</v>
      </c>
      <c r="BS36" s="79">
        <f t="shared" si="48"/>
        <v>0</v>
      </c>
      <c r="BT36" s="79">
        <f t="shared" si="48"/>
        <v>0</v>
      </c>
      <c r="BU36" s="79">
        <f t="shared" si="48"/>
        <v>0</v>
      </c>
      <c r="BV36" s="79">
        <f t="shared" si="48"/>
        <v>0</v>
      </c>
      <c r="BW36" s="79">
        <f t="shared" si="48"/>
        <v>0</v>
      </c>
      <c r="BX36" s="79">
        <f t="shared" si="48"/>
        <v>0</v>
      </c>
      <c r="BY36" s="79">
        <f t="shared" si="48"/>
        <v>0</v>
      </c>
      <c r="BZ36" s="79">
        <f t="shared" si="48"/>
        <v>0</v>
      </c>
      <c r="CA36" s="79">
        <f t="shared" si="36"/>
        <v>0</v>
      </c>
      <c r="CB36" s="167">
        <f t="shared" si="37"/>
        <v>17</v>
      </c>
      <c r="CC36" s="79" t="s">
        <v>575</v>
      </c>
      <c r="CD36" s="79">
        <f t="shared" si="49"/>
        <v>0</v>
      </c>
      <c r="CE36" s="79">
        <f t="shared" si="49"/>
        <v>0</v>
      </c>
      <c r="CF36" s="79">
        <f t="shared" si="49"/>
        <v>0</v>
      </c>
      <c r="CG36" s="79">
        <f t="shared" si="49"/>
        <v>0</v>
      </c>
      <c r="CH36" s="79">
        <f t="shared" si="49"/>
        <v>0</v>
      </c>
      <c r="CI36" s="79">
        <f t="shared" si="49"/>
        <v>0</v>
      </c>
      <c r="CJ36" s="79">
        <f t="shared" si="49"/>
        <v>0</v>
      </c>
      <c r="CK36" s="79">
        <f t="shared" si="49"/>
        <v>0</v>
      </c>
      <c r="CL36" s="79">
        <f t="shared" si="49"/>
        <v>0</v>
      </c>
      <c r="CM36" s="79">
        <f t="shared" si="49"/>
        <v>0</v>
      </c>
      <c r="CN36" s="79">
        <f t="shared" si="50"/>
        <v>0</v>
      </c>
      <c r="CO36" s="79">
        <f t="shared" si="50"/>
        <v>0</v>
      </c>
      <c r="CP36" s="79">
        <f t="shared" si="50"/>
        <v>0</v>
      </c>
      <c r="CQ36" s="79">
        <f t="shared" si="50"/>
        <v>0</v>
      </c>
      <c r="CR36" s="79">
        <f t="shared" si="50"/>
        <v>0</v>
      </c>
      <c r="CS36" s="79">
        <f t="shared" si="50"/>
        <v>0</v>
      </c>
      <c r="CT36" s="79">
        <f t="shared" si="50"/>
        <v>0</v>
      </c>
      <c r="CU36" s="79">
        <f t="shared" si="50"/>
        <v>0</v>
      </c>
      <c r="CV36" s="79">
        <f t="shared" si="50"/>
        <v>0</v>
      </c>
      <c r="CW36" s="79">
        <f t="shared" si="50"/>
        <v>0</v>
      </c>
      <c r="CX36" s="79">
        <f t="shared" si="51"/>
        <v>0</v>
      </c>
      <c r="CY36" s="79">
        <f t="shared" si="51"/>
        <v>0</v>
      </c>
      <c r="CZ36" s="79">
        <f t="shared" si="51"/>
        <v>0</v>
      </c>
      <c r="DA36" s="79">
        <f t="shared" si="51"/>
        <v>0</v>
      </c>
      <c r="DB36" s="79">
        <f t="shared" si="51"/>
        <v>0</v>
      </c>
      <c r="DC36" s="79">
        <f t="shared" si="51"/>
        <v>0</v>
      </c>
      <c r="DD36" s="79">
        <f t="shared" si="51"/>
        <v>0</v>
      </c>
      <c r="DE36" s="79">
        <f t="shared" si="51"/>
        <v>0</v>
      </c>
      <c r="DF36" s="79">
        <f t="shared" si="51"/>
        <v>0</v>
      </c>
      <c r="DG36" s="79">
        <f t="shared" si="51"/>
        <v>0</v>
      </c>
      <c r="DH36" s="79">
        <f t="shared" si="52"/>
        <v>0</v>
      </c>
      <c r="DI36" s="79">
        <f t="shared" si="52"/>
        <v>0</v>
      </c>
      <c r="DJ36" s="79">
        <f t="shared" si="52"/>
        <v>0</v>
      </c>
      <c r="DK36" s="79">
        <f t="shared" si="52"/>
        <v>0</v>
      </c>
      <c r="DL36" s="79">
        <f t="shared" si="52"/>
        <v>0</v>
      </c>
      <c r="DM36" s="79">
        <f t="shared" si="52"/>
        <v>0</v>
      </c>
      <c r="DN36" s="79">
        <f t="shared" si="52"/>
        <v>0</v>
      </c>
      <c r="DO36" s="79">
        <f t="shared" si="52"/>
        <v>0</v>
      </c>
      <c r="DP36" s="79">
        <f t="shared" si="52"/>
        <v>0</v>
      </c>
      <c r="DQ36" s="79">
        <f t="shared" si="52"/>
        <v>0</v>
      </c>
      <c r="DR36" s="79">
        <f t="shared" si="53"/>
        <v>0</v>
      </c>
      <c r="DS36" s="79">
        <f t="shared" si="53"/>
        <v>0</v>
      </c>
      <c r="DT36" s="79">
        <f t="shared" si="53"/>
        <v>0</v>
      </c>
      <c r="DU36" s="79">
        <f t="shared" si="53"/>
        <v>0</v>
      </c>
      <c r="DV36" s="79">
        <f t="shared" si="53"/>
        <v>0</v>
      </c>
      <c r="DW36" s="79">
        <f t="shared" si="53"/>
        <v>0</v>
      </c>
      <c r="DX36" s="79">
        <f t="shared" si="53"/>
        <v>0</v>
      </c>
      <c r="DY36" s="79">
        <f t="shared" si="53"/>
        <v>0</v>
      </c>
      <c r="DZ36" s="79">
        <f t="shared" si="53"/>
        <v>0</v>
      </c>
      <c r="EA36" s="79">
        <f t="shared" si="53"/>
        <v>0</v>
      </c>
      <c r="EB36" s="79">
        <f t="shared" si="53"/>
        <v>0</v>
      </c>
      <c r="EC36" s="79">
        <f t="shared" si="53"/>
        <v>0</v>
      </c>
      <c r="ED36" s="79">
        <f t="shared" si="53"/>
        <v>0</v>
      </c>
      <c r="EE36" s="79">
        <f t="shared" si="38"/>
        <v>0</v>
      </c>
      <c r="EF36" s="167">
        <f t="shared" si="39"/>
        <v>106</v>
      </c>
      <c r="EG36" s="218" t="s">
        <v>575</v>
      </c>
      <c r="EH36" s="79">
        <f t="shared" si="40"/>
        <v>5</v>
      </c>
      <c r="EI36" s="167">
        <f t="shared" si="41"/>
        <v>134</v>
      </c>
    </row>
    <row r="37" spans="1:139" ht="15">
      <c r="A37" s="101">
        <v>37</v>
      </c>
      <c r="B37" s="81" t="s">
        <v>261</v>
      </c>
      <c r="C37" s="82">
        <v>45421</v>
      </c>
      <c r="D37" s="81" t="s">
        <v>262</v>
      </c>
      <c r="E37" s="81">
        <v>11</v>
      </c>
      <c r="F37" s="83">
        <v>0.35000000000000003</v>
      </c>
      <c r="G37" s="83">
        <v>0.35416666666666669</v>
      </c>
      <c r="H37" s="83">
        <v>0.35416666666666669</v>
      </c>
      <c r="I37" s="81">
        <f t="shared" ref="I37:I68" si="54">IFERROR(HOUR(F37),"")</f>
        <v>8</v>
      </c>
      <c r="J37" s="81" t="str">
        <f>IFERROR(VLOOKUP(F37,Kwadranse!$B$5:$J$100,6,1),"")</f>
        <v>08:16 - 08:30</v>
      </c>
      <c r="K37" s="81">
        <f t="shared" ref="K37:K68" si="55">IFERROR(HOUR(H37),"")</f>
        <v>8</v>
      </c>
      <c r="L37" s="81" t="str">
        <f>IFERROR(VLOOKUP(H37,Kwadranse!$B$5:$J$100,6,1),"")</f>
        <v>08:16 - 08:30</v>
      </c>
      <c r="M37" s="84" t="s">
        <v>294</v>
      </c>
      <c r="N37" s="84" t="s">
        <v>271</v>
      </c>
      <c r="O37" s="84" t="s">
        <v>281</v>
      </c>
      <c r="P37" s="84"/>
      <c r="Q37" s="84" t="s">
        <v>287</v>
      </c>
      <c r="R37" s="81">
        <v>8</v>
      </c>
      <c r="S37" s="81">
        <v>0</v>
      </c>
      <c r="T37" s="85"/>
      <c r="U37" s="85" t="str">
        <v>Maniów</v>
      </c>
      <c r="V37" s="6"/>
      <c r="W37" s="54" t="s">
        <v>576</v>
      </c>
      <c r="X37" s="7">
        <f t="shared" si="11"/>
        <v>0</v>
      </c>
      <c r="Y37" s="55">
        <f t="shared" si="12"/>
        <v>6</v>
      </c>
      <c r="Z37" s="56" t="s">
        <v>576</v>
      </c>
      <c r="AA37" s="7">
        <f t="shared" si="13"/>
        <v>0</v>
      </c>
      <c r="AB37" s="55">
        <f t="shared" si="2"/>
        <v>23</v>
      </c>
      <c r="AC37" s="7" t="s">
        <v>576</v>
      </c>
      <c r="AD37" s="7">
        <f t="shared" si="14"/>
        <v>0</v>
      </c>
      <c r="AE37" s="57">
        <f t="shared" si="15"/>
        <v>29</v>
      </c>
      <c r="AF37" s="54" t="s">
        <v>576</v>
      </c>
      <c r="AG37" s="7">
        <f t="shared" si="16"/>
        <v>6</v>
      </c>
      <c r="AH37" s="55">
        <f t="shared" si="17"/>
        <v>26</v>
      </c>
      <c r="AI37" s="56" t="s">
        <v>576</v>
      </c>
      <c r="AJ37" s="7">
        <f t="shared" si="18"/>
        <v>3</v>
      </c>
      <c r="AK37" s="55">
        <f t="shared" si="19"/>
        <v>28</v>
      </c>
      <c r="AL37" s="7" t="s">
        <v>576</v>
      </c>
      <c r="AM37" s="7">
        <f t="shared" si="20"/>
        <v>9</v>
      </c>
      <c r="AN37" s="57">
        <f t="shared" si="21"/>
        <v>54</v>
      </c>
      <c r="AO37" s="58" t="s">
        <v>576</v>
      </c>
      <c r="AP37" s="31">
        <f t="shared" si="22"/>
        <v>31</v>
      </c>
      <c r="AQ37" s="59">
        <f t="shared" si="23"/>
        <v>123</v>
      </c>
      <c r="AR37" s="60" t="s">
        <v>576</v>
      </c>
      <c r="AS37" s="31">
        <f t="shared" si="24"/>
        <v>0</v>
      </c>
      <c r="AT37" s="55">
        <f t="shared" si="25"/>
        <v>22</v>
      </c>
      <c r="AU37" s="31" t="s">
        <v>576</v>
      </c>
      <c r="AV37" s="31">
        <f t="shared" si="26"/>
        <v>31</v>
      </c>
      <c r="AW37" s="61">
        <f t="shared" si="27"/>
        <v>145</v>
      </c>
      <c r="AX37" s="54" t="s">
        <v>576</v>
      </c>
      <c r="AY37" s="7">
        <f t="shared" si="28"/>
        <v>37</v>
      </c>
      <c r="AZ37" s="55">
        <f t="shared" si="29"/>
        <v>155</v>
      </c>
      <c r="BA37" s="56" t="s">
        <v>576</v>
      </c>
      <c r="BB37" s="7">
        <f t="shared" si="30"/>
        <v>3</v>
      </c>
      <c r="BC37" s="55">
        <f t="shared" si="31"/>
        <v>73</v>
      </c>
      <c r="BD37" s="7" t="s">
        <v>576</v>
      </c>
      <c r="BE37" s="7">
        <f t="shared" si="32"/>
        <v>40</v>
      </c>
      <c r="BF37" s="57">
        <f t="shared" si="33"/>
        <v>228</v>
      </c>
      <c r="BG37" s="7"/>
      <c r="BH37" s="7"/>
      <c r="BJ37" s="166" t="s">
        <v>576</v>
      </c>
      <c r="BK37" s="79">
        <f t="shared" si="3"/>
        <v>0</v>
      </c>
      <c r="BL37" s="79">
        <f t="shared" si="4"/>
        <v>0</v>
      </c>
      <c r="BM37" s="79">
        <f t="shared" si="34"/>
        <v>0</v>
      </c>
      <c r="BN37" s="167">
        <f t="shared" si="35"/>
        <v>6</v>
      </c>
      <c r="BO37" s="79" t="s">
        <v>576</v>
      </c>
      <c r="BP37" s="79">
        <f t="shared" si="48"/>
        <v>0</v>
      </c>
      <c r="BQ37" s="79">
        <f t="shared" si="48"/>
        <v>0</v>
      </c>
      <c r="BR37" s="79">
        <f t="shared" si="48"/>
        <v>0</v>
      </c>
      <c r="BS37" s="79">
        <f t="shared" si="48"/>
        <v>6</v>
      </c>
      <c r="BT37" s="79">
        <f t="shared" si="48"/>
        <v>0</v>
      </c>
      <c r="BU37" s="79">
        <f t="shared" si="48"/>
        <v>0</v>
      </c>
      <c r="BV37" s="79">
        <f t="shared" si="48"/>
        <v>0</v>
      </c>
      <c r="BW37" s="79">
        <f t="shared" si="48"/>
        <v>0</v>
      </c>
      <c r="BX37" s="79">
        <f t="shared" si="48"/>
        <v>0</v>
      </c>
      <c r="BY37" s="79">
        <f t="shared" si="48"/>
        <v>0</v>
      </c>
      <c r="BZ37" s="79">
        <f t="shared" si="48"/>
        <v>0</v>
      </c>
      <c r="CA37" s="79">
        <f t="shared" si="36"/>
        <v>6</v>
      </c>
      <c r="CB37" s="167">
        <f t="shared" si="37"/>
        <v>26</v>
      </c>
      <c r="CC37" s="147" t="s">
        <v>576</v>
      </c>
      <c r="CD37" s="147">
        <f t="shared" si="49"/>
        <v>0</v>
      </c>
      <c r="CE37" s="147">
        <f t="shared" si="49"/>
        <v>0</v>
      </c>
      <c r="CF37" s="147">
        <f t="shared" si="49"/>
        <v>0</v>
      </c>
      <c r="CG37" s="147">
        <f t="shared" si="49"/>
        <v>4</v>
      </c>
      <c r="CH37" s="147">
        <f t="shared" si="49"/>
        <v>0</v>
      </c>
      <c r="CI37" s="147">
        <f t="shared" si="49"/>
        <v>0</v>
      </c>
      <c r="CJ37" s="147">
        <f t="shared" si="49"/>
        <v>0</v>
      </c>
      <c r="CK37" s="147">
        <f t="shared" si="49"/>
        <v>0</v>
      </c>
      <c r="CL37" s="147">
        <f t="shared" si="49"/>
        <v>0</v>
      </c>
      <c r="CM37" s="147">
        <f t="shared" si="49"/>
        <v>0</v>
      </c>
      <c r="CN37" s="147">
        <f t="shared" si="50"/>
        <v>0</v>
      </c>
      <c r="CO37" s="147">
        <f t="shared" si="50"/>
        <v>0</v>
      </c>
      <c r="CP37" s="147">
        <f t="shared" si="50"/>
        <v>0</v>
      </c>
      <c r="CQ37" s="147">
        <f t="shared" si="50"/>
        <v>9</v>
      </c>
      <c r="CR37" s="147">
        <f t="shared" si="50"/>
        <v>0</v>
      </c>
      <c r="CS37" s="147">
        <f t="shared" si="50"/>
        <v>0</v>
      </c>
      <c r="CT37" s="147">
        <f t="shared" si="50"/>
        <v>0</v>
      </c>
      <c r="CU37" s="147">
        <f t="shared" si="50"/>
        <v>0</v>
      </c>
      <c r="CV37" s="147">
        <f t="shared" si="50"/>
        <v>0</v>
      </c>
      <c r="CW37" s="147">
        <f t="shared" si="50"/>
        <v>0</v>
      </c>
      <c r="CX37" s="147">
        <f t="shared" si="51"/>
        <v>0</v>
      </c>
      <c r="CY37" s="147">
        <f t="shared" si="51"/>
        <v>0</v>
      </c>
      <c r="CZ37" s="147">
        <f t="shared" si="51"/>
        <v>0</v>
      </c>
      <c r="DA37" s="147">
        <f t="shared" si="51"/>
        <v>0</v>
      </c>
      <c r="DB37" s="147">
        <f t="shared" si="51"/>
        <v>0</v>
      </c>
      <c r="DC37" s="147">
        <f t="shared" si="51"/>
        <v>0</v>
      </c>
      <c r="DD37" s="147">
        <f t="shared" si="51"/>
        <v>0</v>
      </c>
      <c r="DE37" s="147">
        <f t="shared" si="51"/>
        <v>0</v>
      </c>
      <c r="DF37" s="147">
        <f t="shared" si="51"/>
        <v>0</v>
      </c>
      <c r="DG37" s="147">
        <f t="shared" si="51"/>
        <v>0</v>
      </c>
      <c r="DH37" s="147">
        <f t="shared" si="52"/>
        <v>0</v>
      </c>
      <c r="DI37" s="147">
        <f t="shared" si="52"/>
        <v>18</v>
      </c>
      <c r="DJ37" s="147">
        <f t="shared" si="52"/>
        <v>0</v>
      </c>
      <c r="DK37" s="147">
        <f t="shared" si="52"/>
        <v>0</v>
      </c>
      <c r="DL37" s="147">
        <f t="shared" si="52"/>
        <v>0</v>
      </c>
      <c r="DM37" s="147">
        <f t="shared" si="52"/>
        <v>0</v>
      </c>
      <c r="DN37" s="147">
        <f t="shared" si="52"/>
        <v>0</v>
      </c>
      <c r="DO37" s="147">
        <f t="shared" si="52"/>
        <v>0</v>
      </c>
      <c r="DP37" s="147">
        <f t="shared" si="52"/>
        <v>0</v>
      </c>
      <c r="DQ37" s="147">
        <f t="shared" si="52"/>
        <v>0</v>
      </c>
      <c r="DR37" s="147">
        <f t="shared" si="53"/>
        <v>0</v>
      </c>
      <c r="DS37" s="147">
        <f t="shared" si="53"/>
        <v>0</v>
      </c>
      <c r="DT37" s="147">
        <f t="shared" si="53"/>
        <v>0</v>
      </c>
      <c r="DU37" s="147">
        <f t="shared" si="53"/>
        <v>0</v>
      </c>
      <c r="DV37" s="147">
        <f t="shared" si="53"/>
        <v>0</v>
      </c>
      <c r="DW37" s="147">
        <f t="shared" si="53"/>
        <v>0</v>
      </c>
      <c r="DX37" s="147">
        <f t="shared" si="53"/>
        <v>0</v>
      </c>
      <c r="DY37" s="147">
        <f t="shared" si="53"/>
        <v>0</v>
      </c>
      <c r="DZ37" s="147">
        <f t="shared" si="53"/>
        <v>0</v>
      </c>
      <c r="EA37" s="147">
        <f t="shared" si="53"/>
        <v>0</v>
      </c>
      <c r="EB37" s="147">
        <f t="shared" si="53"/>
        <v>0</v>
      </c>
      <c r="EC37" s="147">
        <f t="shared" si="53"/>
        <v>0</v>
      </c>
      <c r="ED37" s="147">
        <f t="shared" si="53"/>
        <v>0</v>
      </c>
      <c r="EE37" s="147">
        <f t="shared" si="38"/>
        <v>31</v>
      </c>
      <c r="EF37" s="169">
        <f t="shared" si="39"/>
        <v>123</v>
      </c>
      <c r="EG37" s="218" t="s">
        <v>576</v>
      </c>
      <c r="EH37" s="79">
        <f t="shared" si="40"/>
        <v>37</v>
      </c>
      <c r="EI37" s="167">
        <f t="shared" si="41"/>
        <v>155</v>
      </c>
    </row>
    <row r="38" spans="1:139" ht="15">
      <c r="A38" s="101">
        <v>37</v>
      </c>
      <c r="B38" s="81" t="s">
        <v>261</v>
      </c>
      <c r="C38" s="82">
        <v>45421</v>
      </c>
      <c r="D38" s="81" t="s">
        <v>262</v>
      </c>
      <c r="E38" s="81">
        <v>12</v>
      </c>
      <c r="F38" s="83">
        <v>0.35138888888888892</v>
      </c>
      <c r="G38" s="83">
        <v>0.35416666666666669</v>
      </c>
      <c r="H38" s="83">
        <v>0.35625000000000001</v>
      </c>
      <c r="I38" s="81">
        <f t="shared" si="54"/>
        <v>8</v>
      </c>
      <c r="J38" s="81" t="str">
        <f>IFERROR(VLOOKUP(F38,Kwadranse!$B$5:$J$100,6,1),"")</f>
        <v>08:16 - 08:30</v>
      </c>
      <c r="K38" s="81">
        <f t="shared" si="55"/>
        <v>8</v>
      </c>
      <c r="L38" s="81" t="str">
        <f>IFERROR(VLOOKUP(H38,Kwadranse!$B$5:$J$100,6,1),"")</f>
        <v>08:31 - 08:45</v>
      </c>
      <c r="M38" s="84" t="s">
        <v>294</v>
      </c>
      <c r="N38" s="84" t="s">
        <v>272</v>
      </c>
      <c r="O38" s="84" t="s">
        <v>282</v>
      </c>
      <c r="P38" s="84"/>
      <c r="Q38" s="84" t="s">
        <v>289</v>
      </c>
      <c r="R38" s="81">
        <v>16</v>
      </c>
      <c r="S38" s="81">
        <v>5</v>
      </c>
      <c r="T38" s="85"/>
      <c r="U38" s="85"/>
      <c r="V38" s="6"/>
      <c r="W38" s="58" t="s">
        <v>577</v>
      </c>
      <c r="X38" s="31">
        <f t="shared" si="11"/>
        <v>6</v>
      </c>
      <c r="Y38" s="59">
        <f t="shared" si="12"/>
        <v>13</v>
      </c>
      <c r="Z38" s="56" t="s">
        <v>577</v>
      </c>
      <c r="AA38" s="7">
        <f t="shared" si="13"/>
        <v>8</v>
      </c>
      <c r="AB38" s="55">
        <f t="shared" si="2"/>
        <v>23</v>
      </c>
      <c r="AC38" s="31" t="s">
        <v>577</v>
      </c>
      <c r="AD38" s="31">
        <f t="shared" si="14"/>
        <v>14</v>
      </c>
      <c r="AE38" s="61">
        <f t="shared" si="15"/>
        <v>36</v>
      </c>
      <c r="AF38" s="54" t="s">
        <v>577</v>
      </c>
      <c r="AG38" s="7">
        <f t="shared" si="16"/>
        <v>0</v>
      </c>
      <c r="AH38" s="55">
        <f t="shared" si="17"/>
        <v>49</v>
      </c>
      <c r="AI38" s="56" t="s">
        <v>577</v>
      </c>
      <c r="AJ38" s="7">
        <f t="shared" si="18"/>
        <v>0</v>
      </c>
      <c r="AK38" s="55">
        <f t="shared" si="19"/>
        <v>38</v>
      </c>
      <c r="AL38" s="7" t="s">
        <v>577</v>
      </c>
      <c r="AM38" s="7">
        <f t="shared" si="20"/>
        <v>0</v>
      </c>
      <c r="AN38" s="57">
        <f t="shared" si="21"/>
        <v>87</v>
      </c>
      <c r="AO38" s="58" t="s">
        <v>577</v>
      </c>
      <c r="AP38" s="31">
        <f t="shared" si="22"/>
        <v>29</v>
      </c>
      <c r="AQ38" s="55">
        <f t="shared" si="23"/>
        <v>107</v>
      </c>
      <c r="AR38" s="56" t="s">
        <v>577</v>
      </c>
      <c r="AS38" s="7">
        <f t="shared" si="24"/>
        <v>0</v>
      </c>
      <c r="AT38" s="55">
        <f t="shared" si="25"/>
        <v>22</v>
      </c>
      <c r="AU38" s="31" t="s">
        <v>577</v>
      </c>
      <c r="AV38" s="31">
        <f t="shared" si="26"/>
        <v>29</v>
      </c>
      <c r="AW38" s="57">
        <f t="shared" si="27"/>
        <v>129</v>
      </c>
      <c r="AX38" s="58" t="s">
        <v>577</v>
      </c>
      <c r="AY38" s="31">
        <f t="shared" si="28"/>
        <v>35</v>
      </c>
      <c r="AZ38" s="59">
        <f t="shared" si="29"/>
        <v>169</v>
      </c>
      <c r="BA38" s="60" t="s">
        <v>577</v>
      </c>
      <c r="BB38" s="31">
        <f t="shared" si="30"/>
        <v>8</v>
      </c>
      <c r="BC38" s="59">
        <f t="shared" si="31"/>
        <v>83</v>
      </c>
      <c r="BD38" s="31" t="s">
        <v>577</v>
      </c>
      <c r="BE38" s="31">
        <f t="shared" si="32"/>
        <v>43</v>
      </c>
      <c r="BF38" s="61">
        <f t="shared" si="33"/>
        <v>252</v>
      </c>
      <c r="BG38" s="7"/>
      <c r="BH38" s="7"/>
      <c r="BJ38" s="168" t="s">
        <v>577</v>
      </c>
      <c r="BK38" s="147">
        <f t="shared" si="3"/>
        <v>6</v>
      </c>
      <c r="BL38" s="79">
        <f t="shared" si="4"/>
        <v>0</v>
      </c>
      <c r="BM38" s="147">
        <f t="shared" si="34"/>
        <v>6</v>
      </c>
      <c r="BN38" s="169">
        <f t="shared" si="35"/>
        <v>13</v>
      </c>
      <c r="BO38" s="79" t="s">
        <v>577</v>
      </c>
      <c r="BP38" s="79">
        <f t="shared" ref="BP38:BZ47" si="56">SUMIFS($R$5:$R$154,$D$5:$D$154,$BO$6,$O$5:$O$154,BP$7,$J$5:$J$154,$BJ38)</f>
        <v>0</v>
      </c>
      <c r="BQ38" s="79">
        <f t="shared" si="56"/>
        <v>0</v>
      </c>
      <c r="BR38" s="79">
        <f t="shared" si="56"/>
        <v>0</v>
      </c>
      <c r="BS38" s="79">
        <f t="shared" si="56"/>
        <v>0</v>
      </c>
      <c r="BT38" s="79">
        <f t="shared" si="56"/>
        <v>0</v>
      </c>
      <c r="BU38" s="79">
        <f t="shared" si="56"/>
        <v>0</v>
      </c>
      <c r="BV38" s="79">
        <f t="shared" si="56"/>
        <v>0</v>
      </c>
      <c r="BW38" s="79">
        <f t="shared" si="56"/>
        <v>0</v>
      </c>
      <c r="BX38" s="79">
        <f t="shared" si="56"/>
        <v>0</v>
      </c>
      <c r="BY38" s="79">
        <f t="shared" si="56"/>
        <v>0</v>
      </c>
      <c r="BZ38" s="79">
        <f t="shared" si="56"/>
        <v>0</v>
      </c>
      <c r="CA38" s="79">
        <f t="shared" si="36"/>
        <v>0</v>
      </c>
      <c r="CB38" s="167">
        <f t="shared" si="37"/>
        <v>49</v>
      </c>
      <c r="CC38" s="147" t="s">
        <v>577</v>
      </c>
      <c r="CD38" s="147">
        <f t="shared" ref="CD38:CM47" si="57">SUMIFS($R$5:$R$154,$D$5:$D$154,$CC$6,$O$5:$O$154,CD$7,$J$5:$J$154,$BJ38)</f>
        <v>0</v>
      </c>
      <c r="CE38" s="147">
        <f t="shared" si="57"/>
        <v>0</v>
      </c>
      <c r="CF38" s="147">
        <f t="shared" si="57"/>
        <v>0</v>
      </c>
      <c r="CG38" s="147">
        <f t="shared" si="57"/>
        <v>0</v>
      </c>
      <c r="CH38" s="147">
        <f t="shared" si="57"/>
        <v>0</v>
      </c>
      <c r="CI38" s="147">
        <f t="shared" si="57"/>
        <v>0</v>
      </c>
      <c r="CJ38" s="147">
        <f t="shared" si="57"/>
        <v>0</v>
      </c>
      <c r="CK38" s="147">
        <f t="shared" si="57"/>
        <v>0</v>
      </c>
      <c r="CL38" s="147">
        <f t="shared" si="57"/>
        <v>0</v>
      </c>
      <c r="CM38" s="147">
        <f t="shared" si="57"/>
        <v>0</v>
      </c>
      <c r="CN38" s="147">
        <f t="shared" ref="CN38:CW47" si="58">SUMIFS($R$5:$R$154,$D$5:$D$154,$CC$6,$O$5:$O$154,CN$7,$J$5:$J$154,$BJ38)</f>
        <v>0</v>
      </c>
      <c r="CO38" s="147">
        <f t="shared" si="58"/>
        <v>0</v>
      </c>
      <c r="CP38" s="147">
        <f t="shared" si="58"/>
        <v>0</v>
      </c>
      <c r="CQ38" s="147">
        <f t="shared" si="58"/>
        <v>0</v>
      </c>
      <c r="CR38" s="147">
        <f t="shared" si="58"/>
        <v>17</v>
      </c>
      <c r="CS38" s="147">
        <f t="shared" si="58"/>
        <v>0</v>
      </c>
      <c r="CT38" s="147">
        <f t="shared" si="58"/>
        <v>0</v>
      </c>
      <c r="CU38" s="147">
        <f t="shared" si="58"/>
        <v>0</v>
      </c>
      <c r="CV38" s="147">
        <f t="shared" si="58"/>
        <v>0</v>
      </c>
      <c r="CW38" s="147">
        <f t="shared" si="58"/>
        <v>0</v>
      </c>
      <c r="CX38" s="147">
        <f t="shared" ref="CX38:DG47" si="59">SUMIFS($R$5:$R$154,$D$5:$D$154,$CC$6,$O$5:$O$154,CX$7,$J$5:$J$154,$BJ38)</f>
        <v>0</v>
      </c>
      <c r="CY38" s="147">
        <f t="shared" si="59"/>
        <v>0</v>
      </c>
      <c r="CZ38" s="147">
        <f t="shared" si="59"/>
        <v>0</v>
      </c>
      <c r="DA38" s="147">
        <f t="shared" si="59"/>
        <v>0</v>
      </c>
      <c r="DB38" s="147">
        <f t="shared" si="59"/>
        <v>0</v>
      </c>
      <c r="DC38" s="147">
        <f t="shared" si="59"/>
        <v>0</v>
      </c>
      <c r="DD38" s="147">
        <f t="shared" si="59"/>
        <v>0</v>
      </c>
      <c r="DE38" s="147">
        <f t="shared" si="59"/>
        <v>0</v>
      </c>
      <c r="DF38" s="147">
        <f t="shared" si="59"/>
        <v>0</v>
      </c>
      <c r="DG38" s="147">
        <f t="shared" si="59"/>
        <v>0</v>
      </c>
      <c r="DH38" s="147">
        <f t="shared" ref="DH38:DQ47" si="60">SUMIFS($R$5:$R$154,$D$5:$D$154,$CC$6,$O$5:$O$154,DH$7,$J$5:$J$154,$BJ38)</f>
        <v>0</v>
      </c>
      <c r="DI38" s="147">
        <f t="shared" si="60"/>
        <v>0</v>
      </c>
      <c r="DJ38" s="147">
        <f t="shared" si="60"/>
        <v>7</v>
      </c>
      <c r="DK38" s="147">
        <f t="shared" si="60"/>
        <v>0</v>
      </c>
      <c r="DL38" s="147">
        <f t="shared" si="60"/>
        <v>0</v>
      </c>
      <c r="DM38" s="147">
        <f t="shared" si="60"/>
        <v>0</v>
      </c>
      <c r="DN38" s="147">
        <f t="shared" si="60"/>
        <v>0</v>
      </c>
      <c r="DO38" s="147">
        <f t="shared" si="60"/>
        <v>0</v>
      </c>
      <c r="DP38" s="147">
        <f t="shared" si="60"/>
        <v>0</v>
      </c>
      <c r="DQ38" s="147">
        <f t="shared" si="60"/>
        <v>0</v>
      </c>
      <c r="DR38" s="147">
        <f t="shared" ref="DR38:ED47" si="61">SUMIFS($R$5:$R$154,$D$5:$D$154,$CC$6,$O$5:$O$154,DR$7,$J$5:$J$154,$BJ38)</f>
        <v>0</v>
      </c>
      <c r="DS38" s="147">
        <f t="shared" si="61"/>
        <v>5</v>
      </c>
      <c r="DT38" s="147">
        <f t="shared" si="61"/>
        <v>0</v>
      </c>
      <c r="DU38" s="147">
        <f t="shared" si="61"/>
        <v>0</v>
      </c>
      <c r="DV38" s="147">
        <f t="shared" si="61"/>
        <v>0</v>
      </c>
      <c r="DW38" s="147">
        <f t="shared" si="61"/>
        <v>0</v>
      </c>
      <c r="DX38" s="147">
        <f t="shared" si="61"/>
        <v>0</v>
      </c>
      <c r="DY38" s="147">
        <f t="shared" si="61"/>
        <v>0</v>
      </c>
      <c r="DZ38" s="147">
        <f t="shared" si="61"/>
        <v>0</v>
      </c>
      <c r="EA38" s="147">
        <f t="shared" si="61"/>
        <v>0</v>
      </c>
      <c r="EB38" s="147">
        <f t="shared" si="61"/>
        <v>0</v>
      </c>
      <c r="EC38" s="147">
        <f t="shared" si="61"/>
        <v>0</v>
      </c>
      <c r="ED38" s="147">
        <f t="shared" si="61"/>
        <v>0</v>
      </c>
      <c r="EE38" s="147">
        <f t="shared" si="38"/>
        <v>29</v>
      </c>
      <c r="EF38" s="167">
        <f t="shared" si="39"/>
        <v>107</v>
      </c>
      <c r="EG38" s="219" t="s">
        <v>577</v>
      </c>
      <c r="EH38" s="147">
        <f t="shared" si="40"/>
        <v>35</v>
      </c>
      <c r="EI38" s="169">
        <f t="shared" si="41"/>
        <v>169</v>
      </c>
    </row>
    <row r="39" spans="1:139" ht="15">
      <c r="A39" s="101">
        <v>37</v>
      </c>
      <c r="B39" s="81" t="s">
        <v>261</v>
      </c>
      <c r="C39" s="82">
        <v>45421</v>
      </c>
      <c r="D39" s="81" t="s">
        <v>262</v>
      </c>
      <c r="E39" s="81">
        <v>13</v>
      </c>
      <c r="F39" s="83">
        <v>0.3576388888888889</v>
      </c>
      <c r="G39" s="83">
        <v>0.36458333333333331</v>
      </c>
      <c r="H39" s="83">
        <v>0.36458333333333331</v>
      </c>
      <c r="I39" s="81">
        <f t="shared" si="54"/>
        <v>8</v>
      </c>
      <c r="J39" s="81" t="str">
        <f>IFERROR(VLOOKUP(F39,Kwadranse!$B$5:$J$100,6,1),"")</f>
        <v>08:31 - 08:45</v>
      </c>
      <c r="K39" s="81">
        <f t="shared" si="55"/>
        <v>8</v>
      </c>
      <c r="L39" s="81" t="str">
        <f>IFERROR(VLOOKUP(H39,Kwadranse!$B$5:$J$100,6,1),"")</f>
        <v>08:31 - 08:45</v>
      </c>
      <c r="M39" s="84" t="s">
        <v>294</v>
      </c>
      <c r="N39" s="84" t="s">
        <v>264</v>
      </c>
      <c r="O39" s="84" t="s">
        <v>122</v>
      </c>
      <c r="P39" s="84"/>
      <c r="Q39" s="84" t="s">
        <v>285</v>
      </c>
      <c r="R39" s="81">
        <v>2</v>
      </c>
      <c r="S39" s="81">
        <v>4</v>
      </c>
      <c r="T39" s="85"/>
      <c r="U39" s="85"/>
      <c r="V39" s="6"/>
      <c r="W39" s="58" t="s">
        <v>578</v>
      </c>
      <c r="X39" s="31">
        <f t="shared" si="11"/>
        <v>0</v>
      </c>
      <c r="Y39" s="55">
        <f t="shared" si="12"/>
        <v>7</v>
      </c>
      <c r="Z39" s="56" t="s">
        <v>578</v>
      </c>
      <c r="AA39" s="7">
        <f t="shared" si="13"/>
        <v>0</v>
      </c>
      <c r="AB39" s="55">
        <f t="shared" si="2"/>
        <v>15</v>
      </c>
      <c r="AC39" s="31" t="s">
        <v>578</v>
      </c>
      <c r="AD39" s="31">
        <f t="shared" si="14"/>
        <v>0</v>
      </c>
      <c r="AE39" s="57">
        <f t="shared" si="15"/>
        <v>22</v>
      </c>
      <c r="AF39" s="58" t="s">
        <v>578</v>
      </c>
      <c r="AG39" s="31">
        <f t="shared" si="16"/>
        <v>11</v>
      </c>
      <c r="AH39" s="59">
        <f t="shared" si="17"/>
        <v>51</v>
      </c>
      <c r="AI39" s="60" t="s">
        <v>578</v>
      </c>
      <c r="AJ39" s="31">
        <f t="shared" si="18"/>
        <v>14</v>
      </c>
      <c r="AK39" s="59">
        <f t="shared" si="19"/>
        <v>42</v>
      </c>
      <c r="AL39" s="31" t="s">
        <v>578</v>
      </c>
      <c r="AM39" s="31">
        <f t="shared" si="20"/>
        <v>25</v>
      </c>
      <c r="AN39" s="61">
        <f t="shared" si="21"/>
        <v>93</v>
      </c>
      <c r="AO39" s="58" t="s">
        <v>578</v>
      </c>
      <c r="AP39" s="31">
        <f t="shared" si="22"/>
        <v>46</v>
      </c>
      <c r="AQ39" s="55">
        <f t="shared" si="23"/>
        <v>84</v>
      </c>
      <c r="AR39" s="56" t="s">
        <v>578</v>
      </c>
      <c r="AS39" s="7">
        <f t="shared" si="24"/>
        <v>22</v>
      </c>
      <c r="AT39" s="55">
        <f t="shared" si="25"/>
        <v>22</v>
      </c>
      <c r="AU39" s="31" t="s">
        <v>578</v>
      </c>
      <c r="AV39" s="31">
        <f t="shared" si="26"/>
        <v>68</v>
      </c>
      <c r="AW39" s="57">
        <f t="shared" si="27"/>
        <v>106</v>
      </c>
      <c r="AX39" s="58" t="s">
        <v>578</v>
      </c>
      <c r="AY39" s="31">
        <f t="shared" si="28"/>
        <v>57</v>
      </c>
      <c r="AZ39" s="55">
        <f t="shared" si="29"/>
        <v>142</v>
      </c>
      <c r="BA39" s="60" t="s">
        <v>578</v>
      </c>
      <c r="BB39" s="31">
        <f t="shared" si="30"/>
        <v>36</v>
      </c>
      <c r="BC39" s="55">
        <f t="shared" si="31"/>
        <v>79</v>
      </c>
      <c r="BD39" s="31" t="s">
        <v>578</v>
      </c>
      <c r="BE39" s="31">
        <f t="shared" si="32"/>
        <v>93</v>
      </c>
      <c r="BF39" s="57">
        <f t="shared" si="33"/>
        <v>221</v>
      </c>
      <c r="BG39" s="7"/>
      <c r="BH39" s="7"/>
      <c r="BJ39" s="168" t="s">
        <v>578</v>
      </c>
      <c r="BK39" s="147">
        <f t="shared" si="3"/>
        <v>0</v>
      </c>
      <c r="BL39" s="79">
        <f t="shared" si="4"/>
        <v>0</v>
      </c>
      <c r="BM39" s="147">
        <f t="shared" si="34"/>
        <v>0</v>
      </c>
      <c r="BN39" s="167">
        <f t="shared" si="35"/>
        <v>7</v>
      </c>
      <c r="BO39" s="147" t="s">
        <v>578</v>
      </c>
      <c r="BP39" s="147">
        <f t="shared" si="56"/>
        <v>0</v>
      </c>
      <c r="BQ39" s="147">
        <f t="shared" si="56"/>
        <v>0</v>
      </c>
      <c r="BR39" s="147">
        <f t="shared" si="56"/>
        <v>0</v>
      </c>
      <c r="BS39" s="147">
        <f t="shared" si="56"/>
        <v>0</v>
      </c>
      <c r="BT39" s="147">
        <f t="shared" si="56"/>
        <v>4</v>
      </c>
      <c r="BU39" s="147">
        <f t="shared" si="56"/>
        <v>0</v>
      </c>
      <c r="BV39" s="147">
        <f t="shared" si="56"/>
        <v>7</v>
      </c>
      <c r="BW39" s="147">
        <f t="shared" si="56"/>
        <v>0</v>
      </c>
      <c r="BX39" s="147">
        <f t="shared" si="56"/>
        <v>0</v>
      </c>
      <c r="BY39" s="147">
        <f t="shared" si="56"/>
        <v>0</v>
      </c>
      <c r="BZ39" s="147">
        <f t="shared" si="56"/>
        <v>0</v>
      </c>
      <c r="CA39" s="147">
        <f t="shared" si="36"/>
        <v>11</v>
      </c>
      <c r="CB39" s="169">
        <f t="shared" si="37"/>
        <v>51</v>
      </c>
      <c r="CC39" s="147" t="s">
        <v>578</v>
      </c>
      <c r="CD39" s="147">
        <f t="shared" si="57"/>
        <v>5</v>
      </c>
      <c r="CE39" s="147">
        <f t="shared" si="57"/>
        <v>0</v>
      </c>
      <c r="CF39" s="147">
        <f t="shared" si="57"/>
        <v>0</v>
      </c>
      <c r="CG39" s="147">
        <f t="shared" si="57"/>
        <v>0</v>
      </c>
      <c r="CH39" s="147">
        <f t="shared" si="57"/>
        <v>0</v>
      </c>
      <c r="CI39" s="147">
        <f t="shared" si="57"/>
        <v>0</v>
      </c>
      <c r="CJ39" s="147">
        <f t="shared" si="57"/>
        <v>0</v>
      </c>
      <c r="CK39" s="147">
        <f t="shared" si="57"/>
        <v>0</v>
      </c>
      <c r="CL39" s="147">
        <f t="shared" si="57"/>
        <v>0</v>
      </c>
      <c r="CM39" s="147">
        <f t="shared" si="57"/>
        <v>0</v>
      </c>
      <c r="CN39" s="147">
        <f t="shared" si="58"/>
        <v>0</v>
      </c>
      <c r="CO39" s="147">
        <f t="shared" si="58"/>
        <v>0</v>
      </c>
      <c r="CP39" s="147">
        <f t="shared" si="58"/>
        <v>0</v>
      </c>
      <c r="CQ39" s="147">
        <f t="shared" si="58"/>
        <v>0</v>
      </c>
      <c r="CR39" s="147">
        <f t="shared" si="58"/>
        <v>0</v>
      </c>
      <c r="CS39" s="147">
        <f t="shared" si="58"/>
        <v>13</v>
      </c>
      <c r="CT39" s="147">
        <f t="shared" si="58"/>
        <v>0</v>
      </c>
      <c r="CU39" s="147">
        <f t="shared" si="58"/>
        <v>0</v>
      </c>
      <c r="CV39" s="147">
        <f t="shared" si="58"/>
        <v>20</v>
      </c>
      <c r="CW39" s="147">
        <f t="shared" si="58"/>
        <v>0</v>
      </c>
      <c r="CX39" s="147">
        <f t="shared" si="59"/>
        <v>0</v>
      </c>
      <c r="CY39" s="147">
        <f t="shared" si="59"/>
        <v>0</v>
      </c>
      <c r="CZ39" s="147">
        <f t="shared" si="59"/>
        <v>0</v>
      </c>
      <c r="DA39" s="147">
        <f t="shared" si="59"/>
        <v>0</v>
      </c>
      <c r="DB39" s="147">
        <f t="shared" si="59"/>
        <v>0</v>
      </c>
      <c r="DC39" s="147">
        <f t="shared" si="59"/>
        <v>0</v>
      </c>
      <c r="DD39" s="147">
        <f t="shared" si="59"/>
        <v>0</v>
      </c>
      <c r="DE39" s="147">
        <f t="shared" si="59"/>
        <v>0</v>
      </c>
      <c r="DF39" s="147">
        <f t="shared" si="59"/>
        <v>0</v>
      </c>
      <c r="DG39" s="147">
        <f t="shared" si="59"/>
        <v>0</v>
      </c>
      <c r="DH39" s="147">
        <f t="shared" si="60"/>
        <v>0</v>
      </c>
      <c r="DI39" s="147">
        <f t="shared" si="60"/>
        <v>0</v>
      </c>
      <c r="DJ39" s="147">
        <f t="shared" si="60"/>
        <v>0</v>
      </c>
      <c r="DK39" s="147">
        <f t="shared" si="60"/>
        <v>0</v>
      </c>
      <c r="DL39" s="147">
        <f t="shared" si="60"/>
        <v>0</v>
      </c>
      <c r="DM39" s="147">
        <f t="shared" si="60"/>
        <v>0</v>
      </c>
      <c r="DN39" s="147">
        <f t="shared" si="60"/>
        <v>0</v>
      </c>
      <c r="DO39" s="147">
        <f t="shared" si="60"/>
        <v>0</v>
      </c>
      <c r="DP39" s="147">
        <f t="shared" si="60"/>
        <v>0</v>
      </c>
      <c r="DQ39" s="147">
        <f t="shared" si="60"/>
        <v>0</v>
      </c>
      <c r="DR39" s="147">
        <f t="shared" si="61"/>
        <v>0</v>
      </c>
      <c r="DS39" s="147">
        <f t="shared" si="61"/>
        <v>0</v>
      </c>
      <c r="DT39" s="147">
        <f t="shared" si="61"/>
        <v>8</v>
      </c>
      <c r="DU39" s="147">
        <f t="shared" si="61"/>
        <v>0</v>
      </c>
      <c r="DV39" s="147">
        <f t="shared" si="61"/>
        <v>0</v>
      </c>
      <c r="DW39" s="147">
        <f t="shared" si="61"/>
        <v>0</v>
      </c>
      <c r="DX39" s="147">
        <f t="shared" si="61"/>
        <v>0</v>
      </c>
      <c r="DY39" s="147">
        <f t="shared" si="61"/>
        <v>0</v>
      </c>
      <c r="DZ39" s="147">
        <f t="shared" si="61"/>
        <v>0</v>
      </c>
      <c r="EA39" s="147">
        <f t="shared" si="61"/>
        <v>0</v>
      </c>
      <c r="EB39" s="147">
        <f t="shared" si="61"/>
        <v>0</v>
      </c>
      <c r="EC39" s="147">
        <f t="shared" si="61"/>
        <v>0</v>
      </c>
      <c r="ED39" s="147">
        <f t="shared" si="61"/>
        <v>0</v>
      </c>
      <c r="EE39" s="147">
        <f t="shared" si="38"/>
        <v>46</v>
      </c>
      <c r="EF39" s="167">
        <f t="shared" si="39"/>
        <v>84</v>
      </c>
      <c r="EG39" s="219" t="s">
        <v>578</v>
      </c>
      <c r="EH39" s="147">
        <f t="shared" si="40"/>
        <v>57</v>
      </c>
      <c r="EI39" s="167">
        <f t="shared" si="41"/>
        <v>142</v>
      </c>
    </row>
    <row r="40" spans="1:139" ht="15">
      <c r="A40" s="101">
        <v>37</v>
      </c>
      <c r="B40" s="81" t="s">
        <v>261</v>
      </c>
      <c r="C40" s="82">
        <v>45421</v>
      </c>
      <c r="D40" s="81" t="s">
        <v>262</v>
      </c>
      <c r="E40" s="81">
        <v>14</v>
      </c>
      <c r="F40" s="83">
        <v>0.34027777777777773</v>
      </c>
      <c r="G40" s="83">
        <v>0.36805555555555558</v>
      </c>
      <c r="H40" s="83">
        <v>0.36944444444444446</v>
      </c>
      <c r="I40" s="81">
        <f t="shared" si="54"/>
        <v>8</v>
      </c>
      <c r="J40" s="81" t="str">
        <f>IFERROR(VLOOKUP(F40,Kwadranse!$B$5:$J$100,6,1),"")</f>
        <v>08:01 - 08:15</v>
      </c>
      <c r="K40" s="81">
        <f t="shared" si="55"/>
        <v>8</v>
      </c>
      <c r="L40" s="81" t="str">
        <f>IFERROR(VLOOKUP(H40,Kwadranse!$B$5:$J$100,6,1),"")</f>
        <v>08:46 - 09:00</v>
      </c>
      <c r="M40" s="84" t="s">
        <v>294</v>
      </c>
      <c r="N40" s="84" t="s">
        <v>273</v>
      </c>
      <c r="O40" s="84" t="s">
        <v>453</v>
      </c>
      <c r="P40" s="84"/>
      <c r="Q40" s="84" t="s">
        <v>268</v>
      </c>
      <c r="R40" s="81">
        <v>9</v>
      </c>
      <c r="S40" s="81">
        <v>11</v>
      </c>
      <c r="T40" s="85"/>
      <c r="U40" s="85"/>
      <c r="V40" s="6"/>
      <c r="W40" s="58" t="s">
        <v>579</v>
      </c>
      <c r="X40" s="31">
        <f t="shared" si="11"/>
        <v>0</v>
      </c>
      <c r="Y40" s="55">
        <f t="shared" si="12"/>
        <v>10</v>
      </c>
      <c r="Z40" s="60" t="s">
        <v>579</v>
      </c>
      <c r="AA40" s="31">
        <f t="shared" si="13"/>
        <v>15</v>
      </c>
      <c r="AB40" s="59">
        <f t="shared" ref="AB40:AB71" si="62">SUM(AA40:AA43)</f>
        <v>25</v>
      </c>
      <c r="AC40" s="31" t="s">
        <v>579</v>
      </c>
      <c r="AD40" s="31">
        <f t="shared" si="14"/>
        <v>15</v>
      </c>
      <c r="AE40" s="57">
        <f t="shared" si="15"/>
        <v>35</v>
      </c>
      <c r="AF40" s="58" t="s">
        <v>579</v>
      </c>
      <c r="AG40" s="31">
        <f t="shared" si="16"/>
        <v>9</v>
      </c>
      <c r="AH40" s="55">
        <f t="shared" si="17"/>
        <v>40</v>
      </c>
      <c r="AI40" s="60" t="s">
        <v>579</v>
      </c>
      <c r="AJ40" s="31">
        <f t="shared" si="18"/>
        <v>11</v>
      </c>
      <c r="AK40" s="55">
        <f t="shared" si="19"/>
        <v>28</v>
      </c>
      <c r="AL40" s="31" t="s">
        <v>579</v>
      </c>
      <c r="AM40" s="31">
        <f t="shared" si="20"/>
        <v>20</v>
      </c>
      <c r="AN40" s="57">
        <f t="shared" si="21"/>
        <v>68</v>
      </c>
      <c r="AO40" s="58" t="s">
        <v>579</v>
      </c>
      <c r="AP40" s="31">
        <f t="shared" si="22"/>
        <v>17</v>
      </c>
      <c r="AQ40" s="55">
        <f t="shared" si="23"/>
        <v>56</v>
      </c>
      <c r="AR40" s="56" t="s">
        <v>579</v>
      </c>
      <c r="AS40" s="7">
        <f t="shared" si="24"/>
        <v>0</v>
      </c>
      <c r="AT40" s="55">
        <f t="shared" si="25"/>
        <v>4</v>
      </c>
      <c r="AU40" s="31" t="s">
        <v>579</v>
      </c>
      <c r="AV40" s="31">
        <f t="shared" si="26"/>
        <v>17</v>
      </c>
      <c r="AW40" s="57">
        <f t="shared" si="27"/>
        <v>60</v>
      </c>
      <c r="AX40" s="58" t="s">
        <v>579</v>
      </c>
      <c r="AY40" s="31">
        <f t="shared" si="28"/>
        <v>26</v>
      </c>
      <c r="AZ40" s="55">
        <f t="shared" si="29"/>
        <v>106</v>
      </c>
      <c r="BA40" s="60" t="s">
        <v>579</v>
      </c>
      <c r="BB40" s="31">
        <f t="shared" si="30"/>
        <v>26</v>
      </c>
      <c r="BC40" s="55">
        <f t="shared" si="31"/>
        <v>57</v>
      </c>
      <c r="BD40" s="31" t="s">
        <v>579</v>
      </c>
      <c r="BE40" s="31">
        <f t="shared" si="32"/>
        <v>52</v>
      </c>
      <c r="BF40" s="57">
        <f t="shared" si="33"/>
        <v>163</v>
      </c>
      <c r="BG40" s="7"/>
      <c r="BH40" s="7"/>
      <c r="BJ40" s="168" t="s">
        <v>579</v>
      </c>
      <c r="BK40" s="147">
        <f t="shared" ref="BK40:BK71" si="63">SUMIFS($R$5:$R$154,$D$5:$D$154,$BJ$6,$O$5:$O$154,BK$7,$J$5:$J$154,$BJ40)</f>
        <v>0</v>
      </c>
      <c r="BL40" s="79">
        <f t="shared" ref="BL40:BL71" si="64">SUMIFS($S$5:$S$154,$D$5:$D$154,$BJ$6,$O$5:$O$154,BL$7,$L$5:$L$154,$BJ40)</f>
        <v>0</v>
      </c>
      <c r="BM40" s="147">
        <f t="shared" si="34"/>
        <v>0</v>
      </c>
      <c r="BN40" s="167">
        <f t="shared" si="35"/>
        <v>10</v>
      </c>
      <c r="BO40" s="147" t="s">
        <v>579</v>
      </c>
      <c r="BP40" s="147">
        <f t="shared" si="56"/>
        <v>0</v>
      </c>
      <c r="BQ40" s="147">
        <f t="shared" si="56"/>
        <v>0</v>
      </c>
      <c r="BR40" s="147">
        <f t="shared" si="56"/>
        <v>0</v>
      </c>
      <c r="BS40" s="147">
        <f t="shared" si="56"/>
        <v>0</v>
      </c>
      <c r="BT40" s="147">
        <f t="shared" si="56"/>
        <v>0</v>
      </c>
      <c r="BU40" s="147">
        <f t="shared" si="56"/>
        <v>0</v>
      </c>
      <c r="BV40" s="147">
        <f t="shared" si="56"/>
        <v>0</v>
      </c>
      <c r="BW40" s="147">
        <f t="shared" si="56"/>
        <v>0</v>
      </c>
      <c r="BX40" s="147">
        <f t="shared" si="56"/>
        <v>0</v>
      </c>
      <c r="BY40" s="147">
        <f t="shared" si="56"/>
        <v>9</v>
      </c>
      <c r="BZ40" s="147">
        <f t="shared" si="56"/>
        <v>0</v>
      </c>
      <c r="CA40" s="147">
        <f t="shared" si="36"/>
        <v>9</v>
      </c>
      <c r="CB40" s="167">
        <f t="shared" si="37"/>
        <v>40</v>
      </c>
      <c r="CC40" s="147" t="s">
        <v>579</v>
      </c>
      <c r="CD40" s="147">
        <f t="shared" si="57"/>
        <v>0</v>
      </c>
      <c r="CE40" s="147">
        <f t="shared" si="57"/>
        <v>0</v>
      </c>
      <c r="CF40" s="147">
        <f t="shared" si="57"/>
        <v>0</v>
      </c>
      <c r="CG40" s="147">
        <f t="shared" si="57"/>
        <v>0</v>
      </c>
      <c r="CH40" s="147">
        <f t="shared" si="57"/>
        <v>0</v>
      </c>
      <c r="CI40" s="147">
        <f t="shared" si="57"/>
        <v>9</v>
      </c>
      <c r="CJ40" s="147">
        <f t="shared" si="57"/>
        <v>0</v>
      </c>
      <c r="CK40" s="147">
        <f t="shared" si="57"/>
        <v>0</v>
      </c>
      <c r="CL40" s="147">
        <f t="shared" si="57"/>
        <v>0</v>
      </c>
      <c r="CM40" s="147">
        <f t="shared" si="57"/>
        <v>8</v>
      </c>
      <c r="CN40" s="147">
        <f t="shared" si="58"/>
        <v>0</v>
      </c>
      <c r="CO40" s="147">
        <f t="shared" si="58"/>
        <v>0</v>
      </c>
      <c r="CP40" s="147">
        <f t="shared" si="58"/>
        <v>0</v>
      </c>
      <c r="CQ40" s="147">
        <f t="shared" si="58"/>
        <v>0</v>
      </c>
      <c r="CR40" s="147">
        <f t="shared" si="58"/>
        <v>0</v>
      </c>
      <c r="CS40" s="147">
        <f t="shared" si="58"/>
        <v>0</v>
      </c>
      <c r="CT40" s="147">
        <f t="shared" si="58"/>
        <v>0</v>
      </c>
      <c r="CU40" s="147">
        <f t="shared" si="58"/>
        <v>0</v>
      </c>
      <c r="CV40" s="147">
        <f t="shared" si="58"/>
        <v>0</v>
      </c>
      <c r="CW40" s="147">
        <f t="shared" si="58"/>
        <v>0</v>
      </c>
      <c r="CX40" s="147">
        <f t="shared" si="59"/>
        <v>0</v>
      </c>
      <c r="CY40" s="147">
        <f t="shared" si="59"/>
        <v>0</v>
      </c>
      <c r="CZ40" s="147">
        <f t="shared" si="59"/>
        <v>0</v>
      </c>
      <c r="DA40" s="147">
        <f t="shared" si="59"/>
        <v>0</v>
      </c>
      <c r="DB40" s="147">
        <f t="shared" si="59"/>
        <v>0</v>
      </c>
      <c r="DC40" s="147">
        <f t="shared" si="59"/>
        <v>0</v>
      </c>
      <c r="DD40" s="147">
        <f t="shared" si="59"/>
        <v>0</v>
      </c>
      <c r="DE40" s="147">
        <f t="shared" si="59"/>
        <v>0</v>
      </c>
      <c r="DF40" s="147">
        <f t="shared" si="59"/>
        <v>0</v>
      </c>
      <c r="DG40" s="147">
        <f t="shared" si="59"/>
        <v>0</v>
      </c>
      <c r="DH40" s="147">
        <f t="shared" si="60"/>
        <v>0</v>
      </c>
      <c r="DI40" s="147">
        <f t="shared" si="60"/>
        <v>0</v>
      </c>
      <c r="DJ40" s="147">
        <f t="shared" si="60"/>
        <v>0</v>
      </c>
      <c r="DK40" s="147">
        <f t="shared" si="60"/>
        <v>0</v>
      </c>
      <c r="DL40" s="147">
        <f t="shared" si="60"/>
        <v>0</v>
      </c>
      <c r="DM40" s="147">
        <f t="shared" si="60"/>
        <v>0</v>
      </c>
      <c r="DN40" s="147">
        <f t="shared" si="60"/>
        <v>0</v>
      </c>
      <c r="DO40" s="147">
        <f t="shared" si="60"/>
        <v>0</v>
      </c>
      <c r="DP40" s="147">
        <f t="shared" si="60"/>
        <v>0</v>
      </c>
      <c r="DQ40" s="147">
        <f t="shared" si="60"/>
        <v>0</v>
      </c>
      <c r="DR40" s="147">
        <f t="shared" si="61"/>
        <v>0</v>
      </c>
      <c r="DS40" s="147">
        <f t="shared" si="61"/>
        <v>0</v>
      </c>
      <c r="DT40" s="147">
        <f t="shared" si="61"/>
        <v>0</v>
      </c>
      <c r="DU40" s="147">
        <f t="shared" si="61"/>
        <v>0</v>
      </c>
      <c r="DV40" s="147">
        <f t="shared" si="61"/>
        <v>0</v>
      </c>
      <c r="DW40" s="147">
        <f t="shared" si="61"/>
        <v>0</v>
      </c>
      <c r="DX40" s="147">
        <f t="shared" si="61"/>
        <v>0</v>
      </c>
      <c r="DY40" s="147">
        <f t="shared" si="61"/>
        <v>0</v>
      </c>
      <c r="DZ40" s="147">
        <f t="shared" si="61"/>
        <v>0</v>
      </c>
      <c r="EA40" s="147">
        <f t="shared" si="61"/>
        <v>0</v>
      </c>
      <c r="EB40" s="147">
        <f t="shared" si="61"/>
        <v>0</v>
      </c>
      <c r="EC40" s="147">
        <f t="shared" si="61"/>
        <v>0</v>
      </c>
      <c r="ED40" s="147">
        <f t="shared" si="61"/>
        <v>0</v>
      </c>
      <c r="EE40" s="147">
        <f t="shared" si="38"/>
        <v>17</v>
      </c>
      <c r="EF40" s="167">
        <f t="shared" si="39"/>
        <v>56</v>
      </c>
      <c r="EG40" s="219" t="s">
        <v>579</v>
      </c>
      <c r="EH40" s="147">
        <f t="shared" si="40"/>
        <v>26</v>
      </c>
      <c r="EI40" s="167">
        <f t="shared" si="41"/>
        <v>106</v>
      </c>
    </row>
    <row r="41" spans="1:139" ht="15">
      <c r="A41" s="101">
        <v>37</v>
      </c>
      <c r="B41" s="81" t="s">
        <v>261</v>
      </c>
      <c r="C41" s="82">
        <v>45421</v>
      </c>
      <c r="D41" s="81" t="s">
        <v>262</v>
      </c>
      <c r="E41" s="81">
        <v>15</v>
      </c>
      <c r="F41" s="83">
        <v>0.58472222222222225</v>
      </c>
      <c r="G41" s="83">
        <v>0.58333333333333337</v>
      </c>
      <c r="H41" s="83">
        <v>0.58680555555555558</v>
      </c>
      <c r="I41" s="81">
        <f t="shared" si="54"/>
        <v>14</v>
      </c>
      <c r="J41" s="81" t="str">
        <f>IFERROR(VLOOKUP(F41,Kwadranse!$B$5:$J$100,6,1),"")</f>
        <v>14:01 - 14:15</v>
      </c>
      <c r="K41" s="81">
        <f t="shared" si="55"/>
        <v>14</v>
      </c>
      <c r="L41" s="81" t="str">
        <f>IFERROR(VLOOKUP(H41,Kwadranse!$B$5:$J$100,6,1),"")</f>
        <v>14:01 - 14:15</v>
      </c>
      <c r="M41" s="84" t="s">
        <v>294</v>
      </c>
      <c r="N41" s="84" t="s">
        <v>263</v>
      </c>
      <c r="O41" s="84" t="s">
        <v>276</v>
      </c>
      <c r="P41" s="84"/>
      <c r="Q41" s="84" t="s">
        <v>268</v>
      </c>
      <c r="R41" s="81">
        <v>9</v>
      </c>
      <c r="S41" s="81">
        <v>0</v>
      </c>
      <c r="T41" s="85"/>
      <c r="U41" s="85"/>
      <c r="V41" s="6"/>
      <c r="W41" s="58" t="s">
        <v>580</v>
      </c>
      <c r="X41" s="31">
        <f t="shared" si="11"/>
        <v>7</v>
      </c>
      <c r="Y41" s="55">
        <f t="shared" si="12"/>
        <v>10</v>
      </c>
      <c r="Z41" s="60" t="s">
        <v>580</v>
      </c>
      <c r="AA41" s="31">
        <f t="shared" si="13"/>
        <v>0</v>
      </c>
      <c r="AB41" s="55">
        <f t="shared" si="62"/>
        <v>10</v>
      </c>
      <c r="AC41" s="31" t="s">
        <v>580</v>
      </c>
      <c r="AD41" s="31">
        <f t="shared" si="14"/>
        <v>7</v>
      </c>
      <c r="AE41" s="57">
        <f t="shared" si="15"/>
        <v>20</v>
      </c>
      <c r="AF41" s="58" t="s">
        <v>580</v>
      </c>
      <c r="AG41" s="31">
        <f t="shared" si="16"/>
        <v>29</v>
      </c>
      <c r="AH41" s="55">
        <f t="shared" si="17"/>
        <v>31</v>
      </c>
      <c r="AI41" s="60" t="s">
        <v>580</v>
      </c>
      <c r="AJ41" s="31">
        <f t="shared" si="18"/>
        <v>13</v>
      </c>
      <c r="AK41" s="55">
        <f t="shared" si="19"/>
        <v>17</v>
      </c>
      <c r="AL41" s="31" t="s">
        <v>580</v>
      </c>
      <c r="AM41" s="31">
        <f t="shared" si="20"/>
        <v>42</v>
      </c>
      <c r="AN41" s="57">
        <f t="shared" si="21"/>
        <v>48</v>
      </c>
      <c r="AO41" s="54" t="s">
        <v>580</v>
      </c>
      <c r="AP41" s="7">
        <f t="shared" si="22"/>
        <v>15</v>
      </c>
      <c r="AQ41" s="55">
        <f t="shared" si="23"/>
        <v>87</v>
      </c>
      <c r="AR41" s="56" t="s">
        <v>580</v>
      </c>
      <c r="AS41" s="7">
        <f t="shared" si="24"/>
        <v>0</v>
      </c>
      <c r="AT41" s="55">
        <f t="shared" si="25"/>
        <v>11</v>
      </c>
      <c r="AU41" s="7" t="s">
        <v>580</v>
      </c>
      <c r="AV41" s="7">
        <f t="shared" si="26"/>
        <v>15</v>
      </c>
      <c r="AW41" s="57">
        <f t="shared" si="27"/>
        <v>98</v>
      </c>
      <c r="AX41" s="58" t="s">
        <v>580</v>
      </c>
      <c r="AY41" s="31">
        <f t="shared" si="28"/>
        <v>51</v>
      </c>
      <c r="AZ41" s="55">
        <f t="shared" si="29"/>
        <v>128</v>
      </c>
      <c r="BA41" s="60" t="s">
        <v>580</v>
      </c>
      <c r="BB41" s="31">
        <f t="shared" si="30"/>
        <v>13</v>
      </c>
      <c r="BC41" s="55">
        <f t="shared" si="31"/>
        <v>38</v>
      </c>
      <c r="BD41" s="31" t="s">
        <v>580</v>
      </c>
      <c r="BE41" s="31">
        <f t="shared" si="32"/>
        <v>64</v>
      </c>
      <c r="BF41" s="57">
        <f t="shared" si="33"/>
        <v>166</v>
      </c>
      <c r="BG41" s="7"/>
      <c r="BH41" s="7"/>
      <c r="BJ41" s="168" t="s">
        <v>580</v>
      </c>
      <c r="BK41" s="147">
        <f t="shared" si="63"/>
        <v>7</v>
      </c>
      <c r="BL41" s="79">
        <f t="shared" si="64"/>
        <v>0</v>
      </c>
      <c r="BM41" s="147">
        <f t="shared" si="34"/>
        <v>7</v>
      </c>
      <c r="BN41" s="167">
        <f t="shared" si="35"/>
        <v>10</v>
      </c>
      <c r="BO41" s="147" t="s">
        <v>580</v>
      </c>
      <c r="BP41" s="147">
        <f t="shared" si="56"/>
        <v>5</v>
      </c>
      <c r="BQ41" s="147">
        <f t="shared" si="56"/>
        <v>0</v>
      </c>
      <c r="BR41" s="147">
        <f t="shared" si="56"/>
        <v>0</v>
      </c>
      <c r="BS41" s="147">
        <f t="shared" si="56"/>
        <v>0</v>
      </c>
      <c r="BT41" s="147">
        <f t="shared" si="56"/>
        <v>0</v>
      </c>
      <c r="BU41" s="147">
        <f t="shared" si="56"/>
        <v>0</v>
      </c>
      <c r="BV41" s="147">
        <f t="shared" si="56"/>
        <v>0</v>
      </c>
      <c r="BW41" s="147">
        <f t="shared" si="56"/>
        <v>8</v>
      </c>
      <c r="BX41" s="147">
        <f t="shared" si="56"/>
        <v>16</v>
      </c>
      <c r="BY41" s="147">
        <f t="shared" si="56"/>
        <v>0</v>
      </c>
      <c r="BZ41" s="147">
        <f t="shared" si="56"/>
        <v>0</v>
      </c>
      <c r="CA41" s="147">
        <f t="shared" si="36"/>
        <v>29</v>
      </c>
      <c r="CB41" s="167">
        <f t="shared" si="37"/>
        <v>31</v>
      </c>
      <c r="CC41" s="79" t="s">
        <v>580</v>
      </c>
      <c r="CD41" s="79">
        <f t="shared" si="57"/>
        <v>0</v>
      </c>
      <c r="CE41" s="79">
        <f t="shared" si="57"/>
        <v>0</v>
      </c>
      <c r="CF41" s="79">
        <f t="shared" si="57"/>
        <v>0</v>
      </c>
      <c r="CG41" s="79">
        <f t="shared" si="57"/>
        <v>0</v>
      </c>
      <c r="CH41" s="79">
        <f t="shared" si="57"/>
        <v>0</v>
      </c>
      <c r="CI41" s="79">
        <f t="shared" si="57"/>
        <v>0</v>
      </c>
      <c r="CJ41" s="79">
        <f t="shared" si="57"/>
        <v>0</v>
      </c>
      <c r="CK41" s="79">
        <f t="shared" si="57"/>
        <v>0</v>
      </c>
      <c r="CL41" s="79">
        <f t="shared" si="57"/>
        <v>0</v>
      </c>
      <c r="CM41" s="79">
        <f t="shared" si="57"/>
        <v>0</v>
      </c>
      <c r="CN41" s="79">
        <f t="shared" si="58"/>
        <v>0</v>
      </c>
      <c r="CO41" s="79">
        <f t="shared" si="58"/>
        <v>0</v>
      </c>
      <c r="CP41" s="79">
        <f t="shared" si="58"/>
        <v>0</v>
      </c>
      <c r="CQ41" s="79">
        <f t="shared" si="58"/>
        <v>0</v>
      </c>
      <c r="CR41" s="79">
        <f t="shared" si="58"/>
        <v>0</v>
      </c>
      <c r="CS41" s="79">
        <f t="shared" si="58"/>
        <v>0</v>
      </c>
      <c r="CT41" s="79">
        <f t="shared" si="58"/>
        <v>0</v>
      </c>
      <c r="CU41" s="79">
        <f t="shared" si="58"/>
        <v>0</v>
      </c>
      <c r="CV41" s="79">
        <f t="shared" si="58"/>
        <v>0</v>
      </c>
      <c r="CW41" s="79">
        <f t="shared" si="58"/>
        <v>0</v>
      </c>
      <c r="CX41" s="79">
        <f t="shared" si="59"/>
        <v>0</v>
      </c>
      <c r="CY41" s="79">
        <f t="shared" si="59"/>
        <v>0</v>
      </c>
      <c r="CZ41" s="79">
        <f t="shared" si="59"/>
        <v>0</v>
      </c>
      <c r="DA41" s="79">
        <f t="shared" si="59"/>
        <v>0</v>
      </c>
      <c r="DB41" s="79">
        <f t="shared" si="59"/>
        <v>0</v>
      </c>
      <c r="DC41" s="79">
        <f t="shared" si="59"/>
        <v>0</v>
      </c>
      <c r="DD41" s="79">
        <f t="shared" si="59"/>
        <v>0</v>
      </c>
      <c r="DE41" s="79">
        <f t="shared" si="59"/>
        <v>0</v>
      </c>
      <c r="DF41" s="79">
        <f t="shared" si="59"/>
        <v>0</v>
      </c>
      <c r="DG41" s="79">
        <f t="shared" si="59"/>
        <v>0</v>
      </c>
      <c r="DH41" s="79">
        <f t="shared" si="60"/>
        <v>0</v>
      </c>
      <c r="DI41" s="79">
        <f t="shared" si="60"/>
        <v>0</v>
      </c>
      <c r="DJ41" s="79">
        <f t="shared" si="60"/>
        <v>0</v>
      </c>
      <c r="DK41" s="79">
        <f t="shared" si="60"/>
        <v>9</v>
      </c>
      <c r="DL41" s="79">
        <f t="shared" si="60"/>
        <v>0</v>
      </c>
      <c r="DM41" s="79">
        <f t="shared" si="60"/>
        <v>0</v>
      </c>
      <c r="DN41" s="79">
        <f t="shared" si="60"/>
        <v>0</v>
      </c>
      <c r="DO41" s="79">
        <f t="shared" si="60"/>
        <v>0</v>
      </c>
      <c r="DP41" s="79">
        <f t="shared" si="60"/>
        <v>0</v>
      </c>
      <c r="DQ41" s="79">
        <f t="shared" si="60"/>
        <v>0</v>
      </c>
      <c r="DR41" s="79">
        <f t="shared" si="61"/>
        <v>0</v>
      </c>
      <c r="DS41" s="79">
        <f t="shared" si="61"/>
        <v>0</v>
      </c>
      <c r="DT41" s="79">
        <f t="shared" si="61"/>
        <v>0</v>
      </c>
      <c r="DU41" s="79">
        <f t="shared" si="61"/>
        <v>6</v>
      </c>
      <c r="DV41" s="79">
        <f t="shared" si="61"/>
        <v>0</v>
      </c>
      <c r="DW41" s="79">
        <f t="shared" si="61"/>
        <v>0</v>
      </c>
      <c r="DX41" s="79">
        <f t="shared" si="61"/>
        <v>0</v>
      </c>
      <c r="DY41" s="79">
        <f t="shared" si="61"/>
        <v>0</v>
      </c>
      <c r="DZ41" s="79">
        <f t="shared" si="61"/>
        <v>0</v>
      </c>
      <c r="EA41" s="79">
        <f t="shared" si="61"/>
        <v>0</v>
      </c>
      <c r="EB41" s="79">
        <f t="shared" si="61"/>
        <v>0</v>
      </c>
      <c r="EC41" s="79">
        <f t="shared" si="61"/>
        <v>0</v>
      </c>
      <c r="ED41" s="79">
        <f t="shared" si="61"/>
        <v>0</v>
      </c>
      <c r="EE41" s="79">
        <f t="shared" si="38"/>
        <v>15</v>
      </c>
      <c r="EF41" s="167">
        <f t="shared" si="39"/>
        <v>87</v>
      </c>
      <c r="EG41" s="219" t="s">
        <v>580</v>
      </c>
      <c r="EH41" s="147">
        <f t="shared" si="40"/>
        <v>51</v>
      </c>
      <c r="EI41" s="167">
        <f t="shared" si="41"/>
        <v>128</v>
      </c>
    </row>
    <row r="42" spans="1:139" ht="15">
      <c r="A42" s="101">
        <v>37</v>
      </c>
      <c r="B42" s="81" t="s">
        <v>261</v>
      </c>
      <c r="C42" s="82">
        <v>45421</v>
      </c>
      <c r="D42" s="81" t="s">
        <v>262</v>
      </c>
      <c r="E42" s="81">
        <v>16</v>
      </c>
      <c r="F42" s="83">
        <v>0.57986111111111105</v>
      </c>
      <c r="G42" s="83">
        <v>0.60069444444444442</v>
      </c>
      <c r="H42" s="83">
        <v>0.59722222222222221</v>
      </c>
      <c r="I42" s="81">
        <f t="shared" si="54"/>
        <v>13</v>
      </c>
      <c r="J42" s="81" t="str">
        <f>IFERROR(VLOOKUP(F42,Kwadranse!$B$5:$J$100,6,1),"")</f>
        <v>13:46 - 14:00</v>
      </c>
      <c r="K42" s="81">
        <f t="shared" si="55"/>
        <v>14</v>
      </c>
      <c r="L42" s="81" t="str">
        <f>IFERROR(VLOOKUP(H42,Kwadranse!$B$5:$J$100,6,1),"")</f>
        <v>14:16 - 14:30</v>
      </c>
      <c r="M42" s="84" t="s">
        <v>294</v>
      </c>
      <c r="N42" s="84" t="s">
        <v>265</v>
      </c>
      <c r="O42" s="84" t="s">
        <v>214</v>
      </c>
      <c r="P42" s="84"/>
      <c r="Q42" s="84" t="s">
        <v>286</v>
      </c>
      <c r="R42" s="81">
        <v>1</v>
      </c>
      <c r="S42" s="81">
        <v>0</v>
      </c>
      <c r="T42" s="85"/>
      <c r="U42" s="85"/>
      <c r="V42" s="6"/>
      <c r="W42" s="54" t="s">
        <v>581</v>
      </c>
      <c r="X42" s="7">
        <f t="shared" si="11"/>
        <v>0</v>
      </c>
      <c r="Y42" s="55">
        <f t="shared" si="12"/>
        <v>3</v>
      </c>
      <c r="Z42" s="60" t="s">
        <v>581</v>
      </c>
      <c r="AA42" s="31">
        <f t="shared" si="13"/>
        <v>0</v>
      </c>
      <c r="AB42" s="55">
        <f t="shared" si="62"/>
        <v>10</v>
      </c>
      <c r="AC42" s="7" t="s">
        <v>581</v>
      </c>
      <c r="AD42" s="7">
        <f t="shared" si="14"/>
        <v>0</v>
      </c>
      <c r="AE42" s="57">
        <f t="shared" si="15"/>
        <v>13</v>
      </c>
      <c r="AF42" s="58" t="s">
        <v>581</v>
      </c>
      <c r="AG42" s="31">
        <f t="shared" si="16"/>
        <v>2</v>
      </c>
      <c r="AH42" s="55">
        <f t="shared" si="17"/>
        <v>2</v>
      </c>
      <c r="AI42" s="60" t="s">
        <v>581</v>
      </c>
      <c r="AJ42" s="31">
        <f t="shared" si="18"/>
        <v>4</v>
      </c>
      <c r="AK42" s="55">
        <f t="shared" si="19"/>
        <v>4</v>
      </c>
      <c r="AL42" s="31" t="s">
        <v>581</v>
      </c>
      <c r="AM42" s="31">
        <f t="shared" si="20"/>
        <v>6</v>
      </c>
      <c r="AN42" s="57">
        <f t="shared" si="21"/>
        <v>6</v>
      </c>
      <c r="AO42" s="54" t="s">
        <v>581</v>
      </c>
      <c r="AP42" s="7">
        <f t="shared" si="22"/>
        <v>6</v>
      </c>
      <c r="AQ42" s="55">
        <f t="shared" si="23"/>
        <v>72</v>
      </c>
      <c r="AR42" s="56" t="s">
        <v>581</v>
      </c>
      <c r="AS42" s="7">
        <f t="shared" si="24"/>
        <v>0</v>
      </c>
      <c r="AT42" s="55">
        <f t="shared" si="25"/>
        <v>11</v>
      </c>
      <c r="AU42" s="7" t="s">
        <v>581</v>
      </c>
      <c r="AV42" s="7">
        <f t="shared" si="26"/>
        <v>6</v>
      </c>
      <c r="AW42" s="57">
        <f t="shared" si="27"/>
        <v>83</v>
      </c>
      <c r="AX42" s="54" t="s">
        <v>581</v>
      </c>
      <c r="AY42" s="7">
        <f t="shared" si="28"/>
        <v>8</v>
      </c>
      <c r="AZ42" s="55">
        <f t="shared" si="29"/>
        <v>77</v>
      </c>
      <c r="BA42" s="56" t="s">
        <v>581</v>
      </c>
      <c r="BB42" s="7">
        <f t="shared" si="30"/>
        <v>4</v>
      </c>
      <c r="BC42" s="55">
        <f t="shared" si="31"/>
        <v>25</v>
      </c>
      <c r="BD42" s="7" t="s">
        <v>581</v>
      </c>
      <c r="BE42" s="7">
        <f t="shared" si="32"/>
        <v>12</v>
      </c>
      <c r="BF42" s="57">
        <f t="shared" si="33"/>
        <v>102</v>
      </c>
      <c r="BG42" s="7"/>
      <c r="BH42" s="7"/>
      <c r="BJ42" s="166" t="s">
        <v>581</v>
      </c>
      <c r="BK42" s="79">
        <f t="shared" si="63"/>
        <v>0</v>
      </c>
      <c r="BL42" s="79">
        <f t="shared" si="64"/>
        <v>0</v>
      </c>
      <c r="BM42" s="79">
        <f t="shared" si="34"/>
        <v>0</v>
      </c>
      <c r="BN42" s="167">
        <f t="shared" si="35"/>
        <v>3</v>
      </c>
      <c r="BO42" s="147" t="s">
        <v>581</v>
      </c>
      <c r="BP42" s="147">
        <f t="shared" si="56"/>
        <v>0</v>
      </c>
      <c r="BQ42" s="147">
        <f t="shared" si="56"/>
        <v>0</v>
      </c>
      <c r="BR42" s="147">
        <f t="shared" si="56"/>
        <v>2</v>
      </c>
      <c r="BS42" s="147">
        <f t="shared" si="56"/>
        <v>0</v>
      </c>
      <c r="BT42" s="147">
        <f t="shared" si="56"/>
        <v>0</v>
      </c>
      <c r="BU42" s="147">
        <f t="shared" si="56"/>
        <v>0</v>
      </c>
      <c r="BV42" s="147">
        <f t="shared" si="56"/>
        <v>0</v>
      </c>
      <c r="BW42" s="147">
        <f t="shared" si="56"/>
        <v>0</v>
      </c>
      <c r="BX42" s="147">
        <f t="shared" si="56"/>
        <v>0</v>
      </c>
      <c r="BY42" s="147">
        <f t="shared" si="56"/>
        <v>0</v>
      </c>
      <c r="BZ42" s="147">
        <f t="shared" si="56"/>
        <v>0</v>
      </c>
      <c r="CA42" s="147">
        <f t="shared" si="36"/>
        <v>2</v>
      </c>
      <c r="CB42" s="167">
        <f t="shared" si="37"/>
        <v>2</v>
      </c>
      <c r="CC42" s="79" t="s">
        <v>581</v>
      </c>
      <c r="CD42" s="79">
        <f t="shared" si="57"/>
        <v>0</v>
      </c>
      <c r="CE42" s="79">
        <f t="shared" si="57"/>
        <v>0</v>
      </c>
      <c r="CF42" s="79">
        <f t="shared" si="57"/>
        <v>0</v>
      </c>
      <c r="CG42" s="79">
        <f t="shared" si="57"/>
        <v>0</v>
      </c>
      <c r="CH42" s="79">
        <f t="shared" si="57"/>
        <v>0</v>
      </c>
      <c r="CI42" s="79">
        <f t="shared" si="57"/>
        <v>0</v>
      </c>
      <c r="CJ42" s="79">
        <f t="shared" si="57"/>
        <v>0</v>
      </c>
      <c r="CK42" s="79">
        <f t="shared" si="57"/>
        <v>0</v>
      </c>
      <c r="CL42" s="79">
        <f t="shared" si="57"/>
        <v>0</v>
      </c>
      <c r="CM42" s="79">
        <f t="shared" si="57"/>
        <v>0</v>
      </c>
      <c r="CN42" s="79">
        <f t="shared" si="58"/>
        <v>0</v>
      </c>
      <c r="CO42" s="79">
        <f t="shared" si="58"/>
        <v>0</v>
      </c>
      <c r="CP42" s="79">
        <f t="shared" si="58"/>
        <v>0</v>
      </c>
      <c r="CQ42" s="79">
        <f t="shared" si="58"/>
        <v>0</v>
      </c>
      <c r="CR42" s="79">
        <f t="shared" si="58"/>
        <v>0</v>
      </c>
      <c r="CS42" s="79">
        <f t="shared" si="58"/>
        <v>0</v>
      </c>
      <c r="CT42" s="79">
        <f t="shared" si="58"/>
        <v>5</v>
      </c>
      <c r="CU42" s="79">
        <f t="shared" si="58"/>
        <v>0</v>
      </c>
      <c r="CV42" s="79">
        <f t="shared" si="58"/>
        <v>0</v>
      </c>
      <c r="CW42" s="79">
        <f t="shared" si="58"/>
        <v>0</v>
      </c>
      <c r="CX42" s="79">
        <f t="shared" si="59"/>
        <v>0</v>
      </c>
      <c r="CY42" s="79">
        <f t="shared" si="59"/>
        <v>0</v>
      </c>
      <c r="CZ42" s="79">
        <f t="shared" si="59"/>
        <v>0</v>
      </c>
      <c r="DA42" s="79">
        <f t="shared" si="59"/>
        <v>0</v>
      </c>
      <c r="DB42" s="79">
        <f t="shared" si="59"/>
        <v>0</v>
      </c>
      <c r="DC42" s="79">
        <f t="shared" si="59"/>
        <v>0</v>
      </c>
      <c r="DD42" s="79">
        <f t="shared" si="59"/>
        <v>0</v>
      </c>
      <c r="DE42" s="79">
        <f t="shared" si="59"/>
        <v>0</v>
      </c>
      <c r="DF42" s="79">
        <f t="shared" si="59"/>
        <v>0</v>
      </c>
      <c r="DG42" s="79">
        <f t="shared" si="59"/>
        <v>0</v>
      </c>
      <c r="DH42" s="79">
        <f t="shared" si="60"/>
        <v>0</v>
      </c>
      <c r="DI42" s="79">
        <f t="shared" si="60"/>
        <v>0</v>
      </c>
      <c r="DJ42" s="79">
        <f t="shared" si="60"/>
        <v>0</v>
      </c>
      <c r="DK42" s="79">
        <f t="shared" si="60"/>
        <v>0</v>
      </c>
      <c r="DL42" s="79">
        <f t="shared" si="60"/>
        <v>0</v>
      </c>
      <c r="DM42" s="79">
        <f t="shared" si="60"/>
        <v>0</v>
      </c>
      <c r="DN42" s="79">
        <f t="shared" si="60"/>
        <v>0</v>
      </c>
      <c r="DO42" s="79">
        <f t="shared" si="60"/>
        <v>0</v>
      </c>
      <c r="DP42" s="79">
        <f t="shared" si="60"/>
        <v>0</v>
      </c>
      <c r="DQ42" s="79">
        <f t="shared" si="60"/>
        <v>0</v>
      </c>
      <c r="DR42" s="79">
        <f t="shared" si="61"/>
        <v>0</v>
      </c>
      <c r="DS42" s="79">
        <f t="shared" si="61"/>
        <v>0</v>
      </c>
      <c r="DT42" s="79">
        <f t="shared" si="61"/>
        <v>0</v>
      </c>
      <c r="DU42" s="79">
        <f t="shared" si="61"/>
        <v>0</v>
      </c>
      <c r="DV42" s="79">
        <f t="shared" si="61"/>
        <v>1</v>
      </c>
      <c r="DW42" s="79">
        <f t="shared" si="61"/>
        <v>0</v>
      </c>
      <c r="DX42" s="79">
        <f t="shared" si="61"/>
        <v>0</v>
      </c>
      <c r="DY42" s="79">
        <f t="shared" si="61"/>
        <v>0</v>
      </c>
      <c r="DZ42" s="79">
        <f t="shared" si="61"/>
        <v>0</v>
      </c>
      <c r="EA42" s="79">
        <f t="shared" si="61"/>
        <v>0</v>
      </c>
      <c r="EB42" s="79">
        <f t="shared" si="61"/>
        <v>0</v>
      </c>
      <c r="EC42" s="79">
        <f t="shared" si="61"/>
        <v>0</v>
      </c>
      <c r="ED42" s="79">
        <f t="shared" si="61"/>
        <v>0</v>
      </c>
      <c r="EE42" s="79">
        <f t="shared" si="38"/>
        <v>6</v>
      </c>
      <c r="EF42" s="167">
        <f t="shared" si="39"/>
        <v>72</v>
      </c>
      <c r="EG42" s="218" t="s">
        <v>581</v>
      </c>
      <c r="EH42" s="79">
        <f t="shared" si="40"/>
        <v>8</v>
      </c>
      <c r="EI42" s="167">
        <f t="shared" si="41"/>
        <v>77</v>
      </c>
    </row>
    <row r="43" spans="1:139" ht="15">
      <c r="A43" s="101">
        <v>37</v>
      </c>
      <c r="B43" s="81" t="s">
        <v>261</v>
      </c>
      <c r="C43" s="82">
        <v>45421</v>
      </c>
      <c r="D43" s="81" t="s">
        <v>262</v>
      </c>
      <c r="E43" s="81">
        <v>17</v>
      </c>
      <c r="F43" s="83">
        <v>0.59652777777777777</v>
      </c>
      <c r="G43" s="83">
        <v>0.60416666666666663</v>
      </c>
      <c r="H43" s="83">
        <v>0.60416666666666663</v>
      </c>
      <c r="I43" s="81">
        <f t="shared" si="54"/>
        <v>14</v>
      </c>
      <c r="J43" s="81" t="str">
        <f>IFERROR(VLOOKUP(F43,Kwadranse!$B$5:$J$100,6,1),"")</f>
        <v>14:16 - 14:30</v>
      </c>
      <c r="K43" s="81">
        <f t="shared" si="55"/>
        <v>14</v>
      </c>
      <c r="L43" s="81" t="str">
        <f>IFERROR(VLOOKUP(H43,Kwadranse!$B$5:$J$100,6,1),"")</f>
        <v>14:16 - 14:30</v>
      </c>
      <c r="M43" s="84" t="s">
        <v>294</v>
      </c>
      <c r="N43" s="84" t="s">
        <v>271</v>
      </c>
      <c r="O43" s="84" t="s">
        <v>281</v>
      </c>
      <c r="P43" s="84"/>
      <c r="Q43" s="84" t="s">
        <v>287</v>
      </c>
      <c r="R43" s="81">
        <v>11</v>
      </c>
      <c r="S43" s="81">
        <v>0</v>
      </c>
      <c r="T43" s="85"/>
      <c r="U43" s="85"/>
      <c r="V43" s="6"/>
      <c r="W43" s="54" t="s">
        <v>582</v>
      </c>
      <c r="X43" s="7">
        <f t="shared" si="11"/>
        <v>3</v>
      </c>
      <c r="Y43" s="55">
        <f t="shared" si="12"/>
        <v>3</v>
      </c>
      <c r="Z43" s="60" t="s">
        <v>582</v>
      </c>
      <c r="AA43" s="31">
        <f t="shared" si="13"/>
        <v>10</v>
      </c>
      <c r="AB43" s="55">
        <f t="shared" si="62"/>
        <v>10</v>
      </c>
      <c r="AC43" s="7" t="s">
        <v>582</v>
      </c>
      <c r="AD43" s="7">
        <f t="shared" si="14"/>
        <v>13</v>
      </c>
      <c r="AE43" s="57">
        <f t="shared" si="15"/>
        <v>13</v>
      </c>
      <c r="AF43" s="54" t="s">
        <v>582</v>
      </c>
      <c r="AG43" s="7">
        <f t="shared" si="16"/>
        <v>0</v>
      </c>
      <c r="AH43" s="55">
        <f t="shared" si="17"/>
        <v>0</v>
      </c>
      <c r="AI43" s="56" t="s">
        <v>582</v>
      </c>
      <c r="AJ43" s="7">
        <f t="shared" si="18"/>
        <v>0</v>
      </c>
      <c r="AK43" s="55">
        <f t="shared" si="19"/>
        <v>0</v>
      </c>
      <c r="AL43" s="7" t="s">
        <v>582</v>
      </c>
      <c r="AM43" s="7">
        <f t="shared" si="20"/>
        <v>0</v>
      </c>
      <c r="AN43" s="57">
        <f t="shared" si="21"/>
        <v>0</v>
      </c>
      <c r="AO43" s="54" t="s">
        <v>582</v>
      </c>
      <c r="AP43" s="7">
        <f t="shared" si="22"/>
        <v>18</v>
      </c>
      <c r="AQ43" s="55">
        <f t="shared" si="23"/>
        <v>66</v>
      </c>
      <c r="AR43" s="56" t="s">
        <v>582</v>
      </c>
      <c r="AS43" s="7">
        <f t="shared" si="24"/>
        <v>4</v>
      </c>
      <c r="AT43" s="55">
        <f t="shared" si="25"/>
        <v>11</v>
      </c>
      <c r="AU43" s="7" t="s">
        <v>582</v>
      </c>
      <c r="AV43" s="7">
        <f t="shared" si="26"/>
        <v>22</v>
      </c>
      <c r="AW43" s="57">
        <f t="shared" si="27"/>
        <v>77</v>
      </c>
      <c r="AX43" s="54" t="s">
        <v>582</v>
      </c>
      <c r="AY43" s="7">
        <f t="shared" si="28"/>
        <v>21</v>
      </c>
      <c r="AZ43" s="55">
        <f t="shared" si="29"/>
        <v>69</v>
      </c>
      <c r="BA43" s="56" t="s">
        <v>582</v>
      </c>
      <c r="BB43" s="7">
        <f t="shared" si="30"/>
        <v>14</v>
      </c>
      <c r="BC43" s="55">
        <f t="shared" si="31"/>
        <v>21</v>
      </c>
      <c r="BD43" s="7" t="s">
        <v>582</v>
      </c>
      <c r="BE43" s="7">
        <f t="shared" si="32"/>
        <v>35</v>
      </c>
      <c r="BF43" s="57">
        <f t="shared" si="33"/>
        <v>90</v>
      </c>
      <c r="BG43" s="7"/>
      <c r="BH43" s="7"/>
      <c r="BJ43" s="166" t="s">
        <v>582</v>
      </c>
      <c r="BK43" s="79">
        <f t="shared" si="63"/>
        <v>3</v>
      </c>
      <c r="BL43" s="79">
        <f t="shared" si="64"/>
        <v>0</v>
      </c>
      <c r="BM43" s="79">
        <f t="shared" si="34"/>
        <v>3</v>
      </c>
      <c r="BN43" s="167">
        <f t="shared" si="35"/>
        <v>3</v>
      </c>
      <c r="BO43" s="79" t="s">
        <v>582</v>
      </c>
      <c r="BP43" s="79">
        <f t="shared" si="56"/>
        <v>0</v>
      </c>
      <c r="BQ43" s="79">
        <f t="shared" si="56"/>
        <v>0</v>
      </c>
      <c r="BR43" s="79">
        <f t="shared" si="56"/>
        <v>0</v>
      </c>
      <c r="BS43" s="79">
        <f t="shared" si="56"/>
        <v>0</v>
      </c>
      <c r="BT43" s="79">
        <f t="shared" si="56"/>
        <v>0</v>
      </c>
      <c r="BU43" s="79">
        <f t="shared" si="56"/>
        <v>0</v>
      </c>
      <c r="BV43" s="79">
        <f t="shared" si="56"/>
        <v>0</v>
      </c>
      <c r="BW43" s="79">
        <f t="shared" si="56"/>
        <v>0</v>
      </c>
      <c r="BX43" s="79">
        <f t="shared" si="56"/>
        <v>0</v>
      </c>
      <c r="BY43" s="79">
        <f t="shared" si="56"/>
        <v>0</v>
      </c>
      <c r="BZ43" s="79">
        <f t="shared" si="56"/>
        <v>0</v>
      </c>
      <c r="CA43" s="79">
        <f t="shared" si="36"/>
        <v>0</v>
      </c>
      <c r="CB43" s="167">
        <f t="shared" si="37"/>
        <v>0</v>
      </c>
      <c r="CC43" s="79" t="s">
        <v>582</v>
      </c>
      <c r="CD43" s="79">
        <f t="shared" si="57"/>
        <v>3</v>
      </c>
      <c r="CE43" s="79">
        <f t="shared" si="57"/>
        <v>0</v>
      </c>
      <c r="CF43" s="79">
        <f t="shared" si="57"/>
        <v>0</v>
      </c>
      <c r="CG43" s="79">
        <f t="shared" si="57"/>
        <v>9</v>
      </c>
      <c r="CH43" s="79">
        <f t="shared" si="57"/>
        <v>0</v>
      </c>
      <c r="CI43" s="79">
        <f t="shared" si="57"/>
        <v>0</v>
      </c>
      <c r="CJ43" s="79">
        <f t="shared" si="57"/>
        <v>0</v>
      </c>
      <c r="CK43" s="79">
        <f t="shared" si="57"/>
        <v>0</v>
      </c>
      <c r="CL43" s="79">
        <f t="shared" si="57"/>
        <v>0</v>
      </c>
      <c r="CM43" s="79">
        <f t="shared" si="57"/>
        <v>0</v>
      </c>
      <c r="CN43" s="79">
        <f t="shared" si="58"/>
        <v>0</v>
      </c>
      <c r="CO43" s="79">
        <f t="shared" si="58"/>
        <v>0</v>
      </c>
      <c r="CP43" s="79">
        <f t="shared" si="58"/>
        <v>6</v>
      </c>
      <c r="CQ43" s="79">
        <f t="shared" si="58"/>
        <v>0</v>
      </c>
      <c r="CR43" s="79">
        <f t="shared" si="58"/>
        <v>0</v>
      </c>
      <c r="CS43" s="79">
        <f t="shared" si="58"/>
        <v>0</v>
      </c>
      <c r="CT43" s="79">
        <f t="shared" si="58"/>
        <v>0</v>
      </c>
      <c r="CU43" s="79">
        <f t="shared" si="58"/>
        <v>0</v>
      </c>
      <c r="CV43" s="79">
        <f t="shared" si="58"/>
        <v>0</v>
      </c>
      <c r="CW43" s="79">
        <f t="shared" si="58"/>
        <v>0</v>
      </c>
      <c r="CX43" s="79">
        <f t="shared" si="59"/>
        <v>0</v>
      </c>
      <c r="CY43" s="79">
        <f t="shared" si="59"/>
        <v>0</v>
      </c>
      <c r="CZ43" s="79">
        <f t="shared" si="59"/>
        <v>0</v>
      </c>
      <c r="DA43" s="79">
        <f t="shared" si="59"/>
        <v>0</v>
      </c>
      <c r="DB43" s="79">
        <f t="shared" si="59"/>
        <v>0</v>
      </c>
      <c r="DC43" s="79">
        <f t="shared" si="59"/>
        <v>0</v>
      </c>
      <c r="DD43" s="79">
        <f t="shared" si="59"/>
        <v>0</v>
      </c>
      <c r="DE43" s="79">
        <f t="shared" si="59"/>
        <v>0</v>
      </c>
      <c r="DF43" s="79">
        <f t="shared" si="59"/>
        <v>0</v>
      </c>
      <c r="DG43" s="79">
        <f t="shared" si="59"/>
        <v>0</v>
      </c>
      <c r="DH43" s="79">
        <f t="shared" si="60"/>
        <v>0</v>
      </c>
      <c r="DI43" s="79">
        <f t="shared" si="60"/>
        <v>0</v>
      </c>
      <c r="DJ43" s="79">
        <f t="shared" si="60"/>
        <v>0</v>
      </c>
      <c r="DK43" s="79">
        <f t="shared" si="60"/>
        <v>0</v>
      </c>
      <c r="DL43" s="79">
        <f t="shared" si="60"/>
        <v>0</v>
      </c>
      <c r="DM43" s="79">
        <f t="shared" si="60"/>
        <v>0</v>
      </c>
      <c r="DN43" s="79">
        <f t="shared" si="60"/>
        <v>0</v>
      </c>
      <c r="DO43" s="79">
        <f t="shared" si="60"/>
        <v>0</v>
      </c>
      <c r="DP43" s="79">
        <f t="shared" si="60"/>
        <v>0</v>
      </c>
      <c r="DQ43" s="79">
        <f t="shared" si="60"/>
        <v>0</v>
      </c>
      <c r="DR43" s="79">
        <f t="shared" si="61"/>
        <v>0</v>
      </c>
      <c r="DS43" s="79">
        <f t="shared" si="61"/>
        <v>0</v>
      </c>
      <c r="DT43" s="79">
        <f t="shared" si="61"/>
        <v>0</v>
      </c>
      <c r="DU43" s="79">
        <f t="shared" si="61"/>
        <v>0</v>
      </c>
      <c r="DV43" s="79">
        <f t="shared" si="61"/>
        <v>0</v>
      </c>
      <c r="DW43" s="79">
        <f t="shared" si="61"/>
        <v>0</v>
      </c>
      <c r="DX43" s="79">
        <f t="shared" si="61"/>
        <v>0</v>
      </c>
      <c r="DY43" s="79">
        <f t="shared" si="61"/>
        <v>0</v>
      </c>
      <c r="DZ43" s="79">
        <f t="shared" si="61"/>
        <v>0</v>
      </c>
      <c r="EA43" s="79">
        <f t="shared" si="61"/>
        <v>0</v>
      </c>
      <c r="EB43" s="79">
        <f t="shared" si="61"/>
        <v>0</v>
      </c>
      <c r="EC43" s="79">
        <f t="shared" si="61"/>
        <v>0</v>
      </c>
      <c r="ED43" s="79">
        <f t="shared" si="61"/>
        <v>0</v>
      </c>
      <c r="EE43" s="79">
        <f t="shared" si="38"/>
        <v>18</v>
      </c>
      <c r="EF43" s="167">
        <f t="shared" si="39"/>
        <v>66</v>
      </c>
      <c r="EG43" s="218" t="s">
        <v>582</v>
      </c>
      <c r="EH43" s="79">
        <f t="shared" si="40"/>
        <v>21</v>
      </c>
      <c r="EI43" s="167">
        <f t="shared" si="41"/>
        <v>69</v>
      </c>
    </row>
    <row r="44" spans="1:139">
      <c r="A44" s="101">
        <v>37</v>
      </c>
      <c r="B44" s="81" t="s">
        <v>261</v>
      </c>
      <c r="C44" s="82">
        <v>45421</v>
      </c>
      <c r="D44" s="81" t="s">
        <v>262</v>
      </c>
      <c r="E44" s="81">
        <v>18</v>
      </c>
      <c r="F44" s="83">
        <v>0.62430555555555556</v>
      </c>
      <c r="G44" s="83">
        <v>0.625</v>
      </c>
      <c r="H44" s="83">
        <v>0.62638888888888888</v>
      </c>
      <c r="I44" s="81">
        <f t="shared" si="54"/>
        <v>14</v>
      </c>
      <c r="J44" s="81" t="str">
        <f>IFERROR(VLOOKUP(F44,Kwadranse!$B$5:$J$100,6,1),"")</f>
        <v>14:46 - 15:00</v>
      </c>
      <c r="K44" s="81">
        <f t="shared" si="55"/>
        <v>15</v>
      </c>
      <c r="L44" s="81" t="str">
        <f>IFERROR(VLOOKUP(H44,Kwadranse!$B$5:$J$100,6,1),"")</f>
        <v>15:01 - 15:15</v>
      </c>
      <c r="M44" s="84" t="s">
        <v>294</v>
      </c>
      <c r="N44" s="84" t="s">
        <v>264</v>
      </c>
      <c r="O44" s="84" t="s">
        <v>122</v>
      </c>
      <c r="P44" s="84"/>
      <c r="Q44" s="84" t="s">
        <v>285</v>
      </c>
      <c r="R44" s="81">
        <v>6</v>
      </c>
      <c r="S44" s="81">
        <v>0</v>
      </c>
      <c r="T44" s="85"/>
      <c r="U44" s="85"/>
      <c r="V44" s="6"/>
      <c r="W44" s="54" t="s">
        <v>583</v>
      </c>
      <c r="X44" s="7">
        <f t="shared" si="11"/>
        <v>0</v>
      </c>
      <c r="Y44" s="55">
        <f t="shared" si="12"/>
        <v>0</v>
      </c>
      <c r="Z44" s="56" t="s">
        <v>583</v>
      </c>
      <c r="AA44" s="7">
        <f t="shared" si="13"/>
        <v>0</v>
      </c>
      <c r="AB44" s="55">
        <f t="shared" si="62"/>
        <v>0</v>
      </c>
      <c r="AC44" s="7" t="s">
        <v>583</v>
      </c>
      <c r="AD44" s="7">
        <f t="shared" si="14"/>
        <v>0</v>
      </c>
      <c r="AE44" s="57">
        <f t="shared" si="15"/>
        <v>0</v>
      </c>
      <c r="AF44" s="54" t="s">
        <v>583</v>
      </c>
      <c r="AG44" s="7">
        <f t="shared" si="16"/>
        <v>0</v>
      </c>
      <c r="AH44" s="55">
        <f t="shared" si="17"/>
        <v>0</v>
      </c>
      <c r="AI44" s="56" t="s">
        <v>583</v>
      </c>
      <c r="AJ44" s="7">
        <f t="shared" si="18"/>
        <v>0</v>
      </c>
      <c r="AK44" s="55">
        <f t="shared" si="19"/>
        <v>0</v>
      </c>
      <c r="AL44" s="7" t="s">
        <v>583</v>
      </c>
      <c r="AM44" s="7">
        <f t="shared" si="20"/>
        <v>0</v>
      </c>
      <c r="AN44" s="57">
        <f t="shared" si="21"/>
        <v>0</v>
      </c>
      <c r="AO44" s="54" t="s">
        <v>583</v>
      </c>
      <c r="AP44" s="7">
        <f t="shared" si="22"/>
        <v>48</v>
      </c>
      <c r="AQ44" s="55">
        <f t="shared" si="23"/>
        <v>48</v>
      </c>
      <c r="AR44" s="56" t="s">
        <v>583</v>
      </c>
      <c r="AS44" s="7">
        <f t="shared" si="24"/>
        <v>7</v>
      </c>
      <c r="AT44" s="55">
        <f t="shared" si="25"/>
        <v>7</v>
      </c>
      <c r="AU44" s="7" t="s">
        <v>583</v>
      </c>
      <c r="AV44" s="7">
        <f t="shared" si="26"/>
        <v>55</v>
      </c>
      <c r="AW44" s="57">
        <f t="shared" si="27"/>
        <v>55</v>
      </c>
      <c r="AX44" s="54" t="s">
        <v>583</v>
      </c>
      <c r="AY44" s="7">
        <f t="shared" si="28"/>
        <v>48</v>
      </c>
      <c r="AZ44" s="55">
        <f t="shared" si="29"/>
        <v>48</v>
      </c>
      <c r="BA44" s="56" t="s">
        <v>583</v>
      </c>
      <c r="BB44" s="7">
        <f t="shared" si="30"/>
        <v>7</v>
      </c>
      <c r="BC44" s="55">
        <f t="shared" si="31"/>
        <v>7</v>
      </c>
      <c r="BD44" s="7" t="s">
        <v>583</v>
      </c>
      <c r="BE44" s="7">
        <f t="shared" si="32"/>
        <v>55</v>
      </c>
      <c r="BF44" s="57">
        <f t="shared" si="33"/>
        <v>55</v>
      </c>
      <c r="BG44" s="7"/>
      <c r="BH44" s="7"/>
      <c r="BJ44" s="166" t="s">
        <v>583</v>
      </c>
      <c r="BK44" s="79">
        <f t="shared" si="63"/>
        <v>0</v>
      </c>
      <c r="BL44" s="79">
        <f t="shared" si="64"/>
        <v>0</v>
      </c>
      <c r="BM44" s="79">
        <f t="shared" si="34"/>
        <v>0</v>
      </c>
      <c r="BN44" s="167">
        <f t="shared" si="35"/>
        <v>0</v>
      </c>
      <c r="BO44" s="79" t="s">
        <v>583</v>
      </c>
      <c r="BP44" s="79">
        <f t="shared" si="56"/>
        <v>0</v>
      </c>
      <c r="BQ44" s="79">
        <f t="shared" si="56"/>
        <v>0</v>
      </c>
      <c r="BR44" s="79">
        <f t="shared" si="56"/>
        <v>0</v>
      </c>
      <c r="BS44" s="79">
        <f t="shared" si="56"/>
        <v>0</v>
      </c>
      <c r="BT44" s="79">
        <f t="shared" si="56"/>
        <v>0</v>
      </c>
      <c r="BU44" s="79">
        <f t="shared" si="56"/>
        <v>0</v>
      </c>
      <c r="BV44" s="79">
        <f t="shared" si="56"/>
        <v>0</v>
      </c>
      <c r="BW44" s="79">
        <f t="shared" si="56"/>
        <v>0</v>
      </c>
      <c r="BX44" s="79">
        <f t="shared" si="56"/>
        <v>0</v>
      </c>
      <c r="BY44" s="79">
        <f t="shared" si="56"/>
        <v>0</v>
      </c>
      <c r="BZ44" s="79">
        <f t="shared" si="56"/>
        <v>0</v>
      </c>
      <c r="CA44" s="79">
        <f t="shared" si="36"/>
        <v>0</v>
      </c>
      <c r="CB44" s="167">
        <f t="shared" si="37"/>
        <v>0</v>
      </c>
      <c r="CC44" s="79" t="s">
        <v>583</v>
      </c>
      <c r="CD44" s="79">
        <f t="shared" si="57"/>
        <v>0</v>
      </c>
      <c r="CE44" s="79">
        <f t="shared" si="57"/>
        <v>0</v>
      </c>
      <c r="CF44" s="79">
        <f t="shared" si="57"/>
        <v>0</v>
      </c>
      <c r="CG44" s="79">
        <f t="shared" si="57"/>
        <v>0</v>
      </c>
      <c r="CH44" s="79">
        <f t="shared" si="57"/>
        <v>0</v>
      </c>
      <c r="CI44" s="79">
        <f t="shared" si="57"/>
        <v>0</v>
      </c>
      <c r="CJ44" s="79">
        <f t="shared" si="57"/>
        <v>0</v>
      </c>
      <c r="CK44" s="79">
        <f t="shared" si="57"/>
        <v>0</v>
      </c>
      <c r="CL44" s="79">
        <f t="shared" si="57"/>
        <v>0</v>
      </c>
      <c r="CM44" s="79">
        <f t="shared" si="57"/>
        <v>0</v>
      </c>
      <c r="CN44" s="79">
        <f t="shared" si="58"/>
        <v>0</v>
      </c>
      <c r="CO44" s="79">
        <f t="shared" si="58"/>
        <v>0</v>
      </c>
      <c r="CP44" s="79">
        <f t="shared" si="58"/>
        <v>0</v>
      </c>
      <c r="CQ44" s="79">
        <f t="shared" si="58"/>
        <v>0</v>
      </c>
      <c r="CR44" s="79">
        <f t="shared" si="58"/>
        <v>0</v>
      </c>
      <c r="CS44" s="79">
        <f t="shared" si="58"/>
        <v>0</v>
      </c>
      <c r="CT44" s="79">
        <f t="shared" si="58"/>
        <v>0</v>
      </c>
      <c r="CU44" s="79">
        <f t="shared" si="58"/>
        <v>11</v>
      </c>
      <c r="CV44" s="79">
        <f t="shared" si="58"/>
        <v>0</v>
      </c>
      <c r="CW44" s="79">
        <f t="shared" si="58"/>
        <v>0</v>
      </c>
      <c r="CX44" s="79">
        <f t="shared" si="59"/>
        <v>0</v>
      </c>
      <c r="CY44" s="79">
        <f t="shared" si="59"/>
        <v>0</v>
      </c>
      <c r="CZ44" s="79">
        <f t="shared" si="59"/>
        <v>0</v>
      </c>
      <c r="DA44" s="79">
        <f t="shared" si="59"/>
        <v>0</v>
      </c>
      <c r="DB44" s="79">
        <f t="shared" si="59"/>
        <v>0</v>
      </c>
      <c r="DC44" s="79">
        <f t="shared" si="59"/>
        <v>0</v>
      </c>
      <c r="DD44" s="79">
        <f t="shared" si="59"/>
        <v>0</v>
      </c>
      <c r="DE44" s="79">
        <f t="shared" si="59"/>
        <v>0</v>
      </c>
      <c r="DF44" s="79">
        <f t="shared" si="59"/>
        <v>0</v>
      </c>
      <c r="DG44" s="79">
        <f t="shared" si="59"/>
        <v>0</v>
      </c>
      <c r="DH44" s="79">
        <f t="shared" si="60"/>
        <v>0</v>
      </c>
      <c r="DI44" s="79">
        <f t="shared" si="60"/>
        <v>0</v>
      </c>
      <c r="DJ44" s="79">
        <f t="shared" si="60"/>
        <v>0</v>
      </c>
      <c r="DK44" s="79">
        <f t="shared" si="60"/>
        <v>0</v>
      </c>
      <c r="DL44" s="79">
        <f t="shared" si="60"/>
        <v>37</v>
      </c>
      <c r="DM44" s="79">
        <f t="shared" si="60"/>
        <v>0</v>
      </c>
      <c r="DN44" s="79">
        <f t="shared" si="60"/>
        <v>0</v>
      </c>
      <c r="DO44" s="79">
        <f t="shared" si="60"/>
        <v>0</v>
      </c>
      <c r="DP44" s="79">
        <f t="shared" si="60"/>
        <v>0</v>
      </c>
      <c r="DQ44" s="79">
        <f t="shared" si="60"/>
        <v>0</v>
      </c>
      <c r="DR44" s="79">
        <f t="shared" si="61"/>
        <v>0</v>
      </c>
      <c r="DS44" s="79">
        <f t="shared" si="61"/>
        <v>0</v>
      </c>
      <c r="DT44" s="79">
        <f t="shared" si="61"/>
        <v>0</v>
      </c>
      <c r="DU44" s="79">
        <f t="shared" si="61"/>
        <v>0</v>
      </c>
      <c r="DV44" s="79">
        <f t="shared" si="61"/>
        <v>0</v>
      </c>
      <c r="DW44" s="79">
        <f t="shared" si="61"/>
        <v>0</v>
      </c>
      <c r="DX44" s="79">
        <f t="shared" si="61"/>
        <v>0</v>
      </c>
      <c r="DY44" s="79">
        <f t="shared" si="61"/>
        <v>0</v>
      </c>
      <c r="DZ44" s="79">
        <f t="shared" si="61"/>
        <v>0</v>
      </c>
      <c r="EA44" s="79">
        <f t="shared" si="61"/>
        <v>0</v>
      </c>
      <c r="EB44" s="79">
        <f t="shared" si="61"/>
        <v>0</v>
      </c>
      <c r="EC44" s="79">
        <f t="shared" si="61"/>
        <v>0</v>
      </c>
      <c r="ED44" s="79">
        <f t="shared" si="61"/>
        <v>0</v>
      </c>
      <c r="EE44" s="79">
        <f t="shared" si="38"/>
        <v>48</v>
      </c>
      <c r="EF44" s="167">
        <f t="shared" si="39"/>
        <v>48</v>
      </c>
      <c r="EG44" s="218" t="s">
        <v>583</v>
      </c>
      <c r="EH44" s="79">
        <f t="shared" si="40"/>
        <v>48</v>
      </c>
      <c r="EI44" s="167">
        <f t="shared" si="41"/>
        <v>48</v>
      </c>
    </row>
    <row r="45" spans="1:139">
      <c r="A45" s="101">
        <v>37</v>
      </c>
      <c r="B45" s="81" t="s">
        <v>261</v>
      </c>
      <c r="C45" s="82">
        <v>45421</v>
      </c>
      <c r="D45" s="81" t="s">
        <v>262</v>
      </c>
      <c r="E45" s="81">
        <v>19</v>
      </c>
      <c r="F45" s="83">
        <v>0.61388888888888882</v>
      </c>
      <c r="G45" s="83">
        <v>0.62847222222222221</v>
      </c>
      <c r="H45" s="83">
        <v>0.62847222222222221</v>
      </c>
      <c r="I45" s="81">
        <f t="shared" si="54"/>
        <v>14</v>
      </c>
      <c r="J45" s="81" t="str">
        <f>IFERROR(VLOOKUP(F45,Kwadranse!$B$5:$J$100,6,1),"")</f>
        <v>14:31 - 14:45</v>
      </c>
      <c r="K45" s="81">
        <f t="shared" si="55"/>
        <v>15</v>
      </c>
      <c r="L45" s="81" t="str">
        <f>IFERROR(VLOOKUP(H45,Kwadranse!$B$5:$J$100,6,1),"")</f>
        <v>15:01 - 15:15</v>
      </c>
      <c r="M45" s="84" t="s">
        <v>294</v>
      </c>
      <c r="N45" s="84" t="s">
        <v>265</v>
      </c>
      <c r="O45" s="84" t="s">
        <v>214</v>
      </c>
      <c r="P45" s="84"/>
      <c r="Q45" s="84" t="s">
        <v>286</v>
      </c>
      <c r="R45" s="81">
        <v>8</v>
      </c>
      <c r="S45" s="81">
        <v>4</v>
      </c>
      <c r="T45" s="85"/>
      <c r="U45" s="85"/>
      <c r="V45" s="6"/>
      <c r="W45" s="54" t="s">
        <v>584</v>
      </c>
      <c r="X45" s="7">
        <f t="shared" si="11"/>
        <v>0</v>
      </c>
      <c r="Y45" s="55">
        <f t="shared" si="12"/>
        <v>0</v>
      </c>
      <c r="Z45" s="56" t="s">
        <v>584</v>
      </c>
      <c r="AA45" s="7">
        <f t="shared" si="13"/>
        <v>0</v>
      </c>
      <c r="AB45" s="55">
        <f t="shared" si="62"/>
        <v>0</v>
      </c>
      <c r="AC45" s="7" t="s">
        <v>584</v>
      </c>
      <c r="AD45" s="7">
        <f t="shared" si="14"/>
        <v>0</v>
      </c>
      <c r="AE45" s="57">
        <f t="shared" si="15"/>
        <v>0</v>
      </c>
      <c r="AF45" s="54" t="s">
        <v>584</v>
      </c>
      <c r="AG45" s="7">
        <f t="shared" si="16"/>
        <v>0</v>
      </c>
      <c r="AH45" s="55">
        <f t="shared" si="17"/>
        <v>0</v>
      </c>
      <c r="AI45" s="56" t="s">
        <v>584</v>
      </c>
      <c r="AJ45" s="7">
        <f t="shared" si="18"/>
        <v>0</v>
      </c>
      <c r="AK45" s="55">
        <f t="shared" si="19"/>
        <v>0</v>
      </c>
      <c r="AL45" s="7" t="s">
        <v>584</v>
      </c>
      <c r="AM45" s="7">
        <f t="shared" si="20"/>
        <v>0</v>
      </c>
      <c r="AN45" s="57">
        <f t="shared" si="21"/>
        <v>0</v>
      </c>
      <c r="AO45" s="54" t="s">
        <v>584</v>
      </c>
      <c r="AP45" s="7">
        <f t="shared" si="22"/>
        <v>0</v>
      </c>
      <c r="AQ45" s="55">
        <f t="shared" si="23"/>
        <v>0</v>
      </c>
      <c r="AR45" s="56" t="s">
        <v>584</v>
      </c>
      <c r="AS45" s="7">
        <f t="shared" si="24"/>
        <v>0</v>
      </c>
      <c r="AT45" s="55">
        <f t="shared" si="25"/>
        <v>0</v>
      </c>
      <c r="AU45" s="7" t="s">
        <v>584</v>
      </c>
      <c r="AV45" s="7">
        <f t="shared" si="26"/>
        <v>0</v>
      </c>
      <c r="AW45" s="57">
        <f t="shared" si="27"/>
        <v>0</v>
      </c>
      <c r="AX45" s="54" t="s">
        <v>584</v>
      </c>
      <c r="AY45" s="7">
        <f t="shared" si="28"/>
        <v>0</v>
      </c>
      <c r="AZ45" s="55">
        <f t="shared" si="29"/>
        <v>0</v>
      </c>
      <c r="BA45" s="56" t="s">
        <v>584</v>
      </c>
      <c r="BB45" s="7">
        <f t="shared" si="30"/>
        <v>0</v>
      </c>
      <c r="BC45" s="55">
        <f t="shared" si="31"/>
        <v>0</v>
      </c>
      <c r="BD45" s="7" t="s">
        <v>584</v>
      </c>
      <c r="BE45" s="7">
        <f t="shared" si="32"/>
        <v>0</v>
      </c>
      <c r="BF45" s="57">
        <f t="shared" si="33"/>
        <v>0</v>
      </c>
      <c r="BG45" s="7"/>
      <c r="BH45" s="7"/>
      <c r="BJ45" s="166" t="s">
        <v>584</v>
      </c>
      <c r="BK45" s="79">
        <f t="shared" si="63"/>
        <v>0</v>
      </c>
      <c r="BL45" s="79">
        <f t="shared" si="64"/>
        <v>0</v>
      </c>
      <c r="BM45" s="79">
        <f t="shared" si="34"/>
        <v>0</v>
      </c>
      <c r="BN45" s="167">
        <f t="shared" si="35"/>
        <v>0</v>
      </c>
      <c r="BO45" s="79" t="s">
        <v>584</v>
      </c>
      <c r="BP45" s="79">
        <f t="shared" si="56"/>
        <v>0</v>
      </c>
      <c r="BQ45" s="79">
        <f t="shared" si="56"/>
        <v>0</v>
      </c>
      <c r="BR45" s="79">
        <f t="shared" si="56"/>
        <v>0</v>
      </c>
      <c r="BS45" s="79">
        <f t="shared" si="56"/>
        <v>0</v>
      </c>
      <c r="BT45" s="79">
        <f t="shared" si="56"/>
        <v>0</v>
      </c>
      <c r="BU45" s="79">
        <f t="shared" si="56"/>
        <v>0</v>
      </c>
      <c r="BV45" s="79">
        <f t="shared" si="56"/>
        <v>0</v>
      </c>
      <c r="BW45" s="79">
        <f t="shared" si="56"/>
        <v>0</v>
      </c>
      <c r="BX45" s="79">
        <f t="shared" si="56"/>
        <v>0</v>
      </c>
      <c r="BY45" s="79">
        <f t="shared" si="56"/>
        <v>0</v>
      </c>
      <c r="BZ45" s="79">
        <f t="shared" si="56"/>
        <v>0</v>
      </c>
      <c r="CA45" s="79">
        <f t="shared" si="36"/>
        <v>0</v>
      </c>
      <c r="CB45" s="167">
        <f t="shared" si="37"/>
        <v>0</v>
      </c>
      <c r="CC45" s="79" t="s">
        <v>584</v>
      </c>
      <c r="CD45" s="79">
        <f t="shared" si="57"/>
        <v>0</v>
      </c>
      <c r="CE45" s="79">
        <f t="shared" si="57"/>
        <v>0</v>
      </c>
      <c r="CF45" s="79">
        <f t="shared" si="57"/>
        <v>0</v>
      </c>
      <c r="CG45" s="79">
        <f t="shared" si="57"/>
        <v>0</v>
      </c>
      <c r="CH45" s="79">
        <f t="shared" si="57"/>
        <v>0</v>
      </c>
      <c r="CI45" s="79">
        <f t="shared" si="57"/>
        <v>0</v>
      </c>
      <c r="CJ45" s="79">
        <f t="shared" si="57"/>
        <v>0</v>
      </c>
      <c r="CK45" s="79">
        <f t="shared" si="57"/>
        <v>0</v>
      </c>
      <c r="CL45" s="79">
        <f t="shared" si="57"/>
        <v>0</v>
      </c>
      <c r="CM45" s="79">
        <f t="shared" si="57"/>
        <v>0</v>
      </c>
      <c r="CN45" s="79">
        <f t="shared" si="58"/>
        <v>0</v>
      </c>
      <c r="CO45" s="79">
        <f t="shared" si="58"/>
        <v>0</v>
      </c>
      <c r="CP45" s="79">
        <f t="shared" si="58"/>
        <v>0</v>
      </c>
      <c r="CQ45" s="79">
        <f t="shared" si="58"/>
        <v>0</v>
      </c>
      <c r="CR45" s="79">
        <f t="shared" si="58"/>
        <v>0</v>
      </c>
      <c r="CS45" s="79">
        <f t="shared" si="58"/>
        <v>0</v>
      </c>
      <c r="CT45" s="79">
        <f t="shared" si="58"/>
        <v>0</v>
      </c>
      <c r="CU45" s="79">
        <f t="shared" si="58"/>
        <v>0</v>
      </c>
      <c r="CV45" s="79">
        <f t="shared" si="58"/>
        <v>0</v>
      </c>
      <c r="CW45" s="79">
        <f t="shared" si="58"/>
        <v>0</v>
      </c>
      <c r="CX45" s="79">
        <f t="shared" si="59"/>
        <v>0</v>
      </c>
      <c r="CY45" s="79">
        <f t="shared" si="59"/>
        <v>0</v>
      </c>
      <c r="CZ45" s="79">
        <f t="shared" si="59"/>
        <v>0</v>
      </c>
      <c r="DA45" s="79">
        <f t="shared" si="59"/>
        <v>0</v>
      </c>
      <c r="DB45" s="79">
        <f t="shared" si="59"/>
        <v>0</v>
      </c>
      <c r="DC45" s="79">
        <f t="shared" si="59"/>
        <v>0</v>
      </c>
      <c r="DD45" s="79">
        <f t="shared" si="59"/>
        <v>0</v>
      </c>
      <c r="DE45" s="79">
        <f t="shared" si="59"/>
        <v>0</v>
      </c>
      <c r="DF45" s="79">
        <f t="shared" si="59"/>
        <v>0</v>
      </c>
      <c r="DG45" s="79">
        <f t="shared" si="59"/>
        <v>0</v>
      </c>
      <c r="DH45" s="79">
        <f t="shared" si="60"/>
        <v>0</v>
      </c>
      <c r="DI45" s="79">
        <f t="shared" si="60"/>
        <v>0</v>
      </c>
      <c r="DJ45" s="79">
        <f t="shared" si="60"/>
        <v>0</v>
      </c>
      <c r="DK45" s="79">
        <f t="shared" si="60"/>
        <v>0</v>
      </c>
      <c r="DL45" s="79">
        <f t="shared" si="60"/>
        <v>0</v>
      </c>
      <c r="DM45" s="79">
        <f t="shared" si="60"/>
        <v>0</v>
      </c>
      <c r="DN45" s="79">
        <f t="shared" si="60"/>
        <v>0</v>
      </c>
      <c r="DO45" s="79">
        <f t="shared" si="60"/>
        <v>0</v>
      </c>
      <c r="DP45" s="79">
        <f t="shared" si="60"/>
        <v>0</v>
      </c>
      <c r="DQ45" s="79">
        <f t="shared" si="60"/>
        <v>0</v>
      </c>
      <c r="DR45" s="79">
        <f t="shared" si="61"/>
        <v>0</v>
      </c>
      <c r="DS45" s="79">
        <f t="shared" si="61"/>
        <v>0</v>
      </c>
      <c r="DT45" s="79">
        <f t="shared" si="61"/>
        <v>0</v>
      </c>
      <c r="DU45" s="79">
        <f t="shared" si="61"/>
        <v>0</v>
      </c>
      <c r="DV45" s="79">
        <f t="shared" si="61"/>
        <v>0</v>
      </c>
      <c r="DW45" s="79">
        <f t="shared" si="61"/>
        <v>0</v>
      </c>
      <c r="DX45" s="79">
        <f t="shared" si="61"/>
        <v>0</v>
      </c>
      <c r="DY45" s="79">
        <f t="shared" si="61"/>
        <v>0</v>
      </c>
      <c r="DZ45" s="79">
        <f t="shared" si="61"/>
        <v>0</v>
      </c>
      <c r="EA45" s="79">
        <f t="shared" si="61"/>
        <v>0</v>
      </c>
      <c r="EB45" s="79">
        <f t="shared" si="61"/>
        <v>0</v>
      </c>
      <c r="EC45" s="79">
        <f t="shared" si="61"/>
        <v>0</v>
      </c>
      <c r="ED45" s="79">
        <f t="shared" si="61"/>
        <v>0</v>
      </c>
      <c r="EE45" s="79">
        <f t="shared" si="38"/>
        <v>0</v>
      </c>
      <c r="EF45" s="167">
        <f t="shared" si="39"/>
        <v>0</v>
      </c>
      <c r="EG45" s="218" t="s">
        <v>584</v>
      </c>
      <c r="EH45" s="79">
        <f t="shared" si="40"/>
        <v>0</v>
      </c>
      <c r="EI45" s="167">
        <f t="shared" si="41"/>
        <v>0</v>
      </c>
    </row>
    <row r="46" spans="1:139">
      <c r="A46" s="101">
        <v>37</v>
      </c>
      <c r="B46" s="81" t="s">
        <v>261</v>
      </c>
      <c r="C46" s="82">
        <v>45421</v>
      </c>
      <c r="D46" s="81" t="s">
        <v>262</v>
      </c>
      <c r="E46" s="81">
        <v>20</v>
      </c>
      <c r="F46" s="83">
        <v>0.59236111111111112</v>
      </c>
      <c r="G46" s="83">
        <v>0.63194444444444442</v>
      </c>
      <c r="H46" s="83">
        <v>0.63194444444444442</v>
      </c>
      <c r="I46" s="81">
        <f t="shared" si="54"/>
        <v>14</v>
      </c>
      <c r="J46" s="81" t="str">
        <f>IFERROR(VLOOKUP(F46,Kwadranse!$B$5:$J$100,6,1),"")</f>
        <v>14:01 - 14:15</v>
      </c>
      <c r="K46" s="81">
        <f t="shared" si="55"/>
        <v>15</v>
      </c>
      <c r="L46" s="81" t="str">
        <f>IFERROR(VLOOKUP(H46,Kwadranse!$B$5:$J$100,6,1),"")</f>
        <v>15:01 - 15:15</v>
      </c>
      <c r="M46" s="84" t="s">
        <v>294</v>
      </c>
      <c r="N46" s="84" t="s">
        <v>270</v>
      </c>
      <c r="O46" s="84" t="s">
        <v>280</v>
      </c>
      <c r="P46" s="84"/>
      <c r="Q46" s="84" t="s">
        <v>268</v>
      </c>
      <c r="R46" s="81">
        <v>5</v>
      </c>
      <c r="S46" s="81">
        <v>4</v>
      </c>
      <c r="T46" s="85"/>
      <c r="U46" s="85"/>
      <c r="V46" s="6"/>
      <c r="W46" s="54" t="s">
        <v>585</v>
      </c>
      <c r="X46" s="7">
        <f t="shared" si="11"/>
        <v>0</v>
      </c>
      <c r="Y46" s="55">
        <f t="shared" si="12"/>
        <v>0</v>
      </c>
      <c r="Z46" s="56" t="s">
        <v>585</v>
      </c>
      <c r="AA46" s="7">
        <f t="shared" si="13"/>
        <v>0</v>
      </c>
      <c r="AB46" s="55">
        <f t="shared" si="62"/>
        <v>0</v>
      </c>
      <c r="AC46" s="7" t="s">
        <v>585</v>
      </c>
      <c r="AD46" s="7">
        <f t="shared" si="14"/>
        <v>0</v>
      </c>
      <c r="AE46" s="57">
        <f t="shared" si="15"/>
        <v>0</v>
      </c>
      <c r="AF46" s="54" t="s">
        <v>585</v>
      </c>
      <c r="AG46" s="7">
        <f t="shared" si="16"/>
        <v>0</v>
      </c>
      <c r="AH46" s="55">
        <f t="shared" si="17"/>
        <v>0</v>
      </c>
      <c r="AI46" s="56" t="s">
        <v>585</v>
      </c>
      <c r="AJ46" s="7">
        <f t="shared" si="18"/>
        <v>0</v>
      </c>
      <c r="AK46" s="55">
        <f t="shared" si="19"/>
        <v>0</v>
      </c>
      <c r="AL46" s="7" t="s">
        <v>585</v>
      </c>
      <c r="AM46" s="7">
        <f t="shared" si="20"/>
        <v>0</v>
      </c>
      <c r="AN46" s="57">
        <f t="shared" si="21"/>
        <v>0</v>
      </c>
      <c r="AO46" s="54" t="s">
        <v>585</v>
      </c>
      <c r="AP46" s="7">
        <f t="shared" si="22"/>
        <v>0</v>
      </c>
      <c r="AQ46" s="55">
        <f t="shared" si="23"/>
        <v>0</v>
      </c>
      <c r="AR46" s="56" t="s">
        <v>585</v>
      </c>
      <c r="AS46" s="7">
        <f t="shared" si="24"/>
        <v>0</v>
      </c>
      <c r="AT46" s="55">
        <f t="shared" si="25"/>
        <v>0</v>
      </c>
      <c r="AU46" s="7" t="s">
        <v>585</v>
      </c>
      <c r="AV46" s="7">
        <f t="shared" si="26"/>
        <v>0</v>
      </c>
      <c r="AW46" s="57">
        <f t="shared" si="27"/>
        <v>0</v>
      </c>
      <c r="AX46" s="54" t="s">
        <v>585</v>
      </c>
      <c r="AY46" s="7">
        <f t="shared" si="28"/>
        <v>0</v>
      </c>
      <c r="AZ46" s="55">
        <f t="shared" si="29"/>
        <v>0</v>
      </c>
      <c r="BA46" s="56" t="s">
        <v>585</v>
      </c>
      <c r="BB46" s="7">
        <f t="shared" si="30"/>
        <v>0</v>
      </c>
      <c r="BC46" s="55">
        <f t="shared" si="31"/>
        <v>0</v>
      </c>
      <c r="BD46" s="7" t="s">
        <v>585</v>
      </c>
      <c r="BE46" s="7">
        <f t="shared" si="32"/>
        <v>0</v>
      </c>
      <c r="BF46" s="57">
        <f t="shared" si="33"/>
        <v>0</v>
      </c>
      <c r="BG46" s="7"/>
      <c r="BH46" s="7"/>
      <c r="BJ46" s="166" t="s">
        <v>585</v>
      </c>
      <c r="BK46" s="79">
        <f t="shared" si="63"/>
        <v>0</v>
      </c>
      <c r="BL46" s="79">
        <f t="shared" si="64"/>
        <v>0</v>
      </c>
      <c r="BM46" s="79">
        <f t="shared" si="34"/>
        <v>0</v>
      </c>
      <c r="BN46" s="167">
        <f t="shared" si="35"/>
        <v>0</v>
      </c>
      <c r="BO46" s="79" t="s">
        <v>585</v>
      </c>
      <c r="BP46" s="79">
        <f t="shared" si="56"/>
        <v>0</v>
      </c>
      <c r="BQ46" s="79">
        <f t="shared" si="56"/>
        <v>0</v>
      </c>
      <c r="BR46" s="79">
        <f t="shared" si="56"/>
        <v>0</v>
      </c>
      <c r="BS46" s="79">
        <f t="shared" si="56"/>
        <v>0</v>
      </c>
      <c r="BT46" s="79">
        <f t="shared" si="56"/>
        <v>0</v>
      </c>
      <c r="BU46" s="79">
        <f t="shared" si="56"/>
        <v>0</v>
      </c>
      <c r="BV46" s="79">
        <f t="shared" si="56"/>
        <v>0</v>
      </c>
      <c r="BW46" s="79">
        <f t="shared" si="56"/>
        <v>0</v>
      </c>
      <c r="BX46" s="79">
        <f t="shared" si="56"/>
        <v>0</v>
      </c>
      <c r="BY46" s="79">
        <f t="shared" si="56"/>
        <v>0</v>
      </c>
      <c r="BZ46" s="79">
        <f t="shared" si="56"/>
        <v>0</v>
      </c>
      <c r="CA46" s="79">
        <f t="shared" si="36"/>
        <v>0</v>
      </c>
      <c r="CB46" s="167">
        <f t="shared" si="37"/>
        <v>0</v>
      </c>
      <c r="CC46" s="79" t="s">
        <v>585</v>
      </c>
      <c r="CD46" s="79">
        <f t="shared" si="57"/>
        <v>0</v>
      </c>
      <c r="CE46" s="79">
        <f t="shared" si="57"/>
        <v>0</v>
      </c>
      <c r="CF46" s="79">
        <f t="shared" si="57"/>
        <v>0</v>
      </c>
      <c r="CG46" s="79">
        <f t="shared" si="57"/>
        <v>0</v>
      </c>
      <c r="CH46" s="79">
        <f t="shared" si="57"/>
        <v>0</v>
      </c>
      <c r="CI46" s="79">
        <f t="shared" si="57"/>
        <v>0</v>
      </c>
      <c r="CJ46" s="79">
        <f t="shared" si="57"/>
        <v>0</v>
      </c>
      <c r="CK46" s="79">
        <f t="shared" si="57"/>
        <v>0</v>
      </c>
      <c r="CL46" s="79">
        <f t="shared" si="57"/>
        <v>0</v>
      </c>
      <c r="CM46" s="79">
        <f t="shared" si="57"/>
        <v>0</v>
      </c>
      <c r="CN46" s="79">
        <f t="shared" si="58"/>
        <v>0</v>
      </c>
      <c r="CO46" s="79">
        <f t="shared" si="58"/>
        <v>0</v>
      </c>
      <c r="CP46" s="79">
        <f t="shared" si="58"/>
        <v>0</v>
      </c>
      <c r="CQ46" s="79">
        <f t="shared" si="58"/>
        <v>0</v>
      </c>
      <c r="CR46" s="79">
        <f t="shared" si="58"/>
        <v>0</v>
      </c>
      <c r="CS46" s="79">
        <f t="shared" si="58"/>
        <v>0</v>
      </c>
      <c r="CT46" s="79">
        <f t="shared" si="58"/>
        <v>0</v>
      </c>
      <c r="CU46" s="79">
        <f t="shared" si="58"/>
        <v>0</v>
      </c>
      <c r="CV46" s="79">
        <f t="shared" si="58"/>
        <v>0</v>
      </c>
      <c r="CW46" s="79">
        <f t="shared" si="58"/>
        <v>0</v>
      </c>
      <c r="CX46" s="79">
        <f t="shared" si="59"/>
        <v>0</v>
      </c>
      <c r="CY46" s="79">
        <f t="shared" si="59"/>
        <v>0</v>
      </c>
      <c r="CZ46" s="79">
        <f t="shared" si="59"/>
        <v>0</v>
      </c>
      <c r="DA46" s="79">
        <f t="shared" si="59"/>
        <v>0</v>
      </c>
      <c r="DB46" s="79">
        <f t="shared" si="59"/>
        <v>0</v>
      </c>
      <c r="DC46" s="79">
        <f t="shared" si="59"/>
        <v>0</v>
      </c>
      <c r="DD46" s="79">
        <f t="shared" si="59"/>
        <v>0</v>
      </c>
      <c r="DE46" s="79">
        <f t="shared" si="59"/>
        <v>0</v>
      </c>
      <c r="DF46" s="79">
        <f t="shared" si="59"/>
        <v>0</v>
      </c>
      <c r="DG46" s="79">
        <f t="shared" si="59"/>
        <v>0</v>
      </c>
      <c r="DH46" s="79">
        <f t="shared" si="60"/>
        <v>0</v>
      </c>
      <c r="DI46" s="79">
        <f t="shared" si="60"/>
        <v>0</v>
      </c>
      <c r="DJ46" s="79">
        <f t="shared" si="60"/>
        <v>0</v>
      </c>
      <c r="DK46" s="79">
        <f t="shared" si="60"/>
        <v>0</v>
      </c>
      <c r="DL46" s="79">
        <f t="shared" si="60"/>
        <v>0</v>
      </c>
      <c r="DM46" s="79">
        <f t="shared" si="60"/>
        <v>0</v>
      </c>
      <c r="DN46" s="79">
        <f t="shared" si="60"/>
        <v>0</v>
      </c>
      <c r="DO46" s="79">
        <f t="shared" si="60"/>
        <v>0</v>
      </c>
      <c r="DP46" s="79">
        <f t="shared" si="60"/>
        <v>0</v>
      </c>
      <c r="DQ46" s="79">
        <f t="shared" si="60"/>
        <v>0</v>
      </c>
      <c r="DR46" s="79">
        <f t="shared" si="61"/>
        <v>0</v>
      </c>
      <c r="DS46" s="79">
        <f t="shared" si="61"/>
        <v>0</v>
      </c>
      <c r="DT46" s="79">
        <f t="shared" si="61"/>
        <v>0</v>
      </c>
      <c r="DU46" s="79">
        <f t="shared" si="61"/>
        <v>0</v>
      </c>
      <c r="DV46" s="79">
        <f t="shared" si="61"/>
        <v>0</v>
      </c>
      <c r="DW46" s="79">
        <f t="shared" si="61"/>
        <v>0</v>
      </c>
      <c r="DX46" s="79">
        <f t="shared" si="61"/>
        <v>0</v>
      </c>
      <c r="DY46" s="79">
        <f t="shared" si="61"/>
        <v>0</v>
      </c>
      <c r="DZ46" s="79">
        <f t="shared" si="61"/>
        <v>0</v>
      </c>
      <c r="EA46" s="79">
        <f t="shared" si="61"/>
        <v>0</v>
      </c>
      <c r="EB46" s="79">
        <f t="shared" si="61"/>
        <v>0</v>
      </c>
      <c r="EC46" s="79">
        <f t="shared" si="61"/>
        <v>0</v>
      </c>
      <c r="ED46" s="79">
        <f t="shared" si="61"/>
        <v>0</v>
      </c>
      <c r="EE46" s="79">
        <f t="shared" si="38"/>
        <v>0</v>
      </c>
      <c r="EF46" s="167">
        <f t="shared" si="39"/>
        <v>0</v>
      </c>
      <c r="EG46" s="218" t="s">
        <v>585</v>
      </c>
      <c r="EH46" s="79">
        <f t="shared" si="40"/>
        <v>0</v>
      </c>
      <c r="EI46" s="167">
        <f t="shared" si="41"/>
        <v>0</v>
      </c>
    </row>
    <row r="47" spans="1:139">
      <c r="A47" s="101">
        <v>37</v>
      </c>
      <c r="B47" s="81" t="s">
        <v>261</v>
      </c>
      <c r="C47" s="82">
        <v>45421</v>
      </c>
      <c r="D47" s="81" t="s">
        <v>262</v>
      </c>
      <c r="E47" s="81">
        <v>21</v>
      </c>
      <c r="F47" s="83">
        <v>0.6069444444444444</v>
      </c>
      <c r="G47" s="83">
        <v>0.63541666666666663</v>
      </c>
      <c r="H47" s="83">
        <v>0.63541666666666663</v>
      </c>
      <c r="I47" s="81">
        <f t="shared" si="54"/>
        <v>14</v>
      </c>
      <c r="J47" s="81" t="str">
        <f>IFERROR(VLOOKUP(F47,Kwadranse!$B$5:$J$100,6,1),"")</f>
        <v>14:31 - 14:45</v>
      </c>
      <c r="K47" s="81">
        <f t="shared" si="55"/>
        <v>15</v>
      </c>
      <c r="L47" s="81" t="str">
        <f>IFERROR(VLOOKUP(H47,Kwadranse!$B$5:$J$100,6,1),"")</f>
        <v>15:01 - 15:15</v>
      </c>
      <c r="M47" s="84" t="s">
        <v>294</v>
      </c>
      <c r="N47" s="84" t="s">
        <v>266</v>
      </c>
      <c r="O47" s="84" t="s">
        <v>277</v>
      </c>
      <c r="P47" s="84"/>
      <c r="Q47" s="84" t="s">
        <v>268</v>
      </c>
      <c r="R47" s="81">
        <v>17</v>
      </c>
      <c r="S47" s="81">
        <v>2</v>
      </c>
      <c r="T47" s="85"/>
      <c r="U47" s="85"/>
      <c r="V47" s="6"/>
      <c r="W47" s="54" t="s">
        <v>586</v>
      </c>
      <c r="X47" s="7">
        <f t="shared" si="11"/>
        <v>0</v>
      </c>
      <c r="Y47" s="55">
        <f t="shared" si="12"/>
        <v>0</v>
      </c>
      <c r="Z47" s="56" t="s">
        <v>586</v>
      </c>
      <c r="AA47" s="7">
        <f t="shared" si="13"/>
        <v>0</v>
      </c>
      <c r="AB47" s="55">
        <f t="shared" si="62"/>
        <v>0</v>
      </c>
      <c r="AC47" s="7" t="s">
        <v>586</v>
      </c>
      <c r="AD47" s="7">
        <f t="shared" si="14"/>
        <v>0</v>
      </c>
      <c r="AE47" s="57">
        <f t="shared" si="15"/>
        <v>0</v>
      </c>
      <c r="AF47" s="54" t="s">
        <v>586</v>
      </c>
      <c r="AG47" s="7">
        <f t="shared" si="16"/>
        <v>0</v>
      </c>
      <c r="AH47" s="55">
        <f t="shared" si="17"/>
        <v>0</v>
      </c>
      <c r="AI47" s="56" t="s">
        <v>586</v>
      </c>
      <c r="AJ47" s="7">
        <f t="shared" si="18"/>
        <v>0</v>
      </c>
      <c r="AK47" s="55">
        <f t="shared" si="19"/>
        <v>0</v>
      </c>
      <c r="AL47" s="7" t="s">
        <v>586</v>
      </c>
      <c r="AM47" s="7">
        <f t="shared" si="20"/>
        <v>0</v>
      </c>
      <c r="AN47" s="57">
        <f t="shared" si="21"/>
        <v>0</v>
      </c>
      <c r="AO47" s="54" t="s">
        <v>586</v>
      </c>
      <c r="AP47" s="7">
        <f t="shared" si="22"/>
        <v>0</v>
      </c>
      <c r="AQ47" s="55">
        <f t="shared" si="23"/>
        <v>0</v>
      </c>
      <c r="AR47" s="56" t="s">
        <v>586</v>
      </c>
      <c r="AS47" s="7">
        <f t="shared" si="24"/>
        <v>0</v>
      </c>
      <c r="AT47" s="55">
        <f t="shared" si="25"/>
        <v>0</v>
      </c>
      <c r="AU47" s="7" t="s">
        <v>586</v>
      </c>
      <c r="AV47" s="7">
        <f t="shared" si="26"/>
        <v>0</v>
      </c>
      <c r="AW47" s="57">
        <f t="shared" si="27"/>
        <v>0</v>
      </c>
      <c r="AX47" s="54" t="s">
        <v>586</v>
      </c>
      <c r="AY47" s="7">
        <f t="shared" si="28"/>
        <v>0</v>
      </c>
      <c r="AZ47" s="55">
        <f t="shared" si="29"/>
        <v>0</v>
      </c>
      <c r="BA47" s="56" t="s">
        <v>586</v>
      </c>
      <c r="BB47" s="7">
        <f t="shared" si="30"/>
        <v>0</v>
      </c>
      <c r="BC47" s="55">
        <f t="shared" si="31"/>
        <v>0</v>
      </c>
      <c r="BD47" s="7" t="s">
        <v>586</v>
      </c>
      <c r="BE47" s="7">
        <f t="shared" si="32"/>
        <v>0</v>
      </c>
      <c r="BF47" s="57">
        <f t="shared" si="33"/>
        <v>0</v>
      </c>
      <c r="BG47" s="7"/>
      <c r="BH47" s="7"/>
      <c r="BJ47" s="166" t="s">
        <v>586</v>
      </c>
      <c r="BK47" s="79">
        <f t="shared" si="63"/>
        <v>0</v>
      </c>
      <c r="BL47" s="79">
        <f t="shared" si="64"/>
        <v>0</v>
      </c>
      <c r="BM47" s="79">
        <f t="shared" si="34"/>
        <v>0</v>
      </c>
      <c r="BN47" s="167">
        <f t="shared" si="35"/>
        <v>0</v>
      </c>
      <c r="BO47" s="79" t="s">
        <v>586</v>
      </c>
      <c r="BP47" s="79">
        <f t="shared" si="56"/>
        <v>0</v>
      </c>
      <c r="BQ47" s="79">
        <f t="shared" si="56"/>
        <v>0</v>
      </c>
      <c r="BR47" s="79">
        <f t="shared" si="56"/>
        <v>0</v>
      </c>
      <c r="BS47" s="79">
        <f t="shared" si="56"/>
        <v>0</v>
      </c>
      <c r="BT47" s="79">
        <f t="shared" si="56"/>
        <v>0</v>
      </c>
      <c r="BU47" s="79">
        <f t="shared" si="56"/>
        <v>0</v>
      </c>
      <c r="BV47" s="79">
        <f t="shared" si="56"/>
        <v>0</v>
      </c>
      <c r="BW47" s="79">
        <f t="shared" si="56"/>
        <v>0</v>
      </c>
      <c r="BX47" s="79">
        <f t="shared" si="56"/>
        <v>0</v>
      </c>
      <c r="BY47" s="79">
        <f t="shared" si="56"/>
        <v>0</v>
      </c>
      <c r="BZ47" s="79">
        <f t="shared" si="56"/>
        <v>0</v>
      </c>
      <c r="CA47" s="79">
        <f t="shared" si="36"/>
        <v>0</v>
      </c>
      <c r="CB47" s="167">
        <f t="shared" si="37"/>
        <v>0</v>
      </c>
      <c r="CC47" s="79" t="s">
        <v>586</v>
      </c>
      <c r="CD47" s="79">
        <f t="shared" si="57"/>
        <v>0</v>
      </c>
      <c r="CE47" s="79">
        <f t="shared" si="57"/>
        <v>0</v>
      </c>
      <c r="CF47" s="79">
        <f t="shared" si="57"/>
        <v>0</v>
      </c>
      <c r="CG47" s="79">
        <f t="shared" si="57"/>
        <v>0</v>
      </c>
      <c r="CH47" s="79">
        <f t="shared" si="57"/>
        <v>0</v>
      </c>
      <c r="CI47" s="79">
        <f t="shared" si="57"/>
        <v>0</v>
      </c>
      <c r="CJ47" s="79">
        <f t="shared" si="57"/>
        <v>0</v>
      </c>
      <c r="CK47" s="79">
        <f t="shared" si="57"/>
        <v>0</v>
      </c>
      <c r="CL47" s="79">
        <f t="shared" si="57"/>
        <v>0</v>
      </c>
      <c r="CM47" s="79">
        <f t="shared" si="57"/>
        <v>0</v>
      </c>
      <c r="CN47" s="79">
        <f t="shared" si="58"/>
        <v>0</v>
      </c>
      <c r="CO47" s="79">
        <f t="shared" si="58"/>
        <v>0</v>
      </c>
      <c r="CP47" s="79">
        <f t="shared" si="58"/>
        <v>0</v>
      </c>
      <c r="CQ47" s="79">
        <f t="shared" si="58"/>
        <v>0</v>
      </c>
      <c r="CR47" s="79">
        <f t="shared" si="58"/>
        <v>0</v>
      </c>
      <c r="CS47" s="79">
        <f t="shared" si="58"/>
        <v>0</v>
      </c>
      <c r="CT47" s="79">
        <f t="shared" si="58"/>
        <v>0</v>
      </c>
      <c r="CU47" s="79">
        <f t="shared" si="58"/>
        <v>0</v>
      </c>
      <c r="CV47" s="79">
        <f t="shared" si="58"/>
        <v>0</v>
      </c>
      <c r="CW47" s="79">
        <f t="shared" si="58"/>
        <v>0</v>
      </c>
      <c r="CX47" s="79">
        <f t="shared" si="59"/>
        <v>0</v>
      </c>
      <c r="CY47" s="79">
        <f t="shared" si="59"/>
        <v>0</v>
      </c>
      <c r="CZ47" s="79">
        <f t="shared" si="59"/>
        <v>0</v>
      </c>
      <c r="DA47" s="79">
        <f t="shared" si="59"/>
        <v>0</v>
      </c>
      <c r="DB47" s="79">
        <f t="shared" si="59"/>
        <v>0</v>
      </c>
      <c r="DC47" s="79">
        <f t="shared" si="59"/>
        <v>0</v>
      </c>
      <c r="DD47" s="79">
        <f t="shared" si="59"/>
        <v>0</v>
      </c>
      <c r="DE47" s="79">
        <f t="shared" si="59"/>
        <v>0</v>
      </c>
      <c r="DF47" s="79">
        <f t="shared" si="59"/>
        <v>0</v>
      </c>
      <c r="DG47" s="79">
        <f t="shared" si="59"/>
        <v>0</v>
      </c>
      <c r="DH47" s="79">
        <f t="shared" si="60"/>
        <v>0</v>
      </c>
      <c r="DI47" s="79">
        <f t="shared" si="60"/>
        <v>0</v>
      </c>
      <c r="DJ47" s="79">
        <f t="shared" si="60"/>
        <v>0</v>
      </c>
      <c r="DK47" s="79">
        <f t="shared" si="60"/>
        <v>0</v>
      </c>
      <c r="DL47" s="79">
        <f t="shared" si="60"/>
        <v>0</v>
      </c>
      <c r="DM47" s="79">
        <f t="shared" si="60"/>
        <v>0</v>
      </c>
      <c r="DN47" s="79">
        <f t="shared" si="60"/>
        <v>0</v>
      </c>
      <c r="DO47" s="79">
        <f t="shared" si="60"/>
        <v>0</v>
      </c>
      <c r="DP47" s="79">
        <f t="shared" si="60"/>
        <v>0</v>
      </c>
      <c r="DQ47" s="79">
        <f t="shared" si="60"/>
        <v>0</v>
      </c>
      <c r="DR47" s="79">
        <f t="shared" si="61"/>
        <v>0</v>
      </c>
      <c r="DS47" s="79">
        <f t="shared" si="61"/>
        <v>0</v>
      </c>
      <c r="DT47" s="79">
        <f t="shared" si="61"/>
        <v>0</v>
      </c>
      <c r="DU47" s="79">
        <f t="shared" si="61"/>
        <v>0</v>
      </c>
      <c r="DV47" s="79">
        <f t="shared" si="61"/>
        <v>0</v>
      </c>
      <c r="DW47" s="79">
        <f t="shared" si="61"/>
        <v>0</v>
      </c>
      <c r="DX47" s="79">
        <f t="shared" si="61"/>
        <v>0</v>
      </c>
      <c r="DY47" s="79">
        <f t="shared" si="61"/>
        <v>0</v>
      </c>
      <c r="DZ47" s="79">
        <f t="shared" si="61"/>
        <v>0</v>
      </c>
      <c r="EA47" s="79">
        <f t="shared" si="61"/>
        <v>0</v>
      </c>
      <c r="EB47" s="79">
        <f t="shared" si="61"/>
        <v>0</v>
      </c>
      <c r="EC47" s="79">
        <f t="shared" si="61"/>
        <v>0</v>
      </c>
      <c r="ED47" s="79">
        <f t="shared" si="61"/>
        <v>0</v>
      </c>
      <c r="EE47" s="79">
        <f t="shared" si="38"/>
        <v>0</v>
      </c>
      <c r="EF47" s="167">
        <f t="shared" si="39"/>
        <v>0</v>
      </c>
      <c r="EG47" s="79" t="s">
        <v>586</v>
      </c>
      <c r="EH47" s="79">
        <f t="shared" si="40"/>
        <v>0</v>
      </c>
      <c r="EI47" s="167">
        <f t="shared" si="41"/>
        <v>0</v>
      </c>
    </row>
    <row r="48" spans="1:139">
      <c r="A48" s="101">
        <v>37</v>
      </c>
      <c r="B48" s="81" t="s">
        <v>261</v>
      </c>
      <c r="C48" s="82">
        <v>45421</v>
      </c>
      <c r="D48" s="81" t="s">
        <v>262</v>
      </c>
      <c r="E48" s="81">
        <v>22</v>
      </c>
      <c r="F48" s="83">
        <v>0.60625000000000007</v>
      </c>
      <c r="G48" s="83">
        <v>0.64583333333333337</v>
      </c>
      <c r="H48" s="83">
        <v>0.64583333333333337</v>
      </c>
      <c r="I48" s="81">
        <f t="shared" si="54"/>
        <v>14</v>
      </c>
      <c r="J48" s="81" t="str">
        <f>IFERROR(VLOOKUP(F48,Kwadranse!$B$5:$J$100,6,1),"")</f>
        <v>14:31 - 14:45</v>
      </c>
      <c r="K48" s="81">
        <f t="shared" si="55"/>
        <v>15</v>
      </c>
      <c r="L48" s="81" t="str">
        <f>IFERROR(VLOOKUP(H48,Kwadranse!$B$5:$J$100,6,1),"")</f>
        <v>15:16 - 15:30</v>
      </c>
      <c r="M48" s="84" t="s">
        <v>294</v>
      </c>
      <c r="N48" s="84" t="s">
        <v>272</v>
      </c>
      <c r="O48" s="84" t="s">
        <v>282</v>
      </c>
      <c r="P48" s="84"/>
      <c r="Q48" s="84" t="s">
        <v>290</v>
      </c>
      <c r="R48" s="81">
        <v>11</v>
      </c>
      <c r="S48" s="81">
        <v>8</v>
      </c>
      <c r="T48" s="85"/>
      <c r="U48" s="85"/>
      <c r="V48" s="6"/>
      <c r="W48" s="54" t="s">
        <v>587</v>
      </c>
      <c r="X48" s="7">
        <f t="shared" si="11"/>
        <v>0</v>
      </c>
      <c r="Y48" s="55">
        <f t="shared" si="12"/>
        <v>0</v>
      </c>
      <c r="Z48" s="56" t="s">
        <v>587</v>
      </c>
      <c r="AA48" s="7">
        <f t="shared" si="13"/>
        <v>0</v>
      </c>
      <c r="AB48" s="55">
        <f t="shared" si="62"/>
        <v>0</v>
      </c>
      <c r="AC48" s="7" t="s">
        <v>587</v>
      </c>
      <c r="AD48" s="7">
        <f t="shared" si="14"/>
        <v>0</v>
      </c>
      <c r="AE48" s="57">
        <f t="shared" si="15"/>
        <v>0</v>
      </c>
      <c r="AF48" s="54" t="s">
        <v>587</v>
      </c>
      <c r="AG48" s="7">
        <f t="shared" si="16"/>
        <v>0</v>
      </c>
      <c r="AH48" s="55">
        <f t="shared" si="17"/>
        <v>0</v>
      </c>
      <c r="AI48" s="56" t="s">
        <v>587</v>
      </c>
      <c r="AJ48" s="7">
        <f t="shared" si="18"/>
        <v>0</v>
      </c>
      <c r="AK48" s="55">
        <f t="shared" si="19"/>
        <v>0</v>
      </c>
      <c r="AL48" s="7" t="s">
        <v>587</v>
      </c>
      <c r="AM48" s="7">
        <f t="shared" si="20"/>
        <v>0</v>
      </c>
      <c r="AN48" s="57">
        <f t="shared" si="21"/>
        <v>0</v>
      </c>
      <c r="AO48" s="54" t="s">
        <v>587</v>
      </c>
      <c r="AP48" s="7">
        <f t="shared" si="22"/>
        <v>0</v>
      </c>
      <c r="AQ48" s="55">
        <f t="shared" si="23"/>
        <v>0</v>
      </c>
      <c r="AR48" s="56" t="s">
        <v>587</v>
      </c>
      <c r="AS48" s="7">
        <f t="shared" si="24"/>
        <v>0</v>
      </c>
      <c r="AT48" s="55">
        <f t="shared" si="25"/>
        <v>0</v>
      </c>
      <c r="AU48" s="7" t="s">
        <v>587</v>
      </c>
      <c r="AV48" s="7">
        <f t="shared" si="26"/>
        <v>0</v>
      </c>
      <c r="AW48" s="57">
        <f t="shared" si="27"/>
        <v>0</v>
      </c>
      <c r="AX48" s="54" t="s">
        <v>587</v>
      </c>
      <c r="AY48" s="7">
        <f t="shared" si="28"/>
        <v>0</v>
      </c>
      <c r="AZ48" s="55">
        <f t="shared" si="29"/>
        <v>0</v>
      </c>
      <c r="BA48" s="56" t="s">
        <v>587</v>
      </c>
      <c r="BB48" s="7">
        <f t="shared" si="30"/>
        <v>0</v>
      </c>
      <c r="BC48" s="55">
        <f t="shared" si="31"/>
        <v>0</v>
      </c>
      <c r="BD48" s="7" t="s">
        <v>587</v>
      </c>
      <c r="BE48" s="7">
        <f t="shared" si="32"/>
        <v>0</v>
      </c>
      <c r="BF48" s="57">
        <f t="shared" si="33"/>
        <v>0</v>
      </c>
      <c r="BG48" s="7"/>
      <c r="BH48" s="7"/>
      <c r="BJ48" s="166" t="s">
        <v>587</v>
      </c>
      <c r="BK48" s="79">
        <f t="shared" si="63"/>
        <v>0</v>
      </c>
      <c r="BL48" s="79">
        <f t="shared" si="64"/>
        <v>0</v>
      </c>
      <c r="BM48" s="79">
        <f t="shared" si="34"/>
        <v>0</v>
      </c>
      <c r="BN48" s="167">
        <f t="shared" si="35"/>
        <v>0</v>
      </c>
      <c r="BO48" s="79" t="s">
        <v>587</v>
      </c>
      <c r="BP48" s="79">
        <f t="shared" ref="BP48:BZ57" si="65">SUMIFS($R$5:$R$154,$D$5:$D$154,$BO$6,$O$5:$O$154,BP$7,$J$5:$J$154,$BJ48)</f>
        <v>0</v>
      </c>
      <c r="BQ48" s="79">
        <f t="shared" si="65"/>
        <v>0</v>
      </c>
      <c r="BR48" s="79">
        <f t="shared" si="65"/>
        <v>0</v>
      </c>
      <c r="BS48" s="79">
        <f t="shared" si="65"/>
        <v>0</v>
      </c>
      <c r="BT48" s="79">
        <f t="shared" si="65"/>
        <v>0</v>
      </c>
      <c r="BU48" s="79">
        <f t="shared" si="65"/>
        <v>0</v>
      </c>
      <c r="BV48" s="79">
        <f t="shared" si="65"/>
        <v>0</v>
      </c>
      <c r="BW48" s="79">
        <f t="shared" si="65"/>
        <v>0</v>
      </c>
      <c r="BX48" s="79">
        <f t="shared" si="65"/>
        <v>0</v>
      </c>
      <c r="BY48" s="79">
        <f t="shared" si="65"/>
        <v>0</v>
      </c>
      <c r="BZ48" s="79">
        <f t="shared" si="65"/>
        <v>0</v>
      </c>
      <c r="CA48" s="79">
        <f t="shared" si="36"/>
        <v>0</v>
      </c>
      <c r="CB48" s="167">
        <f t="shared" si="37"/>
        <v>0</v>
      </c>
      <c r="CC48" s="79" t="s">
        <v>587</v>
      </c>
      <c r="CD48" s="79">
        <f t="shared" ref="CD48:CM57" si="66">SUMIFS($R$5:$R$154,$D$5:$D$154,$CC$6,$O$5:$O$154,CD$7,$J$5:$J$154,$BJ48)</f>
        <v>0</v>
      </c>
      <c r="CE48" s="79">
        <f t="shared" si="66"/>
        <v>0</v>
      </c>
      <c r="CF48" s="79">
        <f t="shared" si="66"/>
        <v>0</v>
      </c>
      <c r="CG48" s="79">
        <f t="shared" si="66"/>
        <v>0</v>
      </c>
      <c r="CH48" s="79">
        <f t="shared" si="66"/>
        <v>0</v>
      </c>
      <c r="CI48" s="79">
        <f t="shared" si="66"/>
        <v>0</v>
      </c>
      <c r="CJ48" s="79">
        <f t="shared" si="66"/>
        <v>0</v>
      </c>
      <c r="CK48" s="79">
        <f t="shared" si="66"/>
        <v>0</v>
      </c>
      <c r="CL48" s="79">
        <f t="shared" si="66"/>
        <v>0</v>
      </c>
      <c r="CM48" s="79">
        <f t="shared" si="66"/>
        <v>0</v>
      </c>
      <c r="CN48" s="79">
        <f t="shared" ref="CN48:CW57" si="67">SUMIFS($R$5:$R$154,$D$5:$D$154,$CC$6,$O$5:$O$154,CN$7,$J$5:$J$154,$BJ48)</f>
        <v>0</v>
      </c>
      <c r="CO48" s="79">
        <f t="shared" si="67"/>
        <v>0</v>
      </c>
      <c r="CP48" s="79">
        <f t="shared" si="67"/>
        <v>0</v>
      </c>
      <c r="CQ48" s="79">
        <f t="shared" si="67"/>
        <v>0</v>
      </c>
      <c r="CR48" s="79">
        <f t="shared" si="67"/>
        <v>0</v>
      </c>
      <c r="CS48" s="79">
        <f t="shared" si="67"/>
        <v>0</v>
      </c>
      <c r="CT48" s="79">
        <f t="shared" si="67"/>
        <v>0</v>
      </c>
      <c r="CU48" s="79">
        <f t="shared" si="67"/>
        <v>0</v>
      </c>
      <c r="CV48" s="79">
        <f t="shared" si="67"/>
        <v>0</v>
      </c>
      <c r="CW48" s="79">
        <f t="shared" si="67"/>
        <v>0</v>
      </c>
      <c r="CX48" s="79">
        <f t="shared" ref="CX48:DG57" si="68">SUMIFS($R$5:$R$154,$D$5:$D$154,$CC$6,$O$5:$O$154,CX$7,$J$5:$J$154,$BJ48)</f>
        <v>0</v>
      </c>
      <c r="CY48" s="79">
        <f t="shared" si="68"/>
        <v>0</v>
      </c>
      <c r="CZ48" s="79">
        <f t="shared" si="68"/>
        <v>0</v>
      </c>
      <c r="DA48" s="79">
        <f t="shared" si="68"/>
        <v>0</v>
      </c>
      <c r="DB48" s="79">
        <f t="shared" si="68"/>
        <v>0</v>
      </c>
      <c r="DC48" s="79">
        <f t="shared" si="68"/>
        <v>0</v>
      </c>
      <c r="DD48" s="79">
        <f t="shared" si="68"/>
        <v>0</v>
      </c>
      <c r="DE48" s="79">
        <f t="shared" si="68"/>
        <v>0</v>
      </c>
      <c r="DF48" s="79">
        <f t="shared" si="68"/>
        <v>0</v>
      </c>
      <c r="DG48" s="79">
        <f t="shared" si="68"/>
        <v>0</v>
      </c>
      <c r="DH48" s="79">
        <f t="shared" ref="DH48:DQ57" si="69">SUMIFS($R$5:$R$154,$D$5:$D$154,$CC$6,$O$5:$O$154,DH$7,$J$5:$J$154,$BJ48)</f>
        <v>0</v>
      </c>
      <c r="DI48" s="79">
        <f t="shared" si="69"/>
        <v>0</v>
      </c>
      <c r="DJ48" s="79">
        <f t="shared" si="69"/>
        <v>0</v>
      </c>
      <c r="DK48" s="79">
        <f t="shared" si="69"/>
        <v>0</v>
      </c>
      <c r="DL48" s="79">
        <f t="shared" si="69"/>
        <v>0</v>
      </c>
      <c r="DM48" s="79">
        <f t="shared" si="69"/>
        <v>0</v>
      </c>
      <c r="DN48" s="79">
        <f t="shared" si="69"/>
        <v>0</v>
      </c>
      <c r="DO48" s="79">
        <f t="shared" si="69"/>
        <v>0</v>
      </c>
      <c r="DP48" s="79">
        <f t="shared" si="69"/>
        <v>0</v>
      </c>
      <c r="DQ48" s="79">
        <f t="shared" si="69"/>
        <v>0</v>
      </c>
      <c r="DR48" s="79">
        <f t="shared" ref="DR48:ED57" si="70">SUMIFS($R$5:$R$154,$D$5:$D$154,$CC$6,$O$5:$O$154,DR$7,$J$5:$J$154,$BJ48)</f>
        <v>0</v>
      </c>
      <c r="DS48" s="79">
        <f t="shared" si="70"/>
        <v>0</v>
      </c>
      <c r="DT48" s="79">
        <f t="shared" si="70"/>
        <v>0</v>
      </c>
      <c r="DU48" s="79">
        <f t="shared" si="70"/>
        <v>0</v>
      </c>
      <c r="DV48" s="79">
        <f t="shared" si="70"/>
        <v>0</v>
      </c>
      <c r="DW48" s="79">
        <f t="shared" si="70"/>
        <v>0</v>
      </c>
      <c r="DX48" s="79">
        <f t="shared" si="70"/>
        <v>0</v>
      </c>
      <c r="DY48" s="79">
        <f t="shared" si="70"/>
        <v>0</v>
      </c>
      <c r="DZ48" s="79">
        <f t="shared" si="70"/>
        <v>0</v>
      </c>
      <c r="EA48" s="79">
        <f t="shared" si="70"/>
        <v>0</v>
      </c>
      <c r="EB48" s="79">
        <f t="shared" si="70"/>
        <v>0</v>
      </c>
      <c r="EC48" s="79">
        <f t="shared" si="70"/>
        <v>0</v>
      </c>
      <c r="ED48" s="79">
        <f t="shared" si="70"/>
        <v>0</v>
      </c>
      <c r="EE48" s="79">
        <f t="shared" si="38"/>
        <v>0</v>
      </c>
      <c r="EF48" s="167">
        <f t="shared" si="39"/>
        <v>0</v>
      </c>
      <c r="EG48" s="79" t="s">
        <v>587</v>
      </c>
      <c r="EH48" s="79">
        <f t="shared" si="40"/>
        <v>0</v>
      </c>
      <c r="EI48" s="167">
        <f t="shared" si="41"/>
        <v>0</v>
      </c>
    </row>
    <row r="49" spans="1:139">
      <c r="A49" s="101">
        <v>37</v>
      </c>
      <c r="B49" s="81" t="s">
        <v>261</v>
      </c>
      <c r="C49" s="82">
        <v>45421</v>
      </c>
      <c r="D49" s="81" t="s">
        <v>262</v>
      </c>
      <c r="E49" s="81">
        <v>23</v>
      </c>
      <c r="F49" s="83">
        <v>0.6430555555555556</v>
      </c>
      <c r="G49" s="83">
        <v>0.64583333333333337</v>
      </c>
      <c r="H49" s="83">
        <v>0.64583333333333337</v>
      </c>
      <c r="I49" s="81">
        <f t="shared" si="54"/>
        <v>15</v>
      </c>
      <c r="J49" s="81" t="str">
        <f>IFERROR(VLOOKUP(F49,Kwadranse!$B$5:$J$100,6,1),"")</f>
        <v>15:16 - 15:30</v>
      </c>
      <c r="K49" s="81">
        <f t="shared" si="55"/>
        <v>15</v>
      </c>
      <c r="L49" s="81" t="str">
        <f>IFERROR(VLOOKUP(H49,Kwadranse!$B$5:$J$100,6,1),"")</f>
        <v>15:16 - 15:30</v>
      </c>
      <c r="M49" s="84" t="s">
        <v>294</v>
      </c>
      <c r="N49" s="84" t="s">
        <v>267</v>
      </c>
      <c r="O49" s="84" t="s">
        <v>278</v>
      </c>
      <c r="P49" s="84"/>
      <c r="Q49" s="84" t="s">
        <v>268</v>
      </c>
      <c r="R49" s="81">
        <v>6</v>
      </c>
      <c r="S49" s="81">
        <v>0</v>
      </c>
      <c r="T49" s="85"/>
      <c r="U49" s="85"/>
      <c r="V49" s="6"/>
      <c r="W49" s="54" t="s">
        <v>588</v>
      </c>
      <c r="X49" s="7">
        <f t="shared" si="11"/>
        <v>0</v>
      </c>
      <c r="Y49" s="55">
        <f t="shared" si="12"/>
        <v>0</v>
      </c>
      <c r="Z49" s="56" t="s">
        <v>588</v>
      </c>
      <c r="AA49" s="7">
        <f t="shared" si="13"/>
        <v>0</v>
      </c>
      <c r="AB49" s="55">
        <f t="shared" si="62"/>
        <v>0</v>
      </c>
      <c r="AC49" s="7" t="s">
        <v>588</v>
      </c>
      <c r="AD49" s="7">
        <f t="shared" si="14"/>
        <v>0</v>
      </c>
      <c r="AE49" s="57">
        <f t="shared" si="15"/>
        <v>0</v>
      </c>
      <c r="AF49" s="54" t="s">
        <v>588</v>
      </c>
      <c r="AG49" s="7">
        <f t="shared" si="16"/>
        <v>0</v>
      </c>
      <c r="AH49" s="55">
        <f t="shared" si="17"/>
        <v>0</v>
      </c>
      <c r="AI49" s="56" t="s">
        <v>588</v>
      </c>
      <c r="AJ49" s="7">
        <f t="shared" si="18"/>
        <v>0</v>
      </c>
      <c r="AK49" s="55">
        <f t="shared" si="19"/>
        <v>0</v>
      </c>
      <c r="AL49" s="7" t="s">
        <v>588</v>
      </c>
      <c r="AM49" s="7">
        <f t="shared" si="20"/>
        <v>0</v>
      </c>
      <c r="AN49" s="57">
        <f t="shared" si="21"/>
        <v>0</v>
      </c>
      <c r="AO49" s="54" t="s">
        <v>588</v>
      </c>
      <c r="AP49" s="7">
        <f t="shared" si="22"/>
        <v>0</v>
      </c>
      <c r="AQ49" s="55">
        <f t="shared" si="23"/>
        <v>0</v>
      </c>
      <c r="AR49" s="56" t="s">
        <v>588</v>
      </c>
      <c r="AS49" s="7">
        <f t="shared" si="24"/>
        <v>0</v>
      </c>
      <c r="AT49" s="55">
        <f t="shared" si="25"/>
        <v>0</v>
      </c>
      <c r="AU49" s="7" t="s">
        <v>588</v>
      </c>
      <c r="AV49" s="7">
        <f t="shared" si="26"/>
        <v>0</v>
      </c>
      <c r="AW49" s="57">
        <f t="shared" si="27"/>
        <v>0</v>
      </c>
      <c r="AX49" s="54" t="s">
        <v>588</v>
      </c>
      <c r="AY49" s="7">
        <f t="shared" si="28"/>
        <v>0</v>
      </c>
      <c r="AZ49" s="55">
        <f t="shared" si="29"/>
        <v>0</v>
      </c>
      <c r="BA49" s="56" t="s">
        <v>588</v>
      </c>
      <c r="BB49" s="7">
        <f t="shared" si="30"/>
        <v>0</v>
      </c>
      <c r="BC49" s="55">
        <f t="shared" si="31"/>
        <v>0</v>
      </c>
      <c r="BD49" s="7" t="s">
        <v>588</v>
      </c>
      <c r="BE49" s="7">
        <f t="shared" si="32"/>
        <v>0</v>
      </c>
      <c r="BF49" s="57">
        <f t="shared" si="33"/>
        <v>0</v>
      </c>
      <c r="BG49" s="7"/>
      <c r="BH49" s="7"/>
      <c r="BJ49" s="166" t="s">
        <v>588</v>
      </c>
      <c r="BK49" s="79">
        <f t="shared" si="63"/>
        <v>0</v>
      </c>
      <c r="BL49" s="79">
        <f t="shared" si="64"/>
        <v>0</v>
      </c>
      <c r="BM49" s="79">
        <f t="shared" si="34"/>
        <v>0</v>
      </c>
      <c r="BN49" s="167">
        <f t="shared" si="35"/>
        <v>0</v>
      </c>
      <c r="BO49" s="79" t="s">
        <v>588</v>
      </c>
      <c r="BP49" s="79">
        <f t="shared" si="65"/>
        <v>0</v>
      </c>
      <c r="BQ49" s="79">
        <f t="shared" si="65"/>
        <v>0</v>
      </c>
      <c r="BR49" s="79">
        <f t="shared" si="65"/>
        <v>0</v>
      </c>
      <c r="BS49" s="79">
        <f t="shared" si="65"/>
        <v>0</v>
      </c>
      <c r="BT49" s="79">
        <f t="shared" si="65"/>
        <v>0</v>
      </c>
      <c r="BU49" s="79">
        <f t="shared" si="65"/>
        <v>0</v>
      </c>
      <c r="BV49" s="79">
        <f t="shared" si="65"/>
        <v>0</v>
      </c>
      <c r="BW49" s="79">
        <f t="shared" si="65"/>
        <v>0</v>
      </c>
      <c r="BX49" s="79">
        <f t="shared" si="65"/>
        <v>0</v>
      </c>
      <c r="BY49" s="79">
        <f t="shared" si="65"/>
        <v>0</v>
      </c>
      <c r="BZ49" s="79">
        <f t="shared" si="65"/>
        <v>0</v>
      </c>
      <c r="CA49" s="79">
        <f t="shared" si="36"/>
        <v>0</v>
      </c>
      <c r="CB49" s="167">
        <f t="shared" si="37"/>
        <v>0</v>
      </c>
      <c r="CC49" s="79" t="s">
        <v>588</v>
      </c>
      <c r="CD49" s="79">
        <f t="shared" si="66"/>
        <v>0</v>
      </c>
      <c r="CE49" s="79">
        <f t="shared" si="66"/>
        <v>0</v>
      </c>
      <c r="CF49" s="79">
        <f t="shared" si="66"/>
        <v>0</v>
      </c>
      <c r="CG49" s="79">
        <f t="shared" si="66"/>
        <v>0</v>
      </c>
      <c r="CH49" s="79">
        <f t="shared" si="66"/>
        <v>0</v>
      </c>
      <c r="CI49" s="79">
        <f t="shared" si="66"/>
        <v>0</v>
      </c>
      <c r="CJ49" s="79">
        <f t="shared" si="66"/>
        <v>0</v>
      </c>
      <c r="CK49" s="79">
        <f t="shared" si="66"/>
        <v>0</v>
      </c>
      <c r="CL49" s="79">
        <f t="shared" si="66"/>
        <v>0</v>
      </c>
      <c r="CM49" s="79">
        <f t="shared" si="66"/>
        <v>0</v>
      </c>
      <c r="CN49" s="79">
        <f t="shared" si="67"/>
        <v>0</v>
      </c>
      <c r="CO49" s="79">
        <f t="shared" si="67"/>
        <v>0</v>
      </c>
      <c r="CP49" s="79">
        <f t="shared" si="67"/>
        <v>0</v>
      </c>
      <c r="CQ49" s="79">
        <f t="shared" si="67"/>
        <v>0</v>
      </c>
      <c r="CR49" s="79">
        <f t="shared" si="67"/>
        <v>0</v>
      </c>
      <c r="CS49" s="79">
        <f t="shared" si="67"/>
        <v>0</v>
      </c>
      <c r="CT49" s="79">
        <f t="shared" si="67"/>
        <v>0</v>
      </c>
      <c r="CU49" s="79">
        <f t="shared" si="67"/>
        <v>0</v>
      </c>
      <c r="CV49" s="79">
        <f t="shared" si="67"/>
        <v>0</v>
      </c>
      <c r="CW49" s="79">
        <f t="shared" si="67"/>
        <v>0</v>
      </c>
      <c r="CX49" s="79">
        <f t="shared" si="68"/>
        <v>0</v>
      </c>
      <c r="CY49" s="79">
        <f t="shared" si="68"/>
        <v>0</v>
      </c>
      <c r="CZ49" s="79">
        <f t="shared" si="68"/>
        <v>0</v>
      </c>
      <c r="DA49" s="79">
        <f t="shared" si="68"/>
        <v>0</v>
      </c>
      <c r="DB49" s="79">
        <f t="shared" si="68"/>
        <v>0</v>
      </c>
      <c r="DC49" s="79">
        <f t="shared" si="68"/>
        <v>0</v>
      </c>
      <c r="DD49" s="79">
        <f t="shared" si="68"/>
        <v>0</v>
      </c>
      <c r="DE49" s="79">
        <f t="shared" si="68"/>
        <v>0</v>
      </c>
      <c r="DF49" s="79">
        <f t="shared" si="68"/>
        <v>0</v>
      </c>
      <c r="DG49" s="79">
        <f t="shared" si="68"/>
        <v>0</v>
      </c>
      <c r="DH49" s="79">
        <f t="shared" si="69"/>
        <v>0</v>
      </c>
      <c r="DI49" s="79">
        <f t="shared" si="69"/>
        <v>0</v>
      </c>
      <c r="DJ49" s="79">
        <f t="shared" si="69"/>
        <v>0</v>
      </c>
      <c r="DK49" s="79">
        <f t="shared" si="69"/>
        <v>0</v>
      </c>
      <c r="DL49" s="79">
        <f t="shared" si="69"/>
        <v>0</v>
      </c>
      <c r="DM49" s="79">
        <f t="shared" si="69"/>
        <v>0</v>
      </c>
      <c r="DN49" s="79">
        <f t="shared" si="69"/>
        <v>0</v>
      </c>
      <c r="DO49" s="79">
        <f t="shared" si="69"/>
        <v>0</v>
      </c>
      <c r="DP49" s="79">
        <f t="shared" si="69"/>
        <v>0</v>
      </c>
      <c r="DQ49" s="79">
        <f t="shared" si="69"/>
        <v>0</v>
      </c>
      <c r="DR49" s="79">
        <f t="shared" si="70"/>
        <v>0</v>
      </c>
      <c r="DS49" s="79">
        <f t="shared" si="70"/>
        <v>0</v>
      </c>
      <c r="DT49" s="79">
        <f t="shared" si="70"/>
        <v>0</v>
      </c>
      <c r="DU49" s="79">
        <f t="shared" si="70"/>
        <v>0</v>
      </c>
      <c r="DV49" s="79">
        <f t="shared" si="70"/>
        <v>0</v>
      </c>
      <c r="DW49" s="79">
        <f t="shared" si="70"/>
        <v>0</v>
      </c>
      <c r="DX49" s="79">
        <f t="shared" si="70"/>
        <v>0</v>
      </c>
      <c r="DY49" s="79">
        <f t="shared" si="70"/>
        <v>0</v>
      </c>
      <c r="DZ49" s="79">
        <f t="shared" si="70"/>
        <v>0</v>
      </c>
      <c r="EA49" s="79">
        <f t="shared" si="70"/>
        <v>0</v>
      </c>
      <c r="EB49" s="79">
        <f t="shared" si="70"/>
        <v>0</v>
      </c>
      <c r="EC49" s="79">
        <f t="shared" si="70"/>
        <v>0</v>
      </c>
      <c r="ED49" s="79">
        <f t="shared" si="70"/>
        <v>0</v>
      </c>
      <c r="EE49" s="79">
        <f t="shared" si="38"/>
        <v>0</v>
      </c>
      <c r="EF49" s="167">
        <f t="shared" si="39"/>
        <v>0</v>
      </c>
      <c r="EG49" s="79" t="s">
        <v>588</v>
      </c>
      <c r="EH49" s="79">
        <f t="shared" si="40"/>
        <v>0</v>
      </c>
      <c r="EI49" s="167">
        <f t="shared" si="41"/>
        <v>0</v>
      </c>
    </row>
    <row r="50" spans="1:139">
      <c r="A50" s="101">
        <v>37</v>
      </c>
      <c r="B50" s="81" t="s">
        <v>261</v>
      </c>
      <c r="C50" s="82">
        <v>45421</v>
      </c>
      <c r="D50" s="81" t="s">
        <v>262</v>
      </c>
      <c r="E50" s="81">
        <v>24</v>
      </c>
      <c r="F50" s="83">
        <v>0.64861111111111114</v>
      </c>
      <c r="G50" s="83">
        <v>0.65277777777777779</v>
      </c>
      <c r="H50" s="83">
        <v>0.65277777777777779</v>
      </c>
      <c r="I50" s="81">
        <f t="shared" si="54"/>
        <v>15</v>
      </c>
      <c r="J50" s="81" t="str">
        <f>IFERROR(VLOOKUP(F50,Kwadranse!$B$5:$J$100,6,1),"")</f>
        <v>15:31 - 15:45</v>
      </c>
      <c r="K50" s="81">
        <f t="shared" si="55"/>
        <v>15</v>
      </c>
      <c r="L50" s="81" t="str">
        <f>IFERROR(VLOOKUP(H50,Kwadranse!$B$5:$J$100,6,1),"")</f>
        <v>15:31 - 15:45</v>
      </c>
      <c r="M50" s="84" t="s">
        <v>294</v>
      </c>
      <c r="N50" s="84" t="s">
        <v>271</v>
      </c>
      <c r="O50" s="84" t="s">
        <v>281</v>
      </c>
      <c r="P50" s="84"/>
      <c r="Q50" s="84" t="s">
        <v>288</v>
      </c>
      <c r="R50" s="81">
        <v>13</v>
      </c>
      <c r="S50" s="81">
        <v>0</v>
      </c>
      <c r="T50" s="85"/>
      <c r="U50" s="85"/>
      <c r="V50" s="6"/>
      <c r="W50" s="54" t="s">
        <v>589</v>
      </c>
      <c r="X50" s="7">
        <f t="shared" si="11"/>
        <v>0</v>
      </c>
      <c r="Y50" s="55">
        <f t="shared" si="12"/>
        <v>0</v>
      </c>
      <c r="Z50" s="56" t="s">
        <v>589</v>
      </c>
      <c r="AA50" s="7">
        <f t="shared" si="13"/>
        <v>0</v>
      </c>
      <c r="AB50" s="55">
        <f t="shared" si="62"/>
        <v>0</v>
      </c>
      <c r="AC50" s="7" t="s">
        <v>589</v>
      </c>
      <c r="AD50" s="7">
        <f t="shared" si="14"/>
        <v>0</v>
      </c>
      <c r="AE50" s="57">
        <f t="shared" si="15"/>
        <v>0</v>
      </c>
      <c r="AF50" s="54" t="s">
        <v>589</v>
      </c>
      <c r="AG50" s="7">
        <f t="shared" si="16"/>
        <v>0</v>
      </c>
      <c r="AH50" s="55">
        <f t="shared" si="17"/>
        <v>0</v>
      </c>
      <c r="AI50" s="56" t="s">
        <v>589</v>
      </c>
      <c r="AJ50" s="7">
        <f t="shared" si="18"/>
        <v>0</v>
      </c>
      <c r="AK50" s="55">
        <f t="shared" si="19"/>
        <v>0</v>
      </c>
      <c r="AL50" s="7" t="s">
        <v>589</v>
      </c>
      <c r="AM50" s="7">
        <f t="shared" si="20"/>
        <v>0</v>
      </c>
      <c r="AN50" s="57">
        <f t="shared" si="21"/>
        <v>0</v>
      </c>
      <c r="AO50" s="54" t="s">
        <v>589</v>
      </c>
      <c r="AP50" s="7">
        <f t="shared" si="22"/>
        <v>0</v>
      </c>
      <c r="AQ50" s="55">
        <f t="shared" si="23"/>
        <v>0</v>
      </c>
      <c r="AR50" s="56" t="s">
        <v>589</v>
      </c>
      <c r="AS50" s="7">
        <f t="shared" si="24"/>
        <v>0</v>
      </c>
      <c r="AT50" s="55">
        <f t="shared" si="25"/>
        <v>0</v>
      </c>
      <c r="AU50" s="7" t="s">
        <v>589</v>
      </c>
      <c r="AV50" s="7">
        <f t="shared" si="26"/>
        <v>0</v>
      </c>
      <c r="AW50" s="57">
        <f t="shared" si="27"/>
        <v>0</v>
      </c>
      <c r="AX50" s="54" t="s">
        <v>589</v>
      </c>
      <c r="AY50" s="7">
        <f t="shared" si="28"/>
        <v>0</v>
      </c>
      <c r="AZ50" s="55">
        <f t="shared" si="29"/>
        <v>0</v>
      </c>
      <c r="BA50" s="56" t="s">
        <v>589</v>
      </c>
      <c r="BB50" s="7">
        <f t="shared" si="30"/>
        <v>0</v>
      </c>
      <c r="BC50" s="55">
        <f t="shared" si="31"/>
        <v>0</v>
      </c>
      <c r="BD50" s="7" t="s">
        <v>589</v>
      </c>
      <c r="BE50" s="7">
        <f t="shared" si="32"/>
        <v>0</v>
      </c>
      <c r="BF50" s="57">
        <f t="shared" si="33"/>
        <v>0</v>
      </c>
      <c r="BG50" s="7"/>
      <c r="BH50" s="7"/>
      <c r="BJ50" s="166" t="s">
        <v>589</v>
      </c>
      <c r="BK50" s="79">
        <f t="shared" si="63"/>
        <v>0</v>
      </c>
      <c r="BL50" s="79">
        <f t="shared" si="64"/>
        <v>0</v>
      </c>
      <c r="BM50" s="79">
        <f t="shared" si="34"/>
        <v>0</v>
      </c>
      <c r="BN50" s="167">
        <f t="shared" si="35"/>
        <v>0</v>
      </c>
      <c r="BO50" s="79" t="s">
        <v>589</v>
      </c>
      <c r="BP50" s="79">
        <f t="shared" si="65"/>
        <v>0</v>
      </c>
      <c r="BQ50" s="79">
        <f t="shared" si="65"/>
        <v>0</v>
      </c>
      <c r="BR50" s="79">
        <f t="shared" si="65"/>
        <v>0</v>
      </c>
      <c r="BS50" s="79">
        <f t="shared" si="65"/>
        <v>0</v>
      </c>
      <c r="BT50" s="79">
        <f t="shared" si="65"/>
        <v>0</v>
      </c>
      <c r="BU50" s="79">
        <f t="shared" si="65"/>
        <v>0</v>
      </c>
      <c r="BV50" s="79">
        <f t="shared" si="65"/>
        <v>0</v>
      </c>
      <c r="BW50" s="79">
        <f t="shared" si="65"/>
        <v>0</v>
      </c>
      <c r="BX50" s="79">
        <f t="shared" si="65"/>
        <v>0</v>
      </c>
      <c r="BY50" s="79">
        <f t="shared" si="65"/>
        <v>0</v>
      </c>
      <c r="BZ50" s="79">
        <f t="shared" si="65"/>
        <v>0</v>
      </c>
      <c r="CA50" s="79">
        <f t="shared" si="36"/>
        <v>0</v>
      </c>
      <c r="CB50" s="167">
        <f t="shared" si="37"/>
        <v>0</v>
      </c>
      <c r="CC50" s="79" t="s">
        <v>589</v>
      </c>
      <c r="CD50" s="79">
        <f t="shared" si="66"/>
        <v>0</v>
      </c>
      <c r="CE50" s="79">
        <f t="shared" si="66"/>
        <v>0</v>
      </c>
      <c r="CF50" s="79">
        <f t="shared" si="66"/>
        <v>0</v>
      </c>
      <c r="CG50" s="79">
        <f t="shared" si="66"/>
        <v>0</v>
      </c>
      <c r="CH50" s="79">
        <f t="shared" si="66"/>
        <v>0</v>
      </c>
      <c r="CI50" s="79">
        <f t="shared" si="66"/>
        <v>0</v>
      </c>
      <c r="CJ50" s="79">
        <f t="shared" si="66"/>
        <v>0</v>
      </c>
      <c r="CK50" s="79">
        <f t="shared" si="66"/>
        <v>0</v>
      </c>
      <c r="CL50" s="79">
        <f t="shared" si="66"/>
        <v>0</v>
      </c>
      <c r="CM50" s="79">
        <f t="shared" si="66"/>
        <v>0</v>
      </c>
      <c r="CN50" s="79">
        <f t="shared" si="67"/>
        <v>0</v>
      </c>
      <c r="CO50" s="79">
        <f t="shared" si="67"/>
        <v>0</v>
      </c>
      <c r="CP50" s="79">
        <f t="shared" si="67"/>
        <v>0</v>
      </c>
      <c r="CQ50" s="79">
        <f t="shared" si="67"/>
        <v>0</v>
      </c>
      <c r="CR50" s="79">
        <f t="shared" si="67"/>
        <v>0</v>
      </c>
      <c r="CS50" s="79">
        <f t="shared" si="67"/>
        <v>0</v>
      </c>
      <c r="CT50" s="79">
        <f t="shared" si="67"/>
        <v>0</v>
      </c>
      <c r="CU50" s="79">
        <f t="shared" si="67"/>
        <v>0</v>
      </c>
      <c r="CV50" s="79">
        <f t="shared" si="67"/>
        <v>0</v>
      </c>
      <c r="CW50" s="79">
        <f t="shared" si="67"/>
        <v>0</v>
      </c>
      <c r="CX50" s="79">
        <f t="shared" si="68"/>
        <v>0</v>
      </c>
      <c r="CY50" s="79">
        <f t="shared" si="68"/>
        <v>0</v>
      </c>
      <c r="CZ50" s="79">
        <f t="shared" si="68"/>
        <v>0</v>
      </c>
      <c r="DA50" s="79">
        <f t="shared" si="68"/>
        <v>0</v>
      </c>
      <c r="DB50" s="79">
        <f t="shared" si="68"/>
        <v>0</v>
      </c>
      <c r="DC50" s="79">
        <f t="shared" si="68"/>
        <v>0</v>
      </c>
      <c r="DD50" s="79">
        <f t="shared" si="68"/>
        <v>0</v>
      </c>
      <c r="DE50" s="79">
        <f t="shared" si="68"/>
        <v>0</v>
      </c>
      <c r="DF50" s="79">
        <f t="shared" si="68"/>
        <v>0</v>
      </c>
      <c r="DG50" s="79">
        <f t="shared" si="68"/>
        <v>0</v>
      </c>
      <c r="DH50" s="79">
        <f t="shared" si="69"/>
        <v>0</v>
      </c>
      <c r="DI50" s="79">
        <f t="shared" si="69"/>
        <v>0</v>
      </c>
      <c r="DJ50" s="79">
        <f t="shared" si="69"/>
        <v>0</v>
      </c>
      <c r="DK50" s="79">
        <f t="shared" si="69"/>
        <v>0</v>
      </c>
      <c r="DL50" s="79">
        <f t="shared" si="69"/>
        <v>0</v>
      </c>
      <c r="DM50" s="79">
        <f t="shared" si="69"/>
        <v>0</v>
      </c>
      <c r="DN50" s="79">
        <f t="shared" si="69"/>
        <v>0</v>
      </c>
      <c r="DO50" s="79">
        <f t="shared" si="69"/>
        <v>0</v>
      </c>
      <c r="DP50" s="79">
        <f t="shared" si="69"/>
        <v>0</v>
      </c>
      <c r="DQ50" s="79">
        <f t="shared" si="69"/>
        <v>0</v>
      </c>
      <c r="DR50" s="79">
        <f t="shared" si="70"/>
        <v>0</v>
      </c>
      <c r="DS50" s="79">
        <f t="shared" si="70"/>
        <v>0</v>
      </c>
      <c r="DT50" s="79">
        <f t="shared" si="70"/>
        <v>0</v>
      </c>
      <c r="DU50" s="79">
        <f t="shared" si="70"/>
        <v>0</v>
      </c>
      <c r="DV50" s="79">
        <f t="shared" si="70"/>
        <v>0</v>
      </c>
      <c r="DW50" s="79">
        <f t="shared" si="70"/>
        <v>0</v>
      </c>
      <c r="DX50" s="79">
        <f t="shared" si="70"/>
        <v>0</v>
      </c>
      <c r="DY50" s="79">
        <f t="shared" si="70"/>
        <v>0</v>
      </c>
      <c r="DZ50" s="79">
        <f t="shared" si="70"/>
        <v>0</v>
      </c>
      <c r="EA50" s="79">
        <f t="shared" si="70"/>
        <v>0</v>
      </c>
      <c r="EB50" s="79">
        <f t="shared" si="70"/>
        <v>0</v>
      </c>
      <c r="EC50" s="79">
        <f t="shared" si="70"/>
        <v>0</v>
      </c>
      <c r="ED50" s="79">
        <f t="shared" si="70"/>
        <v>0</v>
      </c>
      <c r="EE50" s="79">
        <f t="shared" si="38"/>
        <v>0</v>
      </c>
      <c r="EF50" s="167">
        <f t="shared" si="39"/>
        <v>0</v>
      </c>
      <c r="EG50" s="79" t="s">
        <v>589</v>
      </c>
      <c r="EH50" s="79">
        <f t="shared" si="40"/>
        <v>0</v>
      </c>
      <c r="EI50" s="167">
        <f t="shared" si="41"/>
        <v>0</v>
      </c>
    </row>
    <row r="51" spans="1:139">
      <c r="A51" s="101">
        <v>37</v>
      </c>
      <c r="B51" s="81" t="s">
        <v>261</v>
      </c>
      <c r="C51" s="82">
        <v>45421</v>
      </c>
      <c r="D51" s="81" t="s">
        <v>262</v>
      </c>
      <c r="E51" s="81">
        <v>25</v>
      </c>
      <c r="F51" s="83">
        <v>0.62222222222222223</v>
      </c>
      <c r="G51" s="83">
        <v>0.65694444444444444</v>
      </c>
      <c r="H51" s="83">
        <v>0.65694444444444444</v>
      </c>
      <c r="I51" s="81">
        <f t="shared" si="54"/>
        <v>14</v>
      </c>
      <c r="J51" s="81" t="str">
        <f>IFERROR(VLOOKUP(F51,Kwadranse!$B$5:$J$100,6,1),"")</f>
        <v>14:46 - 15:00</v>
      </c>
      <c r="K51" s="81">
        <f t="shared" si="55"/>
        <v>15</v>
      </c>
      <c r="L51" s="81" t="str">
        <f>IFERROR(VLOOKUP(H51,Kwadranse!$B$5:$J$100,6,1),"")</f>
        <v>15:46 - 16:00</v>
      </c>
      <c r="M51" s="84" t="s">
        <v>294</v>
      </c>
      <c r="N51" s="84" t="s">
        <v>273</v>
      </c>
      <c r="O51" s="84" t="s">
        <v>453</v>
      </c>
      <c r="P51" s="84"/>
      <c r="Q51" s="84" t="s">
        <v>268</v>
      </c>
      <c r="R51" s="81">
        <v>14</v>
      </c>
      <c r="S51" s="81">
        <v>7</v>
      </c>
      <c r="T51" s="85"/>
      <c r="U51" s="85"/>
      <c r="V51" s="6"/>
      <c r="W51" s="54" t="s">
        <v>590</v>
      </c>
      <c r="X51" s="7">
        <f t="shared" si="11"/>
        <v>0</v>
      </c>
      <c r="Y51" s="55">
        <f t="shared" si="12"/>
        <v>0</v>
      </c>
      <c r="Z51" s="56" t="s">
        <v>590</v>
      </c>
      <c r="AA51" s="7">
        <f t="shared" si="13"/>
        <v>0</v>
      </c>
      <c r="AB51" s="55">
        <f t="shared" si="62"/>
        <v>0</v>
      </c>
      <c r="AC51" s="7" t="s">
        <v>590</v>
      </c>
      <c r="AD51" s="7">
        <f t="shared" si="14"/>
        <v>0</v>
      </c>
      <c r="AE51" s="57">
        <f t="shared" si="15"/>
        <v>0</v>
      </c>
      <c r="AF51" s="54" t="s">
        <v>590</v>
      </c>
      <c r="AG51" s="7">
        <f t="shared" si="16"/>
        <v>0</v>
      </c>
      <c r="AH51" s="55">
        <f t="shared" si="17"/>
        <v>0</v>
      </c>
      <c r="AI51" s="56" t="s">
        <v>590</v>
      </c>
      <c r="AJ51" s="7">
        <f t="shared" si="18"/>
        <v>0</v>
      </c>
      <c r="AK51" s="55">
        <f t="shared" si="19"/>
        <v>0</v>
      </c>
      <c r="AL51" s="7" t="s">
        <v>590</v>
      </c>
      <c r="AM51" s="7">
        <f t="shared" si="20"/>
        <v>0</v>
      </c>
      <c r="AN51" s="57">
        <f t="shared" si="21"/>
        <v>0</v>
      </c>
      <c r="AO51" s="54" t="s">
        <v>590</v>
      </c>
      <c r="AP51" s="7">
        <f t="shared" si="22"/>
        <v>0</v>
      </c>
      <c r="AQ51" s="55">
        <f t="shared" si="23"/>
        <v>0</v>
      </c>
      <c r="AR51" s="56" t="s">
        <v>590</v>
      </c>
      <c r="AS51" s="7">
        <f t="shared" si="24"/>
        <v>0</v>
      </c>
      <c r="AT51" s="55">
        <f t="shared" si="25"/>
        <v>0</v>
      </c>
      <c r="AU51" s="7" t="s">
        <v>590</v>
      </c>
      <c r="AV51" s="7">
        <f t="shared" si="26"/>
        <v>0</v>
      </c>
      <c r="AW51" s="57">
        <f t="shared" si="27"/>
        <v>0</v>
      </c>
      <c r="AX51" s="54" t="s">
        <v>590</v>
      </c>
      <c r="AY51" s="7">
        <f t="shared" si="28"/>
        <v>0</v>
      </c>
      <c r="AZ51" s="55">
        <f t="shared" si="29"/>
        <v>0</v>
      </c>
      <c r="BA51" s="56" t="s">
        <v>590</v>
      </c>
      <c r="BB51" s="7">
        <f t="shared" si="30"/>
        <v>0</v>
      </c>
      <c r="BC51" s="55">
        <f t="shared" si="31"/>
        <v>0</v>
      </c>
      <c r="BD51" s="7" t="s">
        <v>590</v>
      </c>
      <c r="BE51" s="7">
        <f t="shared" si="32"/>
        <v>0</v>
      </c>
      <c r="BF51" s="57">
        <f t="shared" si="33"/>
        <v>0</v>
      </c>
      <c r="BG51" s="7"/>
      <c r="BH51" s="7"/>
      <c r="BJ51" s="166" t="s">
        <v>590</v>
      </c>
      <c r="BK51" s="79">
        <f t="shared" si="63"/>
        <v>0</v>
      </c>
      <c r="BL51" s="79">
        <f t="shared" si="64"/>
        <v>0</v>
      </c>
      <c r="BM51" s="79">
        <f t="shared" si="34"/>
        <v>0</v>
      </c>
      <c r="BN51" s="167">
        <f t="shared" si="35"/>
        <v>0</v>
      </c>
      <c r="BO51" s="79" t="s">
        <v>590</v>
      </c>
      <c r="BP51" s="79">
        <f t="shared" si="65"/>
        <v>0</v>
      </c>
      <c r="BQ51" s="79">
        <f t="shared" si="65"/>
        <v>0</v>
      </c>
      <c r="BR51" s="79">
        <f t="shared" si="65"/>
        <v>0</v>
      </c>
      <c r="BS51" s="79">
        <f t="shared" si="65"/>
        <v>0</v>
      </c>
      <c r="BT51" s="79">
        <f t="shared" si="65"/>
        <v>0</v>
      </c>
      <c r="BU51" s="79">
        <f t="shared" si="65"/>
        <v>0</v>
      </c>
      <c r="BV51" s="79">
        <f t="shared" si="65"/>
        <v>0</v>
      </c>
      <c r="BW51" s="79">
        <f t="shared" si="65"/>
        <v>0</v>
      </c>
      <c r="BX51" s="79">
        <f t="shared" si="65"/>
        <v>0</v>
      </c>
      <c r="BY51" s="79">
        <f t="shared" si="65"/>
        <v>0</v>
      </c>
      <c r="BZ51" s="79">
        <f t="shared" si="65"/>
        <v>0</v>
      </c>
      <c r="CA51" s="79">
        <f t="shared" si="36"/>
        <v>0</v>
      </c>
      <c r="CB51" s="167">
        <f t="shared" si="37"/>
        <v>0</v>
      </c>
      <c r="CC51" s="79" t="s">
        <v>590</v>
      </c>
      <c r="CD51" s="79">
        <f t="shared" si="66"/>
        <v>0</v>
      </c>
      <c r="CE51" s="79">
        <f t="shared" si="66"/>
        <v>0</v>
      </c>
      <c r="CF51" s="79">
        <f t="shared" si="66"/>
        <v>0</v>
      </c>
      <c r="CG51" s="79">
        <f t="shared" si="66"/>
        <v>0</v>
      </c>
      <c r="CH51" s="79">
        <f t="shared" si="66"/>
        <v>0</v>
      </c>
      <c r="CI51" s="79">
        <f t="shared" si="66"/>
        <v>0</v>
      </c>
      <c r="CJ51" s="79">
        <f t="shared" si="66"/>
        <v>0</v>
      </c>
      <c r="CK51" s="79">
        <f t="shared" si="66"/>
        <v>0</v>
      </c>
      <c r="CL51" s="79">
        <f t="shared" si="66"/>
        <v>0</v>
      </c>
      <c r="CM51" s="79">
        <f t="shared" si="66"/>
        <v>0</v>
      </c>
      <c r="CN51" s="79">
        <f t="shared" si="67"/>
        <v>0</v>
      </c>
      <c r="CO51" s="79">
        <f t="shared" si="67"/>
        <v>0</v>
      </c>
      <c r="CP51" s="79">
        <f t="shared" si="67"/>
        <v>0</v>
      </c>
      <c r="CQ51" s="79">
        <f t="shared" si="67"/>
        <v>0</v>
      </c>
      <c r="CR51" s="79">
        <f t="shared" si="67"/>
        <v>0</v>
      </c>
      <c r="CS51" s="79">
        <f t="shared" si="67"/>
        <v>0</v>
      </c>
      <c r="CT51" s="79">
        <f t="shared" si="67"/>
        <v>0</v>
      </c>
      <c r="CU51" s="79">
        <f t="shared" si="67"/>
        <v>0</v>
      </c>
      <c r="CV51" s="79">
        <f t="shared" si="67"/>
        <v>0</v>
      </c>
      <c r="CW51" s="79">
        <f t="shared" si="67"/>
        <v>0</v>
      </c>
      <c r="CX51" s="79">
        <f t="shared" si="68"/>
        <v>0</v>
      </c>
      <c r="CY51" s="79">
        <f t="shared" si="68"/>
        <v>0</v>
      </c>
      <c r="CZ51" s="79">
        <f t="shared" si="68"/>
        <v>0</v>
      </c>
      <c r="DA51" s="79">
        <f t="shared" si="68"/>
        <v>0</v>
      </c>
      <c r="DB51" s="79">
        <f t="shared" si="68"/>
        <v>0</v>
      </c>
      <c r="DC51" s="79">
        <f t="shared" si="68"/>
        <v>0</v>
      </c>
      <c r="DD51" s="79">
        <f t="shared" si="68"/>
        <v>0</v>
      </c>
      <c r="DE51" s="79">
        <f t="shared" si="68"/>
        <v>0</v>
      </c>
      <c r="DF51" s="79">
        <f t="shared" si="68"/>
        <v>0</v>
      </c>
      <c r="DG51" s="79">
        <f t="shared" si="68"/>
        <v>0</v>
      </c>
      <c r="DH51" s="79">
        <f t="shared" si="69"/>
        <v>0</v>
      </c>
      <c r="DI51" s="79">
        <f t="shared" si="69"/>
        <v>0</v>
      </c>
      <c r="DJ51" s="79">
        <f t="shared" si="69"/>
        <v>0</v>
      </c>
      <c r="DK51" s="79">
        <f t="shared" si="69"/>
        <v>0</v>
      </c>
      <c r="DL51" s="79">
        <f t="shared" si="69"/>
        <v>0</v>
      </c>
      <c r="DM51" s="79">
        <f t="shared" si="69"/>
        <v>0</v>
      </c>
      <c r="DN51" s="79">
        <f t="shared" si="69"/>
        <v>0</v>
      </c>
      <c r="DO51" s="79">
        <f t="shared" si="69"/>
        <v>0</v>
      </c>
      <c r="DP51" s="79">
        <f t="shared" si="69"/>
        <v>0</v>
      </c>
      <c r="DQ51" s="79">
        <f t="shared" si="69"/>
        <v>0</v>
      </c>
      <c r="DR51" s="79">
        <f t="shared" si="70"/>
        <v>0</v>
      </c>
      <c r="DS51" s="79">
        <f t="shared" si="70"/>
        <v>0</v>
      </c>
      <c r="DT51" s="79">
        <f t="shared" si="70"/>
        <v>0</v>
      </c>
      <c r="DU51" s="79">
        <f t="shared" si="70"/>
        <v>0</v>
      </c>
      <c r="DV51" s="79">
        <f t="shared" si="70"/>
        <v>0</v>
      </c>
      <c r="DW51" s="79">
        <f t="shared" si="70"/>
        <v>0</v>
      </c>
      <c r="DX51" s="79">
        <f t="shared" si="70"/>
        <v>0</v>
      </c>
      <c r="DY51" s="79">
        <f t="shared" si="70"/>
        <v>0</v>
      </c>
      <c r="DZ51" s="79">
        <f t="shared" si="70"/>
        <v>0</v>
      </c>
      <c r="EA51" s="79">
        <f t="shared" si="70"/>
        <v>0</v>
      </c>
      <c r="EB51" s="79">
        <f t="shared" si="70"/>
        <v>0</v>
      </c>
      <c r="EC51" s="79">
        <f t="shared" si="70"/>
        <v>0</v>
      </c>
      <c r="ED51" s="79">
        <f t="shared" si="70"/>
        <v>0</v>
      </c>
      <c r="EE51" s="79">
        <f t="shared" si="38"/>
        <v>0</v>
      </c>
      <c r="EF51" s="167">
        <f t="shared" si="39"/>
        <v>0</v>
      </c>
      <c r="EG51" s="79" t="s">
        <v>590</v>
      </c>
      <c r="EH51" s="79">
        <f t="shared" si="40"/>
        <v>0</v>
      </c>
      <c r="EI51" s="167">
        <f t="shared" si="41"/>
        <v>0</v>
      </c>
    </row>
    <row r="52" spans="1:139">
      <c r="A52" s="101">
        <v>37</v>
      </c>
      <c r="B52" s="81" t="s">
        <v>261</v>
      </c>
      <c r="C52" s="82">
        <v>45421</v>
      </c>
      <c r="D52" s="81" t="s">
        <v>262</v>
      </c>
      <c r="E52" s="81">
        <v>26</v>
      </c>
      <c r="F52" s="83">
        <v>0.65208333333333335</v>
      </c>
      <c r="G52" s="83">
        <v>0.66319444444444442</v>
      </c>
      <c r="H52" s="83">
        <v>0.66319444444444442</v>
      </c>
      <c r="I52" s="81">
        <f t="shared" si="54"/>
        <v>15</v>
      </c>
      <c r="J52" s="81" t="str">
        <f>IFERROR(VLOOKUP(F52,Kwadranse!$B$5:$J$100,6,1),"")</f>
        <v>15:31 - 15:45</v>
      </c>
      <c r="K52" s="81">
        <f t="shared" si="55"/>
        <v>15</v>
      </c>
      <c r="L52" s="81" t="str">
        <f>IFERROR(VLOOKUP(H52,Kwadranse!$B$5:$J$100,6,1),"")</f>
        <v>15:46 - 16:00</v>
      </c>
      <c r="M52" s="84" t="s">
        <v>294</v>
      </c>
      <c r="N52" s="84" t="s">
        <v>265</v>
      </c>
      <c r="O52" s="84" t="s">
        <v>214</v>
      </c>
      <c r="P52" s="84"/>
      <c r="Q52" s="84" t="s">
        <v>286</v>
      </c>
      <c r="R52" s="81">
        <v>5</v>
      </c>
      <c r="S52" s="81">
        <v>2</v>
      </c>
      <c r="T52" s="85"/>
      <c r="U52" s="85"/>
      <c r="V52" s="6"/>
      <c r="W52" s="54" t="s">
        <v>591</v>
      </c>
      <c r="X52" s="7">
        <f t="shared" si="11"/>
        <v>0</v>
      </c>
      <c r="Y52" s="55">
        <f t="shared" si="12"/>
        <v>0</v>
      </c>
      <c r="Z52" s="56" t="s">
        <v>591</v>
      </c>
      <c r="AA52" s="7">
        <f t="shared" si="13"/>
        <v>0</v>
      </c>
      <c r="AB52" s="55">
        <f t="shared" si="62"/>
        <v>0</v>
      </c>
      <c r="AC52" s="7" t="s">
        <v>591</v>
      </c>
      <c r="AD52" s="7">
        <f t="shared" si="14"/>
        <v>0</v>
      </c>
      <c r="AE52" s="57">
        <f t="shared" si="15"/>
        <v>0</v>
      </c>
      <c r="AF52" s="54" t="s">
        <v>591</v>
      </c>
      <c r="AG52" s="7">
        <f t="shared" si="16"/>
        <v>0</v>
      </c>
      <c r="AH52" s="55">
        <f t="shared" si="17"/>
        <v>0</v>
      </c>
      <c r="AI52" s="56" t="s">
        <v>591</v>
      </c>
      <c r="AJ52" s="7">
        <f t="shared" si="18"/>
        <v>0</v>
      </c>
      <c r="AK52" s="55">
        <f t="shared" si="19"/>
        <v>0</v>
      </c>
      <c r="AL52" s="7" t="s">
        <v>591</v>
      </c>
      <c r="AM52" s="7">
        <f t="shared" si="20"/>
        <v>0</v>
      </c>
      <c r="AN52" s="57">
        <f t="shared" si="21"/>
        <v>0</v>
      </c>
      <c r="AO52" s="54" t="s">
        <v>591</v>
      </c>
      <c r="AP52" s="7">
        <f t="shared" si="22"/>
        <v>0</v>
      </c>
      <c r="AQ52" s="55">
        <f t="shared" si="23"/>
        <v>0</v>
      </c>
      <c r="AR52" s="56" t="s">
        <v>591</v>
      </c>
      <c r="AS52" s="7">
        <f t="shared" si="24"/>
        <v>0</v>
      </c>
      <c r="AT52" s="55">
        <f t="shared" si="25"/>
        <v>0</v>
      </c>
      <c r="AU52" s="7" t="s">
        <v>591</v>
      </c>
      <c r="AV52" s="7">
        <f t="shared" si="26"/>
        <v>0</v>
      </c>
      <c r="AW52" s="57">
        <f t="shared" si="27"/>
        <v>0</v>
      </c>
      <c r="AX52" s="54" t="s">
        <v>591</v>
      </c>
      <c r="AY52" s="7">
        <f t="shared" si="28"/>
        <v>0</v>
      </c>
      <c r="AZ52" s="55">
        <f t="shared" si="29"/>
        <v>0</v>
      </c>
      <c r="BA52" s="56" t="s">
        <v>591</v>
      </c>
      <c r="BB52" s="7">
        <f t="shared" si="30"/>
        <v>0</v>
      </c>
      <c r="BC52" s="55">
        <f t="shared" si="31"/>
        <v>0</v>
      </c>
      <c r="BD52" s="7" t="s">
        <v>591</v>
      </c>
      <c r="BE52" s="7">
        <f t="shared" si="32"/>
        <v>0</v>
      </c>
      <c r="BF52" s="57">
        <f t="shared" si="33"/>
        <v>0</v>
      </c>
      <c r="BG52" s="7"/>
      <c r="BH52" s="7"/>
      <c r="BJ52" s="166" t="s">
        <v>591</v>
      </c>
      <c r="BK52" s="79">
        <f t="shared" si="63"/>
        <v>0</v>
      </c>
      <c r="BL52" s="79">
        <f t="shared" si="64"/>
        <v>0</v>
      </c>
      <c r="BM52" s="79">
        <f t="shared" si="34"/>
        <v>0</v>
      </c>
      <c r="BN52" s="167">
        <f t="shared" si="35"/>
        <v>0</v>
      </c>
      <c r="BO52" s="79" t="s">
        <v>591</v>
      </c>
      <c r="BP52" s="79">
        <f t="shared" si="65"/>
        <v>0</v>
      </c>
      <c r="BQ52" s="79">
        <f t="shared" si="65"/>
        <v>0</v>
      </c>
      <c r="BR52" s="79">
        <f t="shared" si="65"/>
        <v>0</v>
      </c>
      <c r="BS52" s="79">
        <f t="shared" si="65"/>
        <v>0</v>
      </c>
      <c r="BT52" s="79">
        <f t="shared" si="65"/>
        <v>0</v>
      </c>
      <c r="BU52" s="79">
        <f t="shared" si="65"/>
        <v>0</v>
      </c>
      <c r="BV52" s="79">
        <f t="shared" si="65"/>
        <v>0</v>
      </c>
      <c r="BW52" s="79">
        <f t="shared" si="65"/>
        <v>0</v>
      </c>
      <c r="BX52" s="79">
        <f t="shared" si="65"/>
        <v>0</v>
      </c>
      <c r="BY52" s="79">
        <f t="shared" si="65"/>
        <v>0</v>
      </c>
      <c r="BZ52" s="79">
        <f t="shared" si="65"/>
        <v>0</v>
      </c>
      <c r="CA52" s="79">
        <f t="shared" si="36"/>
        <v>0</v>
      </c>
      <c r="CB52" s="167">
        <f t="shared" si="37"/>
        <v>0</v>
      </c>
      <c r="CC52" s="79" t="s">
        <v>591</v>
      </c>
      <c r="CD52" s="79">
        <f t="shared" si="66"/>
        <v>0</v>
      </c>
      <c r="CE52" s="79">
        <f t="shared" si="66"/>
        <v>0</v>
      </c>
      <c r="CF52" s="79">
        <f t="shared" si="66"/>
        <v>0</v>
      </c>
      <c r="CG52" s="79">
        <f t="shared" si="66"/>
        <v>0</v>
      </c>
      <c r="CH52" s="79">
        <f t="shared" si="66"/>
        <v>0</v>
      </c>
      <c r="CI52" s="79">
        <f t="shared" si="66"/>
        <v>0</v>
      </c>
      <c r="CJ52" s="79">
        <f t="shared" si="66"/>
        <v>0</v>
      </c>
      <c r="CK52" s="79">
        <f t="shared" si="66"/>
        <v>0</v>
      </c>
      <c r="CL52" s="79">
        <f t="shared" si="66"/>
        <v>0</v>
      </c>
      <c r="CM52" s="79">
        <f t="shared" si="66"/>
        <v>0</v>
      </c>
      <c r="CN52" s="79">
        <f t="shared" si="67"/>
        <v>0</v>
      </c>
      <c r="CO52" s="79">
        <f t="shared" si="67"/>
        <v>0</v>
      </c>
      <c r="CP52" s="79">
        <f t="shared" si="67"/>
        <v>0</v>
      </c>
      <c r="CQ52" s="79">
        <f t="shared" si="67"/>
        <v>0</v>
      </c>
      <c r="CR52" s="79">
        <f t="shared" si="67"/>
        <v>0</v>
      </c>
      <c r="CS52" s="79">
        <f t="shared" si="67"/>
        <v>0</v>
      </c>
      <c r="CT52" s="79">
        <f t="shared" si="67"/>
        <v>0</v>
      </c>
      <c r="CU52" s="79">
        <f t="shared" si="67"/>
        <v>0</v>
      </c>
      <c r="CV52" s="79">
        <f t="shared" si="67"/>
        <v>0</v>
      </c>
      <c r="CW52" s="79">
        <f t="shared" si="67"/>
        <v>0</v>
      </c>
      <c r="CX52" s="79">
        <f t="shared" si="68"/>
        <v>0</v>
      </c>
      <c r="CY52" s="79">
        <f t="shared" si="68"/>
        <v>0</v>
      </c>
      <c r="CZ52" s="79">
        <f t="shared" si="68"/>
        <v>0</v>
      </c>
      <c r="DA52" s="79">
        <f t="shared" si="68"/>
        <v>0</v>
      </c>
      <c r="DB52" s="79">
        <f t="shared" si="68"/>
        <v>0</v>
      </c>
      <c r="DC52" s="79">
        <f t="shared" si="68"/>
        <v>0</v>
      </c>
      <c r="DD52" s="79">
        <f t="shared" si="68"/>
        <v>0</v>
      </c>
      <c r="DE52" s="79">
        <f t="shared" si="68"/>
        <v>0</v>
      </c>
      <c r="DF52" s="79">
        <f t="shared" si="68"/>
        <v>0</v>
      </c>
      <c r="DG52" s="79">
        <f t="shared" si="68"/>
        <v>0</v>
      </c>
      <c r="DH52" s="79">
        <f t="shared" si="69"/>
        <v>0</v>
      </c>
      <c r="DI52" s="79">
        <f t="shared" si="69"/>
        <v>0</v>
      </c>
      <c r="DJ52" s="79">
        <f t="shared" si="69"/>
        <v>0</v>
      </c>
      <c r="DK52" s="79">
        <f t="shared" si="69"/>
        <v>0</v>
      </c>
      <c r="DL52" s="79">
        <f t="shared" si="69"/>
        <v>0</v>
      </c>
      <c r="DM52" s="79">
        <f t="shared" si="69"/>
        <v>0</v>
      </c>
      <c r="DN52" s="79">
        <f t="shared" si="69"/>
        <v>0</v>
      </c>
      <c r="DO52" s="79">
        <f t="shared" si="69"/>
        <v>0</v>
      </c>
      <c r="DP52" s="79">
        <f t="shared" si="69"/>
        <v>0</v>
      </c>
      <c r="DQ52" s="79">
        <f t="shared" si="69"/>
        <v>0</v>
      </c>
      <c r="DR52" s="79">
        <f t="shared" si="70"/>
        <v>0</v>
      </c>
      <c r="DS52" s="79">
        <f t="shared" si="70"/>
        <v>0</v>
      </c>
      <c r="DT52" s="79">
        <f t="shared" si="70"/>
        <v>0</v>
      </c>
      <c r="DU52" s="79">
        <f t="shared" si="70"/>
        <v>0</v>
      </c>
      <c r="DV52" s="79">
        <f t="shared" si="70"/>
        <v>0</v>
      </c>
      <c r="DW52" s="79">
        <f t="shared" si="70"/>
        <v>0</v>
      </c>
      <c r="DX52" s="79">
        <f t="shared" si="70"/>
        <v>0</v>
      </c>
      <c r="DY52" s="79">
        <f t="shared" si="70"/>
        <v>0</v>
      </c>
      <c r="DZ52" s="79">
        <f t="shared" si="70"/>
        <v>0</v>
      </c>
      <c r="EA52" s="79">
        <f t="shared" si="70"/>
        <v>0</v>
      </c>
      <c r="EB52" s="79">
        <f t="shared" si="70"/>
        <v>0</v>
      </c>
      <c r="EC52" s="79">
        <f t="shared" si="70"/>
        <v>0</v>
      </c>
      <c r="ED52" s="79">
        <f t="shared" si="70"/>
        <v>0</v>
      </c>
      <c r="EE52" s="79">
        <f t="shared" si="38"/>
        <v>0</v>
      </c>
      <c r="EF52" s="167">
        <f t="shared" si="39"/>
        <v>0</v>
      </c>
      <c r="EG52" s="79" t="s">
        <v>591</v>
      </c>
      <c r="EH52" s="79">
        <f t="shared" si="40"/>
        <v>0</v>
      </c>
      <c r="EI52" s="167">
        <f t="shared" si="41"/>
        <v>0</v>
      </c>
    </row>
    <row r="53" spans="1:139">
      <c r="A53" s="101">
        <v>37</v>
      </c>
      <c r="B53" s="81" t="s">
        <v>261</v>
      </c>
      <c r="C53" s="82">
        <v>45421</v>
      </c>
      <c r="D53" s="81" t="s">
        <v>262</v>
      </c>
      <c r="E53" s="81">
        <v>27</v>
      </c>
      <c r="F53" s="83">
        <v>0.6645833333333333</v>
      </c>
      <c r="G53" s="83">
        <v>0.66319444444444442</v>
      </c>
      <c r="H53" s="83">
        <v>0.6645833333333333</v>
      </c>
      <c r="I53" s="81">
        <f t="shared" si="54"/>
        <v>15</v>
      </c>
      <c r="J53" s="81" t="str">
        <f>IFERROR(VLOOKUP(F53,Kwadranse!$B$5:$J$100,6,1),"")</f>
        <v>15:46 - 16:00</v>
      </c>
      <c r="K53" s="81">
        <f t="shared" si="55"/>
        <v>15</v>
      </c>
      <c r="L53" s="81" t="str">
        <f>IFERROR(VLOOKUP(H53,Kwadranse!$B$5:$J$100,6,1),"")</f>
        <v>15:46 - 16:00</v>
      </c>
      <c r="M53" s="84" t="s">
        <v>294</v>
      </c>
      <c r="N53" s="84" t="s">
        <v>275</v>
      </c>
      <c r="O53" s="84" t="s">
        <v>283</v>
      </c>
      <c r="P53" s="84"/>
      <c r="Q53" s="84" t="s">
        <v>285</v>
      </c>
      <c r="R53" s="81">
        <v>5</v>
      </c>
      <c r="S53" s="81">
        <v>4</v>
      </c>
      <c r="T53" s="85"/>
      <c r="U53" s="85"/>
      <c r="V53" s="6"/>
      <c r="W53" s="54" t="s">
        <v>592</v>
      </c>
      <c r="X53" s="7">
        <f t="shared" si="11"/>
        <v>0</v>
      </c>
      <c r="Y53" s="55">
        <f t="shared" si="12"/>
        <v>0</v>
      </c>
      <c r="Z53" s="56" t="s">
        <v>592</v>
      </c>
      <c r="AA53" s="7">
        <f t="shared" si="13"/>
        <v>0</v>
      </c>
      <c r="AB53" s="55">
        <f t="shared" si="62"/>
        <v>0</v>
      </c>
      <c r="AC53" s="7" t="s">
        <v>592</v>
      </c>
      <c r="AD53" s="7">
        <f t="shared" si="14"/>
        <v>0</v>
      </c>
      <c r="AE53" s="57">
        <f t="shared" si="15"/>
        <v>0</v>
      </c>
      <c r="AF53" s="54" t="s">
        <v>592</v>
      </c>
      <c r="AG53" s="7">
        <f t="shared" si="16"/>
        <v>0</v>
      </c>
      <c r="AH53" s="55">
        <f t="shared" si="17"/>
        <v>0</v>
      </c>
      <c r="AI53" s="56" t="s">
        <v>592</v>
      </c>
      <c r="AJ53" s="7">
        <f t="shared" si="18"/>
        <v>0</v>
      </c>
      <c r="AK53" s="55">
        <f t="shared" si="19"/>
        <v>0</v>
      </c>
      <c r="AL53" s="7" t="s">
        <v>592</v>
      </c>
      <c r="AM53" s="7">
        <f t="shared" si="20"/>
        <v>0</v>
      </c>
      <c r="AN53" s="57">
        <f t="shared" si="21"/>
        <v>0</v>
      </c>
      <c r="AO53" s="54" t="s">
        <v>592</v>
      </c>
      <c r="AP53" s="7">
        <f t="shared" si="22"/>
        <v>0</v>
      </c>
      <c r="AQ53" s="55">
        <f t="shared" si="23"/>
        <v>0</v>
      </c>
      <c r="AR53" s="56" t="s">
        <v>592</v>
      </c>
      <c r="AS53" s="7">
        <f t="shared" si="24"/>
        <v>0</v>
      </c>
      <c r="AT53" s="55">
        <f t="shared" si="25"/>
        <v>0</v>
      </c>
      <c r="AU53" s="7" t="s">
        <v>592</v>
      </c>
      <c r="AV53" s="7">
        <f t="shared" si="26"/>
        <v>0</v>
      </c>
      <c r="AW53" s="57">
        <f t="shared" si="27"/>
        <v>0</v>
      </c>
      <c r="AX53" s="54" t="s">
        <v>592</v>
      </c>
      <c r="AY53" s="7">
        <f t="shared" si="28"/>
        <v>0</v>
      </c>
      <c r="AZ53" s="55">
        <f t="shared" si="29"/>
        <v>0</v>
      </c>
      <c r="BA53" s="56" t="s">
        <v>592</v>
      </c>
      <c r="BB53" s="7">
        <f t="shared" si="30"/>
        <v>0</v>
      </c>
      <c r="BC53" s="55">
        <f t="shared" si="31"/>
        <v>0</v>
      </c>
      <c r="BD53" s="7" t="s">
        <v>592</v>
      </c>
      <c r="BE53" s="7">
        <f t="shared" si="32"/>
        <v>0</v>
      </c>
      <c r="BF53" s="57">
        <f t="shared" si="33"/>
        <v>0</v>
      </c>
      <c r="BG53" s="7"/>
      <c r="BH53" s="7"/>
      <c r="BJ53" s="166" t="s">
        <v>592</v>
      </c>
      <c r="BK53" s="79">
        <f t="shared" si="63"/>
        <v>0</v>
      </c>
      <c r="BL53" s="79">
        <f t="shared" si="64"/>
        <v>0</v>
      </c>
      <c r="BM53" s="79">
        <f t="shared" si="34"/>
        <v>0</v>
      </c>
      <c r="BN53" s="167">
        <f t="shared" si="35"/>
        <v>0</v>
      </c>
      <c r="BO53" s="79" t="s">
        <v>592</v>
      </c>
      <c r="BP53" s="79">
        <f t="shared" si="65"/>
        <v>0</v>
      </c>
      <c r="BQ53" s="79">
        <f t="shared" si="65"/>
        <v>0</v>
      </c>
      <c r="BR53" s="79">
        <f t="shared" si="65"/>
        <v>0</v>
      </c>
      <c r="BS53" s="79">
        <f t="shared" si="65"/>
        <v>0</v>
      </c>
      <c r="BT53" s="79">
        <f t="shared" si="65"/>
        <v>0</v>
      </c>
      <c r="BU53" s="79">
        <f t="shared" si="65"/>
        <v>0</v>
      </c>
      <c r="BV53" s="79">
        <f t="shared" si="65"/>
        <v>0</v>
      </c>
      <c r="BW53" s="79">
        <f t="shared" si="65"/>
        <v>0</v>
      </c>
      <c r="BX53" s="79">
        <f t="shared" si="65"/>
        <v>0</v>
      </c>
      <c r="BY53" s="79">
        <f t="shared" si="65"/>
        <v>0</v>
      </c>
      <c r="BZ53" s="79">
        <f t="shared" si="65"/>
        <v>0</v>
      </c>
      <c r="CA53" s="79">
        <f t="shared" si="36"/>
        <v>0</v>
      </c>
      <c r="CB53" s="167">
        <f t="shared" si="37"/>
        <v>0</v>
      </c>
      <c r="CC53" s="79" t="s">
        <v>592</v>
      </c>
      <c r="CD53" s="79">
        <f t="shared" si="66"/>
        <v>0</v>
      </c>
      <c r="CE53" s="79">
        <f t="shared" si="66"/>
        <v>0</v>
      </c>
      <c r="CF53" s="79">
        <f t="shared" si="66"/>
        <v>0</v>
      </c>
      <c r="CG53" s="79">
        <f t="shared" si="66"/>
        <v>0</v>
      </c>
      <c r="CH53" s="79">
        <f t="shared" si="66"/>
        <v>0</v>
      </c>
      <c r="CI53" s="79">
        <f t="shared" si="66"/>
        <v>0</v>
      </c>
      <c r="CJ53" s="79">
        <f t="shared" si="66"/>
        <v>0</v>
      </c>
      <c r="CK53" s="79">
        <f t="shared" si="66"/>
        <v>0</v>
      </c>
      <c r="CL53" s="79">
        <f t="shared" si="66"/>
        <v>0</v>
      </c>
      <c r="CM53" s="79">
        <f t="shared" si="66"/>
        <v>0</v>
      </c>
      <c r="CN53" s="79">
        <f t="shared" si="67"/>
        <v>0</v>
      </c>
      <c r="CO53" s="79">
        <f t="shared" si="67"/>
        <v>0</v>
      </c>
      <c r="CP53" s="79">
        <f t="shared" si="67"/>
        <v>0</v>
      </c>
      <c r="CQ53" s="79">
        <f t="shared" si="67"/>
        <v>0</v>
      </c>
      <c r="CR53" s="79">
        <f t="shared" si="67"/>
        <v>0</v>
      </c>
      <c r="CS53" s="79">
        <f t="shared" si="67"/>
        <v>0</v>
      </c>
      <c r="CT53" s="79">
        <f t="shared" si="67"/>
        <v>0</v>
      </c>
      <c r="CU53" s="79">
        <f t="shared" si="67"/>
        <v>0</v>
      </c>
      <c r="CV53" s="79">
        <f t="shared" si="67"/>
        <v>0</v>
      </c>
      <c r="CW53" s="79">
        <f t="shared" si="67"/>
        <v>0</v>
      </c>
      <c r="CX53" s="79">
        <f t="shared" si="68"/>
        <v>0</v>
      </c>
      <c r="CY53" s="79">
        <f t="shared" si="68"/>
        <v>0</v>
      </c>
      <c r="CZ53" s="79">
        <f t="shared" si="68"/>
        <v>0</v>
      </c>
      <c r="DA53" s="79">
        <f t="shared" si="68"/>
        <v>0</v>
      </c>
      <c r="DB53" s="79">
        <f t="shared" si="68"/>
        <v>0</v>
      </c>
      <c r="DC53" s="79">
        <f t="shared" si="68"/>
        <v>0</v>
      </c>
      <c r="DD53" s="79">
        <f t="shared" si="68"/>
        <v>0</v>
      </c>
      <c r="DE53" s="79">
        <f t="shared" si="68"/>
        <v>0</v>
      </c>
      <c r="DF53" s="79">
        <f t="shared" si="68"/>
        <v>0</v>
      </c>
      <c r="DG53" s="79">
        <f t="shared" si="68"/>
        <v>0</v>
      </c>
      <c r="DH53" s="79">
        <f t="shared" si="69"/>
        <v>0</v>
      </c>
      <c r="DI53" s="79">
        <f t="shared" si="69"/>
        <v>0</v>
      </c>
      <c r="DJ53" s="79">
        <f t="shared" si="69"/>
        <v>0</v>
      </c>
      <c r="DK53" s="79">
        <f t="shared" si="69"/>
        <v>0</v>
      </c>
      <c r="DL53" s="79">
        <f t="shared" si="69"/>
        <v>0</v>
      </c>
      <c r="DM53" s="79">
        <f t="shared" si="69"/>
        <v>0</v>
      </c>
      <c r="DN53" s="79">
        <f t="shared" si="69"/>
        <v>0</v>
      </c>
      <c r="DO53" s="79">
        <f t="shared" si="69"/>
        <v>0</v>
      </c>
      <c r="DP53" s="79">
        <f t="shared" si="69"/>
        <v>0</v>
      </c>
      <c r="DQ53" s="79">
        <f t="shared" si="69"/>
        <v>0</v>
      </c>
      <c r="DR53" s="79">
        <f t="shared" si="70"/>
        <v>0</v>
      </c>
      <c r="DS53" s="79">
        <f t="shared" si="70"/>
        <v>0</v>
      </c>
      <c r="DT53" s="79">
        <f t="shared" si="70"/>
        <v>0</v>
      </c>
      <c r="DU53" s="79">
        <f t="shared" si="70"/>
        <v>0</v>
      </c>
      <c r="DV53" s="79">
        <f t="shared" si="70"/>
        <v>0</v>
      </c>
      <c r="DW53" s="79">
        <f t="shared" si="70"/>
        <v>0</v>
      </c>
      <c r="DX53" s="79">
        <f t="shared" si="70"/>
        <v>0</v>
      </c>
      <c r="DY53" s="79">
        <f t="shared" si="70"/>
        <v>0</v>
      </c>
      <c r="DZ53" s="79">
        <f t="shared" si="70"/>
        <v>0</v>
      </c>
      <c r="EA53" s="79">
        <f t="shared" si="70"/>
        <v>0</v>
      </c>
      <c r="EB53" s="79">
        <f t="shared" si="70"/>
        <v>0</v>
      </c>
      <c r="EC53" s="79">
        <f t="shared" si="70"/>
        <v>0</v>
      </c>
      <c r="ED53" s="79">
        <f t="shared" si="70"/>
        <v>0</v>
      </c>
      <c r="EE53" s="79">
        <f t="shared" si="38"/>
        <v>0</v>
      </c>
      <c r="EF53" s="167">
        <f t="shared" si="39"/>
        <v>0</v>
      </c>
      <c r="EG53" s="79" t="s">
        <v>592</v>
      </c>
      <c r="EH53" s="79">
        <f t="shared" si="40"/>
        <v>0</v>
      </c>
      <c r="EI53" s="167">
        <f t="shared" si="41"/>
        <v>0</v>
      </c>
    </row>
    <row r="54" spans="1:139">
      <c r="A54" s="101">
        <v>37</v>
      </c>
      <c r="B54" s="81" t="s">
        <v>261</v>
      </c>
      <c r="C54" s="82">
        <v>45421</v>
      </c>
      <c r="D54" s="81" t="s">
        <v>262</v>
      </c>
      <c r="E54" s="81">
        <v>28</v>
      </c>
      <c r="F54" s="83">
        <v>0.68472222222222223</v>
      </c>
      <c r="G54" s="83">
        <v>0.69097222222222221</v>
      </c>
      <c r="H54" s="83">
        <v>0.69027777777777777</v>
      </c>
      <c r="I54" s="81">
        <f t="shared" si="54"/>
        <v>16</v>
      </c>
      <c r="J54" s="81" t="str">
        <f>IFERROR(VLOOKUP(F54,Kwadranse!$B$5:$J$100,6,1),"")</f>
        <v>16:16 - 16:30</v>
      </c>
      <c r="K54" s="81">
        <f t="shared" si="55"/>
        <v>16</v>
      </c>
      <c r="L54" s="81" t="str">
        <f>IFERROR(VLOOKUP(H54,Kwadranse!$B$5:$J$100,6,1),"")</f>
        <v>16:31 - 16:45</v>
      </c>
      <c r="M54" s="84" t="s">
        <v>294</v>
      </c>
      <c r="N54" s="84" t="s">
        <v>266</v>
      </c>
      <c r="O54" s="84" t="s">
        <v>277</v>
      </c>
      <c r="P54" s="84"/>
      <c r="Q54" s="84" t="s">
        <v>268</v>
      </c>
      <c r="R54" s="81">
        <v>8</v>
      </c>
      <c r="S54" s="81">
        <v>3</v>
      </c>
      <c r="T54" s="85"/>
      <c r="U54" s="85"/>
      <c r="V54" s="6"/>
      <c r="W54" s="54" t="s">
        <v>593</v>
      </c>
      <c r="X54" s="7">
        <f t="shared" si="11"/>
        <v>0</v>
      </c>
      <c r="Y54" s="55">
        <f t="shared" si="12"/>
        <v>0</v>
      </c>
      <c r="Z54" s="56" t="s">
        <v>593</v>
      </c>
      <c r="AA54" s="7">
        <f t="shared" si="13"/>
        <v>0</v>
      </c>
      <c r="AB54" s="55">
        <f t="shared" si="62"/>
        <v>0</v>
      </c>
      <c r="AC54" s="7" t="s">
        <v>593</v>
      </c>
      <c r="AD54" s="7">
        <f t="shared" si="14"/>
        <v>0</v>
      </c>
      <c r="AE54" s="57">
        <f t="shared" si="15"/>
        <v>0</v>
      </c>
      <c r="AF54" s="54" t="s">
        <v>593</v>
      </c>
      <c r="AG54" s="7">
        <f t="shared" si="16"/>
        <v>0</v>
      </c>
      <c r="AH54" s="55">
        <f t="shared" si="17"/>
        <v>0</v>
      </c>
      <c r="AI54" s="56" t="s">
        <v>593</v>
      </c>
      <c r="AJ54" s="7">
        <f t="shared" si="18"/>
        <v>0</v>
      </c>
      <c r="AK54" s="55">
        <f t="shared" si="19"/>
        <v>0</v>
      </c>
      <c r="AL54" s="7" t="s">
        <v>593</v>
      </c>
      <c r="AM54" s="7">
        <f t="shared" si="20"/>
        <v>0</v>
      </c>
      <c r="AN54" s="57">
        <f t="shared" si="21"/>
        <v>0</v>
      </c>
      <c r="AO54" s="54" t="s">
        <v>593</v>
      </c>
      <c r="AP54" s="7">
        <f t="shared" si="22"/>
        <v>0</v>
      </c>
      <c r="AQ54" s="55">
        <f t="shared" si="23"/>
        <v>0</v>
      </c>
      <c r="AR54" s="56" t="s">
        <v>593</v>
      </c>
      <c r="AS54" s="7">
        <f t="shared" si="24"/>
        <v>0</v>
      </c>
      <c r="AT54" s="55">
        <f t="shared" si="25"/>
        <v>0</v>
      </c>
      <c r="AU54" s="7" t="s">
        <v>593</v>
      </c>
      <c r="AV54" s="7">
        <f t="shared" si="26"/>
        <v>0</v>
      </c>
      <c r="AW54" s="57">
        <f t="shared" si="27"/>
        <v>0</v>
      </c>
      <c r="AX54" s="54" t="s">
        <v>593</v>
      </c>
      <c r="AY54" s="7">
        <f t="shared" si="28"/>
        <v>0</v>
      </c>
      <c r="AZ54" s="55">
        <f t="shared" si="29"/>
        <v>0</v>
      </c>
      <c r="BA54" s="56" t="s">
        <v>593</v>
      </c>
      <c r="BB54" s="7">
        <f t="shared" si="30"/>
        <v>0</v>
      </c>
      <c r="BC54" s="55">
        <f t="shared" si="31"/>
        <v>0</v>
      </c>
      <c r="BD54" s="7" t="s">
        <v>593</v>
      </c>
      <c r="BE54" s="7">
        <f t="shared" si="32"/>
        <v>0</v>
      </c>
      <c r="BF54" s="57">
        <f t="shared" si="33"/>
        <v>0</v>
      </c>
      <c r="BG54" s="7"/>
      <c r="BH54" s="7"/>
      <c r="BJ54" s="166" t="s">
        <v>593</v>
      </c>
      <c r="BK54" s="79">
        <f t="shared" si="63"/>
        <v>0</v>
      </c>
      <c r="BL54" s="79">
        <f t="shared" si="64"/>
        <v>0</v>
      </c>
      <c r="BM54" s="79">
        <f t="shared" si="34"/>
        <v>0</v>
      </c>
      <c r="BN54" s="167">
        <f t="shared" si="35"/>
        <v>0</v>
      </c>
      <c r="BO54" s="79" t="s">
        <v>593</v>
      </c>
      <c r="BP54" s="79">
        <f t="shared" si="65"/>
        <v>0</v>
      </c>
      <c r="BQ54" s="79">
        <f t="shared" si="65"/>
        <v>0</v>
      </c>
      <c r="BR54" s="79">
        <f t="shared" si="65"/>
        <v>0</v>
      </c>
      <c r="BS54" s="79">
        <f t="shared" si="65"/>
        <v>0</v>
      </c>
      <c r="BT54" s="79">
        <f t="shared" si="65"/>
        <v>0</v>
      </c>
      <c r="BU54" s="79">
        <f t="shared" si="65"/>
        <v>0</v>
      </c>
      <c r="BV54" s="79">
        <f t="shared" si="65"/>
        <v>0</v>
      </c>
      <c r="BW54" s="79">
        <f t="shared" si="65"/>
        <v>0</v>
      </c>
      <c r="BX54" s="79">
        <f t="shared" si="65"/>
        <v>0</v>
      </c>
      <c r="BY54" s="79">
        <f t="shared" si="65"/>
        <v>0</v>
      </c>
      <c r="BZ54" s="79">
        <f t="shared" si="65"/>
        <v>0</v>
      </c>
      <c r="CA54" s="79">
        <f t="shared" si="36"/>
        <v>0</v>
      </c>
      <c r="CB54" s="167">
        <f t="shared" si="37"/>
        <v>0</v>
      </c>
      <c r="CC54" s="79" t="s">
        <v>593</v>
      </c>
      <c r="CD54" s="79">
        <f t="shared" si="66"/>
        <v>0</v>
      </c>
      <c r="CE54" s="79">
        <f t="shared" si="66"/>
        <v>0</v>
      </c>
      <c r="CF54" s="79">
        <f t="shared" si="66"/>
        <v>0</v>
      </c>
      <c r="CG54" s="79">
        <f t="shared" si="66"/>
        <v>0</v>
      </c>
      <c r="CH54" s="79">
        <f t="shared" si="66"/>
        <v>0</v>
      </c>
      <c r="CI54" s="79">
        <f t="shared" si="66"/>
        <v>0</v>
      </c>
      <c r="CJ54" s="79">
        <f t="shared" si="66"/>
        <v>0</v>
      </c>
      <c r="CK54" s="79">
        <f t="shared" si="66"/>
        <v>0</v>
      </c>
      <c r="CL54" s="79">
        <f t="shared" si="66"/>
        <v>0</v>
      </c>
      <c r="CM54" s="79">
        <f t="shared" si="66"/>
        <v>0</v>
      </c>
      <c r="CN54" s="79">
        <f t="shared" si="67"/>
        <v>0</v>
      </c>
      <c r="CO54" s="79">
        <f t="shared" si="67"/>
        <v>0</v>
      </c>
      <c r="CP54" s="79">
        <f t="shared" si="67"/>
        <v>0</v>
      </c>
      <c r="CQ54" s="79">
        <f t="shared" si="67"/>
        <v>0</v>
      </c>
      <c r="CR54" s="79">
        <f t="shared" si="67"/>
        <v>0</v>
      </c>
      <c r="CS54" s="79">
        <f t="shared" si="67"/>
        <v>0</v>
      </c>
      <c r="CT54" s="79">
        <f t="shared" si="67"/>
        <v>0</v>
      </c>
      <c r="CU54" s="79">
        <f t="shared" si="67"/>
        <v>0</v>
      </c>
      <c r="CV54" s="79">
        <f t="shared" si="67"/>
        <v>0</v>
      </c>
      <c r="CW54" s="79">
        <f t="shared" si="67"/>
        <v>0</v>
      </c>
      <c r="CX54" s="79">
        <f t="shared" si="68"/>
        <v>0</v>
      </c>
      <c r="CY54" s="79">
        <f t="shared" si="68"/>
        <v>0</v>
      </c>
      <c r="CZ54" s="79">
        <f t="shared" si="68"/>
        <v>0</v>
      </c>
      <c r="DA54" s="79">
        <f t="shared" si="68"/>
        <v>0</v>
      </c>
      <c r="DB54" s="79">
        <f t="shared" si="68"/>
        <v>0</v>
      </c>
      <c r="DC54" s="79">
        <f t="shared" si="68"/>
        <v>0</v>
      </c>
      <c r="DD54" s="79">
        <f t="shared" si="68"/>
        <v>0</v>
      </c>
      <c r="DE54" s="79">
        <f t="shared" si="68"/>
        <v>0</v>
      </c>
      <c r="DF54" s="79">
        <f t="shared" si="68"/>
        <v>0</v>
      </c>
      <c r="DG54" s="79">
        <f t="shared" si="68"/>
        <v>0</v>
      </c>
      <c r="DH54" s="79">
        <f t="shared" si="69"/>
        <v>0</v>
      </c>
      <c r="DI54" s="79">
        <f t="shared" si="69"/>
        <v>0</v>
      </c>
      <c r="DJ54" s="79">
        <f t="shared" si="69"/>
        <v>0</v>
      </c>
      <c r="DK54" s="79">
        <f t="shared" si="69"/>
        <v>0</v>
      </c>
      <c r="DL54" s="79">
        <f t="shared" si="69"/>
        <v>0</v>
      </c>
      <c r="DM54" s="79">
        <f t="shared" si="69"/>
        <v>0</v>
      </c>
      <c r="DN54" s="79">
        <f t="shared" si="69"/>
        <v>0</v>
      </c>
      <c r="DO54" s="79">
        <f t="shared" si="69"/>
        <v>0</v>
      </c>
      <c r="DP54" s="79">
        <f t="shared" si="69"/>
        <v>0</v>
      </c>
      <c r="DQ54" s="79">
        <f t="shared" si="69"/>
        <v>0</v>
      </c>
      <c r="DR54" s="79">
        <f t="shared" si="70"/>
        <v>0</v>
      </c>
      <c r="DS54" s="79">
        <f t="shared" si="70"/>
        <v>0</v>
      </c>
      <c r="DT54" s="79">
        <f t="shared" si="70"/>
        <v>0</v>
      </c>
      <c r="DU54" s="79">
        <f t="shared" si="70"/>
        <v>0</v>
      </c>
      <c r="DV54" s="79">
        <f t="shared" si="70"/>
        <v>0</v>
      </c>
      <c r="DW54" s="79">
        <f t="shared" si="70"/>
        <v>0</v>
      </c>
      <c r="DX54" s="79">
        <f t="shared" si="70"/>
        <v>0</v>
      </c>
      <c r="DY54" s="79">
        <f t="shared" si="70"/>
        <v>0</v>
      </c>
      <c r="DZ54" s="79">
        <f t="shared" si="70"/>
        <v>0</v>
      </c>
      <c r="EA54" s="79">
        <f t="shared" si="70"/>
        <v>0</v>
      </c>
      <c r="EB54" s="79">
        <f t="shared" si="70"/>
        <v>0</v>
      </c>
      <c r="EC54" s="79">
        <f t="shared" si="70"/>
        <v>0</v>
      </c>
      <c r="ED54" s="79">
        <f t="shared" si="70"/>
        <v>0</v>
      </c>
      <c r="EE54" s="79">
        <f t="shared" si="38"/>
        <v>0</v>
      </c>
      <c r="EF54" s="167">
        <f t="shared" si="39"/>
        <v>0</v>
      </c>
      <c r="EG54" s="79" t="s">
        <v>593</v>
      </c>
      <c r="EH54" s="79">
        <f t="shared" si="40"/>
        <v>0</v>
      </c>
      <c r="EI54" s="167">
        <f t="shared" si="41"/>
        <v>0</v>
      </c>
    </row>
    <row r="55" spans="1:139">
      <c r="A55" s="101">
        <v>37</v>
      </c>
      <c r="B55" s="81" t="s">
        <v>261</v>
      </c>
      <c r="C55" s="82">
        <v>45421</v>
      </c>
      <c r="D55" s="81" t="s">
        <v>262</v>
      </c>
      <c r="E55" s="81">
        <v>29</v>
      </c>
      <c r="F55" s="83">
        <v>0.66805555555555562</v>
      </c>
      <c r="G55" s="83">
        <v>0.70138888888888884</v>
      </c>
      <c r="H55" s="83">
        <v>0.70694444444444438</v>
      </c>
      <c r="I55" s="81">
        <f t="shared" si="54"/>
        <v>16</v>
      </c>
      <c r="J55" s="81" t="str">
        <f>IFERROR(VLOOKUP(F55,Kwadranse!$B$5:$J$100,6,1),"")</f>
        <v>16:01 - 16:15</v>
      </c>
      <c r="K55" s="81">
        <f t="shared" si="55"/>
        <v>16</v>
      </c>
      <c r="L55" s="81" t="str">
        <f>IFERROR(VLOOKUP(H55,Kwadranse!$B$5:$J$100,6,1),"")</f>
        <v>16:46 - 17:00</v>
      </c>
      <c r="M55" s="84" t="s">
        <v>294</v>
      </c>
      <c r="N55" s="84" t="s">
        <v>271</v>
      </c>
      <c r="O55" s="84" t="s">
        <v>281</v>
      </c>
      <c r="P55" s="84"/>
      <c r="Q55" s="84" t="s">
        <v>288</v>
      </c>
      <c r="R55" s="81">
        <v>15</v>
      </c>
      <c r="S55" s="81">
        <v>3</v>
      </c>
      <c r="T55" s="85"/>
      <c r="U55" s="85"/>
      <c r="V55" s="6"/>
      <c r="W55" s="54" t="s">
        <v>594</v>
      </c>
      <c r="X55" s="7">
        <f t="shared" si="11"/>
        <v>0</v>
      </c>
      <c r="Y55" s="55">
        <f t="shared" si="12"/>
        <v>0</v>
      </c>
      <c r="Z55" s="56" t="s">
        <v>594</v>
      </c>
      <c r="AA55" s="7">
        <f t="shared" si="13"/>
        <v>0</v>
      </c>
      <c r="AB55" s="55">
        <f t="shared" si="62"/>
        <v>0</v>
      </c>
      <c r="AC55" s="7" t="s">
        <v>594</v>
      </c>
      <c r="AD55" s="7">
        <f t="shared" si="14"/>
        <v>0</v>
      </c>
      <c r="AE55" s="57">
        <f t="shared" si="15"/>
        <v>0</v>
      </c>
      <c r="AF55" s="54" t="s">
        <v>594</v>
      </c>
      <c r="AG55" s="7">
        <f t="shared" si="16"/>
        <v>0</v>
      </c>
      <c r="AH55" s="55">
        <f t="shared" si="17"/>
        <v>0</v>
      </c>
      <c r="AI55" s="56" t="s">
        <v>594</v>
      </c>
      <c r="AJ55" s="7">
        <f t="shared" si="18"/>
        <v>0</v>
      </c>
      <c r="AK55" s="55">
        <f t="shared" si="19"/>
        <v>0</v>
      </c>
      <c r="AL55" s="7" t="s">
        <v>594</v>
      </c>
      <c r="AM55" s="7">
        <f t="shared" si="20"/>
        <v>0</v>
      </c>
      <c r="AN55" s="57">
        <f t="shared" si="21"/>
        <v>0</v>
      </c>
      <c r="AO55" s="54" t="s">
        <v>594</v>
      </c>
      <c r="AP55" s="7">
        <f t="shared" si="22"/>
        <v>0</v>
      </c>
      <c r="AQ55" s="55">
        <f t="shared" si="23"/>
        <v>0</v>
      </c>
      <c r="AR55" s="56" t="s">
        <v>594</v>
      </c>
      <c r="AS55" s="7">
        <f t="shared" si="24"/>
        <v>0</v>
      </c>
      <c r="AT55" s="55">
        <f t="shared" si="25"/>
        <v>0</v>
      </c>
      <c r="AU55" s="7" t="s">
        <v>594</v>
      </c>
      <c r="AV55" s="7">
        <f t="shared" si="26"/>
        <v>0</v>
      </c>
      <c r="AW55" s="57">
        <f t="shared" si="27"/>
        <v>0</v>
      </c>
      <c r="AX55" s="54" t="s">
        <v>594</v>
      </c>
      <c r="AY55" s="7">
        <f t="shared" si="28"/>
        <v>0</v>
      </c>
      <c r="AZ55" s="55">
        <f t="shared" si="29"/>
        <v>0</v>
      </c>
      <c r="BA55" s="56" t="s">
        <v>594</v>
      </c>
      <c r="BB55" s="7">
        <f t="shared" si="30"/>
        <v>0</v>
      </c>
      <c r="BC55" s="55">
        <f t="shared" si="31"/>
        <v>0</v>
      </c>
      <c r="BD55" s="7" t="s">
        <v>594</v>
      </c>
      <c r="BE55" s="7">
        <f t="shared" si="32"/>
        <v>0</v>
      </c>
      <c r="BF55" s="57">
        <f t="shared" si="33"/>
        <v>0</v>
      </c>
      <c r="BG55" s="7"/>
      <c r="BH55" s="7"/>
      <c r="BJ55" s="166" t="s">
        <v>594</v>
      </c>
      <c r="BK55" s="79">
        <f t="shared" si="63"/>
        <v>0</v>
      </c>
      <c r="BL55" s="79">
        <f t="shared" si="64"/>
        <v>0</v>
      </c>
      <c r="BM55" s="79">
        <f t="shared" si="34"/>
        <v>0</v>
      </c>
      <c r="BN55" s="167">
        <f t="shared" si="35"/>
        <v>0</v>
      </c>
      <c r="BO55" s="79" t="s">
        <v>594</v>
      </c>
      <c r="BP55" s="79">
        <f t="shared" si="65"/>
        <v>0</v>
      </c>
      <c r="BQ55" s="79">
        <f t="shared" si="65"/>
        <v>0</v>
      </c>
      <c r="BR55" s="79">
        <f t="shared" si="65"/>
        <v>0</v>
      </c>
      <c r="BS55" s="79">
        <f t="shared" si="65"/>
        <v>0</v>
      </c>
      <c r="BT55" s="79">
        <f t="shared" si="65"/>
        <v>0</v>
      </c>
      <c r="BU55" s="79">
        <f t="shared" si="65"/>
        <v>0</v>
      </c>
      <c r="BV55" s="79">
        <f t="shared" si="65"/>
        <v>0</v>
      </c>
      <c r="BW55" s="79">
        <f t="shared" si="65"/>
        <v>0</v>
      </c>
      <c r="BX55" s="79">
        <f t="shared" si="65"/>
        <v>0</v>
      </c>
      <c r="BY55" s="79">
        <f t="shared" si="65"/>
        <v>0</v>
      </c>
      <c r="BZ55" s="79">
        <f t="shared" si="65"/>
        <v>0</v>
      </c>
      <c r="CA55" s="79">
        <f t="shared" si="36"/>
        <v>0</v>
      </c>
      <c r="CB55" s="167">
        <f t="shared" si="37"/>
        <v>0</v>
      </c>
      <c r="CC55" s="79" t="s">
        <v>594</v>
      </c>
      <c r="CD55" s="79">
        <f t="shared" si="66"/>
        <v>0</v>
      </c>
      <c r="CE55" s="79">
        <f t="shared" si="66"/>
        <v>0</v>
      </c>
      <c r="CF55" s="79">
        <f t="shared" si="66"/>
        <v>0</v>
      </c>
      <c r="CG55" s="79">
        <f t="shared" si="66"/>
        <v>0</v>
      </c>
      <c r="CH55" s="79">
        <f t="shared" si="66"/>
        <v>0</v>
      </c>
      <c r="CI55" s="79">
        <f t="shared" si="66"/>
        <v>0</v>
      </c>
      <c r="CJ55" s="79">
        <f t="shared" si="66"/>
        <v>0</v>
      </c>
      <c r="CK55" s="79">
        <f t="shared" si="66"/>
        <v>0</v>
      </c>
      <c r="CL55" s="79">
        <f t="shared" si="66"/>
        <v>0</v>
      </c>
      <c r="CM55" s="79">
        <f t="shared" si="66"/>
        <v>0</v>
      </c>
      <c r="CN55" s="79">
        <f t="shared" si="67"/>
        <v>0</v>
      </c>
      <c r="CO55" s="79">
        <f t="shared" si="67"/>
        <v>0</v>
      </c>
      <c r="CP55" s="79">
        <f t="shared" si="67"/>
        <v>0</v>
      </c>
      <c r="CQ55" s="79">
        <f t="shared" si="67"/>
        <v>0</v>
      </c>
      <c r="CR55" s="79">
        <f t="shared" si="67"/>
        <v>0</v>
      </c>
      <c r="CS55" s="79">
        <f t="shared" si="67"/>
        <v>0</v>
      </c>
      <c r="CT55" s="79">
        <f t="shared" si="67"/>
        <v>0</v>
      </c>
      <c r="CU55" s="79">
        <f t="shared" si="67"/>
        <v>0</v>
      </c>
      <c r="CV55" s="79">
        <f t="shared" si="67"/>
        <v>0</v>
      </c>
      <c r="CW55" s="79">
        <f t="shared" si="67"/>
        <v>0</v>
      </c>
      <c r="CX55" s="79">
        <f t="shared" si="68"/>
        <v>0</v>
      </c>
      <c r="CY55" s="79">
        <f t="shared" si="68"/>
        <v>0</v>
      </c>
      <c r="CZ55" s="79">
        <f t="shared" si="68"/>
        <v>0</v>
      </c>
      <c r="DA55" s="79">
        <f t="shared" si="68"/>
        <v>0</v>
      </c>
      <c r="DB55" s="79">
        <f t="shared" si="68"/>
        <v>0</v>
      </c>
      <c r="DC55" s="79">
        <f t="shared" si="68"/>
        <v>0</v>
      </c>
      <c r="DD55" s="79">
        <f t="shared" si="68"/>
        <v>0</v>
      </c>
      <c r="DE55" s="79">
        <f t="shared" si="68"/>
        <v>0</v>
      </c>
      <c r="DF55" s="79">
        <f t="shared" si="68"/>
        <v>0</v>
      </c>
      <c r="DG55" s="79">
        <f t="shared" si="68"/>
        <v>0</v>
      </c>
      <c r="DH55" s="79">
        <f t="shared" si="69"/>
        <v>0</v>
      </c>
      <c r="DI55" s="79">
        <f t="shared" si="69"/>
        <v>0</v>
      </c>
      <c r="DJ55" s="79">
        <f t="shared" si="69"/>
        <v>0</v>
      </c>
      <c r="DK55" s="79">
        <f t="shared" si="69"/>
        <v>0</v>
      </c>
      <c r="DL55" s="79">
        <f t="shared" si="69"/>
        <v>0</v>
      </c>
      <c r="DM55" s="79">
        <f t="shared" si="69"/>
        <v>0</v>
      </c>
      <c r="DN55" s="79">
        <f t="shared" si="69"/>
        <v>0</v>
      </c>
      <c r="DO55" s="79">
        <f t="shared" si="69"/>
        <v>0</v>
      </c>
      <c r="DP55" s="79">
        <f t="shared" si="69"/>
        <v>0</v>
      </c>
      <c r="DQ55" s="79">
        <f t="shared" si="69"/>
        <v>0</v>
      </c>
      <c r="DR55" s="79">
        <f t="shared" si="70"/>
        <v>0</v>
      </c>
      <c r="DS55" s="79">
        <f t="shared" si="70"/>
        <v>0</v>
      </c>
      <c r="DT55" s="79">
        <f t="shared" si="70"/>
        <v>0</v>
      </c>
      <c r="DU55" s="79">
        <f t="shared" si="70"/>
        <v>0</v>
      </c>
      <c r="DV55" s="79">
        <f t="shared" si="70"/>
        <v>0</v>
      </c>
      <c r="DW55" s="79">
        <f t="shared" si="70"/>
        <v>0</v>
      </c>
      <c r="DX55" s="79">
        <f t="shared" si="70"/>
        <v>0</v>
      </c>
      <c r="DY55" s="79">
        <f t="shared" si="70"/>
        <v>0</v>
      </c>
      <c r="DZ55" s="79">
        <f t="shared" si="70"/>
        <v>0</v>
      </c>
      <c r="EA55" s="79">
        <f t="shared" si="70"/>
        <v>0</v>
      </c>
      <c r="EB55" s="79">
        <f t="shared" si="70"/>
        <v>0</v>
      </c>
      <c r="EC55" s="79">
        <f t="shared" si="70"/>
        <v>0</v>
      </c>
      <c r="ED55" s="79">
        <f t="shared" si="70"/>
        <v>0</v>
      </c>
      <c r="EE55" s="79">
        <f t="shared" si="38"/>
        <v>0</v>
      </c>
      <c r="EF55" s="167">
        <f t="shared" si="39"/>
        <v>0</v>
      </c>
      <c r="EG55" s="79" t="s">
        <v>594</v>
      </c>
      <c r="EH55" s="79">
        <f t="shared" si="40"/>
        <v>0</v>
      </c>
      <c r="EI55" s="167">
        <f t="shared" si="41"/>
        <v>0</v>
      </c>
    </row>
    <row r="56" spans="1:139">
      <c r="A56" s="101">
        <v>37</v>
      </c>
      <c r="B56" s="81" t="s">
        <v>261</v>
      </c>
      <c r="C56" s="82">
        <v>45421</v>
      </c>
      <c r="D56" s="81" t="s">
        <v>262</v>
      </c>
      <c r="E56" s="81">
        <v>30</v>
      </c>
      <c r="F56" s="83">
        <v>0.69097222222222221</v>
      </c>
      <c r="G56" s="83">
        <v>0.71180555555555547</v>
      </c>
      <c r="H56" s="83">
        <v>0.70833333333333337</v>
      </c>
      <c r="I56" s="81">
        <f t="shared" si="54"/>
        <v>16</v>
      </c>
      <c r="J56" s="81" t="str">
        <f>IFERROR(VLOOKUP(F56,Kwadranse!$B$5:$J$100,6,1),"")</f>
        <v>16:31 - 16:45</v>
      </c>
      <c r="K56" s="81">
        <f t="shared" si="55"/>
        <v>17</v>
      </c>
      <c r="L56" s="81" t="str">
        <f>IFERROR(VLOOKUP(H56,Kwadranse!$B$5:$J$100,6,1),"")</f>
        <v>16:46 - 17:00</v>
      </c>
      <c r="M56" s="84" t="s">
        <v>294</v>
      </c>
      <c r="N56" s="84" t="s">
        <v>265</v>
      </c>
      <c r="O56" s="84" t="s">
        <v>214</v>
      </c>
      <c r="P56" s="84"/>
      <c r="Q56" s="84" t="s">
        <v>284</v>
      </c>
      <c r="R56" s="81">
        <v>1</v>
      </c>
      <c r="S56" s="81">
        <v>2</v>
      </c>
      <c r="T56" s="85"/>
      <c r="U56" s="85"/>
      <c r="V56" s="6"/>
      <c r="W56" s="54" t="s">
        <v>595</v>
      </c>
      <c r="X56" s="7">
        <f t="shared" si="11"/>
        <v>0</v>
      </c>
      <c r="Y56" s="55">
        <f t="shared" si="12"/>
        <v>0</v>
      </c>
      <c r="Z56" s="56" t="s">
        <v>595</v>
      </c>
      <c r="AA56" s="7">
        <f t="shared" si="13"/>
        <v>0</v>
      </c>
      <c r="AB56" s="55">
        <f t="shared" si="62"/>
        <v>0</v>
      </c>
      <c r="AC56" s="7" t="s">
        <v>595</v>
      </c>
      <c r="AD56" s="7">
        <f t="shared" si="14"/>
        <v>0</v>
      </c>
      <c r="AE56" s="57">
        <f t="shared" si="15"/>
        <v>0</v>
      </c>
      <c r="AF56" s="54" t="s">
        <v>595</v>
      </c>
      <c r="AG56" s="7">
        <f t="shared" si="16"/>
        <v>0</v>
      </c>
      <c r="AH56" s="55">
        <f t="shared" si="17"/>
        <v>0</v>
      </c>
      <c r="AI56" s="56" t="s">
        <v>595</v>
      </c>
      <c r="AJ56" s="7">
        <f t="shared" si="18"/>
        <v>0</v>
      </c>
      <c r="AK56" s="55">
        <f t="shared" si="19"/>
        <v>0</v>
      </c>
      <c r="AL56" s="7" t="s">
        <v>595</v>
      </c>
      <c r="AM56" s="7">
        <f t="shared" si="20"/>
        <v>0</v>
      </c>
      <c r="AN56" s="57">
        <f t="shared" si="21"/>
        <v>0</v>
      </c>
      <c r="AO56" s="54" t="s">
        <v>595</v>
      </c>
      <c r="AP56" s="7">
        <f t="shared" si="22"/>
        <v>0</v>
      </c>
      <c r="AQ56" s="55">
        <f t="shared" si="23"/>
        <v>0</v>
      </c>
      <c r="AR56" s="56" t="s">
        <v>595</v>
      </c>
      <c r="AS56" s="7">
        <f t="shared" si="24"/>
        <v>0</v>
      </c>
      <c r="AT56" s="55">
        <f t="shared" si="25"/>
        <v>0</v>
      </c>
      <c r="AU56" s="7" t="s">
        <v>595</v>
      </c>
      <c r="AV56" s="7">
        <f t="shared" si="26"/>
        <v>0</v>
      </c>
      <c r="AW56" s="57">
        <f t="shared" si="27"/>
        <v>0</v>
      </c>
      <c r="AX56" s="54" t="s">
        <v>595</v>
      </c>
      <c r="AY56" s="7">
        <f t="shared" si="28"/>
        <v>0</v>
      </c>
      <c r="AZ56" s="55">
        <f t="shared" si="29"/>
        <v>0</v>
      </c>
      <c r="BA56" s="56" t="s">
        <v>595</v>
      </c>
      <c r="BB56" s="7">
        <f t="shared" si="30"/>
        <v>0</v>
      </c>
      <c r="BC56" s="55">
        <f t="shared" si="31"/>
        <v>0</v>
      </c>
      <c r="BD56" s="7" t="s">
        <v>595</v>
      </c>
      <c r="BE56" s="7">
        <f t="shared" si="32"/>
        <v>0</v>
      </c>
      <c r="BF56" s="57">
        <f t="shared" si="33"/>
        <v>0</v>
      </c>
      <c r="BG56" s="7"/>
      <c r="BH56" s="7"/>
      <c r="BJ56" s="166" t="s">
        <v>595</v>
      </c>
      <c r="BK56" s="79">
        <f t="shared" si="63"/>
        <v>0</v>
      </c>
      <c r="BL56" s="79">
        <f t="shared" si="64"/>
        <v>0</v>
      </c>
      <c r="BM56" s="79">
        <f t="shared" si="34"/>
        <v>0</v>
      </c>
      <c r="BN56" s="167">
        <f t="shared" si="35"/>
        <v>0</v>
      </c>
      <c r="BO56" s="79" t="s">
        <v>595</v>
      </c>
      <c r="BP56" s="79">
        <f t="shared" si="65"/>
        <v>0</v>
      </c>
      <c r="BQ56" s="79">
        <f t="shared" si="65"/>
        <v>0</v>
      </c>
      <c r="BR56" s="79">
        <f t="shared" si="65"/>
        <v>0</v>
      </c>
      <c r="BS56" s="79">
        <f t="shared" si="65"/>
        <v>0</v>
      </c>
      <c r="BT56" s="79">
        <f t="shared" si="65"/>
        <v>0</v>
      </c>
      <c r="BU56" s="79">
        <f t="shared" si="65"/>
        <v>0</v>
      </c>
      <c r="BV56" s="79">
        <f t="shared" si="65"/>
        <v>0</v>
      </c>
      <c r="BW56" s="79">
        <f t="shared" si="65"/>
        <v>0</v>
      </c>
      <c r="BX56" s="79">
        <f t="shared" si="65"/>
        <v>0</v>
      </c>
      <c r="BY56" s="79">
        <f t="shared" si="65"/>
        <v>0</v>
      </c>
      <c r="BZ56" s="79">
        <f t="shared" si="65"/>
        <v>0</v>
      </c>
      <c r="CA56" s="79">
        <f t="shared" si="36"/>
        <v>0</v>
      </c>
      <c r="CB56" s="167">
        <f t="shared" si="37"/>
        <v>0</v>
      </c>
      <c r="CC56" s="79" t="s">
        <v>595</v>
      </c>
      <c r="CD56" s="79">
        <f t="shared" si="66"/>
        <v>0</v>
      </c>
      <c r="CE56" s="79">
        <f t="shared" si="66"/>
        <v>0</v>
      </c>
      <c r="CF56" s="79">
        <f t="shared" si="66"/>
        <v>0</v>
      </c>
      <c r="CG56" s="79">
        <f t="shared" si="66"/>
        <v>0</v>
      </c>
      <c r="CH56" s="79">
        <f t="shared" si="66"/>
        <v>0</v>
      </c>
      <c r="CI56" s="79">
        <f t="shared" si="66"/>
        <v>0</v>
      </c>
      <c r="CJ56" s="79">
        <f t="shared" si="66"/>
        <v>0</v>
      </c>
      <c r="CK56" s="79">
        <f t="shared" si="66"/>
        <v>0</v>
      </c>
      <c r="CL56" s="79">
        <f t="shared" si="66"/>
        <v>0</v>
      </c>
      <c r="CM56" s="79">
        <f t="shared" si="66"/>
        <v>0</v>
      </c>
      <c r="CN56" s="79">
        <f t="shared" si="67"/>
        <v>0</v>
      </c>
      <c r="CO56" s="79">
        <f t="shared" si="67"/>
        <v>0</v>
      </c>
      <c r="CP56" s="79">
        <f t="shared" si="67"/>
        <v>0</v>
      </c>
      <c r="CQ56" s="79">
        <f t="shared" si="67"/>
        <v>0</v>
      </c>
      <c r="CR56" s="79">
        <f t="shared" si="67"/>
        <v>0</v>
      </c>
      <c r="CS56" s="79">
        <f t="shared" si="67"/>
        <v>0</v>
      </c>
      <c r="CT56" s="79">
        <f t="shared" si="67"/>
        <v>0</v>
      </c>
      <c r="CU56" s="79">
        <f t="shared" si="67"/>
        <v>0</v>
      </c>
      <c r="CV56" s="79">
        <f t="shared" si="67"/>
        <v>0</v>
      </c>
      <c r="CW56" s="79">
        <f t="shared" si="67"/>
        <v>0</v>
      </c>
      <c r="CX56" s="79">
        <f t="shared" si="68"/>
        <v>0</v>
      </c>
      <c r="CY56" s="79">
        <f t="shared" si="68"/>
        <v>0</v>
      </c>
      <c r="CZ56" s="79">
        <f t="shared" si="68"/>
        <v>0</v>
      </c>
      <c r="DA56" s="79">
        <f t="shared" si="68"/>
        <v>0</v>
      </c>
      <c r="DB56" s="79">
        <f t="shared" si="68"/>
        <v>0</v>
      </c>
      <c r="DC56" s="79">
        <f t="shared" si="68"/>
        <v>0</v>
      </c>
      <c r="DD56" s="79">
        <f t="shared" si="68"/>
        <v>0</v>
      </c>
      <c r="DE56" s="79">
        <f t="shared" si="68"/>
        <v>0</v>
      </c>
      <c r="DF56" s="79">
        <f t="shared" si="68"/>
        <v>0</v>
      </c>
      <c r="DG56" s="79">
        <f t="shared" si="68"/>
        <v>0</v>
      </c>
      <c r="DH56" s="79">
        <f t="shared" si="69"/>
        <v>0</v>
      </c>
      <c r="DI56" s="79">
        <f t="shared" si="69"/>
        <v>0</v>
      </c>
      <c r="DJ56" s="79">
        <f t="shared" si="69"/>
        <v>0</v>
      </c>
      <c r="DK56" s="79">
        <f t="shared" si="69"/>
        <v>0</v>
      </c>
      <c r="DL56" s="79">
        <f t="shared" si="69"/>
        <v>0</v>
      </c>
      <c r="DM56" s="79">
        <f t="shared" si="69"/>
        <v>0</v>
      </c>
      <c r="DN56" s="79">
        <f t="shared" si="69"/>
        <v>0</v>
      </c>
      <c r="DO56" s="79">
        <f t="shared" si="69"/>
        <v>0</v>
      </c>
      <c r="DP56" s="79">
        <f t="shared" si="69"/>
        <v>0</v>
      </c>
      <c r="DQ56" s="79">
        <f t="shared" si="69"/>
        <v>0</v>
      </c>
      <c r="DR56" s="79">
        <f t="shared" si="70"/>
        <v>0</v>
      </c>
      <c r="DS56" s="79">
        <f t="shared" si="70"/>
        <v>0</v>
      </c>
      <c r="DT56" s="79">
        <f t="shared" si="70"/>
        <v>0</v>
      </c>
      <c r="DU56" s="79">
        <f t="shared" si="70"/>
        <v>0</v>
      </c>
      <c r="DV56" s="79">
        <f t="shared" si="70"/>
        <v>0</v>
      </c>
      <c r="DW56" s="79">
        <f t="shared" si="70"/>
        <v>0</v>
      </c>
      <c r="DX56" s="79">
        <f t="shared" si="70"/>
        <v>0</v>
      </c>
      <c r="DY56" s="79">
        <f t="shared" si="70"/>
        <v>0</v>
      </c>
      <c r="DZ56" s="79">
        <f t="shared" si="70"/>
        <v>0</v>
      </c>
      <c r="EA56" s="79">
        <f t="shared" si="70"/>
        <v>0</v>
      </c>
      <c r="EB56" s="79">
        <f t="shared" si="70"/>
        <v>0</v>
      </c>
      <c r="EC56" s="79">
        <f t="shared" si="70"/>
        <v>0</v>
      </c>
      <c r="ED56" s="79">
        <f t="shared" si="70"/>
        <v>0</v>
      </c>
      <c r="EE56" s="79">
        <f t="shared" si="38"/>
        <v>0</v>
      </c>
      <c r="EF56" s="167">
        <f t="shared" si="39"/>
        <v>0</v>
      </c>
      <c r="EG56" s="79" t="s">
        <v>595</v>
      </c>
      <c r="EH56" s="79">
        <f t="shared" si="40"/>
        <v>0</v>
      </c>
      <c r="EI56" s="167">
        <f t="shared" si="41"/>
        <v>0</v>
      </c>
    </row>
    <row r="57" spans="1:139">
      <c r="A57" s="101">
        <v>37</v>
      </c>
      <c r="B57" s="81" t="s">
        <v>261</v>
      </c>
      <c r="C57" s="82">
        <v>45421</v>
      </c>
      <c r="D57" s="81" t="s">
        <v>262</v>
      </c>
      <c r="E57" s="81">
        <v>31</v>
      </c>
      <c r="F57" s="83">
        <v>0.70694444444444438</v>
      </c>
      <c r="G57" s="83">
        <v>0.71180555555555547</v>
      </c>
      <c r="H57" s="83">
        <v>0.71180555555555547</v>
      </c>
      <c r="I57" s="81">
        <f t="shared" si="54"/>
        <v>16</v>
      </c>
      <c r="J57" s="81" t="str">
        <f>IFERROR(VLOOKUP(F57,Kwadranse!$B$5:$J$100,6,1),"")</f>
        <v>16:46 - 17:00</v>
      </c>
      <c r="K57" s="81">
        <f t="shared" si="55"/>
        <v>17</v>
      </c>
      <c r="L57" s="81" t="str">
        <f>IFERROR(VLOOKUP(H57,Kwadranse!$B$5:$J$100,6,1),"")</f>
        <v>17:01 - 17:15</v>
      </c>
      <c r="M57" s="84" t="s">
        <v>294</v>
      </c>
      <c r="N57" s="84" t="s">
        <v>275</v>
      </c>
      <c r="O57" s="84" t="s">
        <v>283</v>
      </c>
      <c r="P57" s="84"/>
      <c r="Q57" s="84" t="s">
        <v>291</v>
      </c>
      <c r="R57" s="81">
        <v>5</v>
      </c>
      <c r="S57" s="81">
        <v>0</v>
      </c>
      <c r="T57" s="85"/>
      <c r="U57" s="85"/>
      <c r="V57" s="6"/>
      <c r="W57" s="54" t="s">
        <v>596</v>
      </c>
      <c r="X57" s="7">
        <f t="shared" si="11"/>
        <v>0</v>
      </c>
      <c r="Y57" s="55">
        <f t="shared" si="12"/>
        <v>0</v>
      </c>
      <c r="Z57" s="56" t="s">
        <v>596</v>
      </c>
      <c r="AA57" s="7">
        <f t="shared" si="13"/>
        <v>0</v>
      </c>
      <c r="AB57" s="55">
        <f t="shared" si="62"/>
        <v>0</v>
      </c>
      <c r="AC57" s="7" t="s">
        <v>596</v>
      </c>
      <c r="AD57" s="7">
        <f t="shared" si="14"/>
        <v>0</v>
      </c>
      <c r="AE57" s="57">
        <f t="shared" si="15"/>
        <v>0</v>
      </c>
      <c r="AF57" s="54" t="s">
        <v>596</v>
      </c>
      <c r="AG57" s="7">
        <f t="shared" si="16"/>
        <v>0</v>
      </c>
      <c r="AH57" s="55">
        <f t="shared" si="17"/>
        <v>0</v>
      </c>
      <c r="AI57" s="56" t="s">
        <v>596</v>
      </c>
      <c r="AJ57" s="7">
        <f t="shared" si="18"/>
        <v>0</v>
      </c>
      <c r="AK57" s="55">
        <f t="shared" si="19"/>
        <v>0</v>
      </c>
      <c r="AL57" s="7" t="s">
        <v>596</v>
      </c>
      <c r="AM57" s="7">
        <f t="shared" si="20"/>
        <v>0</v>
      </c>
      <c r="AN57" s="57">
        <f t="shared" si="21"/>
        <v>0</v>
      </c>
      <c r="AO57" s="54" t="s">
        <v>596</v>
      </c>
      <c r="AP57" s="7">
        <f t="shared" si="22"/>
        <v>0</v>
      </c>
      <c r="AQ57" s="55">
        <f t="shared" si="23"/>
        <v>0</v>
      </c>
      <c r="AR57" s="56" t="s">
        <v>596</v>
      </c>
      <c r="AS57" s="7">
        <f t="shared" si="24"/>
        <v>0</v>
      </c>
      <c r="AT57" s="55">
        <f t="shared" si="25"/>
        <v>0</v>
      </c>
      <c r="AU57" s="7" t="s">
        <v>596</v>
      </c>
      <c r="AV57" s="7">
        <f t="shared" si="26"/>
        <v>0</v>
      </c>
      <c r="AW57" s="57">
        <f t="shared" si="27"/>
        <v>0</v>
      </c>
      <c r="AX57" s="54" t="s">
        <v>596</v>
      </c>
      <c r="AY57" s="7">
        <f t="shared" si="28"/>
        <v>0</v>
      </c>
      <c r="AZ57" s="55">
        <f t="shared" si="29"/>
        <v>0</v>
      </c>
      <c r="BA57" s="56" t="s">
        <v>596</v>
      </c>
      <c r="BB57" s="7">
        <f t="shared" si="30"/>
        <v>0</v>
      </c>
      <c r="BC57" s="55">
        <f t="shared" si="31"/>
        <v>0</v>
      </c>
      <c r="BD57" s="7" t="s">
        <v>596</v>
      </c>
      <c r="BE57" s="7">
        <f t="shared" si="32"/>
        <v>0</v>
      </c>
      <c r="BF57" s="57">
        <f t="shared" si="33"/>
        <v>0</v>
      </c>
      <c r="BG57" s="7"/>
      <c r="BH57" s="7"/>
      <c r="BJ57" s="166" t="s">
        <v>596</v>
      </c>
      <c r="BK57" s="79">
        <f t="shared" si="63"/>
        <v>0</v>
      </c>
      <c r="BL57" s="79">
        <f t="shared" si="64"/>
        <v>0</v>
      </c>
      <c r="BM57" s="79">
        <f t="shared" si="34"/>
        <v>0</v>
      </c>
      <c r="BN57" s="167">
        <f t="shared" si="35"/>
        <v>0</v>
      </c>
      <c r="BO57" s="79" t="s">
        <v>596</v>
      </c>
      <c r="BP57" s="79">
        <f t="shared" si="65"/>
        <v>0</v>
      </c>
      <c r="BQ57" s="79">
        <f t="shared" si="65"/>
        <v>0</v>
      </c>
      <c r="BR57" s="79">
        <f t="shared" si="65"/>
        <v>0</v>
      </c>
      <c r="BS57" s="79">
        <f t="shared" si="65"/>
        <v>0</v>
      </c>
      <c r="BT57" s="79">
        <f t="shared" si="65"/>
        <v>0</v>
      </c>
      <c r="BU57" s="79">
        <f t="shared" si="65"/>
        <v>0</v>
      </c>
      <c r="BV57" s="79">
        <f t="shared" si="65"/>
        <v>0</v>
      </c>
      <c r="BW57" s="79">
        <f t="shared" si="65"/>
        <v>0</v>
      </c>
      <c r="BX57" s="79">
        <f t="shared" si="65"/>
        <v>0</v>
      </c>
      <c r="BY57" s="79">
        <f t="shared" si="65"/>
        <v>0</v>
      </c>
      <c r="BZ57" s="79">
        <f t="shared" si="65"/>
        <v>0</v>
      </c>
      <c r="CA57" s="79">
        <f t="shared" si="36"/>
        <v>0</v>
      </c>
      <c r="CB57" s="167">
        <f t="shared" si="37"/>
        <v>0</v>
      </c>
      <c r="CC57" s="79" t="s">
        <v>596</v>
      </c>
      <c r="CD57" s="79">
        <f t="shared" si="66"/>
        <v>0</v>
      </c>
      <c r="CE57" s="79">
        <f t="shared" si="66"/>
        <v>0</v>
      </c>
      <c r="CF57" s="79">
        <f t="shared" si="66"/>
        <v>0</v>
      </c>
      <c r="CG57" s="79">
        <f t="shared" si="66"/>
        <v>0</v>
      </c>
      <c r="CH57" s="79">
        <f t="shared" si="66"/>
        <v>0</v>
      </c>
      <c r="CI57" s="79">
        <f t="shared" si="66"/>
        <v>0</v>
      </c>
      <c r="CJ57" s="79">
        <f t="shared" si="66"/>
        <v>0</v>
      </c>
      <c r="CK57" s="79">
        <f t="shared" si="66"/>
        <v>0</v>
      </c>
      <c r="CL57" s="79">
        <f t="shared" si="66"/>
        <v>0</v>
      </c>
      <c r="CM57" s="79">
        <f t="shared" si="66"/>
        <v>0</v>
      </c>
      <c r="CN57" s="79">
        <f t="shared" si="67"/>
        <v>0</v>
      </c>
      <c r="CO57" s="79">
        <f t="shared" si="67"/>
        <v>0</v>
      </c>
      <c r="CP57" s="79">
        <f t="shared" si="67"/>
        <v>0</v>
      </c>
      <c r="CQ57" s="79">
        <f t="shared" si="67"/>
        <v>0</v>
      </c>
      <c r="CR57" s="79">
        <f t="shared" si="67"/>
        <v>0</v>
      </c>
      <c r="CS57" s="79">
        <f t="shared" si="67"/>
        <v>0</v>
      </c>
      <c r="CT57" s="79">
        <f t="shared" si="67"/>
        <v>0</v>
      </c>
      <c r="CU57" s="79">
        <f t="shared" si="67"/>
        <v>0</v>
      </c>
      <c r="CV57" s="79">
        <f t="shared" si="67"/>
        <v>0</v>
      </c>
      <c r="CW57" s="79">
        <f t="shared" si="67"/>
        <v>0</v>
      </c>
      <c r="CX57" s="79">
        <f t="shared" si="68"/>
        <v>0</v>
      </c>
      <c r="CY57" s="79">
        <f t="shared" si="68"/>
        <v>0</v>
      </c>
      <c r="CZ57" s="79">
        <f t="shared" si="68"/>
        <v>0</v>
      </c>
      <c r="DA57" s="79">
        <f t="shared" si="68"/>
        <v>0</v>
      </c>
      <c r="DB57" s="79">
        <f t="shared" si="68"/>
        <v>0</v>
      </c>
      <c r="DC57" s="79">
        <f t="shared" si="68"/>
        <v>0</v>
      </c>
      <c r="DD57" s="79">
        <f t="shared" si="68"/>
        <v>0</v>
      </c>
      <c r="DE57" s="79">
        <f t="shared" si="68"/>
        <v>0</v>
      </c>
      <c r="DF57" s="79">
        <f t="shared" si="68"/>
        <v>0</v>
      </c>
      <c r="DG57" s="79">
        <f t="shared" si="68"/>
        <v>0</v>
      </c>
      <c r="DH57" s="79">
        <f t="shared" si="69"/>
        <v>0</v>
      </c>
      <c r="DI57" s="79">
        <f t="shared" si="69"/>
        <v>0</v>
      </c>
      <c r="DJ57" s="79">
        <f t="shared" si="69"/>
        <v>0</v>
      </c>
      <c r="DK57" s="79">
        <f t="shared" si="69"/>
        <v>0</v>
      </c>
      <c r="DL57" s="79">
        <f t="shared" si="69"/>
        <v>0</v>
      </c>
      <c r="DM57" s="79">
        <f t="shared" si="69"/>
        <v>0</v>
      </c>
      <c r="DN57" s="79">
        <f t="shared" si="69"/>
        <v>0</v>
      </c>
      <c r="DO57" s="79">
        <f t="shared" si="69"/>
        <v>0</v>
      </c>
      <c r="DP57" s="79">
        <f t="shared" si="69"/>
        <v>0</v>
      </c>
      <c r="DQ57" s="79">
        <f t="shared" si="69"/>
        <v>0</v>
      </c>
      <c r="DR57" s="79">
        <f t="shared" si="70"/>
        <v>0</v>
      </c>
      <c r="DS57" s="79">
        <f t="shared" si="70"/>
        <v>0</v>
      </c>
      <c r="DT57" s="79">
        <f t="shared" si="70"/>
        <v>0</v>
      </c>
      <c r="DU57" s="79">
        <f t="shared" si="70"/>
        <v>0</v>
      </c>
      <c r="DV57" s="79">
        <f t="shared" si="70"/>
        <v>0</v>
      </c>
      <c r="DW57" s="79">
        <f t="shared" si="70"/>
        <v>0</v>
      </c>
      <c r="DX57" s="79">
        <f t="shared" si="70"/>
        <v>0</v>
      </c>
      <c r="DY57" s="79">
        <f t="shared" si="70"/>
        <v>0</v>
      </c>
      <c r="DZ57" s="79">
        <f t="shared" si="70"/>
        <v>0</v>
      </c>
      <c r="EA57" s="79">
        <f t="shared" si="70"/>
        <v>0</v>
      </c>
      <c r="EB57" s="79">
        <f t="shared" si="70"/>
        <v>0</v>
      </c>
      <c r="EC57" s="79">
        <f t="shared" si="70"/>
        <v>0</v>
      </c>
      <c r="ED57" s="79">
        <f t="shared" si="70"/>
        <v>0</v>
      </c>
      <c r="EE57" s="79">
        <f t="shared" si="38"/>
        <v>0</v>
      </c>
      <c r="EF57" s="167">
        <f t="shared" si="39"/>
        <v>0</v>
      </c>
      <c r="EG57" s="79" t="s">
        <v>596</v>
      </c>
      <c r="EH57" s="79">
        <f t="shared" si="40"/>
        <v>0</v>
      </c>
      <c r="EI57" s="167">
        <f t="shared" si="41"/>
        <v>0</v>
      </c>
    </row>
    <row r="58" spans="1:139">
      <c r="A58" s="101">
        <v>37</v>
      </c>
      <c r="B58" s="81" t="s">
        <v>261</v>
      </c>
      <c r="C58" s="82">
        <v>45421</v>
      </c>
      <c r="D58" s="81" t="s">
        <v>262</v>
      </c>
      <c r="E58" s="81">
        <v>32</v>
      </c>
      <c r="F58" s="83">
        <v>0.69097222222222221</v>
      </c>
      <c r="G58" s="83">
        <v>0.72916666666666663</v>
      </c>
      <c r="H58" s="83">
        <v>0.72916666666666663</v>
      </c>
      <c r="I58" s="81">
        <f t="shared" si="54"/>
        <v>16</v>
      </c>
      <c r="J58" s="81" t="str">
        <f>IFERROR(VLOOKUP(F58,Kwadranse!$B$5:$J$100,6,1),"")</f>
        <v>16:31 - 16:45</v>
      </c>
      <c r="K58" s="81">
        <f t="shared" si="55"/>
        <v>17</v>
      </c>
      <c r="L58" s="81" t="str">
        <f>IFERROR(VLOOKUP(H58,Kwadranse!$B$5:$J$100,6,1),"")</f>
        <v>17:16 - 17:30</v>
      </c>
      <c r="M58" s="84" t="s">
        <v>294</v>
      </c>
      <c r="N58" s="84" t="s">
        <v>272</v>
      </c>
      <c r="O58" s="84" t="s">
        <v>282</v>
      </c>
      <c r="P58" s="84"/>
      <c r="Q58" s="84" t="s">
        <v>289</v>
      </c>
      <c r="R58" s="81">
        <v>19</v>
      </c>
      <c r="S58" s="81">
        <v>8</v>
      </c>
      <c r="T58" s="85"/>
      <c r="U58" s="85"/>
      <c r="V58" s="6"/>
      <c r="W58" s="186" t="s">
        <v>597</v>
      </c>
      <c r="X58" s="187">
        <f t="shared" si="11"/>
        <v>0</v>
      </c>
      <c r="Y58" s="188">
        <f t="shared" si="12"/>
        <v>0</v>
      </c>
      <c r="Z58" s="189" t="s">
        <v>597</v>
      </c>
      <c r="AA58" s="187">
        <f t="shared" si="13"/>
        <v>0</v>
      </c>
      <c r="AB58" s="188">
        <f t="shared" si="62"/>
        <v>0</v>
      </c>
      <c r="AC58" s="187" t="s">
        <v>597</v>
      </c>
      <c r="AD58" s="187">
        <f t="shared" si="14"/>
        <v>0</v>
      </c>
      <c r="AE58" s="190">
        <f t="shared" si="15"/>
        <v>0</v>
      </c>
      <c r="AF58" s="186" t="s">
        <v>597</v>
      </c>
      <c r="AG58" s="187">
        <f t="shared" si="16"/>
        <v>0</v>
      </c>
      <c r="AH58" s="188">
        <f t="shared" si="17"/>
        <v>0</v>
      </c>
      <c r="AI58" s="189" t="s">
        <v>597</v>
      </c>
      <c r="AJ58" s="187">
        <f t="shared" si="18"/>
        <v>0</v>
      </c>
      <c r="AK58" s="188">
        <f t="shared" si="19"/>
        <v>0</v>
      </c>
      <c r="AL58" s="187" t="s">
        <v>597</v>
      </c>
      <c r="AM58" s="187">
        <f t="shared" si="20"/>
        <v>0</v>
      </c>
      <c r="AN58" s="190">
        <f t="shared" si="21"/>
        <v>0</v>
      </c>
      <c r="AO58" s="186" t="s">
        <v>597</v>
      </c>
      <c r="AP58" s="187">
        <f t="shared" si="22"/>
        <v>0</v>
      </c>
      <c r="AQ58" s="188">
        <f t="shared" si="23"/>
        <v>0</v>
      </c>
      <c r="AR58" s="189" t="s">
        <v>597</v>
      </c>
      <c r="AS58" s="187">
        <f t="shared" si="24"/>
        <v>0</v>
      </c>
      <c r="AT58" s="188">
        <f t="shared" si="25"/>
        <v>0</v>
      </c>
      <c r="AU58" s="187" t="s">
        <v>597</v>
      </c>
      <c r="AV58" s="187">
        <f t="shared" si="26"/>
        <v>0</v>
      </c>
      <c r="AW58" s="190">
        <f t="shared" si="27"/>
        <v>0</v>
      </c>
      <c r="AX58" s="186" t="s">
        <v>597</v>
      </c>
      <c r="AY58" s="187">
        <f t="shared" si="28"/>
        <v>0</v>
      </c>
      <c r="AZ58" s="188">
        <f t="shared" si="29"/>
        <v>0</v>
      </c>
      <c r="BA58" s="189" t="s">
        <v>597</v>
      </c>
      <c r="BB58" s="187">
        <f t="shared" si="30"/>
        <v>0</v>
      </c>
      <c r="BC58" s="188">
        <f t="shared" si="31"/>
        <v>0</v>
      </c>
      <c r="BD58" s="187" t="s">
        <v>597</v>
      </c>
      <c r="BE58" s="187">
        <f t="shared" si="32"/>
        <v>0</v>
      </c>
      <c r="BF58" s="190">
        <f t="shared" si="33"/>
        <v>0</v>
      </c>
      <c r="BG58" s="7"/>
      <c r="BH58" s="7"/>
      <c r="BJ58" s="166" t="s">
        <v>597</v>
      </c>
      <c r="BK58" s="79">
        <f t="shared" si="63"/>
        <v>0</v>
      </c>
      <c r="BL58" s="79">
        <f t="shared" si="64"/>
        <v>0</v>
      </c>
      <c r="BM58" s="79">
        <f t="shared" si="34"/>
        <v>0</v>
      </c>
      <c r="BN58" s="167">
        <f t="shared" si="35"/>
        <v>0</v>
      </c>
      <c r="BO58" s="79" t="s">
        <v>597</v>
      </c>
      <c r="BP58" s="79">
        <f t="shared" ref="BP58:BZ67" si="71">SUMIFS($R$5:$R$154,$D$5:$D$154,$BO$6,$O$5:$O$154,BP$7,$J$5:$J$154,$BJ58)</f>
        <v>0</v>
      </c>
      <c r="BQ58" s="79">
        <f t="shared" si="71"/>
        <v>0</v>
      </c>
      <c r="BR58" s="79">
        <f t="shared" si="71"/>
        <v>0</v>
      </c>
      <c r="BS58" s="79">
        <f t="shared" si="71"/>
        <v>0</v>
      </c>
      <c r="BT58" s="79">
        <f t="shared" si="71"/>
        <v>0</v>
      </c>
      <c r="BU58" s="79">
        <f t="shared" si="71"/>
        <v>0</v>
      </c>
      <c r="BV58" s="79">
        <f t="shared" si="71"/>
        <v>0</v>
      </c>
      <c r="BW58" s="79">
        <f t="shared" si="71"/>
        <v>0</v>
      </c>
      <c r="BX58" s="79">
        <f t="shared" si="71"/>
        <v>0</v>
      </c>
      <c r="BY58" s="79">
        <f t="shared" si="71"/>
        <v>0</v>
      </c>
      <c r="BZ58" s="79">
        <f t="shared" si="71"/>
        <v>0</v>
      </c>
      <c r="CA58" s="79">
        <f t="shared" si="36"/>
        <v>0</v>
      </c>
      <c r="CB58" s="167">
        <f t="shared" si="37"/>
        <v>0</v>
      </c>
      <c r="CC58" s="79" t="s">
        <v>597</v>
      </c>
      <c r="CD58" s="79">
        <f t="shared" ref="CD58:CM67" si="72">SUMIFS($R$5:$R$154,$D$5:$D$154,$CC$6,$O$5:$O$154,CD$7,$J$5:$J$154,$BJ58)</f>
        <v>0</v>
      </c>
      <c r="CE58" s="79">
        <f t="shared" si="72"/>
        <v>0</v>
      </c>
      <c r="CF58" s="79">
        <f t="shared" si="72"/>
        <v>0</v>
      </c>
      <c r="CG58" s="79">
        <f t="shared" si="72"/>
        <v>0</v>
      </c>
      <c r="CH58" s="79">
        <f t="shared" si="72"/>
        <v>0</v>
      </c>
      <c r="CI58" s="79">
        <f t="shared" si="72"/>
        <v>0</v>
      </c>
      <c r="CJ58" s="79">
        <f t="shared" si="72"/>
        <v>0</v>
      </c>
      <c r="CK58" s="79">
        <f t="shared" si="72"/>
        <v>0</v>
      </c>
      <c r="CL58" s="79">
        <f t="shared" si="72"/>
        <v>0</v>
      </c>
      <c r="CM58" s="79">
        <f t="shared" si="72"/>
        <v>0</v>
      </c>
      <c r="CN58" s="79">
        <f t="shared" ref="CN58:CW67" si="73">SUMIFS($R$5:$R$154,$D$5:$D$154,$CC$6,$O$5:$O$154,CN$7,$J$5:$J$154,$BJ58)</f>
        <v>0</v>
      </c>
      <c r="CO58" s="79">
        <f t="shared" si="73"/>
        <v>0</v>
      </c>
      <c r="CP58" s="79">
        <f t="shared" si="73"/>
        <v>0</v>
      </c>
      <c r="CQ58" s="79">
        <f t="shared" si="73"/>
        <v>0</v>
      </c>
      <c r="CR58" s="79">
        <f t="shared" si="73"/>
        <v>0</v>
      </c>
      <c r="CS58" s="79">
        <f t="shared" si="73"/>
        <v>0</v>
      </c>
      <c r="CT58" s="79">
        <f t="shared" si="73"/>
        <v>0</v>
      </c>
      <c r="CU58" s="79">
        <f t="shared" si="73"/>
        <v>0</v>
      </c>
      <c r="CV58" s="79">
        <f t="shared" si="73"/>
        <v>0</v>
      </c>
      <c r="CW58" s="79">
        <f t="shared" si="73"/>
        <v>0</v>
      </c>
      <c r="CX58" s="79">
        <f t="shared" ref="CX58:DG67" si="74">SUMIFS($R$5:$R$154,$D$5:$D$154,$CC$6,$O$5:$O$154,CX$7,$J$5:$J$154,$BJ58)</f>
        <v>0</v>
      </c>
      <c r="CY58" s="79">
        <f t="shared" si="74"/>
        <v>0</v>
      </c>
      <c r="CZ58" s="79">
        <f t="shared" si="74"/>
        <v>0</v>
      </c>
      <c r="DA58" s="79">
        <f t="shared" si="74"/>
        <v>0</v>
      </c>
      <c r="DB58" s="79">
        <f t="shared" si="74"/>
        <v>0</v>
      </c>
      <c r="DC58" s="79">
        <f t="shared" si="74"/>
        <v>0</v>
      </c>
      <c r="DD58" s="79">
        <f t="shared" si="74"/>
        <v>0</v>
      </c>
      <c r="DE58" s="79">
        <f t="shared" si="74"/>
        <v>0</v>
      </c>
      <c r="DF58" s="79">
        <f t="shared" si="74"/>
        <v>0</v>
      </c>
      <c r="DG58" s="79">
        <f t="shared" si="74"/>
        <v>0</v>
      </c>
      <c r="DH58" s="79">
        <f t="shared" ref="DH58:DQ67" si="75">SUMIFS($R$5:$R$154,$D$5:$D$154,$CC$6,$O$5:$O$154,DH$7,$J$5:$J$154,$BJ58)</f>
        <v>0</v>
      </c>
      <c r="DI58" s="79">
        <f t="shared" si="75"/>
        <v>0</v>
      </c>
      <c r="DJ58" s="79">
        <f t="shared" si="75"/>
        <v>0</v>
      </c>
      <c r="DK58" s="79">
        <f t="shared" si="75"/>
        <v>0</v>
      </c>
      <c r="DL58" s="79">
        <f t="shared" si="75"/>
        <v>0</v>
      </c>
      <c r="DM58" s="79">
        <f t="shared" si="75"/>
        <v>0</v>
      </c>
      <c r="DN58" s="79">
        <f t="shared" si="75"/>
        <v>0</v>
      </c>
      <c r="DO58" s="79">
        <f t="shared" si="75"/>
        <v>0</v>
      </c>
      <c r="DP58" s="79">
        <f t="shared" si="75"/>
        <v>0</v>
      </c>
      <c r="DQ58" s="79">
        <f t="shared" si="75"/>
        <v>0</v>
      </c>
      <c r="DR58" s="79">
        <f t="shared" ref="DR58:ED67" si="76">SUMIFS($R$5:$R$154,$D$5:$D$154,$CC$6,$O$5:$O$154,DR$7,$J$5:$J$154,$BJ58)</f>
        <v>0</v>
      </c>
      <c r="DS58" s="79">
        <f t="shared" si="76"/>
        <v>0</v>
      </c>
      <c r="DT58" s="79">
        <f t="shared" si="76"/>
        <v>0</v>
      </c>
      <c r="DU58" s="79">
        <f t="shared" si="76"/>
        <v>0</v>
      </c>
      <c r="DV58" s="79">
        <f t="shared" si="76"/>
        <v>0</v>
      </c>
      <c r="DW58" s="79">
        <f t="shared" si="76"/>
        <v>0</v>
      </c>
      <c r="DX58" s="79">
        <f t="shared" si="76"/>
        <v>0</v>
      </c>
      <c r="DY58" s="79">
        <f t="shared" si="76"/>
        <v>0</v>
      </c>
      <c r="DZ58" s="79">
        <f t="shared" si="76"/>
        <v>0</v>
      </c>
      <c r="EA58" s="79">
        <f t="shared" si="76"/>
        <v>0</v>
      </c>
      <c r="EB58" s="79">
        <f t="shared" si="76"/>
        <v>0</v>
      </c>
      <c r="EC58" s="79">
        <f t="shared" si="76"/>
        <v>0</v>
      </c>
      <c r="ED58" s="79">
        <f t="shared" si="76"/>
        <v>0</v>
      </c>
      <c r="EE58" s="79">
        <f t="shared" si="38"/>
        <v>0</v>
      </c>
      <c r="EF58" s="167">
        <f t="shared" si="39"/>
        <v>0</v>
      </c>
      <c r="EG58" s="79" t="s">
        <v>597</v>
      </c>
      <c r="EH58" s="79">
        <f t="shared" si="40"/>
        <v>0</v>
      </c>
      <c r="EI58" s="167">
        <f t="shared" si="41"/>
        <v>0</v>
      </c>
    </row>
    <row r="59" spans="1:139">
      <c r="A59" s="101">
        <v>37</v>
      </c>
      <c r="B59" s="81" t="s">
        <v>261</v>
      </c>
      <c r="C59" s="82">
        <v>45421</v>
      </c>
      <c r="D59" s="81" t="s">
        <v>262</v>
      </c>
      <c r="E59" s="81">
        <v>33</v>
      </c>
      <c r="F59" s="83">
        <v>0.72361111111111109</v>
      </c>
      <c r="G59" s="83">
        <v>0.72916666666666663</v>
      </c>
      <c r="H59" s="83">
        <v>0.72916666666666663</v>
      </c>
      <c r="I59" s="81">
        <f t="shared" si="54"/>
        <v>17</v>
      </c>
      <c r="J59" s="81" t="str">
        <f>IFERROR(VLOOKUP(F59,Kwadranse!$B$5:$J$100,6,1),"")</f>
        <v>17:16 - 17:30</v>
      </c>
      <c r="K59" s="81">
        <f t="shared" si="55"/>
        <v>17</v>
      </c>
      <c r="L59" s="81" t="str">
        <f>IFERROR(VLOOKUP(H59,Kwadranse!$B$5:$J$100,6,1),"")</f>
        <v>17:16 - 17:30</v>
      </c>
      <c r="M59" s="84" t="s">
        <v>294</v>
      </c>
      <c r="N59" s="84" t="s">
        <v>263</v>
      </c>
      <c r="O59" s="84" t="s">
        <v>276</v>
      </c>
      <c r="P59" s="84"/>
      <c r="Q59" s="84" t="s">
        <v>268</v>
      </c>
      <c r="R59" s="81">
        <v>13</v>
      </c>
      <c r="S59" s="81">
        <v>0</v>
      </c>
      <c r="T59" s="85"/>
      <c r="U59" s="85"/>
      <c r="V59" s="6"/>
      <c r="W59" s="186" t="s">
        <v>598</v>
      </c>
      <c r="X59" s="187">
        <f t="shared" si="11"/>
        <v>0</v>
      </c>
      <c r="Y59" s="188">
        <f t="shared" si="12"/>
        <v>0</v>
      </c>
      <c r="Z59" s="189" t="s">
        <v>598</v>
      </c>
      <c r="AA59" s="187">
        <f t="shared" si="13"/>
        <v>0</v>
      </c>
      <c r="AB59" s="188">
        <f t="shared" si="62"/>
        <v>0</v>
      </c>
      <c r="AC59" s="187" t="s">
        <v>598</v>
      </c>
      <c r="AD59" s="187">
        <f t="shared" si="14"/>
        <v>0</v>
      </c>
      <c r="AE59" s="190">
        <f t="shared" si="15"/>
        <v>0</v>
      </c>
      <c r="AF59" s="186" t="s">
        <v>598</v>
      </c>
      <c r="AG59" s="187">
        <f t="shared" si="16"/>
        <v>0</v>
      </c>
      <c r="AH59" s="188">
        <f t="shared" si="17"/>
        <v>0</v>
      </c>
      <c r="AI59" s="189" t="s">
        <v>598</v>
      </c>
      <c r="AJ59" s="187">
        <f t="shared" si="18"/>
        <v>0</v>
      </c>
      <c r="AK59" s="188">
        <f t="shared" si="19"/>
        <v>0</v>
      </c>
      <c r="AL59" s="187" t="s">
        <v>598</v>
      </c>
      <c r="AM59" s="187">
        <f t="shared" si="20"/>
        <v>0</v>
      </c>
      <c r="AN59" s="190">
        <f t="shared" si="21"/>
        <v>0</v>
      </c>
      <c r="AO59" s="186" t="s">
        <v>598</v>
      </c>
      <c r="AP59" s="187">
        <f t="shared" si="22"/>
        <v>0</v>
      </c>
      <c r="AQ59" s="188">
        <f t="shared" si="23"/>
        <v>0</v>
      </c>
      <c r="AR59" s="189" t="s">
        <v>598</v>
      </c>
      <c r="AS59" s="187">
        <f t="shared" si="24"/>
        <v>0</v>
      </c>
      <c r="AT59" s="188">
        <f t="shared" si="25"/>
        <v>0</v>
      </c>
      <c r="AU59" s="187" t="s">
        <v>598</v>
      </c>
      <c r="AV59" s="187">
        <f t="shared" si="26"/>
        <v>0</v>
      </c>
      <c r="AW59" s="190">
        <f t="shared" si="27"/>
        <v>0</v>
      </c>
      <c r="AX59" s="186" t="s">
        <v>598</v>
      </c>
      <c r="AY59" s="187">
        <f t="shared" si="28"/>
        <v>0</v>
      </c>
      <c r="AZ59" s="188">
        <f t="shared" si="29"/>
        <v>0</v>
      </c>
      <c r="BA59" s="189" t="s">
        <v>598</v>
      </c>
      <c r="BB59" s="187">
        <f t="shared" si="30"/>
        <v>0</v>
      </c>
      <c r="BC59" s="188">
        <f t="shared" si="31"/>
        <v>0</v>
      </c>
      <c r="BD59" s="187" t="s">
        <v>598</v>
      </c>
      <c r="BE59" s="187">
        <f t="shared" si="32"/>
        <v>0</v>
      </c>
      <c r="BF59" s="190">
        <f t="shared" si="33"/>
        <v>0</v>
      </c>
      <c r="BG59" s="7"/>
      <c r="BH59" s="7"/>
      <c r="BJ59" s="166" t="s">
        <v>598</v>
      </c>
      <c r="BK59" s="79">
        <f t="shared" si="63"/>
        <v>0</v>
      </c>
      <c r="BL59" s="79">
        <f t="shared" si="64"/>
        <v>0</v>
      </c>
      <c r="BM59" s="79">
        <f t="shared" si="34"/>
        <v>0</v>
      </c>
      <c r="BN59" s="167">
        <f t="shared" si="35"/>
        <v>0</v>
      </c>
      <c r="BO59" s="79" t="s">
        <v>598</v>
      </c>
      <c r="BP59" s="79">
        <f t="shared" si="71"/>
        <v>0</v>
      </c>
      <c r="BQ59" s="79">
        <f t="shared" si="71"/>
        <v>0</v>
      </c>
      <c r="BR59" s="79">
        <f t="shared" si="71"/>
        <v>0</v>
      </c>
      <c r="BS59" s="79">
        <f t="shared" si="71"/>
        <v>0</v>
      </c>
      <c r="BT59" s="79">
        <f t="shared" si="71"/>
        <v>0</v>
      </c>
      <c r="BU59" s="79">
        <f t="shared" si="71"/>
        <v>0</v>
      </c>
      <c r="BV59" s="79">
        <f t="shared" si="71"/>
        <v>0</v>
      </c>
      <c r="BW59" s="79">
        <f t="shared" si="71"/>
        <v>0</v>
      </c>
      <c r="BX59" s="79">
        <f t="shared" si="71"/>
        <v>0</v>
      </c>
      <c r="BY59" s="79">
        <f t="shared" si="71"/>
        <v>0</v>
      </c>
      <c r="BZ59" s="79">
        <f t="shared" si="71"/>
        <v>0</v>
      </c>
      <c r="CA59" s="79">
        <f t="shared" si="36"/>
        <v>0</v>
      </c>
      <c r="CB59" s="167">
        <f t="shared" si="37"/>
        <v>0</v>
      </c>
      <c r="CC59" s="79" t="s">
        <v>598</v>
      </c>
      <c r="CD59" s="79">
        <f t="shared" si="72"/>
        <v>0</v>
      </c>
      <c r="CE59" s="79">
        <f t="shared" si="72"/>
        <v>0</v>
      </c>
      <c r="CF59" s="79">
        <f t="shared" si="72"/>
        <v>0</v>
      </c>
      <c r="CG59" s="79">
        <f t="shared" si="72"/>
        <v>0</v>
      </c>
      <c r="CH59" s="79">
        <f t="shared" si="72"/>
        <v>0</v>
      </c>
      <c r="CI59" s="79">
        <f t="shared" si="72"/>
        <v>0</v>
      </c>
      <c r="CJ59" s="79">
        <f t="shared" si="72"/>
        <v>0</v>
      </c>
      <c r="CK59" s="79">
        <f t="shared" si="72"/>
        <v>0</v>
      </c>
      <c r="CL59" s="79">
        <f t="shared" si="72"/>
        <v>0</v>
      </c>
      <c r="CM59" s="79">
        <f t="shared" si="72"/>
        <v>0</v>
      </c>
      <c r="CN59" s="79">
        <f t="shared" si="73"/>
        <v>0</v>
      </c>
      <c r="CO59" s="79">
        <f t="shared" si="73"/>
        <v>0</v>
      </c>
      <c r="CP59" s="79">
        <f t="shared" si="73"/>
        <v>0</v>
      </c>
      <c r="CQ59" s="79">
        <f t="shared" si="73"/>
        <v>0</v>
      </c>
      <c r="CR59" s="79">
        <f t="shared" si="73"/>
        <v>0</v>
      </c>
      <c r="CS59" s="79">
        <f t="shared" si="73"/>
        <v>0</v>
      </c>
      <c r="CT59" s="79">
        <f t="shared" si="73"/>
        <v>0</v>
      </c>
      <c r="CU59" s="79">
        <f t="shared" si="73"/>
        <v>0</v>
      </c>
      <c r="CV59" s="79">
        <f t="shared" si="73"/>
        <v>0</v>
      </c>
      <c r="CW59" s="79">
        <f t="shared" si="73"/>
        <v>0</v>
      </c>
      <c r="CX59" s="79">
        <f t="shared" si="74"/>
        <v>0</v>
      </c>
      <c r="CY59" s="79">
        <f t="shared" si="74"/>
        <v>0</v>
      </c>
      <c r="CZ59" s="79">
        <f t="shared" si="74"/>
        <v>0</v>
      </c>
      <c r="DA59" s="79">
        <f t="shared" si="74"/>
        <v>0</v>
      </c>
      <c r="DB59" s="79">
        <f t="shared" si="74"/>
        <v>0</v>
      </c>
      <c r="DC59" s="79">
        <f t="shared" si="74"/>
        <v>0</v>
      </c>
      <c r="DD59" s="79">
        <f t="shared" si="74"/>
        <v>0</v>
      </c>
      <c r="DE59" s="79">
        <f t="shared" si="74"/>
        <v>0</v>
      </c>
      <c r="DF59" s="79">
        <f t="shared" si="74"/>
        <v>0</v>
      </c>
      <c r="DG59" s="79">
        <f t="shared" si="74"/>
        <v>0</v>
      </c>
      <c r="DH59" s="79">
        <f t="shared" si="75"/>
        <v>0</v>
      </c>
      <c r="DI59" s="79">
        <f t="shared" si="75"/>
        <v>0</v>
      </c>
      <c r="DJ59" s="79">
        <f t="shared" si="75"/>
        <v>0</v>
      </c>
      <c r="DK59" s="79">
        <f t="shared" si="75"/>
        <v>0</v>
      </c>
      <c r="DL59" s="79">
        <f t="shared" si="75"/>
        <v>0</v>
      </c>
      <c r="DM59" s="79">
        <f t="shared" si="75"/>
        <v>0</v>
      </c>
      <c r="DN59" s="79">
        <f t="shared" si="75"/>
        <v>0</v>
      </c>
      <c r="DO59" s="79">
        <f t="shared" si="75"/>
        <v>0</v>
      </c>
      <c r="DP59" s="79">
        <f t="shared" si="75"/>
        <v>0</v>
      </c>
      <c r="DQ59" s="79">
        <f t="shared" si="75"/>
        <v>0</v>
      </c>
      <c r="DR59" s="79">
        <f t="shared" si="76"/>
        <v>0</v>
      </c>
      <c r="DS59" s="79">
        <f t="shared" si="76"/>
        <v>0</v>
      </c>
      <c r="DT59" s="79">
        <f t="shared" si="76"/>
        <v>0</v>
      </c>
      <c r="DU59" s="79">
        <f t="shared" si="76"/>
        <v>0</v>
      </c>
      <c r="DV59" s="79">
        <f t="shared" si="76"/>
        <v>0</v>
      </c>
      <c r="DW59" s="79">
        <f t="shared" si="76"/>
        <v>0</v>
      </c>
      <c r="DX59" s="79">
        <f t="shared" si="76"/>
        <v>0</v>
      </c>
      <c r="DY59" s="79">
        <f t="shared" si="76"/>
        <v>0</v>
      </c>
      <c r="DZ59" s="79">
        <f t="shared" si="76"/>
        <v>0</v>
      </c>
      <c r="EA59" s="79">
        <f t="shared" si="76"/>
        <v>0</v>
      </c>
      <c r="EB59" s="79">
        <f t="shared" si="76"/>
        <v>0</v>
      </c>
      <c r="EC59" s="79">
        <f t="shared" si="76"/>
        <v>0</v>
      </c>
      <c r="ED59" s="79">
        <f t="shared" si="76"/>
        <v>0</v>
      </c>
      <c r="EE59" s="79">
        <f t="shared" si="38"/>
        <v>0</v>
      </c>
      <c r="EF59" s="167">
        <f t="shared" si="39"/>
        <v>0</v>
      </c>
      <c r="EG59" s="79" t="s">
        <v>598</v>
      </c>
      <c r="EH59" s="79">
        <f t="shared" si="40"/>
        <v>0</v>
      </c>
      <c r="EI59" s="167">
        <f t="shared" si="41"/>
        <v>0</v>
      </c>
    </row>
    <row r="60" spans="1:139">
      <c r="A60" s="101">
        <v>37</v>
      </c>
      <c r="B60" s="81" t="s">
        <v>261</v>
      </c>
      <c r="C60" s="82">
        <v>45421</v>
      </c>
      <c r="D60" s="81" t="s">
        <v>262</v>
      </c>
      <c r="E60" s="81">
        <v>34</v>
      </c>
      <c r="F60" s="83">
        <v>0.7319444444444444</v>
      </c>
      <c r="G60" s="83">
        <v>0.73958333333333337</v>
      </c>
      <c r="H60" s="83">
        <v>0.73958333333333337</v>
      </c>
      <c r="I60" s="81">
        <f t="shared" si="54"/>
        <v>17</v>
      </c>
      <c r="J60" s="81" t="str">
        <f>IFERROR(VLOOKUP(F60,Kwadranse!$B$5:$J$100,6,1),"")</f>
        <v>17:31 - 17:45</v>
      </c>
      <c r="K60" s="81">
        <f t="shared" si="55"/>
        <v>17</v>
      </c>
      <c r="L60" s="81" t="str">
        <f>IFERROR(VLOOKUP(H60,Kwadranse!$B$5:$J$100,6,1),"")</f>
        <v>17:31 - 17:45</v>
      </c>
      <c r="M60" s="84" t="s">
        <v>294</v>
      </c>
      <c r="N60" s="84" t="s">
        <v>270</v>
      </c>
      <c r="O60" s="84" t="s">
        <v>280</v>
      </c>
      <c r="P60" s="84"/>
      <c r="Q60" s="84" t="s">
        <v>268</v>
      </c>
      <c r="R60" s="81">
        <v>5</v>
      </c>
      <c r="S60" s="81">
        <v>9</v>
      </c>
      <c r="T60" s="85"/>
      <c r="U60" s="85"/>
      <c r="V60" s="6"/>
      <c r="W60" s="186" t="s">
        <v>599</v>
      </c>
      <c r="X60" s="187">
        <f t="shared" si="11"/>
        <v>0</v>
      </c>
      <c r="Y60" s="188">
        <f t="shared" si="12"/>
        <v>0</v>
      </c>
      <c r="Z60" s="189" t="s">
        <v>599</v>
      </c>
      <c r="AA60" s="187">
        <f t="shared" si="13"/>
        <v>0</v>
      </c>
      <c r="AB60" s="188">
        <f t="shared" si="62"/>
        <v>0</v>
      </c>
      <c r="AC60" s="187" t="s">
        <v>599</v>
      </c>
      <c r="AD60" s="187">
        <f t="shared" si="14"/>
        <v>0</v>
      </c>
      <c r="AE60" s="190">
        <f t="shared" si="15"/>
        <v>0</v>
      </c>
      <c r="AF60" s="186" t="s">
        <v>599</v>
      </c>
      <c r="AG60" s="187">
        <f t="shared" si="16"/>
        <v>0</v>
      </c>
      <c r="AH60" s="188">
        <f t="shared" si="17"/>
        <v>1</v>
      </c>
      <c r="AI60" s="189" t="s">
        <v>599</v>
      </c>
      <c r="AJ60" s="187">
        <f t="shared" si="18"/>
        <v>0</v>
      </c>
      <c r="AK60" s="188">
        <f t="shared" si="19"/>
        <v>0</v>
      </c>
      <c r="AL60" s="187" t="s">
        <v>599</v>
      </c>
      <c r="AM60" s="187">
        <f t="shared" si="20"/>
        <v>0</v>
      </c>
      <c r="AN60" s="190">
        <f t="shared" si="21"/>
        <v>1</v>
      </c>
      <c r="AO60" s="186" t="s">
        <v>599</v>
      </c>
      <c r="AP60" s="187">
        <f t="shared" si="22"/>
        <v>0</v>
      </c>
      <c r="AQ60" s="188">
        <f t="shared" si="23"/>
        <v>5</v>
      </c>
      <c r="AR60" s="189" t="s">
        <v>599</v>
      </c>
      <c r="AS60" s="187">
        <f t="shared" si="24"/>
        <v>0</v>
      </c>
      <c r="AT60" s="188">
        <f t="shared" si="25"/>
        <v>0</v>
      </c>
      <c r="AU60" s="187" t="s">
        <v>599</v>
      </c>
      <c r="AV60" s="187">
        <f t="shared" si="26"/>
        <v>0</v>
      </c>
      <c r="AW60" s="190">
        <f t="shared" si="27"/>
        <v>5</v>
      </c>
      <c r="AX60" s="186" t="s">
        <v>599</v>
      </c>
      <c r="AY60" s="187">
        <f t="shared" si="28"/>
        <v>0</v>
      </c>
      <c r="AZ60" s="188">
        <f t="shared" si="29"/>
        <v>6</v>
      </c>
      <c r="BA60" s="189" t="s">
        <v>599</v>
      </c>
      <c r="BB60" s="187">
        <f t="shared" si="30"/>
        <v>0</v>
      </c>
      <c r="BC60" s="188">
        <f t="shared" si="31"/>
        <v>0</v>
      </c>
      <c r="BD60" s="187" t="s">
        <v>599</v>
      </c>
      <c r="BE60" s="187">
        <f t="shared" si="32"/>
        <v>0</v>
      </c>
      <c r="BF60" s="190">
        <f t="shared" si="33"/>
        <v>6</v>
      </c>
      <c r="BG60" s="7"/>
      <c r="BH60" s="7"/>
      <c r="BJ60" s="166" t="s">
        <v>599</v>
      </c>
      <c r="BK60" s="79">
        <f t="shared" si="63"/>
        <v>0</v>
      </c>
      <c r="BL60" s="79">
        <f t="shared" si="64"/>
        <v>0</v>
      </c>
      <c r="BM60" s="79">
        <f t="shared" si="34"/>
        <v>0</v>
      </c>
      <c r="BN60" s="167">
        <f t="shared" si="35"/>
        <v>0</v>
      </c>
      <c r="BO60" s="79" t="s">
        <v>599</v>
      </c>
      <c r="BP60" s="79">
        <f t="shared" si="71"/>
        <v>0</v>
      </c>
      <c r="BQ60" s="79">
        <f t="shared" si="71"/>
        <v>0</v>
      </c>
      <c r="BR60" s="79">
        <f t="shared" si="71"/>
        <v>0</v>
      </c>
      <c r="BS60" s="79">
        <f t="shared" si="71"/>
        <v>0</v>
      </c>
      <c r="BT60" s="79">
        <f t="shared" si="71"/>
        <v>0</v>
      </c>
      <c r="BU60" s="79">
        <f t="shared" si="71"/>
        <v>0</v>
      </c>
      <c r="BV60" s="79">
        <f t="shared" si="71"/>
        <v>0</v>
      </c>
      <c r="BW60" s="79">
        <f t="shared" si="71"/>
        <v>0</v>
      </c>
      <c r="BX60" s="79">
        <f t="shared" si="71"/>
        <v>0</v>
      </c>
      <c r="BY60" s="79">
        <f t="shared" si="71"/>
        <v>0</v>
      </c>
      <c r="BZ60" s="79">
        <f t="shared" si="71"/>
        <v>0</v>
      </c>
      <c r="CA60" s="79">
        <f t="shared" si="36"/>
        <v>0</v>
      </c>
      <c r="CB60" s="167">
        <f t="shared" si="37"/>
        <v>1</v>
      </c>
      <c r="CC60" s="79" t="s">
        <v>599</v>
      </c>
      <c r="CD60" s="79">
        <f t="shared" si="72"/>
        <v>0</v>
      </c>
      <c r="CE60" s="79">
        <f t="shared" si="72"/>
        <v>0</v>
      </c>
      <c r="CF60" s="79">
        <f t="shared" si="72"/>
        <v>0</v>
      </c>
      <c r="CG60" s="79">
        <f t="shared" si="72"/>
        <v>0</v>
      </c>
      <c r="CH60" s="79">
        <f t="shared" si="72"/>
        <v>0</v>
      </c>
      <c r="CI60" s="79">
        <f t="shared" si="72"/>
        <v>0</v>
      </c>
      <c r="CJ60" s="79">
        <f t="shared" si="72"/>
        <v>0</v>
      </c>
      <c r="CK60" s="79">
        <f t="shared" si="72"/>
        <v>0</v>
      </c>
      <c r="CL60" s="79">
        <f t="shared" si="72"/>
        <v>0</v>
      </c>
      <c r="CM60" s="79">
        <f t="shared" si="72"/>
        <v>0</v>
      </c>
      <c r="CN60" s="79">
        <f t="shared" si="73"/>
        <v>0</v>
      </c>
      <c r="CO60" s="79">
        <f t="shared" si="73"/>
        <v>0</v>
      </c>
      <c r="CP60" s="79">
        <f t="shared" si="73"/>
        <v>0</v>
      </c>
      <c r="CQ60" s="79">
        <f t="shared" si="73"/>
        <v>0</v>
      </c>
      <c r="CR60" s="79">
        <f t="shared" si="73"/>
        <v>0</v>
      </c>
      <c r="CS60" s="79">
        <f t="shared" si="73"/>
        <v>0</v>
      </c>
      <c r="CT60" s="79">
        <f t="shared" si="73"/>
        <v>0</v>
      </c>
      <c r="CU60" s="79">
        <f t="shared" si="73"/>
        <v>0</v>
      </c>
      <c r="CV60" s="79">
        <f t="shared" si="73"/>
        <v>0</v>
      </c>
      <c r="CW60" s="79">
        <f t="shared" si="73"/>
        <v>0</v>
      </c>
      <c r="CX60" s="79">
        <f t="shared" si="74"/>
        <v>0</v>
      </c>
      <c r="CY60" s="79">
        <f t="shared" si="74"/>
        <v>0</v>
      </c>
      <c r="CZ60" s="79">
        <f t="shared" si="74"/>
        <v>0</v>
      </c>
      <c r="DA60" s="79">
        <f t="shared" si="74"/>
        <v>0</v>
      </c>
      <c r="DB60" s="79">
        <f t="shared" si="74"/>
        <v>0</v>
      </c>
      <c r="DC60" s="79">
        <f t="shared" si="74"/>
        <v>0</v>
      </c>
      <c r="DD60" s="79">
        <f t="shared" si="74"/>
        <v>0</v>
      </c>
      <c r="DE60" s="79">
        <f t="shared" si="74"/>
        <v>0</v>
      </c>
      <c r="DF60" s="79">
        <f t="shared" si="74"/>
        <v>0</v>
      </c>
      <c r="DG60" s="79">
        <f t="shared" si="74"/>
        <v>0</v>
      </c>
      <c r="DH60" s="79">
        <f t="shared" si="75"/>
        <v>0</v>
      </c>
      <c r="DI60" s="79">
        <f t="shared" si="75"/>
        <v>0</v>
      </c>
      <c r="DJ60" s="79">
        <f t="shared" si="75"/>
        <v>0</v>
      </c>
      <c r="DK60" s="79">
        <f t="shared" si="75"/>
        <v>0</v>
      </c>
      <c r="DL60" s="79">
        <f t="shared" si="75"/>
        <v>0</v>
      </c>
      <c r="DM60" s="79">
        <f t="shared" si="75"/>
        <v>0</v>
      </c>
      <c r="DN60" s="79">
        <f t="shared" si="75"/>
        <v>0</v>
      </c>
      <c r="DO60" s="79">
        <f t="shared" si="75"/>
        <v>0</v>
      </c>
      <c r="DP60" s="79">
        <f t="shared" si="75"/>
        <v>0</v>
      </c>
      <c r="DQ60" s="79">
        <f t="shared" si="75"/>
        <v>0</v>
      </c>
      <c r="DR60" s="79">
        <f t="shared" si="76"/>
        <v>0</v>
      </c>
      <c r="DS60" s="79">
        <f t="shared" si="76"/>
        <v>0</v>
      </c>
      <c r="DT60" s="79">
        <f t="shared" si="76"/>
        <v>0</v>
      </c>
      <c r="DU60" s="79">
        <f t="shared" si="76"/>
        <v>0</v>
      </c>
      <c r="DV60" s="79">
        <f t="shared" si="76"/>
        <v>0</v>
      </c>
      <c r="DW60" s="79">
        <f t="shared" si="76"/>
        <v>0</v>
      </c>
      <c r="DX60" s="79">
        <f t="shared" si="76"/>
        <v>0</v>
      </c>
      <c r="DY60" s="79">
        <f t="shared" si="76"/>
        <v>0</v>
      </c>
      <c r="DZ60" s="79">
        <f t="shared" si="76"/>
        <v>0</v>
      </c>
      <c r="EA60" s="79">
        <f t="shared" si="76"/>
        <v>0</v>
      </c>
      <c r="EB60" s="79">
        <f t="shared" si="76"/>
        <v>0</v>
      </c>
      <c r="EC60" s="79">
        <f t="shared" si="76"/>
        <v>0</v>
      </c>
      <c r="ED60" s="79">
        <f t="shared" si="76"/>
        <v>0</v>
      </c>
      <c r="EE60" s="79">
        <f t="shared" si="38"/>
        <v>0</v>
      </c>
      <c r="EF60" s="167">
        <f t="shared" si="39"/>
        <v>5</v>
      </c>
      <c r="EG60" s="79" t="s">
        <v>599</v>
      </c>
      <c r="EH60" s="79">
        <f t="shared" si="40"/>
        <v>0</v>
      </c>
      <c r="EI60" s="167">
        <f t="shared" si="41"/>
        <v>6</v>
      </c>
    </row>
    <row r="61" spans="1:139">
      <c r="A61" s="106">
        <v>37</v>
      </c>
      <c r="B61" s="86" t="s">
        <v>261</v>
      </c>
      <c r="C61" s="87">
        <v>45421</v>
      </c>
      <c r="D61" s="86" t="s">
        <v>262</v>
      </c>
      <c r="E61" s="86">
        <v>35</v>
      </c>
      <c r="F61" s="88">
        <v>0.69861111111111107</v>
      </c>
      <c r="G61" s="88">
        <v>0.74652777777777779</v>
      </c>
      <c r="H61" s="88">
        <v>0.74513888888888891</v>
      </c>
      <c r="I61" s="86">
        <f t="shared" si="54"/>
        <v>16</v>
      </c>
      <c r="J61" s="86" t="str">
        <f>IFERROR(VLOOKUP(F61,Kwadranse!$B$5:$J$100,6,1),"")</f>
        <v>16:31 - 16:45</v>
      </c>
      <c r="K61" s="86">
        <f t="shared" si="55"/>
        <v>17</v>
      </c>
      <c r="L61" s="86" t="str">
        <f>IFERROR(VLOOKUP(H61,Kwadranse!$B$5:$J$100,6,1),"")</f>
        <v>17:46 - 18:00</v>
      </c>
      <c r="M61" s="89" t="s">
        <v>294</v>
      </c>
      <c r="N61" s="89" t="s">
        <v>266</v>
      </c>
      <c r="O61" s="89" t="s">
        <v>277</v>
      </c>
      <c r="P61" s="89"/>
      <c r="Q61" s="89" t="s">
        <v>268</v>
      </c>
      <c r="R61" s="86">
        <v>9</v>
      </c>
      <c r="S61" s="86">
        <v>8</v>
      </c>
      <c r="T61" s="90"/>
      <c r="U61" s="90"/>
      <c r="V61" s="6"/>
      <c r="W61" s="186" t="s">
        <v>600</v>
      </c>
      <c r="X61" s="187">
        <f t="shared" si="11"/>
        <v>0</v>
      </c>
      <c r="Y61" s="188">
        <f t="shared" si="12"/>
        <v>0</v>
      </c>
      <c r="Z61" s="189" t="s">
        <v>600</v>
      </c>
      <c r="AA61" s="187">
        <f t="shared" si="13"/>
        <v>0</v>
      </c>
      <c r="AB61" s="188">
        <f t="shared" si="62"/>
        <v>0</v>
      </c>
      <c r="AC61" s="187" t="s">
        <v>600</v>
      </c>
      <c r="AD61" s="187">
        <f t="shared" si="14"/>
        <v>0</v>
      </c>
      <c r="AE61" s="190">
        <f t="shared" si="15"/>
        <v>0</v>
      </c>
      <c r="AF61" s="186" t="s">
        <v>600</v>
      </c>
      <c r="AG61" s="187">
        <f t="shared" si="16"/>
        <v>0</v>
      </c>
      <c r="AH61" s="188">
        <f t="shared" si="17"/>
        <v>15</v>
      </c>
      <c r="AI61" s="189" t="s">
        <v>600</v>
      </c>
      <c r="AJ61" s="187">
        <f t="shared" si="18"/>
        <v>0</v>
      </c>
      <c r="AK61" s="188">
        <f t="shared" si="19"/>
        <v>4</v>
      </c>
      <c r="AL61" s="187" t="s">
        <v>600</v>
      </c>
      <c r="AM61" s="187">
        <f t="shared" si="20"/>
        <v>0</v>
      </c>
      <c r="AN61" s="190">
        <f t="shared" si="21"/>
        <v>19</v>
      </c>
      <c r="AO61" s="186" t="s">
        <v>600</v>
      </c>
      <c r="AP61" s="187">
        <f t="shared" si="22"/>
        <v>0</v>
      </c>
      <c r="AQ61" s="188">
        <f t="shared" si="23"/>
        <v>13</v>
      </c>
      <c r="AR61" s="189" t="s">
        <v>600</v>
      </c>
      <c r="AS61" s="187">
        <f t="shared" si="24"/>
        <v>0</v>
      </c>
      <c r="AT61" s="188">
        <f t="shared" si="25"/>
        <v>0</v>
      </c>
      <c r="AU61" s="187" t="s">
        <v>600</v>
      </c>
      <c r="AV61" s="187">
        <f t="shared" si="26"/>
        <v>0</v>
      </c>
      <c r="AW61" s="190">
        <f t="shared" si="27"/>
        <v>13</v>
      </c>
      <c r="AX61" s="186" t="s">
        <v>600</v>
      </c>
      <c r="AY61" s="187">
        <f t="shared" si="28"/>
        <v>0</v>
      </c>
      <c r="AZ61" s="188">
        <f t="shared" si="29"/>
        <v>28</v>
      </c>
      <c r="BA61" s="189" t="s">
        <v>600</v>
      </c>
      <c r="BB61" s="187">
        <f t="shared" si="30"/>
        <v>0</v>
      </c>
      <c r="BC61" s="188">
        <f t="shared" si="31"/>
        <v>4</v>
      </c>
      <c r="BD61" s="187" t="s">
        <v>600</v>
      </c>
      <c r="BE61" s="187">
        <f t="shared" si="32"/>
        <v>0</v>
      </c>
      <c r="BF61" s="190">
        <f t="shared" si="33"/>
        <v>32</v>
      </c>
      <c r="BG61" s="7"/>
      <c r="BH61" s="7"/>
      <c r="BJ61" s="166" t="s">
        <v>600</v>
      </c>
      <c r="BK61" s="79">
        <f t="shared" si="63"/>
        <v>0</v>
      </c>
      <c r="BL61" s="79">
        <f t="shared" si="64"/>
        <v>0</v>
      </c>
      <c r="BM61" s="79">
        <f t="shared" si="34"/>
        <v>0</v>
      </c>
      <c r="BN61" s="167">
        <f t="shared" si="35"/>
        <v>0</v>
      </c>
      <c r="BO61" s="79" t="s">
        <v>600</v>
      </c>
      <c r="BP61" s="79">
        <f t="shared" si="71"/>
        <v>0</v>
      </c>
      <c r="BQ61" s="79">
        <f t="shared" si="71"/>
        <v>0</v>
      </c>
      <c r="BR61" s="79">
        <f t="shared" si="71"/>
        <v>0</v>
      </c>
      <c r="BS61" s="79">
        <f t="shared" si="71"/>
        <v>0</v>
      </c>
      <c r="BT61" s="79">
        <f t="shared" si="71"/>
        <v>0</v>
      </c>
      <c r="BU61" s="79">
        <f t="shared" si="71"/>
        <v>0</v>
      </c>
      <c r="BV61" s="79">
        <f t="shared" si="71"/>
        <v>0</v>
      </c>
      <c r="BW61" s="79">
        <f t="shared" si="71"/>
        <v>0</v>
      </c>
      <c r="BX61" s="79">
        <f t="shared" si="71"/>
        <v>0</v>
      </c>
      <c r="BY61" s="79">
        <f t="shared" si="71"/>
        <v>0</v>
      </c>
      <c r="BZ61" s="79">
        <f t="shared" si="71"/>
        <v>0</v>
      </c>
      <c r="CA61" s="79">
        <f t="shared" si="36"/>
        <v>0</v>
      </c>
      <c r="CB61" s="167">
        <f t="shared" si="37"/>
        <v>15</v>
      </c>
      <c r="CC61" s="79" t="s">
        <v>600</v>
      </c>
      <c r="CD61" s="79">
        <f t="shared" si="72"/>
        <v>0</v>
      </c>
      <c r="CE61" s="79">
        <f t="shared" si="72"/>
        <v>0</v>
      </c>
      <c r="CF61" s="79">
        <f t="shared" si="72"/>
        <v>0</v>
      </c>
      <c r="CG61" s="79">
        <f t="shared" si="72"/>
        <v>0</v>
      </c>
      <c r="CH61" s="79">
        <f t="shared" si="72"/>
        <v>0</v>
      </c>
      <c r="CI61" s="79">
        <f t="shared" si="72"/>
        <v>0</v>
      </c>
      <c r="CJ61" s="79">
        <f t="shared" si="72"/>
        <v>0</v>
      </c>
      <c r="CK61" s="79">
        <f t="shared" si="72"/>
        <v>0</v>
      </c>
      <c r="CL61" s="79">
        <f t="shared" si="72"/>
        <v>0</v>
      </c>
      <c r="CM61" s="79">
        <f t="shared" si="72"/>
        <v>0</v>
      </c>
      <c r="CN61" s="79">
        <f t="shared" si="73"/>
        <v>0</v>
      </c>
      <c r="CO61" s="79">
        <f t="shared" si="73"/>
        <v>0</v>
      </c>
      <c r="CP61" s="79">
        <f t="shared" si="73"/>
        <v>0</v>
      </c>
      <c r="CQ61" s="79">
        <f t="shared" si="73"/>
        <v>0</v>
      </c>
      <c r="CR61" s="79">
        <f t="shared" si="73"/>
        <v>0</v>
      </c>
      <c r="CS61" s="79">
        <f t="shared" si="73"/>
        <v>0</v>
      </c>
      <c r="CT61" s="79">
        <f t="shared" si="73"/>
        <v>0</v>
      </c>
      <c r="CU61" s="79">
        <f t="shared" si="73"/>
        <v>0</v>
      </c>
      <c r="CV61" s="79">
        <f t="shared" si="73"/>
        <v>0</v>
      </c>
      <c r="CW61" s="79">
        <f t="shared" si="73"/>
        <v>0</v>
      </c>
      <c r="CX61" s="79">
        <f t="shared" si="74"/>
        <v>0</v>
      </c>
      <c r="CY61" s="79">
        <f t="shared" si="74"/>
        <v>0</v>
      </c>
      <c r="CZ61" s="79">
        <f t="shared" si="74"/>
        <v>0</v>
      </c>
      <c r="DA61" s="79">
        <f t="shared" si="74"/>
        <v>0</v>
      </c>
      <c r="DB61" s="79">
        <f t="shared" si="74"/>
        <v>0</v>
      </c>
      <c r="DC61" s="79">
        <f t="shared" si="74"/>
        <v>0</v>
      </c>
      <c r="DD61" s="79">
        <f t="shared" si="74"/>
        <v>0</v>
      </c>
      <c r="DE61" s="79">
        <f t="shared" si="74"/>
        <v>0</v>
      </c>
      <c r="DF61" s="79">
        <f t="shared" si="74"/>
        <v>0</v>
      </c>
      <c r="DG61" s="79">
        <f t="shared" si="74"/>
        <v>0</v>
      </c>
      <c r="DH61" s="79">
        <f t="shared" si="75"/>
        <v>0</v>
      </c>
      <c r="DI61" s="79">
        <f t="shared" si="75"/>
        <v>0</v>
      </c>
      <c r="DJ61" s="79">
        <f t="shared" si="75"/>
        <v>0</v>
      </c>
      <c r="DK61" s="79">
        <f t="shared" si="75"/>
        <v>0</v>
      </c>
      <c r="DL61" s="79">
        <f t="shared" si="75"/>
        <v>0</v>
      </c>
      <c r="DM61" s="79">
        <f t="shared" si="75"/>
        <v>0</v>
      </c>
      <c r="DN61" s="79">
        <f t="shared" si="75"/>
        <v>0</v>
      </c>
      <c r="DO61" s="79">
        <f t="shared" si="75"/>
        <v>0</v>
      </c>
      <c r="DP61" s="79">
        <f t="shared" si="75"/>
        <v>0</v>
      </c>
      <c r="DQ61" s="79">
        <f t="shared" si="75"/>
        <v>0</v>
      </c>
      <c r="DR61" s="79">
        <f t="shared" si="76"/>
        <v>0</v>
      </c>
      <c r="DS61" s="79">
        <f t="shared" si="76"/>
        <v>0</v>
      </c>
      <c r="DT61" s="79">
        <f t="shared" si="76"/>
        <v>0</v>
      </c>
      <c r="DU61" s="79">
        <f t="shared" si="76"/>
        <v>0</v>
      </c>
      <c r="DV61" s="79">
        <f t="shared" si="76"/>
        <v>0</v>
      </c>
      <c r="DW61" s="79">
        <f t="shared" si="76"/>
        <v>0</v>
      </c>
      <c r="DX61" s="79">
        <f t="shared" si="76"/>
        <v>0</v>
      </c>
      <c r="DY61" s="79">
        <f t="shared" si="76"/>
        <v>0</v>
      </c>
      <c r="DZ61" s="79">
        <f t="shared" si="76"/>
        <v>0</v>
      </c>
      <c r="EA61" s="79">
        <f t="shared" si="76"/>
        <v>0</v>
      </c>
      <c r="EB61" s="79">
        <f t="shared" si="76"/>
        <v>0</v>
      </c>
      <c r="EC61" s="79">
        <f t="shared" si="76"/>
        <v>0</v>
      </c>
      <c r="ED61" s="79">
        <f t="shared" si="76"/>
        <v>0</v>
      </c>
      <c r="EE61" s="79">
        <f t="shared" si="38"/>
        <v>0</v>
      </c>
      <c r="EF61" s="167">
        <f t="shared" si="39"/>
        <v>13</v>
      </c>
      <c r="EG61" s="79" t="s">
        <v>600</v>
      </c>
      <c r="EH61" s="79">
        <f t="shared" si="40"/>
        <v>0</v>
      </c>
      <c r="EI61" s="167">
        <f t="shared" si="41"/>
        <v>28</v>
      </c>
    </row>
    <row r="62" spans="1:139">
      <c r="A62" s="101">
        <v>39</v>
      </c>
      <c r="B62" s="81" t="s">
        <v>292</v>
      </c>
      <c r="C62" s="82">
        <v>45421</v>
      </c>
      <c r="D62" s="81" t="s">
        <v>293</v>
      </c>
      <c r="E62" s="81">
        <v>1</v>
      </c>
      <c r="F62" s="83">
        <v>0.27638888888888885</v>
      </c>
      <c r="G62" s="83">
        <v>0.27430555555555552</v>
      </c>
      <c r="H62" s="83">
        <v>0.27777777777777779</v>
      </c>
      <c r="I62" s="81">
        <f t="shared" si="54"/>
        <v>6</v>
      </c>
      <c r="J62" s="81" t="str">
        <f>IFERROR(VLOOKUP(F62,Kwadranse!$B$5:$J$100,6,1),"")</f>
        <v>06:31 - 06:45</v>
      </c>
      <c r="K62" s="81">
        <f t="shared" si="55"/>
        <v>6</v>
      </c>
      <c r="L62" s="81" t="str">
        <f>IFERROR(VLOOKUP(H62,Kwadranse!$B$5:$J$100,6,1),"")</f>
        <v>06:31 - 06:45</v>
      </c>
      <c r="M62" s="84" t="s">
        <v>294</v>
      </c>
      <c r="N62" s="84" t="s">
        <v>295</v>
      </c>
      <c r="O62" s="84" t="s">
        <v>300</v>
      </c>
      <c r="P62" s="84">
        <v>504</v>
      </c>
      <c r="Q62" s="84" t="s">
        <v>304</v>
      </c>
      <c r="R62" s="81">
        <v>4</v>
      </c>
      <c r="S62" s="81">
        <v>0</v>
      </c>
      <c r="T62" s="85" t="s">
        <v>448</v>
      </c>
      <c r="U62" s="85" t="str" cm="1">
        <f t="array" ref="U62:U114">_xlfn.UNIQUE(O62:O154)</f>
        <v>Oleśnica JW.</v>
      </c>
      <c r="V62" s="6"/>
      <c r="W62" s="186" t="s">
        <v>601</v>
      </c>
      <c r="X62" s="187">
        <f t="shared" si="11"/>
        <v>0</v>
      </c>
      <c r="Y62" s="188">
        <f t="shared" si="12"/>
        <v>13</v>
      </c>
      <c r="Z62" s="189" t="s">
        <v>601</v>
      </c>
      <c r="AA62" s="187">
        <f t="shared" si="13"/>
        <v>0</v>
      </c>
      <c r="AB62" s="188">
        <f t="shared" si="62"/>
        <v>0</v>
      </c>
      <c r="AC62" s="187" t="s">
        <v>601</v>
      </c>
      <c r="AD62" s="187">
        <f t="shared" si="14"/>
        <v>0</v>
      </c>
      <c r="AE62" s="190">
        <f t="shared" si="15"/>
        <v>13</v>
      </c>
      <c r="AF62" s="186" t="s">
        <v>601</v>
      </c>
      <c r="AG62" s="187">
        <f t="shared" si="16"/>
        <v>0</v>
      </c>
      <c r="AH62" s="188">
        <f t="shared" si="17"/>
        <v>26</v>
      </c>
      <c r="AI62" s="189" t="s">
        <v>601</v>
      </c>
      <c r="AJ62" s="187">
        <f t="shared" si="18"/>
        <v>0</v>
      </c>
      <c r="AK62" s="188">
        <f t="shared" si="19"/>
        <v>4</v>
      </c>
      <c r="AL62" s="187" t="s">
        <v>601</v>
      </c>
      <c r="AM62" s="187">
        <f t="shared" si="20"/>
        <v>0</v>
      </c>
      <c r="AN62" s="190">
        <f t="shared" si="21"/>
        <v>30</v>
      </c>
      <c r="AO62" s="186" t="s">
        <v>601</v>
      </c>
      <c r="AP62" s="187">
        <f t="shared" si="22"/>
        <v>0</v>
      </c>
      <c r="AQ62" s="188">
        <f t="shared" si="23"/>
        <v>55</v>
      </c>
      <c r="AR62" s="189" t="s">
        <v>601</v>
      </c>
      <c r="AS62" s="187">
        <f t="shared" si="24"/>
        <v>0</v>
      </c>
      <c r="AT62" s="188">
        <f t="shared" si="25"/>
        <v>0</v>
      </c>
      <c r="AU62" s="187" t="s">
        <v>601</v>
      </c>
      <c r="AV62" s="187">
        <f t="shared" si="26"/>
        <v>0</v>
      </c>
      <c r="AW62" s="190">
        <f t="shared" si="27"/>
        <v>55</v>
      </c>
      <c r="AX62" s="186" t="s">
        <v>601</v>
      </c>
      <c r="AY62" s="187">
        <f t="shared" si="28"/>
        <v>0</v>
      </c>
      <c r="AZ62" s="188">
        <f t="shared" si="29"/>
        <v>94</v>
      </c>
      <c r="BA62" s="189" t="s">
        <v>601</v>
      </c>
      <c r="BB62" s="187">
        <f t="shared" si="30"/>
        <v>0</v>
      </c>
      <c r="BC62" s="188">
        <f t="shared" si="31"/>
        <v>4</v>
      </c>
      <c r="BD62" s="187" t="s">
        <v>601</v>
      </c>
      <c r="BE62" s="187">
        <f t="shared" si="32"/>
        <v>0</v>
      </c>
      <c r="BF62" s="190">
        <f t="shared" si="33"/>
        <v>98</v>
      </c>
      <c r="BG62" s="7"/>
      <c r="BH62" s="7"/>
      <c r="BJ62" s="166" t="s">
        <v>601</v>
      </c>
      <c r="BK62" s="79">
        <f t="shared" si="63"/>
        <v>0</v>
      </c>
      <c r="BL62" s="79">
        <f t="shared" si="64"/>
        <v>0</v>
      </c>
      <c r="BM62" s="79">
        <f t="shared" si="34"/>
        <v>0</v>
      </c>
      <c r="BN62" s="167">
        <f t="shared" si="35"/>
        <v>13</v>
      </c>
      <c r="BO62" s="79" t="s">
        <v>601</v>
      </c>
      <c r="BP62" s="79">
        <f t="shared" si="71"/>
        <v>0</v>
      </c>
      <c r="BQ62" s="79">
        <f t="shared" si="71"/>
        <v>0</v>
      </c>
      <c r="BR62" s="79">
        <f t="shared" si="71"/>
        <v>0</v>
      </c>
      <c r="BS62" s="79">
        <f t="shared" si="71"/>
        <v>0</v>
      </c>
      <c r="BT62" s="79">
        <f t="shared" si="71"/>
        <v>0</v>
      </c>
      <c r="BU62" s="79">
        <f t="shared" si="71"/>
        <v>0</v>
      </c>
      <c r="BV62" s="79">
        <f t="shared" si="71"/>
        <v>0</v>
      </c>
      <c r="BW62" s="79">
        <f t="shared" si="71"/>
        <v>0</v>
      </c>
      <c r="BX62" s="79">
        <f t="shared" si="71"/>
        <v>0</v>
      </c>
      <c r="BY62" s="79">
        <f t="shared" si="71"/>
        <v>0</v>
      </c>
      <c r="BZ62" s="79">
        <f t="shared" si="71"/>
        <v>0</v>
      </c>
      <c r="CA62" s="79">
        <f t="shared" si="36"/>
        <v>0</v>
      </c>
      <c r="CB62" s="167">
        <f t="shared" si="37"/>
        <v>26</v>
      </c>
      <c r="CC62" s="79" t="s">
        <v>601</v>
      </c>
      <c r="CD62" s="79">
        <f t="shared" si="72"/>
        <v>0</v>
      </c>
      <c r="CE62" s="79">
        <f t="shared" si="72"/>
        <v>0</v>
      </c>
      <c r="CF62" s="79">
        <f t="shared" si="72"/>
        <v>0</v>
      </c>
      <c r="CG62" s="79">
        <f t="shared" si="72"/>
        <v>0</v>
      </c>
      <c r="CH62" s="79">
        <f t="shared" si="72"/>
        <v>0</v>
      </c>
      <c r="CI62" s="79">
        <f t="shared" si="72"/>
        <v>0</v>
      </c>
      <c r="CJ62" s="79">
        <f t="shared" si="72"/>
        <v>0</v>
      </c>
      <c r="CK62" s="79">
        <f t="shared" si="72"/>
        <v>0</v>
      </c>
      <c r="CL62" s="79">
        <f t="shared" si="72"/>
        <v>0</v>
      </c>
      <c r="CM62" s="79">
        <f t="shared" si="72"/>
        <v>0</v>
      </c>
      <c r="CN62" s="79">
        <f t="shared" si="73"/>
        <v>0</v>
      </c>
      <c r="CO62" s="79">
        <f t="shared" si="73"/>
        <v>0</v>
      </c>
      <c r="CP62" s="79">
        <f t="shared" si="73"/>
        <v>0</v>
      </c>
      <c r="CQ62" s="79">
        <f t="shared" si="73"/>
        <v>0</v>
      </c>
      <c r="CR62" s="79">
        <f t="shared" si="73"/>
        <v>0</v>
      </c>
      <c r="CS62" s="79">
        <f t="shared" si="73"/>
        <v>0</v>
      </c>
      <c r="CT62" s="79">
        <f t="shared" si="73"/>
        <v>0</v>
      </c>
      <c r="CU62" s="79">
        <f t="shared" si="73"/>
        <v>0</v>
      </c>
      <c r="CV62" s="79">
        <f t="shared" si="73"/>
        <v>0</v>
      </c>
      <c r="CW62" s="79">
        <f t="shared" si="73"/>
        <v>0</v>
      </c>
      <c r="CX62" s="79">
        <f t="shared" si="74"/>
        <v>0</v>
      </c>
      <c r="CY62" s="79">
        <f t="shared" si="74"/>
        <v>0</v>
      </c>
      <c r="CZ62" s="79">
        <f t="shared" si="74"/>
        <v>0</v>
      </c>
      <c r="DA62" s="79">
        <f t="shared" si="74"/>
        <v>0</v>
      </c>
      <c r="DB62" s="79">
        <f t="shared" si="74"/>
        <v>0</v>
      </c>
      <c r="DC62" s="79">
        <f t="shared" si="74"/>
        <v>0</v>
      </c>
      <c r="DD62" s="79">
        <f t="shared" si="74"/>
        <v>0</v>
      </c>
      <c r="DE62" s="79">
        <f t="shared" si="74"/>
        <v>0</v>
      </c>
      <c r="DF62" s="79">
        <f t="shared" si="74"/>
        <v>0</v>
      </c>
      <c r="DG62" s="79">
        <f t="shared" si="74"/>
        <v>0</v>
      </c>
      <c r="DH62" s="79">
        <f t="shared" si="75"/>
        <v>0</v>
      </c>
      <c r="DI62" s="79">
        <f t="shared" si="75"/>
        <v>0</v>
      </c>
      <c r="DJ62" s="79">
        <f t="shared" si="75"/>
        <v>0</v>
      </c>
      <c r="DK62" s="79">
        <f t="shared" si="75"/>
        <v>0</v>
      </c>
      <c r="DL62" s="79">
        <f t="shared" si="75"/>
        <v>0</v>
      </c>
      <c r="DM62" s="79">
        <f t="shared" si="75"/>
        <v>0</v>
      </c>
      <c r="DN62" s="79">
        <f t="shared" si="75"/>
        <v>0</v>
      </c>
      <c r="DO62" s="79">
        <f t="shared" si="75"/>
        <v>0</v>
      </c>
      <c r="DP62" s="79">
        <f t="shared" si="75"/>
        <v>0</v>
      </c>
      <c r="DQ62" s="79">
        <f t="shared" si="75"/>
        <v>0</v>
      </c>
      <c r="DR62" s="79">
        <f t="shared" si="76"/>
        <v>0</v>
      </c>
      <c r="DS62" s="79">
        <f t="shared" si="76"/>
        <v>0</v>
      </c>
      <c r="DT62" s="79">
        <f t="shared" si="76"/>
        <v>0</v>
      </c>
      <c r="DU62" s="79">
        <f t="shared" si="76"/>
        <v>0</v>
      </c>
      <c r="DV62" s="79">
        <f t="shared" si="76"/>
        <v>0</v>
      </c>
      <c r="DW62" s="79">
        <f t="shared" si="76"/>
        <v>0</v>
      </c>
      <c r="DX62" s="79">
        <f t="shared" si="76"/>
        <v>0</v>
      </c>
      <c r="DY62" s="79">
        <f t="shared" si="76"/>
        <v>0</v>
      </c>
      <c r="DZ62" s="79">
        <f t="shared" si="76"/>
        <v>0</v>
      </c>
      <c r="EA62" s="79">
        <f t="shared" si="76"/>
        <v>0</v>
      </c>
      <c r="EB62" s="79">
        <f t="shared" si="76"/>
        <v>0</v>
      </c>
      <c r="EC62" s="79">
        <f t="shared" si="76"/>
        <v>0</v>
      </c>
      <c r="ED62" s="79">
        <f t="shared" si="76"/>
        <v>0</v>
      </c>
      <c r="EE62" s="79">
        <f t="shared" si="38"/>
        <v>0</v>
      </c>
      <c r="EF62" s="167">
        <f t="shared" si="39"/>
        <v>55</v>
      </c>
      <c r="EG62" s="79" t="s">
        <v>601</v>
      </c>
      <c r="EH62" s="79">
        <f t="shared" si="40"/>
        <v>0</v>
      </c>
      <c r="EI62" s="167">
        <f t="shared" si="41"/>
        <v>94</v>
      </c>
    </row>
    <row r="63" spans="1:139">
      <c r="A63" s="101">
        <v>39</v>
      </c>
      <c r="B63" s="81" t="s">
        <v>292</v>
      </c>
      <c r="C63" s="82">
        <v>45421</v>
      </c>
      <c r="D63" s="81" t="s">
        <v>293</v>
      </c>
      <c r="E63" s="81">
        <v>2</v>
      </c>
      <c r="F63" s="83">
        <v>0.27083333333333331</v>
      </c>
      <c r="G63" s="83">
        <v>0.27430555555555552</v>
      </c>
      <c r="H63" s="83">
        <v>0.27430555555555552</v>
      </c>
      <c r="I63" s="81">
        <f t="shared" si="54"/>
        <v>6</v>
      </c>
      <c r="J63" s="81" t="str">
        <f>IFERROR(VLOOKUP(F63,Kwadranse!$B$5:$J$100,6,1),"")</f>
        <v>06:16 - 06:30</v>
      </c>
      <c r="K63" s="81">
        <f t="shared" si="55"/>
        <v>6</v>
      </c>
      <c r="L63" s="81" t="str">
        <f>IFERROR(VLOOKUP(H63,Kwadranse!$B$5:$J$100,6,1),"")</f>
        <v>06:31 - 06:45</v>
      </c>
      <c r="M63" s="84" t="s">
        <v>294</v>
      </c>
      <c r="N63" s="84" t="s">
        <v>296</v>
      </c>
      <c r="O63" s="84" t="s">
        <v>301</v>
      </c>
      <c r="P63" s="84">
        <v>512</v>
      </c>
      <c r="Q63" s="84" t="s">
        <v>304</v>
      </c>
      <c r="R63" s="81">
        <v>6</v>
      </c>
      <c r="S63" s="81">
        <v>0</v>
      </c>
      <c r="T63" s="85" t="s">
        <v>75</v>
      </c>
      <c r="U63" s="85" t="str">
        <v>Sulistrowiczki</v>
      </c>
      <c r="V63" s="6"/>
      <c r="W63" s="186" t="s">
        <v>602</v>
      </c>
      <c r="X63" s="187">
        <f t="shared" si="11"/>
        <v>0</v>
      </c>
      <c r="Y63" s="188">
        <f t="shared" si="12"/>
        <v>13</v>
      </c>
      <c r="Z63" s="189" t="s">
        <v>602</v>
      </c>
      <c r="AA63" s="187">
        <f t="shared" si="13"/>
        <v>0</v>
      </c>
      <c r="AB63" s="188">
        <f t="shared" si="62"/>
        <v>5</v>
      </c>
      <c r="AC63" s="187" t="s">
        <v>602</v>
      </c>
      <c r="AD63" s="187">
        <f t="shared" si="14"/>
        <v>0</v>
      </c>
      <c r="AE63" s="190">
        <f t="shared" si="15"/>
        <v>18</v>
      </c>
      <c r="AF63" s="186" t="s">
        <v>602</v>
      </c>
      <c r="AG63" s="187">
        <f t="shared" si="16"/>
        <v>1</v>
      </c>
      <c r="AH63" s="188">
        <f t="shared" si="17"/>
        <v>62</v>
      </c>
      <c r="AI63" s="189" t="s">
        <v>602</v>
      </c>
      <c r="AJ63" s="187">
        <f t="shared" si="18"/>
        <v>0</v>
      </c>
      <c r="AK63" s="188">
        <f t="shared" si="19"/>
        <v>18</v>
      </c>
      <c r="AL63" s="187" t="s">
        <v>602</v>
      </c>
      <c r="AM63" s="187">
        <f t="shared" si="20"/>
        <v>1</v>
      </c>
      <c r="AN63" s="190">
        <f t="shared" si="21"/>
        <v>80</v>
      </c>
      <c r="AO63" s="186" t="s">
        <v>602</v>
      </c>
      <c r="AP63" s="187">
        <f t="shared" si="22"/>
        <v>5</v>
      </c>
      <c r="AQ63" s="188">
        <f t="shared" si="23"/>
        <v>59</v>
      </c>
      <c r="AR63" s="189" t="s">
        <v>602</v>
      </c>
      <c r="AS63" s="187">
        <f t="shared" si="24"/>
        <v>0</v>
      </c>
      <c r="AT63" s="188">
        <f t="shared" si="25"/>
        <v>0</v>
      </c>
      <c r="AU63" s="187" t="s">
        <v>602</v>
      </c>
      <c r="AV63" s="187">
        <f t="shared" si="26"/>
        <v>5</v>
      </c>
      <c r="AW63" s="190">
        <f t="shared" si="27"/>
        <v>59</v>
      </c>
      <c r="AX63" s="186" t="s">
        <v>602</v>
      </c>
      <c r="AY63" s="187">
        <f t="shared" si="28"/>
        <v>6</v>
      </c>
      <c r="AZ63" s="188">
        <f t="shared" si="29"/>
        <v>134</v>
      </c>
      <c r="BA63" s="189" t="s">
        <v>602</v>
      </c>
      <c r="BB63" s="187">
        <f t="shared" si="30"/>
        <v>0</v>
      </c>
      <c r="BC63" s="188">
        <f t="shared" si="31"/>
        <v>23</v>
      </c>
      <c r="BD63" s="187" t="s">
        <v>602</v>
      </c>
      <c r="BE63" s="187">
        <f t="shared" si="32"/>
        <v>6</v>
      </c>
      <c r="BF63" s="190">
        <f t="shared" si="33"/>
        <v>157</v>
      </c>
      <c r="BG63" s="7"/>
      <c r="BH63" s="7"/>
      <c r="BJ63" s="166" t="s">
        <v>602</v>
      </c>
      <c r="BK63" s="79">
        <f t="shared" si="63"/>
        <v>0</v>
      </c>
      <c r="BL63" s="79">
        <f t="shared" si="64"/>
        <v>0</v>
      </c>
      <c r="BM63" s="79">
        <f t="shared" si="34"/>
        <v>0</v>
      </c>
      <c r="BN63" s="167">
        <f t="shared" si="35"/>
        <v>13</v>
      </c>
      <c r="BO63" s="79" t="s">
        <v>602</v>
      </c>
      <c r="BP63" s="79">
        <f t="shared" si="71"/>
        <v>1</v>
      </c>
      <c r="BQ63" s="79">
        <f t="shared" si="71"/>
        <v>0</v>
      </c>
      <c r="BR63" s="79">
        <f t="shared" si="71"/>
        <v>0</v>
      </c>
      <c r="BS63" s="79">
        <f t="shared" si="71"/>
        <v>0</v>
      </c>
      <c r="BT63" s="79">
        <f t="shared" si="71"/>
        <v>0</v>
      </c>
      <c r="BU63" s="79">
        <f t="shared" si="71"/>
        <v>0</v>
      </c>
      <c r="BV63" s="79">
        <f t="shared" si="71"/>
        <v>0</v>
      </c>
      <c r="BW63" s="79">
        <f t="shared" si="71"/>
        <v>0</v>
      </c>
      <c r="BX63" s="79">
        <f t="shared" si="71"/>
        <v>0</v>
      </c>
      <c r="BY63" s="79">
        <f t="shared" si="71"/>
        <v>0</v>
      </c>
      <c r="BZ63" s="79">
        <f t="shared" si="71"/>
        <v>0</v>
      </c>
      <c r="CA63" s="79">
        <f t="shared" si="36"/>
        <v>1</v>
      </c>
      <c r="CB63" s="167">
        <f t="shared" si="37"/>
        <v>62</v>
      </c>
      <c r="CC63" s="79" t="s">
        <v>602</v>
      </c>
      <c r="CD63" s="79">
        <f t="shared" si="72"/>
        <v>0</v>
      </c>
      <c r="CE63" s="79">
        <f t="shared" si="72"/>
        <v>0</v>
      </c>
      <c r="CF63" s="79">
        <f t="shared" si="72"/>
        <v>0</v>
      </c>
      <c r="CG63" s="79">
        <f t="shared" si="72"/>
        <v>0</v>
      </c>
      <c r="CH63" s="79">
        <f t="shared" si="72"/>
        <v>0</v>
      </c>
      <c r="CI63" s="79">
        <f t="shared" si="72"/>
        <v>0</v>
      </c>
      <c r="CJ63" s="79">
        <f t="shared" si="72"/>
        <v>0</v>
      </c>
      <c r="CK63" s="79">
        <f t="shared" si="72"/>
        <v>0</v>
      </c>
      <c r="CL63" s="79">
        <f t="shared" si="72"/>
        <v>0</v>
      </c>
      <c r="CM63" s="79">
        <f t="shared" si="72"/>
        <v>0</v>
      </c>
      <c r="CN63" s="79">
        <f t="shared" si="73"/>
        <v>0</v>
      </c>
      <c r="CO63" s="79">
        <f t="shared" si="73"/>
        <v>0</v>
      </c>
      <c r="CP63" s="79">
        <f t="shared" si="73"/>
        <v>0</v>
      </c>
      <c r="CQ63" s="79">
        <f t="shared" si="73"/>
        <v>0</v>
      </c>
      <c r="CR63" s="79">
        <f t="shared" si="73"/>
        <v>0</v>
      </c>
      <c r="CS63" s="79">
        <f t="shared" si="73"/>
        <v>0</v>
      </c>
      <c r="CT63" s="79">
        <f t="shared" si="73"/>
        <v>0</v>
      </c>
      <c r="CU63" s="79">
        <f t="shared" si="73"/>
        <v>0</v>
      </c>
      <c r="CV63" s="79">
        <f t="shared" si="73"/>
        <v>0</v>
      </c>
      <c r="CW63" s="79">
        <f t="shared" si="73"/>
        <v>0</v>
      </c>
      <c r="CX63" s="79">
        <f t="shared" si="74"/>
        <v>0</v>
      </c>
      <c r="CY63" s="79">
        <f t="shared" si="74"/>
        <v>0</v>
      </c>
      <c r="CZ63" s="79">
        <f t="shared" si="74"/>
        <v>0</v>
      </c>
      <c r="DA63" s="79">
        <f t="shared" si="74"/>
        <v>0</v>
      </c>
      <c r="DB63" s="79">
        <f t="shared" si="74"/>
        <v>0</v>
      </c>
      <c r="DC63" s="79">
        <f t="shared" si="74"/>
        <v>0</v>
      </c>
      <c r="DD63" s="79">
        <f t="shared" si="74"/>
        <v>0</v>
      </c>
      <c r="DE63" s="79">
        <f t="shared" si="74"/>
        <v>0</v>
      </c>
      <c r="DF63" s="79">
        <f t="shared" si="74"/>
        <v>0</v>
      </c>
      <c r="DG63" s="79">
        <f t="shared" si="74"/>
        <v>0</v>
      </c>
      <c r="DH63" s="79">
        <f t="shared" si="75"/>
        <v>0</v>
      </c>
      <c r="DI63" s="79">
        <f t="shared" si="75"/>
        <v>0</v>
      </c>
      <c r="DJ63" s="79">
        <f t="shared" si="75"/>
        <v>0</v>
      </c>
      <c r="DK63" s="79">
        <f t="shared" si="75"/>
        <v>0</v>
      </c>
      <c r="DL63" s="79">
        <f t="shared" si="75"/>
        <v>0</v>
      </c>
      <c r="DM63" s="79">
        <f t="shared" si="75"/>
        <v>5</v>
      </c>
      <c r="DN63" s="79">
        <f t="shared" si="75"/>
        <v>0</v>
      </c>
      <c r="DO63" s="79">
        <f t="shared" si="75"/>
        <v>0</v>
      </c>
      <c r="DP63" s="79">
        <f t="shared" si="75"/>
        <v>0</v>
      </c>
      <c r="DQ63" s="79">
        <f t="shared" si="75"/>
        <v>0</v>
      </c>
      <c r="DR63" s="79">
        <f t="shared" si="76"/>
        <v>0</v>
      </c>
      <c r="DS63" s="79">
        <f t="shared" si="76"/>
        <v>0</v>
      </c>
      <c r="DT63" s="79">
        <f t="shared" si="76"/>
        <v>0</v>
      </c>
      <c r="DU63" s="79">
        <f t="shared" si="76"/>
        <v>0</v>
      </c>
      <c r="DV63" s="79">
        <f t="shared" si="76"/>
        <v>0</v>
      </c>
      <c r="DW63" s="79">
        <f t="shared" si="76"/>
        <v>0</v>
      </c>
      <c r="DX63" s="79">
        <f t="shared" si="76"/>
        <v>0</v>
      </c>
      <c r="DY63" s="79">
        <f t="shared" si="76"/>
        <v>0</v>
      </c>
      <c r="DZ63" s="79">
        <f t="shared" si="76"/>
        <v>0</v>
      </c>
      <c r="EA63" s="79">
        <f t="shared" si="76"/>
        <v>0</v>
      </c>
      <c r="EB63" s="79">
        <f t="shared" si="76"/>
        <v>0</v>
      </c>
      <c r="EC63" s="79">
        <f t="shared" si="76"/>
        <v>0</v>
      </c>
      <c r="ED63" s="79">
        <f t="shared" si="76"/>
        <v>0</v>
      </c>
      <c r="EE63" s="79">
        <f t="shared" si="38"/>
        <v>5</v>
      </c>
      <c r="EF63" s="167">
        <f t="shared" si="39"/>
        <v>59</v>
      </c>
      <c r="EG63" s="79" t="s">
        <v>602</v>
      </c>
      <c r="EH63" s="79">
        <f t="shared" si="40"/>
        <v>6</v>
      </c>
      <c r="EI63" s="167">
        <f t="shared" si="41"/>
        <v>134</v>
      </c>
    </row>
    <row r="64" spans="1:139">
      <c r="A64" s="101">
        <v>39</v>
      </c>
      <c r="B64" s="81" t="s">
        <v>292</v>
      </c>
      <c r="C64" s="82">
        <v>45421</v>
      </c>
      <c r="D64" s="81" t="s">
        <v>293</v>
      </c>
      <c r="E64" s="81">
        <v>3</v>
      </c>
      <c r="F64" s="83">
        <v>0.29097222222222224</v>
      </c>
      <c r="G64" s="83">
        <v>0.29166666666666669</v>
      </c>
      <c r="H64" s="83">
        <v>0.29166666666666669</v>
      </c>
      <c r="I64" s="81">
        <f t="shared" si="54"/>
        <v>6</v>
      </c>
      <c r="J64" s="81" t="str">
        <f>IFERROR(VLOOKUP(F64,Kwadranse!$B$5:$J$100,6,1),"")</f>
        <v>06:46 - 07:00</v>
      </c>
      <c r="K64" s="81">
        <f t="shared" si="55"/>
        <v>7</v>
      </c>
      <c r="L64" s="81" t="str">
        <f>IFERROR(VLOOKUP(H64,Kwadranse!$B$5:$J$100,6,1),"")</f>
        <v>06:46 - 07:00</v>
      </c>
      <c r="M64" s="84" t="s">
        <v>294</v>
      </c>
      <c r="N64" s="84" t="s">
        <v>297</v>
      </c>
      <c r="O64" s="84" t="s">
        <v>302</v>
      </c>
      <c r="P64" s="84">
        <v>504</v>
      </c>
      <c r="Q64" s="84" t="s">
        <v>304</v>
      </c>
      <c r="R64" s="81">
        <v>0</v>
      </c>
      <c r="S64" s="81">
        <v>0</v>
      </c>
      <c r="T64" s="85" t="s">
        <v>448</v>
      </c>
      <c r="U64" s="85" t="str">
        <v>Oleśnica Wojska Polskiego II</v>
      </c>
      <c r="V64" s="6"/>
      <c r="W64" s="186" t="s">
        <v>603</v>
      </c>
      <c r="X64" s="187">
        <f t="shared" si="11"/>
        <v>0</v>
      </c>
      <c r="Y64" s="188">
        <f t="shared" si="12"/>
        <v>13</v>
      </c>
      <c r="Z64" s="189" t="s">
        <v>603</v>
      </c>
      <c r="AA64" s="187">
        <f t="shared" si="13"/>
        <v>0</v>
      </c>
      <c r="AB64" s="188">
        <f t="shared" si="62"/>
        <v>5</v>
      </c>
      <c r="AC64" s="187" t="s">
        <v>603</v>
      </c>
      <c r="AD64" s="187">
        <f t="shared" si="14"/>
        <v>0</v>
      </c>
      <c r="AE64" s="190">
        <f t="shared" si="15"/>
        <v>18</v>
      </c>
      <c r="AF64" s="191" t="s">
        <v>603</v>
      </c>
      <c r="AG64" s="192">
        <f t="shared" si="16"/>
        <v>14</v>
      </c>
      <c r="AH64" s="193">
        <f t="shared" si="17"/>
        <v>81</v>
      </c>
      <c r="AI64" s="189" t="s">
        <v>603</v>
      </c>
      <c r="AJ64" s="187">
        <f t="shared" si="18"/>
        <v>4</v>
      </c>
      <c r="AK64" s="188">
        <f t="shared" si="19"/>
        <v>25</v>
      </c>
      <c r="AL64" s="192" t="s">
        <v>603</v>
      </c>
      <c r="AM64" s="192">
        <f t="shared" si="20"/>
        <v>18</v>
      </c>
      <c r="AN64" s="194">
        <f t="shared" si="21"/>
        <v>106</v>
      </c>
      <c r="AO64" s="186" t="s">
        <v>603</v>
      </c>
      <c r="AP64" s="187">
        <f t="shared" si="22"/>
        <v>8</v>
      </c>
      <c r="AQ64" s="188">
        <f t="shared" si="23"/>
        <v>98</v>
      </c>
      <c r="AR64" s="189" t="s">
        <v>603</v>
      </c>
      <c r="AS64" s="187">
        <f t="shared" si="24"/>
        <v>0</v>
      </c>
      <c r="AT64" s="188">
        <f t="shared" si="25"/>
        <v>16</v>
      </c>
      <c r="AU64" s="187" t="s">
        <v>603</v>
      </c>
      <c r="AV64" s="187">
        <f t="shared" si="26"/>
        <v>8</v>
      </c>
      <c r="AW64" s="190">
        <f t="shared" si="27"/>
        <v>114</v>
      </c>
      <c r="AX64" s="186" t="s">
        <v>603</v>
      </c>
      <c r="AY64" s="187">
        <f t="shared" si="28"/>
        <v>22</v>
      </c>
      <c r="AZ64" s="188">
        <f t="shared" si="29"/>
        <v>192</v>
      </c>
      <c r="BA64" s="189" t="s">
        <v>603</v>
      </c>
      <c r="BB64" s="187">
        <f t="shared" si="30"/>
        <v>4</v>
      </c>
      <c r="BC64" s="188">
        <f t="shared" si="31"/>
        <v>46</v>
      </c>
      <c r="BD64" s="187" t="s">
        <v>603</v>
      </c>
      <c r="BE64" s="187">
        <f t="shared" si="32"/>
        <v>26</v>
      </c>
      <c r="BF64" s="190">
        <f t="shared" si="33"/>
        <v>238</v>
      </c>
      <c r="BG64" s="7"/>
      <c r="BH64" s="7"/>
      <c r="BJ64" s="166" t="s">
        <v>603</v>
      </c>
      <c r="BK64" s="79">
        <f t="shared" si="63"/>
        <v>0</v>
      </c>
      <c r="BL64" s="79">
        <f t="shared" si="64"/>
        <v>0</v>
      </c>
      <c r="BM64" s="79">
        <f t="shared" si="34"/>
        <v>0</v>
      </c>
      <c r="BN64" s="167">
        <f t="shared" si="35"/>
        <v>13</v>
      </c>
      <c r="BO64" s="147" t="s">
        <v>603</v>
      </c>
      <c r="BP64" s="147">
        <f t="shared" si="71"/>
        <v>0</v>
      </c>
      <c r="BQ64" s="147">
        <f t="shared" si="71"/>
        <v>9</v>
      </c>
      <c r="BR64" s="147">
        <f t="shared" si="71"/>
        <v>0</v>
      </c>
      <c r="BS64" s="147">
        <f t="shared" si="71"/>
        <v>0</v>
      </c>
      <c r="BT64" s="147">
        <f t="shared" si="71"/>
        <v>0</v>
      </c>
      <c r="BU64" s="147">
        <f t="shared" si="71"/>
        <v>0</v>
      </c>
      <c r="BV64" s="147">
        <f t="shared" si="71"/>
        <v>5</v>
      </c>
      <c r="BW64" s="147">
        <f t="shared" si="71"/>
        <v>0</v>
      </c>
      <c r="BX64" s="147">
        <f t="shared" si="71"/>
        <v>0</v>
      </c>
      <c r="BY64" s="147">
        <f t="shared" si="71"/>
        <v>0</v>
      </c>
      <c r="BZ64" s="147">
        <f t="shared" si="71"/>
        <v>0</v>
      </c>
      <c r="CA64" s="147">
        <f t="shared" si="36"/>
        <v>14</v>
      </c>
      <c r="CB64" s="169">
        <f t="shared" si="37"/>
        <v>81</v>
      </c>
      <c r="CC64" s="79" t="s">
        <v>603</v>
      </c>
      <c r="CD64" s="79">
        <f t="shared" si="72"/>
        <v>0</v>
      </c>
      <c r="CE64" s="79">
        <f t="shared" si="72"/>
        <v>0</v>
      </c>
      <c r="CF64" s="79">
        <f t="shared" si="72"/>
        <v>0</v>
      </c>
      <c r="CG64" s="79">
        <f t="shared" si="72"/>
        <v>0</v>
      </c>
      <c r="CH64" s="79">
        <f t="shared" si="72"/>
        <v>8</v>
      </c>
      <c r="CI64" s="79">
        <f t="shared" si="72"/>
        <v>0</v>
      </c>
      <c r="CJ64" s="79">
        <f t="shared" si="72"/>
        <v>0</v>
      </c>
      <c r="CK64" s="79">
        <f t="shared" si="72"/>
        <v>0</v>
      </c>
      <c r="CL64" s="79">
        <f t="shared" si="72"/>
        <v>0</v>
      </c>
      <c r="CM64" s="79">
        <f t="shared" si="72"/>
        <v>0</v>
      </c>
      <c r="CN64" s="79">
        <f t="shared" si="73"/>
        <v>0</v>
      </c>
      <c r="CO64" s="79">
        <f t="shared" si="73"/>
        <v>0</v>
      </c>
      <c r="CP64" s="79">
        <f t="shared" si="73"/>
        <v>0</v>
      </c>
      <c r="CQ64" s="79">
        <f t="shared" si="73"/>
        <v>0</v>
      </c>
      <c r="CR64" s="79">
        <f t="shared" si="73"/>
        <v>0</v>
      </c>
      <c r="CS64" s="79">
        <f t="shared" si="73"/>
        <v>0</v>
      </c>
      <c r="CT64" s="79">
        <f t="shared" si="73"/>
        <v>0</v>
      </c>
      <c r="CU64" s="79">
        <f t="shared" si="73"/>
        <v>0</v>
      </c>
      <c r="CV64" s="79">
        <f t="shared" si="73"/>
        <v>0</v>
      </c>
      <c r="CW64" s="79">
        <f t="shared" si="73"/>
        <v>0</v>
      </c>
      <c r="CX64" s="79">
        <f t="shared" si="74"/>
        <v>0</v>
      </c>
      <c r="CY64" s="79">
        <f t="shared" si="74"/>
        <v>0</v>
      </c>
      <c r="CZ64" s="79">
        <f t="shared" si="74"/>
        <v>0</v>
      </c>
      <c r="DA64" s="79">
        <f t="shared" si="74"/>
        <v>0</v>
      </c>
      <c r="DB64" s="79">
        <f t="shared" si="74"/>
        <v>0</v>
      </c>
      <c r="DC64" s="79">
        <f t="shared" si="74"/>
        <v>0</v>
      </c>
      <c r="DD64" s="79">
        <f t="shared" si="74"/>
        <v>0</v>
      </c>
      <c r="DE64" s="79">
        <f t="shared" si="74"/>
        <v>0</v>
      </c>
      <c r="DF64" s="79">
        <f t="shared" si="74"/>
        <v>0</v>
      </c>
      <c r="DG64" s="79">
        <f t="shared" si="74"/>
        <v>0</v>
      </c>
      <c r="DH64" s="79">
        <f t="shared" si="75"/>
        <v>0</v>
      </c>
      <c r="DI64" s="79">
        <f t="shared" si="75"/>
        <v>0</v>
      </c>
      <c r="DJ64" s="79">
        <f t="shared" si="75"/>
        <v>0</v>
      </c>
      <c r="DK64" s="79">
        <f t="shared" si="75"/>
        <v>0</v>
      </c>
      <c r="DL64" s="79">
        <f t="shared" si="75"/>
        <v>0</v>
      </c>
      <c r="DM64" s="79">
        <f t="shared" si="75"/>
        <v>0</v>
      </c>
      <c r="DN64" s="79">
        <f t="shared" si="75"/>
        <v>0</v>
      </c>
      <c r="DO64" s="79">
        <f t="shared" si="75"/>
        <v>0</v>
      </c>
      <c r="DP64" s="79">
        <f t="shared" si="75"/>
        <v>0</v>
      </c>
      <c r="DQ64" s="79">
        <f t="shared" si="75"/>
        <v>0</v>
      </c>
      <c r="DR64" s="79">
        <f t="shared" si="76"/>
        <v>0</v>
      </c>
      <c r="DS64" s="79">
        <f t="shared" si="76"/>
        <v>0</v>
      </c>
      <c r="DT64" s="79">
        <f t="shared" si="76"/>
        <v>0</v>
      </c>
      <c r="DU64" s="79">
        <f t="shared" si="76"/>
        <v>0</v>
      </c>
      <c r="DV64" s="79">
        <f t="shared" si="76"/>
        <v>0</v>
      </c>
      <c r="DW64" s="79">
        <f t="shared" si="76"/>
        <v>0</v>
      </c>
      <c r="DX64" s="79">
        <f t="shared" si="76"/>
        <v>0</v>
      </c>
      <c r="DY64" s="79">
        <f t="shared" si="76"/>
        <v>0</v>
      </c>
      <c r="DZ64" s="79">
        <f t="shared" si="76"/>
        <v>0</v>
      </c>
      <c r="EA64" s="79">
        <f t="shared" si="76"/>
        <v>0</v>
      </c>
      <c r="EB64" s="79">
        <f t="shared" si="76"/>
        <v>0</v>
      </c>
      <c r="EC64" s="79">
        <f t="shared" si="76"/>
        <v>0</v>
      </c>
      <c r="ED64" s="79">
        <f t="shared" si="76"/>
        <v>0</v>
      </c>
      <c r="EE64" s="79">
        <f t="shared" si="38"/>
        <v>8</v>
      </c>
      <c r="EF64" s="167">
        <f t="shared" si="39"/>
        <v>98</v>
      </c>
      <c r="EG64" s="79" t="s">
        <v>603</v>
      </c>
      <c r="EH64" s="79">
        <f t="shared" si="40"/>
        <v>22</v>
      </c>
      <c r="EI64" s="167">
        <f t="shared" si="41"/>
        <v>192</v>
      </c>
    </row>
    <row r="65" spans="1:139">
      <c r="A65" s="101">
        <v>39</v>
      </c>
      <c r="B65" s="81" t="s">
        <v>292</v>
      </c>
      <c r="C65" s="82">
        <v>45421</v>
      </c>
      <c r="D65" s="81" t="s">
        <v>293</v>
      </c>
      <c r="E65" s="81">
        <v>4</v>
      </c>
      <c r="F65" s="83">
        <v>0.30277777777777776</v>
      </c>
      <c r="G65" s="83">
        <v>0.30555555555555552</v>
      </c>
      <c r="H65" s="83">
        <v>0.30555555555555552</v>
      </c>
      <c r="I65" s="81">
        <f t="shared" si="54"/>
        <v>7</v>
      </c>
      <c r="J65" s="81" t="str">
        <f>IFERROR(VLOOKUP(F65,Kwadranse!$B$5:$J$100,6,1),"")</f>
        <v>07:16 - 07:30</v>
      </c>
      <c r="K65" s="81">
        <f t="shared" si="55"/>
        <v>7</v>
      </c>
      <c r="L65" s="81" t="str">
        <f>IFERROR(VLOOKUP(H65,Kwadranse!$B$5:$J$100,6,1),"")</f>
        <v>07:16 - 07:30</v>
      </c>
      <c r="M65" s="84" t="s">
        <v>294</v>
      </c>
      <c r="N65" s="84" t="s">
        <v>298</v>
      </c>
      <c r="O65" s="84" t="s">
        <v>61</v>
      </c>
      <c r="P65" s="84">
        <v>522</v>
      </c>
      <c r="Q65" s="84" t="s">
        <v>304</v>
      </c>
      <c r="R65" s="81">
        <v>4</v>
      </c>
      <c r="S65" s="81">
        <v>0</v>
      </c>
      <c r="T65" s="85" t="s">
        <v>75</v>
      </c>
      <c r="U65" s="85" t="str">
        <v>Sobótka Zachodnia</v>
      </c>
      <c r="V65" s="6"/>
      <c r="W65" s="186" t="s">
        <v>604</v>
      </c>
      <c r="X65" s="187">
        <f t="shared" si="11"/>
        <v>13</v>
      </c>
      <c r="Y65" s="188">
        <f t="shared" si="12"/>
        <v>22</v>
      </c>
      <c r="Z65" s="189" t="s">
        <v>604</v>
      </c>
      <c r="AA65" s="187">
        <f t="shared" si="13"/>
        <v>0</v>
      </c>
      <c r="AB65" s="188">
        <f t="shared" si="62"/>
        <v>5</v>
      </c>
      <c r="AC65" s="187" t="s">
        <v>604</v>
      </c>
      <c r="AD65" s="187">
        <f t="shared" si="14"/>
        <v>13</v>
      </c>
      <c r="AE65" s="190">
        <f t="shared" si="15"/>
        <v>27</v>
      </c>
      <c r="AF65" s="191" t="s">
        <v>604</v>
      </c>
      <c r="AG65" s="192">
        <f t="shared" si="16"/>
        <v>11</v>
      </c>
      <c r="AH65" s="188">
        <f t="shared" si="17"/>
        <v>67</v>
      </c>
      <c r="AI65" s="189" t="s">
        <v>604</v>
      </c>
      <c r="AJ65" s="187">
        <f t="shared" si="18"/>
        <v>0</v>
      </c>
      <c r="AK65" s="188">
        <f t="shared" si="19"/>
        <v>21</v>
      </c>
      <c r="AL65" s="192" t="s">
        <v>604</v>
      </c>
      <c r="AM65" s="192">
        <f t="shared" si="20"/>
        <v>11</v>
      </c>
      <c r="AN65" s="190">
        <f t="shared" si="21"/>
        <v>88</v>
      </c>
      <c r="AO65" s="186" t="s">
        <v>604</v>
      </c>
      <c r="AP65" s="187">
        <f t="shared" si="22"/>
        <v>42</v>
      </c>
      <c r="AQ65" s="188">
        <f t="shared" si="23"/>
        <v>96</v>
      </c>
      <c r="AR65" s="189" t="s">
        <v>604</v>
      </c>
      <c r="AS65" s="187">
        <f t="shared" si="24"/>
        <v>0</v>
      </c>
      <c r="AT65" s="188">
        <f t="shared" si="25"/>
        <v>19</v>
      </c>
      <c r="AU65" s="187" t="s">
        <v>604</v>
      </c>
      <c r="AV65" s="187">
        <f t="shared" si="26"/>
        <v>42</v>
      </c>
      <c r="AW65" s="190">
        <f t="shared" si="27"/>
        <v>115</v>
      </c>
      <c r="AX65" s="186" t="s">
        <v>604</v>
      </c>
      <c r="AY65" s="187">
        <f t="shared" si="28"/>
        <v>66</v>
      </c>
      <c r="AZ65" s="188">
        <f t="shared" si="29"/>
        <v>185</v>
      </c>
      <c r="BA65" s="189" t="s">
        <v>604</v>
      </c>
      <c r="BB65" s="187">
        <f t="shared" si="30"/>
        <v>0</v>
      </c>
      <c r="BC65" s="188">
        <f t="shared" si="31"/>
        <v>45</v>
      </c>
      <c r="BD65" s="187" t="s">
        <v>604</v>
      </c>
      <c r="BE65" s="187">
        <f t="shared" si="32"/>
        <v>66</v>
      </c>
      <c r="BF65" s="190">
        <f t="shared" si="33"/>
        <v>230</v>
      </c>
      <c r="BG65" s="7"/>
      <c r="BH65" s="7"/>
      <c r="BJ65" s="166" t="s">
        <v>604</v>
      </c>
      <c r="BK65" s="79">
        <f t="shared" si="63"/>
        <v>13</v>
      </c>
      <c r="BL65" s="79">
        <f t="shared" si="64"/>
        <v>0</v>
      </c>
      <c r="BM65" s="79">
        <f t="shared" si="34"/>
        <v>13</v>
      </c>
      <c r="BN65" s="167">
        <f t="shared" si="35"/>
        <v>22</v>
      </c>
      <c r="BO65" s="147" t="s">
        <v>604</v>
      </c>
      <c r="BP65" s="147">
        <f t="shared" si="71"/>
        <v>0</v>
      </c>
      <c r="BQ65" s="147">
        <f t="shared" si="71"/>
        <v>0</v>
      </c>
      <c r="BR65" s="147">
        <f t="shared" si="71"/>
        <v>0</v>
      </c>
      <c r="BS65" s="147">
        <f t="shared" si="71"/>
        <v>0</v>
      </c>
      <c r="BT65" s="147">
        <f t="shared" si="71"/>
        <v>0</v>
      </c>
      <c r="BU65" s="147">
        <f t="shared" si="71"/>
        <v>0</v>
      </c>
      <c r="BV65" s="147">
        <f t="shared" si="71"/>
        <v>0</v>
      </c>
      <c r="BW65" s="147">
        <f t="shared" si="71"/>
        <v>11</v>
      </c>
      <c r="BX65" s="147">
        <f t="shared" si="71"/>
        <v>0</v>
      </c>
      <c r="BY65" s="147">
        <f t="shared" si="71"/>
        <v>0</v>
      </c>
      <c r="BZ65" s="147">
        <f t="shared" si="71"/>
        <v>0</v>
      </c>
      <c r="CA65" s="147">
        <f t="shared" si="36"/>
        <v>11</v>
      </c>
      <c r="CB65" s="167">
        <f t="shared" si="37"/>
        <v>67</v>
      </c>
      <c r="CC65" s="79" t="s">
        <v>604</v>
      </c>
      <c r="CD65" s="79">
        <f t="shared" si="72"/>
        <v>0</v>
      </c>
      <c r="CE65" s="79">
        <f t="shared" si="72"/>
        <v>0</v>
      </c>
      <c r="CF65" s="79">
        <f t="shared" si="72"/>
        <v>0</v>
      </c>
      <c r="CG65" s="79">
        <f t="shared" si="72"/>
        <v>7</v>
      </c>
      <c r="CH65" s="79">
        <f t="shared" si="72"/>
        <v>0</v>
      </c>
      <c r="CI65" s="79">
        <f t="shared" si="72"/>
        <v>23</v>
      </c>
      <c r="CJ65" s="79">
        <f t="shared" si="72"/>
        <v>0</v>
      </c>
      <c r="CK65" s="79">
        <f t="shared" si="72"/>
        <v>0</v>
      </c>
      <c r="CL65" s="79">
        <f t="shared" si="72"/>
        <v>0</v>
      </c>
      <c r="CM65" s="79">
        <f t="shared" si="72"/>
        <v>0</v>
      </c>
      <c r="CN65" s="79">
        <f t="shared" si="73"/>
        <v>0</v>
      </c>
      <c r="CO65" s="79">
        <f t="shared" si="73"/>
        <v>0</v>
      </c>
      <c r="CP65" s="79">
        <f t="shared" si="73"/>
        <v>0</v>
      </c>
      <c r="CQ65" s="79">
        <f t="shared" si="73"/>
        <v>0</v>
      </c>
      <c r="CR65" s="79">
        <f t="shared" si="73"/>
        <v>0</v>
      </c>
      <c r="CS65" s="79">
        <f t="shared" si="73"/>
        <v>0</v>
      </c>
      <c r="CT65" s="79">
        <f t="shared" si="73"/>
        <v>0</v>
      </c>
      <c r="CU65" s="79">
        <f t="shared" si="73"/>
        <v>0</v>
      </c>
      <c r="CV65" s="79">
        <f t="shared" si="73"/>
        <v>0</v>
      </c>
      <c r="CW65" s="79">
        <f t="shared" si="73"/>
        <v>0</v>
      </c>
      <c r="CX65" s="79">
        <f t="shared" si="74"/>
        <v>0</v>
      </c>
      <c r="CY65" s="79">
        <f t="shared" si="74"/>
        <v>0</v>
      </c>
      <c r="CZ65" s="79">
        <f t="shared" si="74"/>
        <v>0</v>
      </c>
      <c r="DA65" s="79">
        <f t="shared" si="74"/>
        <v>0</v>
      </c>
      <c r="DB65" s="79">
        <f t="shared" si="74"/>
        <v>0</v>
      </c>
      <c r="DC65" s="79">
        <f t="shared" si="74"/>
        <v>0</v>
      </c>
      <c r="DD65" s="79">
        <f t="shared" si="74"/>
        <v>0</v>
      </c>
      <c r="DE65" s="79">
        <f t="shared" si="74"/>
        <v>0</v>
      </c>
      <c r="DF65" s="79">
        <f t="shared" si="74"/>
        <v>0</v>
      </c>
      <c r="DG65" s="79">
        <f t="shared" si="74"/>
        <v>0</v>
      </c>
      <c r="DH65" s="79">
        <f t="shared" si="75"/>
        <v>0</v>
      </c>
      <c r="DI65" s="79">
        <f t="shared" si="75"/>
        <v>0</v>
      </c>
      <c r="DJ65" s="79">
        <f t="shared" si="75"/>
        <v>0</v>
      </c>
      <c r="DK65" s="79">
        <f t="shared" si="75"/>
        <v>0</v>
      </c>
      <c r="DL65" s="79">
        <f t="shared" si="75"/>
        <v>0</v>
      </c>
      <c r="DM65" s="79">
        <f t="shared" si="75"/>
        <v>0</v>
      </c>
      <c r="DN65" s="79">
        <f t="shared" si="75"/>
        <v>0</v>
      </c>
      <c r="DO65" s="79">
        <f t="shared" si="75"/>
        <v>0</v>
      </c>
      <c r="DP65" s="79">
        <f t="shared" si="75"/>
        <v>0</v>
      </c>
      <c r="DQ65" s="79">
        <f t="shared" si="75"/>
        <v>0</v>
      </c>
      <c r="DR65" s="79">
        <f t="shared" si="76"/>
        <v>0</v>
      </c>
      <c r="DS65" s="79">
        <f t="shared" si="76"/>
        <v>0</v>
      </c>
      <c r="DT65" s="79">
        <f t="shared" si="76"/>
        <v>0</v>
      </c>
      <c r="DU65" s="79">
        <f t="shared" si="76"/>
        <v>0</v>
      </c>
      <c r="DV65" s="79">
        <f t="shared" si="76"/>
        <v>0</v>
      </c>
      <c r="DW65" s="79">
        <f t="shared" si="76"/>
        <v>0</v>
      </c>
      <c r="DX65" s="79">
        <f t="shared" si="76"/>
        <v>12</v>
      </c>
      <c r="DY65" s="79">
        <f t="shared" si="76"/>
        <v>0</v>
      </c>
      <c r="DZ65" s="79">
        <f t="shared" si="76"/>
        <v>0</v>
      </c>
      <c r="EA65" s="79">
        <f t="shared" si="76"/>
        <v>0</v>
      </c>
      <c r="EB65" s="79">
        <f t="shared" si="76"/>
        <v>0</v>
      </c>
      <c r="EC65" s="79">
        <f t="shared" si="76"/>
        <v>0</v>
      </c>
      <c r="ED65" s="79">
        <f t="shared" si="76"/>
        <v>0</v>
      </c>
      <c r="EE65" s="79">
        <f t="shared" si="38"/>
        <v>42</v>
      </c>
      <c r="EF65" s="167">
        <f t="shared" si="39"/>
        <v>96</v>
      </c>
      <c r="EG65" s="79" t="s">
        <v>604</v>
      </c>
      <c r="EH65" s="79">
        <f t="shared" si="40"/>
        <v>66</v>
      </c>
      <c r="EI65" s="167">
        <f t="shared" si="41"/>
        <v>185</v>
      </c>
    </row>
    <row r="66" spans="1:139">
      <c r="A66" s="101">
        <v>39</v>
      </c>
      <c r="B66" s="81" t="s">
        <v>292</v>
      </c>
      <c r="C66" s="82">
        <v>45421</v>
      </c>
      <c r="D66" s="81" t="s">
        <v>293</v>
      </c>
      <c r="E66" s="81">
        <v>5</v>
      </c>
      <c r="F66" s="83">
        <v>0.32430555555555557</v>
      </c>
      <c r="G66" s="83">
        <v>0.3263888888888889</v>
      </c>
      <c r="H66" s="83">
        <v>0.3263888888888889</v>
      </c>
      <c r="I66" s="81">
        <f t="shared" si="54"/>
        <v>7</v>
      </c>
      <c r="J66" s="81" t="str">
        <f>IFERROR(VLOOKUP(F66,Kwadranse!$B$5:$J$100,6,1),"")</f>
        <v>07:46 - 08:00</v>
      </c>
      <c r="K66" s="81">
        <f t="shared" si="55"/>
        <v>7</v>
      </c>
      <c r="L66" s="81" t="str">
        <f>IFERROR(VLOOKUP(H66,Kwadranse!$B$5:$J$100,6,1),"")</f>
        <v>07:46 - 08:00</v>
      </c>
      <c r="M66" s="84" t="s">
        <v>294</v>
      </c>
      <c r="N66" s="84" t="s">
        <v>295</v>
      </c>
      <c r="O66" s="84" t="s">
        <v>300</v>
      </c>
      <c r="P66" s="84">
        <v>504</v>
      </c>
      <c r="Q66" s="84" t="s">
        <v>304</v>
      </c>
      <c r="R66" s="81">
        <v>5</v>
      </c>
      <c r="S66" s="81">
        <v>0</v>
      </c>
      <c r="T66" s="85" t="s">
        <v>448</v>
      </c>
      <c r="U66" s="85" t="str">
        <v>Twardogóra pl. Targowy</v>
      </c>
      <c r="V66" s="6"/>
      <c r="W66" s="186" t="s">
        <v>605</v>
      </c>
      <c r="X66" s="187">
        <f t="shared" si="11"/>
        <v>0</v>
      </c>
      <c r="Y66" s="188">
        <f t="shared" si="12"/>
        <v>29</v>
      </c>
      <c r="Z66" s="189" t="s">
        <v>605</v>
      </c>
      <c r="AA66" s="187">
        <f t="shared" si="13"/>
        <v>5</v>
      </c>
      <c r="AB66" s="188">
        <f t="shared" si="62"/>
        <v>13</v>
      </c>
      <c r="AC66" s="187" t="s">
        <v>605</v>
      </c>
      <c r="AD66" s="187">
        <f t="shared" si="14"/>
        <v>5</v>
      </c>
      <c r="AE66" s="190">
        <f t="shared" si="15"/>
        <v>42</v>
      </c>
      <c r="AF66" s="191" t="s">
        <v>605</v>
      </c>
      <c r="AG66" s="192">
        <f t="shared" si="16"/>
        <v>36</v>
      </c>
      <c r="AH66" s="188">
        <f t="shared" si="17"/>
        <v>62</v>
      </c>
      <c r="AI66" s="189" t="s">
        <v>605</v>
      </c>
      <c r="AJ66" s="187">
        <f t="shared" si="18"/>
        <v>14</v>
      </c>
      <c r="AK66" s="188">
        <f t="shared" si="19"/>
        <v>21</v>
      </c>
      <c r="AL66" s="192" t="s">
        <v>605</v>
      </c>
      <c r="AM66" s="192">
        <f t="shared" si="20"/>
        <v>50</v>
      </c>
      <c r="AN66" s="190">
        <f t="shared" si="21"/>
        <v>83</v>
      </c>
      <c r="AO66" s="186" t="s">
        <v>605</v>
      </c>
      <c r="AP66" s="187">
        <f t="shared" si="22"/>
        <v>4</v>
      </c>
      <c r="AQ66" s="188">
        <f t="shared" si="23"/>
        <v>88</v>
      </c>
      <c r="AR66" s="189" t="s">
        <v>605</v>
      </c>
      <c r="AS66" s="187">
        <f t="shared" si="24"/>
        <v>0</v>
      </c>
      <c r="AT66" s="188">
        <f t="shared" si="25"/>
        <v>26</v>
      </c>
      <c r="AU66" s="187" t="s">
        <v>605</v>
      </c>
      <c r="AV66" s="187">
        <f t="shared" si="26"/>
        <v>4</v>
      </c>
      <c r="AW66" s="190">
        <f t="shared" si="27"/>
        <v>114</v>
      </c>
      <c r="AX66" s="186" t="s">
        <v>605</v>
      </c>
      <c r="AY66" s="187">
        <f t="shared" si="28"/>
        <v>40</v>
      </c>
      <c r="AZ66" s="188">
        <f t="shared" si="29"/>
        <v>179</v>
      </c>
      <c r="BA66" s="189" t="s">
        <v>605</v>
      </c>
      <c r="BB66" s="187">
        <f t="shared" si="30"/>
        <v>19</v>
      </c>
      <c r="BC66" s="188">
        <f t="shared" si="31"/>
        <v>60</v>
      </c>
      <c r="BD66" s="187" t="s">
        <v>605</v>
      </c>
      <c r="BE66" s="187">
        <f t="shared" si="32"/>
        <v>59</v>
      </c>
      <c r="BF66" s="190">
        <f t="shared" si="33"/>
        <v>239</v>
      </c>
      <c r="BG66" s="7"/>
      <c r="BH66" s="7"/>
      <c r="BJ66" s="166" t="s">
        <v>605</v>
      </c>
      <c r="BK66" s="79">
        <f t="shared" si="63"/>
        <v>0</v>
      </c>
      <c r="BL66" s="79">
        <f t="shared" si="64"/>
        <v>0</v>
      </c>
      <c r="BM66" s="79">
        <f t="shared" si="34"/>
        <v>0</v>
      </c>
      <c r="BN66" s="167">
        <f t="shared" si="35"/>
        <v>29</v>
      </c>
      <c r="BO66" s="147" t="s">
        <v>605</v>
      </c>
      <c r="BP66" s="147">
        <f t="shared" si="71"/>
        <v>8</v>
      </c>
      <c r="BQ66" s="147">
        <f t="shared" si="71"/>
        <v>0</v>
      </c>
      <c r="BR66" s="147">
        <f t="shared" si="71"/>
        <v>0</v>
      </c>
      <c r="BS66" s="147">
        <f t="shared" si="71"/>
        <v>17</v>
      </c>
      <c r="BT66" s="147">
        <f t="shared" si="71"/>
        <v>0</v>
      </c>
      <c r="BU66" s="147">
        <f t="shared" si="71"/>
        <v>0</v>
      </c>
      <c r="BV66" s="147">
        <f t="shared" si="71"/>
        <v>0</v>
      </c>
      <c r="BW66" s="147">
        <f t="shared" si="71"/>
        <v>0</v>
      </c>
      <c r="BX66" s="147">
        <f t="shared" si="71"/>
        <v>11</v>
      </c>
      <c r="BY66" s="147">
        <f t="shared" si="71"/>
        <v>0</v>
      </c>
      <c r="BZ66" s="147">
        <f t="shared" si="71"/>
        <v>0</v>
      </c>
      <c r="CA66" s="147">
        <f t="shared" si="36"/>
        <v>36</v>
      </c>
      <c r="CB66" s="167">
        <f t="shared" si="37"/>
        <v>62</v>
      </c>
      <c r="CC66" s="79" t="s">
        <v>605</v>
      </c>
      <c r="CD66" s="79">
        <f t="shared" si="72"/>
        <v>0</v>
      </c>
      <c r="CE66" s="79">
        <f t="shared" si="72"/>
        <v>0</v>
      </c>
      <c r="CF66" s="79">
        <f t="shared" si="72"/>
        <v>0</v>
      </c>
      <c r="CG66" s="79">
        <f t="shared" si="72"/>
        <v>0</v>
      </c>
      <c r="CH66" s="79">
        <f t="shared" si="72"/>
        <v>0</v>
      </c>
      <c r="CI66" s="79">
        <f t="shared" si="72"/>
        <v>0</v>
      </c>
      <c r="CJ66" s="79">
        <f t="shared" si="72"/>
        <v>0</v>
      </c>
      <c r="CK66" s="79">
        <f t="shared" si="72"/>
        <v>0</v>
      </c>
      <c r="CL66" s="79">
        <f t="shared" si="72"/>
        <v>0</v>
      </c>
      <c r="CM66" s="79">
        <f t="shared" si="72"/>
        <v>0</v>
      </c>
      <c r="CN66" s="79">
        <f t="shared" si="73"/>
        <v>0</v>
      </c>
      <c r="CO66" s="79">
        <f t="shared" si="73"/>
        <v>0</v>
      </c>
      <c r="CP66" s="79">
        <f t="shared" si="73"/>
        <v>0</v>
      </c>
      <c r="CQ66" s="79">
        <f t="shared" si="73"/>
        <v>0</v>
      </c>
      <c r="CR66" s="79">
        <f t="shared" si="73"/>
        <v>0</v>
      </c>
      <c r="CS66" s="79">
        <f t="shared" si="73"/>
        <v>0</v>
      </c>
      <c r="CT66" s="79">
        <f t="shared" si="73"/>
        <v>0</v>
      </c>
      <c r="CU66" s="79">
        <f t="shared" si="73"/>
        <v>0</v>
      </c>
      <c r="CV66" s="79">
        <f t="shared" si="73"/>
        <v>0</v>
      </c>
      <c r="CW66" s="79">
        <f t="shared" si="73"/>
        <v>0</v>
      </c>
      <c r="CX66" s="79">
        <f t="shared" si="74"/>
        <v>0</v>
      </c>
      <c r="CY66" s="79">
        <f t="shared" si="74"/>
        <v>0</v>
      </c>
      <c r="CZ66" s="79">
        <f t="shared" si="74"/>
        <v>0</v>
      </c>
      <c r="DA66" s="79">
        <f t="shared" si="74"/>
        <v>0</v>
      </c>
      <c r="DB66" s="79">
        <f t="shared" si="74"/>
        <v>0</v>
      </c>
      <c r="DC66" s="79">
        <f t="shared" si="74"/>
        <v>0</v>
      </c>
      <c r="DD66" s="79">
        <f t="shared" si="74"/>
        <v>0</v>
      </c>
      <c r="DE66" s="79">
        <f t="shared" si="74"/>
        <v>0</v>
      </c>
      <c r="DF66" s="79">
        <f t="shared" si="74"/>
        <v>0</v>
      </c>
      <c r="DG66" s="79">
        <f t="shared" si="74"/>
        <v>0</v>
      </c>
      <c r="DH66" s="79">
        <f t="shared" si="75"/>
        <v>0</v>
      </c>
      <c r="DI66" s="79">
        <f t="shared" si="75"/>
        <v>0</v>
      </c>
      <c r="DJ66" s="79">
        <f t="shared" si="75"/>
        <v>0</v>
      </c>
      <c r="DK66" s="79">
        <f t="shared" si="75"/>
        <v>0</v>
      </c>
      <c r="DL66" s="79">
        <f t="shared" si="75"/>
        <v>0</v>
      </c>
      <c r="DM66" s="79">
        <f t="shared" si="75"/>
        <v>0</v>
      </c>
      <c r="DN66" s="79">
        <f t="shared" si="75"/>
        <v>0</v>
      </c>
      <c r="DO66" s="79">
        <f t="shared" si="75"/>
        <v>0</v>
      </c>
      <c r="DP66" s="79">
        <f t="shared" si="75"/>
        <v>0</v>
      </c>
      <c r="DQ66" s="79">
        <f t="shared" si="75"/>
        <v>0</v>
      </c>
      <c r="DR66" s="79">
        <f t="shared" si="76"/>
        <v>0</v>
      </c>
      <c r="DS66" s="79">
        <f t="shared" si="76"/>
        <v>0</v>
      </c>
      <c r="DT66" s="79">
        <f t="shared" si="76"/>
        <v>0</v>
      </c>
      <c r="DU66" s="79">
        <f t="shared" si="76"/>
        <v>0</v>
      </c>
      <c r="DV66" s="79">
        <f t="shared" si="76"/>
        <v>0</v>
      </c>
      <c r="DW66" s="79">
        <f t="shared" si="76"/>
        <v>0</v>
      </c>
      <c r="DX66" s="79">
        <f t="shared" si="76"/>
        <v>0</v>
      </c>
      <c r="DY66" s="79">
        <f t="shared" si="76"/>
        <v>0</v>
      </c>
      <c r="DZ66" s="79">
        <f t="shared" si="76"/>
        <v>4</v>
      </c>
      <c r="EA66" s="79">
        <f t="shared" si="76"/>
        <v>0</v>
      </c>
      <c r="EB66" s="79">
        <f t="shared" si="76"/>
        <v>0</v>
      </c>
      <c r="EC66" s="79">
        <f t="shared" si="76"/>
        <v>0</v>
      </c>
      <c r="ED66" s="79">
        <f t="shared" si="76"/>
        <v>0</v>
      </c>
      <c r="EE66" s="79">
        <f t="shared" si="38"/>
        <v>4</v>
      </c>
      <c r="EF66" s="167">
        <f t="shared" si="39"/>
        <v>88</v>
      </c>
      <c r="EG66" s="79" t="s">
        <v>605</v>
      </c>
      <c r="EH66" s="79">
        <f t="shared" si="40"/>
        <v>40</v>
      </c>
      <c r="EI66" s="167">
        <f t="shared" si="41"/>
        <v>179</v>
      </c>
    </row>
    <row r="67" spans="1:139">
      <c r="A67" s="101">
        <v>39</v>
      </c>
      <c r="B67" s="81" t="s">
        <v>292</v>
      </c>
      <c r="C67" s="82">
        <v>45421</v>
      </c>
      <c r="D67" s="81" t="s">
        <v>293</v>
      </c>
      <c r="E67" s="81">
        <v>6</v>
      </c>
      <c r="F67" s="83">
        <v>0.3659722222222222</v>
      </c>
      <c r="G67" s="83">
        <v>0.36805555555555558</v>
      </c>
      <c r="H67" s="83">
        <v>0.36805555555555558</v>
      </c>
      <c r="I67" s="81">
        <f t="shared" si="54"/>
        <v>8</v>
      </c>
      <c r="J67" s="81" t="str">
        <f>IFERROR(VLOOKUP(F67,Kwadranse!$B$5:$J$100,6,1),"")</f>
        <v>08:46 - 09:00</v>
      </c>
      <c r="K67" s="81">
        <f t="shared" si="55"/>
        <v>8</v>
      </c>
      <c r="L67" s="81" t="str">
        <f>IFERROR(VLOOKUP(H67,Kwadranse!$B$5:$J$100,6,1),"")</f>
        <v>08:46 - 09:00</v>
      </c>
      <c r="M67" s="84" t="s">
        <v>294</v>
      </c>
      <c r="N67" s="84" t="s">
        <v>295</v>
      </c>
      <c r="O67" s="84" t="s">
        <v>300</v>
      </c>
      <c r="P67" s="84">
        <v>504</v>
      </c>
      <c r="Q67" s="84" t="s">
        <v>304</v>
      </c>
      <c r="R67" s="81">
        <v>3</v>
      </c>
      <c r="S67" s="81">
        <v>0</v>
      </c>
      <c r="T67" s="85" t="s">
        <v>448</v>
      </c>
      <c r="U67" s="85" t="str">
        <v>Oława D.A</v>
      </c>
      <c r="V67" s="6"/>
      <c r="W67" s="186" t="s">
        <v>606</v>
      </c>
      <c r="X67" s="187">
        <f t="shared" si="11"/>
        <v>0</v>
      </c>
      <c r="Y67" s="188">
        <f t="shared" si="12"/>
        <v>29</v>
      </c>
      <c r="Z67" s="189" t="s">
        <v>606</v>
      </c>
      <c r="AA67" s="187">
        <f t="shared" si="13"/>
        <v>0</v>
      </c>
      <c r="AB67" s="188">
        <f t="shared" si="62"/>
        <v>8</v>
      </c>
      <c r="AC67" s="187" t="s">
        <v>606</v>
      </c>
      <c r="AD67" s="187">
        <f t="shared" si="14"/>
        <v>0</v>
      </c>
      <c r="AE67" s="190">
        <f t="shared" si="15"/>
        <v>37</v>
      </c>
      <c r="AF67" s="191" t="s">
        <v>606</v>
      </c>
      <c r="AG67" s="192">
        <f t="shared" si="16"/>
        <v>20</v>
      </c>
      <c r="AH67" s="188">
        <f t="shared" si="17"/>
        <v>44</v>
      </c>
      <c r="AI67" s="189" t="s">
        <v>606</v>
      </c>
      <c r="AJ67" s="187">
        <f t="shared" si="18"/>
        <v>7</v>
      </c>
      <c r="AK67" s="188">
        <f t="shared" si="19"/>
        <v>9</v>
      </c>
      <c r="AL67" s="192" t="s">
        <v>606</v>
      </c>
      <c r="AM67" s="192">
        <f t="shared" si="20"/>
        <v>27</v>
      </c>
      <c r="AN67" s="190">
        <f t="shared" si="21"/>
        <v>53</v>
      </c>
      <c r="AO67" s="186" t="s">
        <v>606</v>
      </c>
      <c r="AP67" s="187">
        <f t="shared" si="22"/>
        <v>44</v>
      </c>
      <c r="AQ67" s="188">
        <f t="shared" si="23"/>
        <v>101</v>
      </c>
      <c r="AR67" s="189" t="s">
        <v>606</v>
      </c>
      <c r="AS67" s="187">
        <f t="shared" si="24"/>
        <v>16</v>
      </c>
      <c r="AT67" s="188">
        <f t="shared" si="25"/>
        <v>40</v>
      </c>
      <c r="AU67" s="187" t="s">
        <v>606</v>
      </c>
      <c r="AV67" s="187">
        <f t="shared" si="26"/>
        <v>60</v>
      </c>
      <c r="AW67" s="190">
        <f t="shared" si="27"/>
        <v>141</v>
      </c>
      <c r="AX67" s="186" t="s">
        <v>606</v>
      </c>
      <c r="AY67" s="187">
        <f t="shared" si="28"/>
        <v>64</v>
      </c>
      <c r="AZ67" s="188">
        <f t="shared" si="29"/>
        <v>174</v>
      </c>
      <c r="BA67" s="189" t="s">
        <v>606</v>
      </c>
      <c r="BB67" s="187">
        <f t="shared" si="30"/>
        <v>23</v>
      </c>
      <c r="BC67" s="188">
        <f t="shared" si="31"/>
        <v>57</v>
      </c>
      <c r="BD67" s="187" t="s">
        <v>606</v>
      </c>
      <c r="BE67" s="187">
        <f t="shared" si="32"/>
        <v>87</v>
      </c>
      <c r="BF67" s="190">
        <f t="shared" si="33"/>
        <v>231</v>
      </c>
      <c r="BG67" s="7"/>
      <c r="BH67" s="7"/>
      <c r="BJ67" s="166" t="s">
        <v>606</v>
      </c>
      <c r="BK67" s="79">
        <f t="shared" si="63"/>
        <v>0</v>
      </c>
      <c r="BL67" s="79">
        <f t="shared" si="64"/>
        <v>0</v>
      </c>
      <c r="BM67" s="79">
        <f t="shared" si="34"/>
        <v>0</v>
      </c>
      <c r="BN67" s="167">
        <f t="shared" si="35"/>
        <v>29</v>
      </c>
      <c r="BO67" s="147" t="s">
        <v>606</v>
      </c>
      <c r="BP67" s="147">
        <f t="shared" si="71"/>
        <v>0</v>
      </c>
      <c r="BQ67" s="147">
        <f t="shared" si="71"/>
        <v>0</v>
      </c>
      <c r="BR67" s="147">
        <f t="shared" si="71"/>
        <v>6</v>
      </c>
      <c r="BS67" s="147">
        <f t="shared" si="71"/>
        <v>0</v>
      </c>
      <c r="BT67" s="147">
        <f t="shared" si="71"/>
        <v>0</v>
      </c>
      <c r="BU67" s="147">
        <f t="shared" si="71"/>
        <v>0</v>
      </c>
      <c r="BV67" s="147">
        <f t="shared" si="71"/>
        <v>0</v>
      </c>
      <c r="BW67" s="147">
        <f t="shared" si="71"/>
        <v>0</v>
      </c>
      <c r="BX67" s="147">
        <f t="shared" si="71"/>
        <v>0</v>
      </c>
      <c r="BY67" s="147">
        <f t="shared" si="71"/>
        <v>14</v>
      </c>
      <c r="BZ67" s="147">
        <f t="shared" si="71"/>
        <v>0</v>
      </c>
      <c r="CA67" s="147">
        <f t="shared" si="36"/>
        <v>20</v>
      </c>
      <c r="CB67" s="167">
        <f t="shared" si="37"/>
        <v>44</v>
      </c>
      <c r="CC67" s="79" t="s">
        <v>606</v>
      </c>
      <c r="CD67" s="79">
        <f t="shared" si="72"/>
        <v>4</v>
      </c>
      <c r="CE67" s="79">
        <f t="shared" si="72"/>
        <v>0</v>
      </c>
      <c r="CF67" s="79">
        <f t="shared" si="72"/>
        <v>0</v>
      </c>
      <c r="CG67" s="79">
        <f t="shared" si="72"/>
        <v>0</v>
      </c>
      <c r="CH67" s="79">
        <f t="shared" si="72"/>
        <v>0</v>
      </c>
      <c r="CI67" s="79">
        <f t="shared" si="72"/>
        <v>0</v>
      </c>
      <c r="CJ67" s="79">
        <f t="shared" si="72"/>
        <v>22</v>
      </c>
      <c r="CK67" s="79">
        <f t="shared" si="72"/>
        <v>0</v>
      </c>
      <c r="CL67" s="79">
        <f t="shared" si="72"/>
        <v>0</v>
      </c>
      <c r="CM67" s="79">
        <f t="shared" si="72"/>
        <v>0</v>
      </c>
      <c r="CN67" s="79">
        <f t="shared" si="73"/>
        <v>0</v>
      </c>
      <c r="CO67" s="79">
        <f t="shared" si="73"/>
        <v>0</v>
      </c>
      <c r="CP67" s="79">
        <f t="shared" si="73"/>
        <v>0</v>
      </c>
      <c r="CQ67" s="79">
        <f t="shared" si="73"/>
        <v>0</v>
      </c>
      <c r="CR67" s="79">
        <f t="shared" si="73"/>
        <v>0</v>
      </c>
      <c r="CS67" s="79">
        <f t="shared" si="73"/>
        <v>0</v>
      </c>
      <c r="CT67" s="79">
        <f t="shared" si="73"/>
        <v>0</v>
      </c>
      <c r="CU67" s="79">
        <f t="shared" si="73"/>
        <v>0</v>
      </c>
      <c r="CV67" s="79">
        <f t="shared" si="73"/>
        <v>18</v>
      </c>
      <c r="CW67" s="79">
        <f t="shared" si="73"/>
        <v>0</v>
      </c>
      <c r="CX67" s="79">
        <f t="shared" si="74"/>
        <v>0</v>
      </c>
      <c r="CY67" s="79">
        <f t="shared" si="74"/>
        <v>0</v>
      </c>
      <c r="CZ67" s="79">
        <f t="shared" si="74"/>
        <v>0</v>
      </c>
      <c r="DA67" s="79">
        <f t="shared" si="74"/>
        <v>0</v>
      </c>
      <c r="DB67" s="79">
        <f t="shared" si="74"/>
        <v>0</v>
      </c>
      <c r="DC67" s="79">
        <f t="shared" si="74"/>
        <v>0</v>
      </c>
      <c r="DD67" s="79">
        <f t="shared" si="74"/>
        <v>0</v>
      </c>
      <c r="DE67" s="79">
        <f t="shared" si="74"/>
        <v>0</v>
      </c>
      <c r="DF67" s="79">
        <f t="shared" si="74"/>
        <v>0</v>
      </c>
      <c r="DG67" s="79">
        <f t="shared" si="74"/>
        <v>0</v>
      </c>
      <c r="DH67" s="79">
        <f t="shared" si="75"/>
        <v>0</v>
      </c>
      <c r="DI67" s="79">
        <f t="shared" si="75"/>
        <v>0</v>
      </c>
      <c r="DJ67" s="79">
        <f t="shared" si="75"/>
        <v>0</v>
      </c>
      <c r="DK67" s="79">
        <f t="shared" si="75"/>
        <v>0</v>
      </c>
      <c r="DL67" s="79">
        <f t="shared" si="75"/>
        <v>0</v>
      </c>
      <c r="DM67" s="79">
        <f t="shared" si="75"/>
        <v>0</v>
      </c>
      <c r="DN67" s="79">
        <f t="shared" si="75"/>
        <v>0</v>
      </c>
      <c r="DO67" s="79">
        <f t="shared" si="75"/>
        <v>0</v>
      </c>
      <c r="DP67" s="79">
        <f t="shared" si="75"/>
        <v>0</v>
      </c>
      <c r="DQ67" s="79">
        <f t="shared" si="75"/>
        <v>0</v>
      </c>
      <c r="DR67" s="79">
        <f t="shared" si="76"/>
        <v>0</v>
      </c>
      <c r="DS67" s="79">
        <f t="shared" si="76"/>
        <v>0</v>
      </c>
      <c r="DT67" s="79">
        <f t="shared" si="76"/>
        <v>0</v>
      </c>
      <c r="DU67" s="79">
        <f t="shared" si="76"/>
        <v>0</v>
      </c>
      <c r="DV67" s="79">
        <f t="shared" si="76"/>
        <v>0</v>
      </c>
      <c r="DW67" s="79">
        <f t="shared" si="76"/>
        <v>0</v>
      </c>
      <c r="DX67" s="79">
        <f t="shared" si="76"/>
        <v>0</v>
      </c>
      <c r="DY67" s="79">
        <f t="shared" si="76"/>
        <v>0</v>
      </c>
      <c r="DZ67" s="79">
        <f t="shared" si="76"/>
        <v>0</v>
      </c>
      <c r="EA67" s="79">
        <f t="shared" si="76"/>
        <v>0</v>
      </c>
      <c r="EB67" s="79">
        <f t="shared" si="76"/>
        <v>0</v>
      </c>
      <c r="EC67" s="79">
        <f t="shared" si="76"/>
        <v>0</v>
      </c>
      <c r="ED67" s="79">
        <f t="shared" si="76"/>
        <v>0</v>
      </c>
      <c r="EE67" s="79">
        <f t="shared" si="38"/>
        <v>44</v>
      </c>
      <c r="EF67" s="167">
        <f t="shared" si="39"/>
        <v>101</v>
      </c>
      <c r="EG67" s="79" t="s">
        <v>606</v>
      </c>
      <c r="EH67" s="79">
        <f t="shared" si="40"/>
        <v>64</v>
      </c>
      <c r="EI67" s="167">
        <f t="shared" si="41"/>
        <v>174</v>
      </c>
    </row>
    <row r="68" spans="1:139">
      <c r="A68" s="101">
        <v>39</v>
      </c>
      <c r="B68" s="81" t="s">
        <v>292</v>
      </c>
      <c r="C68" s="82">
        <v>45421</v>
      </c>
      <c r="D68" s="81" t="s">
        <v>293</v>
      </c>
      <c r="E68" s="81">
        <v>7</v>
      </c>
      <c r="F68" s="83">
        <v>0.3666666666666667</v>
      </c>
      <c r="G68" s="83">
        <v>0.375</v>
      </c>
      <c r="H68" s="83">
        <v>0.375</v>
      </c>
      <c r="I68" s="81">
        <f t="shared" si="54"/>
        <v>8</v>
      </c>
      <c r="J68" s="81" t="str">
        <f>IFERROR(VLOOKUP(F68,Kwadranse!$B$5:$J$100,6,1),"")</f>
        <v>08:46 - 09:00</v>
      </c>
      <c r="K68" s="81">
        <f t="shared" si="55"/>
        <v>9</v>
      </c>
      <c r="L68" s="81" t="str">
        <f>IFERROR(VLOOKUP(H68,Kwadranse!$B$5:$J$100,6,1),"")</f>
        <v>08:46 - 09:00</v>
      </c>
      <c r="M68" s="84" t="s">
        <v>294</v>
      </c>
      <c r="N68" s="84" t="s">
        <v>298</v>
      </c>
      <c r="O68" s="84" t="s">
        <v>61</v>
      </c>
      <c r="P68" s="84">
        <v>522</v>
      </c>
      <c r="Q68" s="84" t="s">
        <v>304</v>
      </c>
      <c r="R68" s="81">
        <v>9</v>
      </c>
      <c r="S68" s="81">
        <v>0</v>
      </c>
      <c r="T68" s="85" t="s">
        <v>75</v>
      </c>
      <c r="U68" s="85" t="str">
        <v>Bielawa Sikorskiego</v>
      </c>
      <c r="V68" s="6"/>
      <c r="W68" s="191" t="s">
        <v>607</v>
      </c>
      <c r="X68" s="192">
        <f t="shared" si="11"/>
        <v>9</v>
      </c>
      <c r="Y68" s="193">
        <f t="shared" si="12"/>
        <v>43</v>
      </c>
      <c r="Z68" s="189" t="s">
        <v>607</v>
      </c>
      <c r="AA68" s="187">
        <f t="shared" si="13"/>
        <v>0</v>
      </c>
      <c r="AB68" s="188">
        <f t="shared" si="62"/>
        <v>18</v>
      </c>
      <c r="AC68" s="192" t="s">
        <v>607</v>
      </c>
      <c r="AD68" s="192">
        <f t="shared" si="14"/>
        <v>9</v>
      </c>
      <c r="AE68" s="194">
        <f t="shared" si="15"/>
        <v>61</v>
      </c>
      <c r="AF68" s="186" t="s">
        <v>607</v>
      </c>
      <c r="AG68" s="187">
        <f t="shared" si="16"/>
        <v>0</v>
      </c>
      <c r="AH68" s="188">
        <f t="shared" si="17"/>
        <v>29</v>
      </c>
      <c r="AI68" s="189" t="s">
        <v>607</v>
      </c>
      <c r="AJ68" s="187">
        <f t="shared" si="18"/>
        <v>0</v>
      </c>
      <c r="AK68" s="188">
        <f t="shared" si="19"/>
        <v>6</v>
      </c>
      <c r="AL68" s="187" t="s">
        <v>607</v>
      </c>
      <c r="AM68" s="187">
        <f t="shared" si="20"/>
        <v>0</v>
      </c>
      <c r="AN68" s="190">
        <f t="shared" si="21"/>
        <v>35</v>
      </c>
      <c r="AO68" s="186" t="s">
        <v>607</v>
      </c>
      <c r="AP68" s="187">
        <f t="shared" si="22"/>
        <v>6</v>
      </c>
      <c r="AQ68" s="188">
        <f t="shared" si="23"/>
        <v>61</v>
      </c>
      <c r="AR68" s="189" t="s">
        <v>607</v>
      </c>
      <c r="AS68" s="187">
        <f t="shared" si="24"/>
        <v>3</v>
      </c>
      <c r="AT68" s="188">
        <f t="shared" si="25"/>
        <v>24</v>
      </c>
      <c r="AU68" s="187" t="s">
        <v>607</v>
      </c>
      <c r="AV68" s="187">
        <f t="shared" si="26"/>
        <v>9</v>
      </c>
      <c r="AW68" s="190">
        <f t="shared" si="27"/>
        <v>85</v>
      </c>
      <c r="AX68" s="186" t="s">
        <v>607</v>
      </c>
      <c r="AY68" s="187">
        <f t="shared" si="28"/>
        <v>15</v>
      </c>
      <c r="AZ68" s="188">
        <f t="shared" si="29"/>
        <v>133</v>
      </c>
      <c r="BA68" s="189" t="s">
        <v>607</v>
      </c>
      <c r="BB68" s="187">
        <f t="shared" si="30"/>
        <v>3</v>
      </c>
      <c r="BC68" s="188">
        <f t="shared" si="31"/>
        <v>48</v>
      </c>
      <c r="BD68" s="187" t="s">
        <v>607</v>
      </c>
      <c r="BE68" s="187">
        <f t="shared" si="32"/>
        <v>18</v>
      </c>
      <c r="BF68" s="190">
        <f t="shared" si="33"/>
        <v>181</v>
      </c>
      <c r="BG68" s="7"/>
      <c r="BH68" s="7"/>
      <c r="BJ68" s="168" t="s">
        <v>607</v>
      </c>
      <c r="BK68" s="147">
        <f t="shared" si="63"/>
        <v>9</v>
      </c>
      <c r="BL68" s="79">
        <f t="shared" si="64"/>
        <v>0</v>
      </c>
      <c r="BM68" s="147">
        <f t="shared" si="34"/>
        <v>9</v>
      </c>
      <c r="BN68" s="169">
        <f t="shared" si="35"/>
        <v>43</v>
      </c>
      <c r="BO68" s="79" t="s">
        <v>607</v>
      </c>
      <c r="BP68" s="79">
        <f t="shared" ref="BP68:BZ77" si="77">SUMIFS($R$5:$R$154,$D$5:$D$154,$BO$6,$O$5:$O$154,BP$7,$J$5:$J$154,$BJ68)</f>
        <v>0</v>
      </c>
      <c r="BQ68" s="79">
        <f t="shared" si="77"/>
        <v>0</v>
      </c>
      <c r="BR68" s="79">
        <f t="shared" si="77"/>
        <v>0</v>
      </c>
      <c r="BS68" s="79">
        <f t="shared" si="77"/>
        <v>0</v>
      </c>
      <c r="BT68" s="79">
        <f t="shared" si="77"/>
        <v>0</v>
      </c>
      <c r="BU68" s="79">
        <f t="shared" si="77"/>
        <v>0</v>
      </c>
      <c r="BV68" s="79">
        <f t="shared" si="77"/>
        <v>0</v>
      </c>
      <c r="BW68" s="79">
        <f t="shared" si="77"/>
        <v>0</v>
      </c>
      <c r="BX68" s="79">
        <f t="shared" si="77"/>
        <v>0</v>
      </c>
      <c r="BY68" s="79">
        <f t="shared" si="77"/>
        <v>0</v>
      </c>
      <c r="BZ68" s="79">
        <f t="shared" si="77"/>
        <v>0</v>
      </c>
      <c r="CA68" s="79">
        <f t="shared" si="36"/>
        <v>0</v>
      </c>
      <c r="CB68" s="167">
        <f t="shared" si="37"/>
        <v>29</v>
      </c>
      <c r="CC68" s="79" t="s">
        <v>607</v>
      </c>
      <c r="CD68" s="79">
        <f t="shared" ref="CD68:CM77" si="78">SUMIFS($R$5:$R$154,$D$5:$D$154,$CC$6,$O$5:$O$154,CD$7,$J$5:$J$154,$BJ68)</f>
        <v>0</v>
      </c>
      <c r="CE68" s="79">
        <f t="shared" si="78"/>
        <v>0</v>
      </c>
      <c r="CF68" s="79">
        <f t="shared" si="78"/>
        <v>0</v>
      </c>
      <c r="CG68" s="79">
        <f t="shared" si="78"/>
        <v>0</v>
      </c>
      <c r="CH68" s="79">
        <f t="shared" si="78"/>
        <v>4</v>
      </c>
      <c r="CI68" s="79">
        <f t="shared" si="78"/>
        <v>0</v>
      </c>
      <c r="CJ68" s="79">
        <f t="shared" si="78"/>
        <v>0</v>
      </c>
      <c r="CK68" s="79">
        <f t="shared" si="78"/>
        <v>0</v>
      </c>
      <c r="CL68" s="79">
        <f t="shared" si="78"/>
        <v>0</v>
      </c>
      <c r="CM68" s="79">
        <f t="shared" si="78"/>
        <v>0</v>
      </c>
      <c r="CN68" s="79">
        <f t="shared" ref="CN68:CW77" si="79">SUMIFS($R$5:$R$154,$D$5:$D$154,$CC$6,$O$5:$O$154,CN$7,$J$5:$J$154,$BJ68)</f>
        <v>0</v>
      </c>
      <c r="CO68" s="79">
        <f t="shared" si="79"/>
        <v>0</v>
      </c>
      <c r="CP68" s="79">
        <f t="shared" si="79"/>
        <v>2</v>
      </c>
      <c r="CQ68" s="79">
        <f t="shared" si="79"/>
        <v>0</v>
      </c>
      <c r="CR68" s="79">
        <f t="shared" si="79"/>
        <v>0</v>
      </c>
      <c r="CS68" s="79">
        <f t="shared" si="79"/>
        <v>0</v>
      </c>
      <c r="CT68" s="79">
        <f t="shared" si="79"/>
        <v>0</v>
      </c>
      <c r="CU68" s="79">
        <f t="shared" si="79"/>
        <v>0</v>
      </c>
      <c r="CV68" s="79">
        <f t="shared" si="79"/>
        <v>0</v>
      </c>
      <c r="CW68" s="79">
        <f t="shared" si="79"/>
        <v>0</v>
      </c>
      <c r="CX68" s="79">
        <f t="shared" ref="CX68:DG77" si="80">SUMIFS($R$5:$R$154,$D$5:$D$154,$CC$6,$O$5:$O$154,CX$7,$J$5:$J$154,$BJ68)</f>
        <v>0</v>
      </c>
      <c r="CY68" s="79">
        <f t="shared" si="80"/>
        <v>0</v>
      </c>
      <c r="CZ68" s="79">
        <f t="shared" si="80"/>
        <v>0</v>
      </c>
      <c r="DA68" s="79">
        <f t="shared" si="80"/>
        <v>0</v>
      </c>
      <c r="DB68" s="79">
        <f t="shared" si="80"/>
        <v>0</v>
      </c>
      <c r="DC68" s="79">
        <f t="shared" si="80"/>
        <v>0</v>
      </c>
      <c r="DD68" s="79">
        <f t="shared" si="80"/>
        <v>0</v>
      </c>
      <c r="DE68" s="79">
        <f t="shared" si="80"/>
        <v>0</v>
      </c>
      <c r="DF68" s="79">
        <f t="shared" si="80"/>
        <v>0</v>
      </c>
      <c r="DG68" s="79">
        <f t="shared" si="80"/>
        <v>0</v>
      </c>
      <c r="DH68" s="79">
        <f t="shared" ref="DH68:DQ77" si="81">SUMIFS($R$5:$R$154,$D$5:$D$154,$CC$6,$O$5:$O$154,DH$7,$J$5:$J$154,$BJ68)</f>
        <v>0</v>
      </c>
      <c r="DI68" s="79">
        <f t="shared" si="81"/>
        <v>0</v>
      </c>
      <c r="DJ68" s="79">
        <f t="shared" si="81"/>
        <v>0</v>
      </c>
      <c r="DK68" s="79">
        <f t="shared" si="81"/>
        <v>0</v>
      </c>
      <c r="DL68" s="79">
        <f t="shared" si="81"/>
        <v>0</v>
      </c>
      <c r="DM68" s="79">
        <f t="shared" si="81"/>
        <v>0</v>
      </c>
      <c r="DN68" s="79">
        <f t="shared" si="81"/>
        <v>0</v>
      </c>
      <c r="DO68" s="79">
        <f t="shared" si="81"/>
        <v>0</v>
      </c>
      <c r="DP68" s="79">
        <f t="shared" si="81"/>
        <v>0</v>
      </c>
      <c r="DQ68" s="79">
        <f t="shared" si="81"/>
        <v>0</v>
      </c>
      <c r="DR68" s="79">
        <f t="shared" ref="DR68:ED77" si="82">SUMIFS($R$5:$R$154,$D$5:$D$154,$CC$6,$O$5:$O$154,DR$7,$J$5:$J$154,$BJ68)</f>
        <v>0</v>
      </c>
      <c r="DS68" s="79">
        <f t="shared" si="82"/>
        <v>0</v>
      </c>
      <c r="DT68" s="79">
        <f t="shared" si="82"/>
        <v>0</v>
      </c>
      <c r="DU68" s="79">
        <f t="shared" si="82"/>
        <v>0</v>
      </c>
      <c r="DV68" s="79">
        <f t="shared" si="82"/>
        <v>0</v>
      </c>
      <c r="DW68" s="79">
        <f t="shared" si="82"/>
        <v>0</v>
      </c>
      <c r="DX68" s="79">
        <f t="shared" si="82"/>
        <v>0</v>
      </c>
      <c r="DY68" s="79">
        <f t="shared" si="82"/>
        <v>0</v>
      </c>
      <c r="DZ68" s="79">
        <f t="shared" si="82"/>
        <v>0</v>
      </c>
      <c r="EA68" s="79">
        <f t="shared" si="82"/>
        <v>0</v>
      </c>
      <c r="EB68" s="79">
        <f t="shared" si="82"/>
        <v>0</v>
      </c>
      <c r="EC68" s="79">
        <f t="shared" si="82"/>
        <v>0</v>
      </c>
      <c r="ED68" s="79">
        <f t="shared" si="82"/>
        <v>0</v>
      </c>
      <c r="EE68" s="79">
        <f t="shared" si="38"/>
        <v>6</v>
      </c>
      <c r="EF68" s="167">
        <f t="shared" si="39"/>
        <v>61</v>
      </c>
      <c r="EG68" s="79" t="s">
        <v>607</v>
      </c>
      <c r="EH68" s="79">
        <f t="shared" si="40"/>
        <v>15</v>
      </c>
      <c r="EI68" s="167">
        <f t="shared" si="41"/>
        <v>133</v>
      </c>
    </row>
    <row r="69" spans="1:139">
      <c r="A69" s="101">
        <v>39</v>
      </c>
      <c r="B69" s="81" t="s">
        <v>292</v>
      </c>
      <c r="C69" s="82">
        <v>45421</v>
      </c>
      <c r="D69" s="81" t="s">
        <v>293</v>
      </c>
      <c r="E69" s="81">
        <v>8</v>
      </c>
      <c r="F69" s="83">
        <v>0.59027777777777779</v>
      </c>
      <c r="G69" s="83">
        <v>0.59722222222222221</v>
      </c>
      <c r="H69" s="83">
        <v>0.59722222222222221</v>
      </c>
      <c r="I69" s="81">
        <f t="shared" ref="I69:I100" si="83">IFERROR(HOUR(F69),"")</f>
        <v>14</v>
      </c>
      <c r="J69" s="81" t="str">
        <f>IFERROR(VLOOKUP(F69,Kwadranse!$B$5:$J$100,6,1),"")</f>
        <v>14:01 - 14:15</v>
      </c>
      <c r="K69" s="81">
        <f t="shared" ref="K69:K100" si="84">IFERROR(HOUR(H69),"")</f>
        <v>14</v>
      </c>
      <c r="L69" s="81" t="str">
        <f>IFERROR(VLOOKUP(H69,Kwadranse!$B$5:$J$100,6,1),"")</f>
        <v>14:16 - 14:30</v>
      </c>
      <c r="M69" s="84" t="s">
        <v>294</v>
      </c>
      <c r="N69" s="84" t="s">
        <v>299</v>
      </c>
      <c r="O69" s="84" t="s">
        <v>303</v>
      </c>
      <c r="P69" s="84">
        <v>504</v>
      </c>
      <c r="Q69" s="84" t="s">
        <v>304</v>
      </c>
      <c r="R69" s="81">
        <v>8</v>
      </c>
      <c r="S69" s="81">
        <v>0</v>
      </c>
      <c r="T69" s="85" t="s">
        <v>448</v>
      </c>
      <c r="U69" s="85" t="str">
        <v>Wiązów pl. Wolności</v>
      </c>
      <c r="V69" s="6"/>
      <c r="W69" s="191" t="s">
        <v>608</v>
      </c>
      <c r="X69" s="192">
        <f t="shared" si="11"/>
        <v>20</v>
      </c>
      <c r="Y69" s="188">
        <f t="shared" si="12"/>
        <v>34</v>
      </c>
      <c r="Z69" s="195" t="s">
        <v>608</v>
      </c>
      <c r="AA69" s="192">
        <f t="shared" si="13"/>
        <v>8</v>
      </c>
      <c r="AB69" s="193">
        <f t="shared" si="62"/>
        <v>18</v>
      </c>
      <c r="AC69" s="192" t="s">
        <v>608</v>
      </c>
      <c r="AD69" s="192">
        <f t="shared" si="14"/>
        <v>28</v>
      </c>
      <c r="AE69" s="190">
        <f t="shared" si="15"/>
        <v>52</v>
      </c>
      <c r="AF69" s="186" t="s">
        <v>608</v>
      </c>
      <c r="AG69" s="187">
        <f t="shared" si="16"/>
        <v>6</v>
      </c>
      <c r="AH69" s="188">
        <f t="shared" si="17"/>
        <v>44</v>
      </c>
      <c r="AI69" s="189" t="s">
        <v>608</v>
      </c>
      <c r="AJ69" s="187">
        <f t="shared" si="18"/>
        <v>0</v>
      </c>
      <c r="AK69" s="188">
        <f t="shared" si="19"/>
        <v>9</v>
      </c>
      <c r="AL69" s="187" t="s">
        <v>608</v>
      </c>
      <c r="AM69" s="187">
        <f t="shared" si="20"/>
        <v>6</v>
      </c>
      <c r="AN69" s="190">
        <f t="shared" si="21"/>
        <v>53</v>
      </c>
      <c r="AO69" s="186" t="s">
        <v>608</v>
      </c>
      <c r="AP69" s="187">
        <f t="shared" si="22"/>
        <v>34</v>
      </c>
      <c r="AQ69" s="188">
        <f t="shared" si="23"/>
        <v>143</v>
      </c>
      <c r="AR69" s="189" t="s">
        <v>608</v>
      </c>
      <c r="AS69" s="187">
        <f t="shared" si="24"/>
        <v>7</v>
      </c>
      <c r="AT69" s="188">
        <f t="shared" si="25"/>
        <v>37</v>
      </c>
      <c r="AU69" s="187" t="s">
        <v>608</v>
      </c>
      <c r="AV69" s="187">
        <f t="shared" si="26"/>
        <v>41</v>
      </c>
      <c r="AW69" s="190">
        <f t="shared" si="27"/>
        <v>180</v>
      </c>
      <c r="AX69" s="186" t="s">
        <v>608</v>
      </c>
      <c r="AY69" s="187">
        <f t="shared" si="28"/>
        <v>60</v>
      </c>
      <c r="AZ69" s="188">
        <f t="shared" si="29"/>
        <v>221</v>
      </c>
      <c r="BA69" s="189" t="s">
        <v>608</v>
      </c>
      <c r="BB69" s="187">
        <f t="shared" si="30"/>
        <v>15</v>
      </c>
      <c r="BC69" s="188">
        <f t="shared" si="31"/>
        <v>64</v>
      </c>
      <c r="BD69" s="187" t="s">
        <v>608</v>
      </c>
      <c r="BE69" s="187">
        <f t="shared" si="32"/>
        <v>75</v>
      </c>
      <c r="BF69" s="190">
        <f t="shared" si="33"/>
        <v>285</v>
      </c>
      <c r="BG69" s="7"/>
      <c r="BH69" s="7"/>
      <c r="BJ69" s="168" t="s">
        <v>608</v>
      </c>
      <c r="BK69" s="147">
        <f t="shared" si="63"/>
        <v>20</v>
      </c>
      <c r="BL69" s="79">
        <f t="shared" si="64"/>
        <v>0</v>
      </c>
      <c r="BM69" s="147">
        <f t="shared" si="34"/>
        <v>20</v>
      </c>
      <c r="BN69" s="167">
        <f t="shared" si="35"/>
        <v>34</v>
      </c>
      <c r="BO69" s="79" t="s">
        <v>608</v>
      </c>
      <c r="BP69" s="79">
        <f t="shared" si="77"/>
        <v>0</v>
      </c>
      <c r="BQ69" s="79">
        <f t="shared" si="77"/>
        <v>0</v>
      </c>
      <c r="BR69" s="79">
        <f t="shared" si="77"/>
        <v>0</v>
      </c>
      <c r="BS69" s="79">
        <f t="shared" si="77"/>
        <v>0</v>
      </c>
      <c r="BT69" s="79">
        <f t="shared" si="77"/>
        <v>6</v>
      </c>
      <c r="BU69" s="79">
        <f t="shared" si="77"/>
        <v>0</v>
      </c>
      <c r="BV69" s="79">
        <f t="shared" si="77"/>
        <v>0</v>
      </c>
      <c r="BW69" s="79">
        <f t="shared" si="77"/>
        <v>0</v>
      </c>
      <c r="BX69" s="79">
        <f t="shared" si="77"/>
        <v>0</v>
      </c>
      <c r="BY69" s="79">
        <f t="shared" si="77"/>
        <v>0</v>
      </c>
      <c r="BZ69" s="79">
        <f t="shared" si="77"/>
        <v>0</v>
      </c>
      <c r="CA69" s="79">
        <f t="shared" si="36"/>
        <v>6</v>
      </c>
      <c r="CB69" s="167">
        <f t="shared" si="37"/>
        <v>44</v>
      </c>
      <c r="CC69" s="79" t="s">
        <v>608</v>
      </c>
      <c r="CD69" s="79">
        <f t="shared" si="78"/>
        <v>0</v>
      </c>
      <c r="CE69" s="79">
        <f t="shared" si="78"/>
        <v>10</v>
      </c>
      <c r="CF69" s="79">
        <f t="shared" si="78"/>
        <v>0</v>
      </c>
      <c r="CG69" s="79">
        <f t="shared" si="78"/>
        <v>0</v>
      </c>
      <c r="CH69" s="79">
        <f t="shared" si="78"/>
        <v>0</v>
      </c>
      <c r="CI69" s="79">
        <f t="shared" si="78"/>
        <v>11</v>
      </c>
      <c r="CJ69" s="79">
        <f t="shared" si="78"/>
        <v>9</v>
      </c>
      <c r="CK69" s="79">
        <f t="shared" si="78"/>
        <v>0</v>
      </c>
      <c r="CL69" s="79">
        <f t="shared" si="78"/>
        <v>0</v>
      </c>
      <c r="CM69" s="79">
        <f t="shared" si="78"/>
        <v>0</v>
      </c>
      <c r="CN69" s="79">
        <f t="shared" si="79"/>
        <v>0</v>
      </c>
      <c r="CO69" s="79">
        <f t="shared" si="79"/>
        <v>0</v>
      </c>
      <c r="CP69" s="79">
        <f t="shared" si="79"/>
        <v>0</v>
      </c>
      <c r="CQ69" s="79">
        <f t="shared" si="79"/>
        <v>0</v>
      </c>
      <c r="CR69" s="79">
        <f t="shared" si="79"/>
        <v>0</v>
      </c>
      <c r="CS69" s="79">
        <f t="shared" si="79"/>
        <v>0</v>
      </c>
      <c r="CT69" s="79">
        <f t="shared" si="79"/>
        <v>0</v>
      </c>
      <c r="CU69" s="79">
        <f t="shared" si="79"/>
        <v>0</v>
      </c>
      <c r="CV69" s="79">
        <f t="shared" si="79"/>
        <v>0</v>
      </c>
      <c r="CW69" s="79">
        <f t="shared" si="79"/>
        <v>4</v>
      </c>
      <c r="CX69" s="79">
        <f t="shared" si="80"/>
        <v>0</v>
      </c>
      <c r="CY69" s="79">
        <f t="shared" si="80"/>
        <v>0</v>
      </c>
      <c r="CZ69" s="79">
        <f t="shared" si="80"/>
        <v>0</v>
      </c>
      <c r="DA69" s="79">
        <f t="shared" si="80"/>
        <v>0</v>
      </c>
      <c r="DB69" s="79">
        <f t="shared" si="80"/>
        <v>0</v>
      </c>
      <c r="DC69" s="79">
        <f t="shared" si="80"/>
        <v>0</v>
      </c>
      <c r="DD69" s="79">
        <f t="shared" si="80"/>
        <v>0</v>
      </c>
      <c r="DE69" s="79">
        <f t="shared" si="80"/>
        <v>0</v>
      </c>
      <c r="DF69" s="79">
        <f t="shared" si="80"/>
        <v>0</v>
      </c>
      <c r="DG69" s="79">
        <f t="shared" si="80"/>
        <v>0</v>
      </c>
      <c r="DH69" s="79">
        <f t="shared" si="81"/>
        <v>0</v>
      </c>
      <c r="DI69" s="79">
        <f t="shared" si="81"/>
        <v>0</v>
      </c>
      <c r="DJ69" s="79">
        <f t="shared" si="81"/>
        <v>0</v>
      </c>
      <c r="DK69" s="79">
        <f t="shared" si="81"/>
        <v>0</v>
      </c>
      <c r="DL69" s="79">
        <f t="shared" si="81"/>
        <v>0</v>
      </c>
      <c r="DM69" s="79">
        <f t="shared" si="81"/>
        <v>0</v>
      </c>
      <c r="DN69" s="79">
        <f t="shared" si="81"/>
        <v>0</v>
      </c>
      <c r="DO69" s="79">
        <f t="shared" si="81"/>
        <v>0</v>
      </c>
      <c r="DP69" s="79">
        <f t="shared" si="81"/>
        <v>0</v>
      </c>
      <c r="DQ69" s="79">
        <f t="shared" si="81"/>
        <v>0</v>
      </c>
      <c r="DR69" s="79">
        <f t="shared" si="82"/>
        <v>0</v>
      </c>
      <c r="DS69" s="79">
        <f t="shared" si="82"/>
        <v>0</v>
      </c>
      <c r="DT69" s="79">
        <f t="shared" si="82"/>
        <v>0</v>
      </c>
      <c r="DU69" s="79">
        <f t="shared" si="82"/>
        <v>0</v>
      </c>
      <c r="DV69" s="79">
        <f t="shared" si="82"/>
        <v>0</v>
      </c>
      <c r="DW69" s="79">
        <f t="shared" si="82"/>
        <v>0</v>
      </c>
      <c r="DX69" s="79">
        <f t="shared" si="82"/>
        <v>0</v>
      </c>
      <c r="DY69" s="79">
        <f t="shared" si="82"/>
        <v>0</v>
      </c>
      <c r="DZ69" s="79">
        <f t="shared" si="82"/>
        <v>0</v>
      </c>
      <c r="EA69" s="79">
        <f t="shared" si="82"/>
        <v>0</v>
      </c>
      <c r="EB69" s="79">
        <f t="shared" si="82"/>
        <v>0</v>
      </c>
      <c r="EC69" s="79">
        <f t="shared" si="82"/>
        <v>0</v>
      </c>
      <c r="ED69" s="79">
        <f t="shared" si="82"/>
        <v>0</v>
      </c>
      <c r="EE69" s="79">
        <f t="shared" si="38"/>
        <v>34</v>
      </c>
      <c r="EF69" s="167">
        <f t="shared" si="39"/>
        <v>143</v>
      </c>
      <c r="EG69" s="79" t="s">
        <v>608</v>
      </c>
      <c r="EH69" s="79">
        <f t="shared" si="40"/>
        <v>60</v>
      </c>
      <c r="EI69" s="167">
        <f t="shared" si="41"/>
        <v>221</v>
      </c>
    </row>
    <row r="70" spans="1:139">
      <c r="A70" s="101">
        <v>39</v>
      </c>
      <c r="B70" s="81" t="s">
        <v>292</v>
      </c>
      <c r="C70" s="82">
        <v>45421</v>
      </c>
      <c r="D70" s="81" t="s">
        <v>293</v>
      </c>
      <c r="E70" s="81">
        <v>9</v>
      </c>
      <c r="F70" s="83">
        <v>0.59791666666666665</v>
      </c>
      <c r="G70" s="83">
        <v>0.60416666666666663</v>
      </c>
      <c r="H70" s="83">
        <v>0.60416666666666663</v>
      </c>
      <c r="I70" s="81">
        <f t="shared" si="83"/>
        <v>14</v>
      </c>
      <c r="J70" s="81" t="str">
        <f>IFERROR(VLOOKUP(F70,Kwadranse!$B$5:$J$100,6,1),"")</f>
        <v>14:16 - 14:30</v>
      </c>
      <c r="K70" s="81">
        <f t="shared" si="84"/>
        <v>14</v>
      </c>
      <c r="L70" s="81" t="str">
        <f>IFERROR(VLOOKUP(H70,Kwadranse!$B$5:$J$100,6,1),"")</f>
        <v>14:16 - 14:30</v>
      </c>
      <c r="M70" s="84" t="s">
        <v>294</v>
      </c>
      <c r="N70" s="84" t="s">
        <v>298</v>
      </c>
      <c r="O70" s="84" t="s">
        <v>61</v>
      </c>
      <c r="P70" s="84">
        <v>522</v>
      </c>
      <c r="Q70" s="84" t="s">
        <v>304</v>
      </c>
      <c r="R70" s="81">
        <v>7</v>
      </c>
      <c r="S70" s="81">
        <v>0</v>
      </c>
      <c r="T70" s="85" t="s">
        <v>75</v>
      </c>
      <c r="U70" s="85" t="str">
        <v>Kudowa Zdrój D.A.</v>
      </c>
      <c r="V70" s="6"/>
      <c r="W70" s="191" t="s">
        <v>609</v>
      </c>
      <c r="X70" s="192">
        <f t="shared" si="11"/>
        <v>0</v>
      </c>
      <c r="Y70" s="188">
        <f t="shared" si="12"/>
        <v>14</v>
      </c>
      <c r="Z70" s="195" t="s">
        <v>609</v>
      </c>
      <c r="AA70" s="192">
        <f t="shared" si="13"/>
        <v>0</v>
      </c>
      <c r="AB70" s="188">
        <f t="shared" si="62"/>
        <v>10</v>
      </c>
      <c r="AC70" s="192" t="s">
        <v>609</v>
      </c>
      <c r="AD70" s="192">
        <f t="shared" si="14"/>
        <v>0</v>
      </c>
      <c r="AE70" s="190">
        <f t="shared" si="15"/>
        <v>24</v>
      </c>
      <c r="AF70" s="186" t="s">
        <v>609</v>
      </c>
      <c r="AG70" s="187">
        <f t="shared" si="16"/>
        <v>18</v>
      </c>
      <c r="AH70" s="188">
        <f t="shared" si="17"/>
        <v>46</v>
      </c>
      <c r="AI70" s="189" t="s">
        <v>609</v>
      </c>
      <c r="AJ70" s="187">
        <f t="shared" si="18"/>
        <v>2</v>
      </c>
      <c r="AK70" s="188">
        <f t="shared" si="19"/>
        <v>12</v>
      </c>
      <c r="AL70" s="187" t="s">
        <v>609</v>
      </c>
      <c r="AM70" s="187">
        <f t="shared" si="20"/>
        <v>20</v>
      </c>
      <c r="AN70" s="190">
        <f t="shared" si="21"/>
        <v>58</v>
      </c>
      <c r="AO70" s="186" t="s">
        <v>609</v>
      </c>
      <c r="AP70" s="187">
        <f t="shared" si="22"/>
        <v>17</v>
      </c>
      <c r="AQ70" s="188">
        <f t="shared" si="23"/>
        <v>147</v>
      </c>
      <c r="AR70" s="189" t="s">
        <v>609</v>
      </c>
      <c r="AS70" s="187">
        <f t="shared" si="24"/>
        <v>14</v>
      </c>
      <c r="AT70" s="188">
        <f t="shared" si="25"/>
        <v>34</v>
      </c>
      <c r="AU70" s="187" t="s">
        <v>609</v>
      </c>
      <c r="AV70" s="187">
        <f t="shared" si="26"/>
        <v>31</v>
      </c>
      <c r="AW70" s="190">
        <f t="shared" si="27"/>
        <v>181</v>
      </c>
      <c r="AX70" s="186" t="s">
        <v>609</v>
      </c>
      <c r="AY70" s="187">
        <f t="shared" si="28"/>
        <v>35</v>
      </c>
      <c r="AZ70" s="188">
        <f t="shared" si="29"/>
        <v>207</v>
      </c>
      <c r="BA70" s="189" t="s">
        <v>609</v>
      </c>
      <c r="BB70" s="187">
        <f t="shared" si="30"/>
        <v>16</v>
      </c>
      <c r="BC70" s="188">
        <f t="shared" si="31"/>
        <v>56</v>
      </c>
      <c r="BD70" s="187" t="s">
        <v>609</v>
      </c>
      <c r="BE70" s="187">
        <f t="shared" si="32"/>
        <v>51</v>
      </c>
      <c r="BF70" s="190">
        <f t="shared" si="33"/>
        <v>263</v>
      </c>
      <c r="BG70" s="7"/>
      <c r="BH70" s="7"/>
      <c r="BJ70" s="168" t="s">
        <v>609</v>
      </c>
      <c r="BK70" s="147">
        <f t="shared" si="63"/>
        <v>0</v>
      </c>
      <c r="BL70" s="79">
        <f t="shared" si="64"/>
        <v>0</v>
      </c>
      <c r="BM70" s="147">
        <f t="shared" si="34"/>
        <v>0</v>
      </c>
      <c r="BN70" s="167">
        <f t="shared" si="35"/>
        <v>14</v>
      </c>
      <c r="BO70" s="79" t="s">
        <v>609</v>
      </c>
      <c r="BP70" s="79">
        <f t="shared" si="77"/>
        <v>5</v>
      </c>
      <c r="BQ70" s="79">
        <f t="shared" si="77"/>
        <v>0</v>
      </c>
      <c r="BR70" s="79">
        <f t="shared" si="77"/>
        <v>0</v>
      </c>
      <c r="BS70" s="79">
        <f t="shared" si="77"/>
        <v>0</v>
      </c>
      <c r="BT70" s="79">
        <f t="shared" si="77"/>
        <v>0</v>
      </c>
      <c r="BU70" s="79">
        <f t="shared" si="77"/>
        <v>0</v>
      </c>
      <c r="BV70" s="79">
        <f t="shared" si="77"/>
        <v>0</v>
      </c>
      <c r="BW70" s="79">
        <f t="shared" si="77"/>
        <v>13</v>
      </c>
      <c r="BX70" s="79">
        <f t="shared" si="77"/>
        <v>0</v>
      </c>
      <c r="BY70" s="79">
        <f t="shared" si="77"/>
        <v>0</v>
      </c>
      <c r="BZ70" s="79">
        <f t="shared" si="77"/>
        <v>0</v>
      </c>
      <c r="CA70" s="79">
        <f t="shared" si="36"/>
        <v>18</v>
      </c>
      <c r="CB70" s="167">
        <f t="shared" si="37"/>
        <v>46</v>
      </c>
      <c r="CC70" s="79" t="s">
        <v>609</v>
      </c>
      <c r="CD70" s="79">
        <f t="shared" si="78"/>
        <v>0</v>
      </c>
      <c r="CE70" s="79">
        <f t="shared" si="78"/>
        <v>0</v>
      </c>
      <c r="CF70" s="79">
        <f t="shared" si="78"/>
        <v>0</v>
      </c>
      <c r="CG70" s="79">
        <f t="shared" si="78"/>
        <v>0</v>
      </c>
      <c r="CH70" s="79">
        <f t="shared" si="78"/>
        <v>0</v>
      </c>
      <c r="CI70" s="79">
        <f t="shared" si="78"/>
        <v>0</v>
      </c>
      <c r="CJ70" s="79">
        <f t="shared" si="78"/>
        <v>0</v>
      </c>
      <c r="CK70" s="79">
        <f t="shared" si="78"/>
        <v>0</v>
      </c>
      <c r="CL70" s="79">
        <f t="shared" si="78"/>
        <v>7</v>
      </c>
      <c r="CM70" s="79">
        <f t="shared" si="78"/>
        <v>0</v>
      </c>
      <c r="CN70" s="79">
        <f t="shared" si="79"/>
        <v>0</v>
      </c>
      <c r="CO70" s="79">
        <f t="shared" si="79"/>
        <v>0</v>
      </c>
      <c r="CP70" s="79">
        <f t="shared" si="79"/>
        <v>0</v>
      </c>
      <c r="CQ70" s="79">
        <f t="shared" si="79"/>
        <v>0</v>
      </c>
      <c r="CR70" s="79">
        <f t="shared" si="79"/>
        <v>0</v>
      </c>
      <c r="CS70" s="79">
        <f t="shared" si="79"/>
        <v>0</v>
      </c>
      <c r="CT70" s="79">
        <f t="shared" si="79"/>
        <v>0</v>
      </c>
      <c r="CU70" s="79">
        <f t="shared" si="79"/>
        <v>0</v>
      </c>
      <c r="CV70" s="79">
        <f t="shared" si="79"/>
        <v>0</v>
      </c>
      <c r="CW70" s="79">
        <f t="shared" si="79"/>
        <v>0</v>
      </c>
      <c r="CX70" s="79">
        <f t="shared" si="80"/>
        <v>0</v>
      </c>
      <c r="CY70" s="79">
        <f t="shared" si="80"/>
        <v>10</v>
      </c>
      <c r="CZ70" s="79">
        <f t="shared" si="80"/>
        <v>0</v>
      </c>
      <c r="DA70" s="79">
        <f t="shared" si="80"/>
        <v>0</v>
      </c>
      <c r="DB70" s="79">
        <f t="shared" si="80"/>
        <v>0</v>
      </c>
      <c r="DC70" s="79">
        <f t="shared" si="80"/>
        <v>0</v>
      </c>
      <c r="DD70" s="79">
        <f t="shared" si="80"/>
        <v>0</v>
      </c>
      <c r="DE70" s="79">
        <f t="shared" si="80"/>
        <v>0</v>
      </c>
      <c r="DF70" s="79">
        <f t="shared" si="80"/>
        <v>0</v>
      </c>
      <c r="DG70" s="79">
        <f t="shared" si="80"/>
        <v>0</v>
      </c>
      <c r="DH70" s="79">
        <f t="shared" si="81"/>
        <v>0</v>
      </c>
      <c r="DI70" s="79">
        <f t="shared" si="81"/>
        <v>0</v>
      </c>
      <c r="DJ70" s="79">
        <f t="shared" si="81"/>
        <v>0</v>
      </c>
      <c r="DK70" s="79">
        <f t="shared" si="81"/>
        <v>0</v>
      </c>
      <c r="DL70" s="79">
        <f t="shared" si="81"/>
        <v>0</v>
      </c>
      <c r="DM70" s="79">
        <f t="shared" si="81"/>
        <v>0</v>
      </c>
      <c r="DN70" s="79">
        <f t="shared" si="81"/>
        <v>0</v>
      </c>
      <c r="DO70" s="79">
        <f t="shared" si="81"/>
        <v>0</v>
      </c>
      <c r="DP70" s="79">
        <f t="shared" si="81"/>
        <v>0</v>
      </c>
      <c r="DQ70" s="79">
        <f t="shared" si="81"/>
        <v>0</v>
      </c>
      <c r="DR70" s="79">
        <f t="shared" si="82"/>
        <v>0</v>
      </c>
      <c r="DS70" s="79">
        <f t="shared" si="82"/>
        <v>0</v>
      </c>
      <c r="DT70" s="79">
        <f t="shared" si="82"/>
        <v>0</v>
      </c>
      <c r="DU70" s="79">
        <f t="shared" si="82"/>
        <v>0</v>
      </c>
      <c r="DV70" s="79">
        <f t="shared" si="82"/>
        <v>0</v>
      </c>
      <c r="DW70" s="79">
        <f t="shared" si="82"/>
        <v>0</v>
      </c>
      <c r="DX70" s="79">
        <f t="shared" si="82"/>
        <v>0</v>
      </c>
      <c r="DY70" s="79">
        <f t="shared" si="82"/>
        <v>0</v>
      </c>
      <c r="DZ70" s="79">
        <f t="shared" si="82"/>
        <v>0</v>
      </c>
      <c r="EA70" s="79">
        <f t="shared" si="82"/>
        <v>0</v>
      </c>
      <c r="EB70" s="79">
        <f t="shared" si="82"/>
        <v>0</v>
      </c>
      <c r="EC70" s="79">
        <f t="shared" si="82"/>
        <v>0</v>
      </c>
      <c r="ED70" s="79">
        <f t="shared" si="82"/>
        <v>0</v>
      </c>
      <c r="EE70" s="79">
        <f t="shared" si="38"/>
        <v>17</v>
      </c>
      <c r="EF70" s="167">
        <f t="shared" si="39"/>
        <v>147</v>
      </c>
      <c r="EG70" s="79" t="s">
        <v>609</v>
      </c>
      <c r="EH70" s="79">
        <f t="shared" si="40"/>
        <v>35</v>
      </c>
      <c r="EI70" s="167">
        <f t="shared" si="41"/>
        <v>207</v>
      </c>
    </row>
    <row r="71" spans="1:139">
      <c r="A71" s="101">
        <v>39</v>
      </c>
      <c r="B71" s="81" t="s">
        <v>292</v>
      </c>
      <c r="C71" s="82">
        <v>45421</v>
      </c>
      <c r="D71" s="81" t="s">
        <v>293</v>
      </c>
      <c r="E71" s="81">
        <v>10</v>
      </c>
      <c r="F71" s="96" t="s">
        <v>153</v>
      </c>
      <c r="G71" s="83">
        <v>0.61458333333333337</v>
      </c>
      <c r="H71" s="96" t="s">
        <v>153</v>
      </c>
      <c r="I71" s="81" t="str">
        <f t="shared" si="83"/>
        <v/>
      </c>
      <c r="J71" s="81" t="str">
        <f>IFERROR(VLOOKUP(F71,Kwadranse!$B$5:$J$100,6,1),"")</f>
        <v/>
      </c>
      <c r="K71" s="81" t="str">
        <f t="shared" si="84"/>
        <v/>
      </c>
      <c r="L71" s="81" t="str">
        <f>IFERROR(VLOOKUP(H71,Kwadranse!$B$5:$J$100,6,1),"")</f>
        <v/>
      </c>
      <c r="M71" s="84" t="s">
        <v>294</v>
      </c>
      <c r="N71" s="84" t="s">
        <v>298</v>
      </c>
      <c r="O71" s="84" t="s">
        <v>61</v>
      </c>
      <c r="P71" s="84" t="s">
        <v>153</v>
      </c>
      <c r="Q71" s="84" t="s">
        <v>153</v>
      </c>
      <c r="R71" s="101">
        <v>0</v>
      </c>
      <c r="S71" s="101">
        <v>0</v>
      </c>
      <c r="T71" s="85" t="s">
        <v>75</v>
      </c>
      <c r="U71" s="85" t="str">
        <v>Bielawa-Sikorskiego Rondo</v>
      </c>
      <c r="V71" s="6"/>
      <c r="W71" s="191" t="s">
        <v>610</v>
      </c>
      <c r="X71" s="192">
        <f t="shared" si="11"/>
        <v>14</v>
      </c>
      <c r="Y71" s="188">
        <f t="shared" si="12"/>
        <v>14</v>
      </c>
      <c r="Z71" s="195" t="s">
        <v>610</v>
      </c>
      <c r="AA71" s="192">
        <f t="shared" si="13"/>
        <v>10</v>
      </c>
      <c r="AB71" s="188">
        <f t="shared" si="62"/>
        <v>10</v>
      </c>
      <c r="AC71" s="192" t="s">
        <v>610</v>
      </c>
      <c r="AD71" s="192">
        <f t="shared" si="14"/>
        <v>24</v>
      </c>
      <c r="AE71" s="190">
        <f t="shared" si="15"/>
        <v>24</v>
      </c>
      <c r="AF71" s="186" t="s">
        <v>610</v>
      </c>
      <c r="AG71" s="187">
        <f t="shared" si="16"/>
        <v>5</v>
      </c>
      <c r="AH71" s="188">
        <f t="shared" si="17"/>
        <v>57</v>
      </c>
      <c r="AI71" s="195" t="s">
        <v>610</v>
      </c>
      <c r="AJ71" s="192">
        <f t="shared" si="18"/>
        <v>4</v>
      </c>
      <c r="AK71" s="193">
        <f t="shared" si="19"/>
        <v>28</v>
      </c>
      <c r="AL71" s="187" t="s">
        <v>610</v>
      </c>
      <c r="AM71" s="187">
        <f t="shared" si="20"/>
        <v>9</v>
      </c>
      <c r="AN71" s="190">
        <f t="shared" si="21"/>
        <v>85</v>
      </c>
      <c r="AO71" s="186" t="s">
        <v>610</v>
      </c>
      <c r="AP71" s="187">
        <f t="shared" si="22"/>
        <v>4</v>
      </c>
      <c r="AQ71" s="188">
        <f t="shared" si="23"/>
        <v>153</v>
      </c>
      <c r="AR71" s="189" t="s">
        <v>610</v>
      </c>
      <c r="AS71" s="187">
        <f t="shared" si="24"/>
        <v>0</v>
      </c>
      <c r="AT71" s="188">
        <f t="shared" si="25"/>
        <v>35</v>
      </c>
      <c r="AU71" s="187" t="s">
        <v>610</v>
      </c>
      <c r="AV71" s="187">
        <f t="shared" si="26"/>
        <v>4</v>
      </c>
      <c r="AW71" s="190">
        <f t="shared" si="27"/>
        <v>188</v>
      </c>
      <c r="AX71" s="186" t="s">
        <v>610</v>
      </c>
      <c r="AY71" s="187">
        <f t="shared" si="28"/>
        <v>23</v>
      </c>
      <c r="AZ71" s="188">
        <f t="shared" si="29"/>
        <v>224</v>
      </c>
      <c r="BA71" s="189" t="s">
        <v>610</v>
      </c>
      <c r="BB71" s="187">
        <f t="shared" si="30"/>
        <v>14</v>
      </c>
      <c r="BC71" s="188">
        <f t="shared" si="31"/>
        <v>73</v>
      </c>
      <c r="BD71" s="187" t="s">
        <v>610</v>
      </c>
      <c r="BE71" s="187">
        <f t="shared" si="32"/>
        <v>37</v>
      </c>
      <c r="BF71" s="190">
        <f t="shared" si="33"/>
        <v>297</v>
      </c>
      <c r="BG71" s="7"/>
      <c r="BH71" s="7"/>
      <c r="BJ71" s="168" t="s">
        <v>610</v>
      </c>
      <c r="BK71" s="147">
        <f t="shared" si="63"/>
        <v>14</v>
      </c>
      <c r="BL71" s="79">
        <f t="shared" si="64"/>
        <v>0</v>
      </c>
      <c r="BM71" s="147">
        <f t="shared" si="34"/>
        <v>14</v>
      </c>
      <c r="BN71" s="167">
        <f t="shared" si="35"/>
        <v>14</v>
      </c>
      <c r="BO71" s="79" t="s">
        <v>610</v>
      </c>
      <c r="BP71" s="79">
        <f t="shared" si="77"/>
        <v>0</v>
      </c>
      <c r="BQ71" s="79">
        <f t="shared" si="77"/>
        <v>0</v>
      </c>
      <c r="BR71" s="79">
        <f t="shared" si="77"/>
        <v>0</v>
      </c>
      <c r="BS71" s="79">
        <f t="shared" si="77"/>
        <v>0</v>
      </c>
      <c r="BT71" s="79">
        <f t="shared" si="77"/>
        <v>0</v>
      </c>
      <c r="BU71" s="79">
        <f t="shared" si="77"/>
        <v>0</v>
      </c>
      <c r="BV71" s="79">
        <f t="shared" si="77"/>
        <v>0</v>
      </c>
      <c r="BW71" s="79">
        <f t="shared" si="77"/>
        <v>0</v>
      </c>
      <c r="BX71" s="79">
        <f t="shared" si="77"/>
        <v>0</v>
      </c>
      <c r="BY71" s="79">
        <f t="shared" si="77"/>
        <v>0</v>
      </c>
      <c r="BZ71" s="79">
        <f t="shared" si="77"/>
        <v>5</v>
      </c>
      <c r="CA71" s="79">
        <f t="shared" si="36"/>
        <v>5</v>
      </c>
      <c r="CB71" s="167">
        <f t="shared" si="37"/>
        <v>57</v>
      </c>
      <c r="CC71" s="79" t="s">
        <v>610</v>
      </c>
      <c r="CD71" s="79">
        <f t="shared" si="78"/>
        <v>0</v>
      </c>
      <c r="CE71" s="79">
        <f t="shared" si="78"/>
        <v>0</v>
      </c>
      <c r="CF71" s="79">
        <f t="shared" si="78"/>
        <v>0</v>
      </c>
      <c r="CG71" s="79">
        <f t="shared" si="78"/>
        <v>0</v>
      </c>
      <c r="CH71" s="79">
        <f t="shared" si="78"/>
        <v>0</v>
      </c>
      <c r="CI71" s="79">
        <f t="shared" si="78"/>
        <v>0</v>
      </c>
      <c r="CJ71" s="79">
        <f t="shared" si="78"/>
        <v>0</v>
      </c>
      <c r="CK71" s="79">
        <f t="shared" si="78"/>
        <v>4</v>
      </c>
      <c r="CL71" s="79">
        <f t="shared" si="78"/>
        <v>0</v>
      </c>
      <c r="CM71" s="79">
        <f t="shared" si="78"/>
        <v>0</v>
      </c>
      <c r="CN71" s="79">
        <f t="shared" si="79"/>
        <v>0</v>
      </c>
      <c r="CO71" s="79">
        <f t="shared" si="79"/>
        <v>0</v>
      </c>
      <c r="CP71" s="79">
        <f t="shared" si="79"/>
        <v>0</v>
      </c>
      <c r="CQ71" s="79">
        <f t="shared" si="79"/>
        <v>0</v>
      </c>
      <c r="CR71" s="79">
        <f t="shared" si="79"/>
        <v>0</v>
      </c>
      <c r="CS71" s="79">
        <f t="shared" si="79"/>
        <v>0</v>
      </c>
      <c r="CT71" s="79">
        <f t="shared" si="79"/>
        <v>0</v>
      </c>
      <c r="CU71" s="79">
        <f t="shared" si="79"/>
        <v>0</v>
      </c>
      <c r="CV71" s="79">
        <f t="shared" si="79"/>
        <v>0</v>
      </c>
      <c r="CW71" s="79">
        <f t="shared" si="79"/>
        <v>0</v>
      </c>
      <c r="CX71" s="79">
        <f t="shared" si="80"/>
        <v>0</v>
      </c>
      <c r="CY71" s="79">
        <f t="shared" si="80"/>
        <v>0</v>
      </c>
      <c r="CZ71" s="79">
        <f t="shared" si="80"/>
        <v>0</v>
      </c>
      <c r="DA71" s="79">
        <f t="shared" si="80"/>
        <v>0</v>
      </c>
      <c r="DB71" s="79">
        <f t="shared" si="80"/>
        <v>0</v>
      </c>
      <c r="DC71" s="79">
        <f t="shared" si="80"/>
        <v>0</v>
      </c>
      <c r="DD71" s="79">
        <f t="shared" si="80"/>
        <v>0</v>
      </c>
      <c r="DE71" s="79">
        <f t="shared" si="80"/>
        <v>0</v>
      </c>
      <c r="DF71" s="79">
        <f t="shared" si="80"/>
        <v>0</v>
      </c>
      <c r="DG71" s="79">
        <f t="shared" si="80"/>
        <v>0</v>
      </c>
      <c r="DH71" s="79">
        <f t="shared" si="81"/>
        <v>0</v>
      </c>
      <c r="DI71" s="79">
        <f t="shared" si="81"/>
        <v>0</v>
      </c>
      <c r="DJ71" s="79">
        <f t="shared" si="81"/>
        <v>0</v>
      </c>
      <c r="DK71" s="79">
        <f t="shared" si="81"/>
        <v>0</v>
      </c>
      <c r="DL71" s="79">
        <f t="shared" si="81"/>
        <v>0</v>
      </c>
      <c r="DM71" s="79">
        <f t="shared" si="81"/>
        <v>0</v>
      </c>
      <c r="DN71" s="79">
        <f t="shared" si="81"/>
        <v>0</v>
      </c>
      <c r="DO71" s="79">
        <f t="shared" si="81"/>
        <v>0</v>
      </c>
      <c r="DP71" s="79">
        <f t="shared" si="81"/>
        <v>0</v>
      </c>
      <c r="DQ71" s="79">
        <f t="shared" si="81"/>
        <v>0</v>
      </c>
      <c r="DR71" s="79">
        <f t="shared" si="82"/>
        <v>0</v>
      </c>
      <c r="DS71" s="79">
        <f t="shared" si="82"/>
        <v>0</v>
      </c>
      <c r="DT71" s="79">
        <f t="shared" si="82"/>
        <v>0</v>
      </c>
      <c r="DU71" s="79">
        <f t="shared" si="82"/>
        <v>0</v>
      </c>
      <c r="DV71" s="79">
        <f t="shared" si="82"/>
        <v>0</v>
      </c>
      <c r="DW71" s="79">
        <f t="shared" si="82"/>
        <v>0</v>
      </c>
      <c r="DX71" s="79">
        <f t="shared" si="82"/>
        <v>0</v>
      </c>
      <c r="DY71" s="79">
        <f t="shared" si="82"/>
        <v>0</v>
      </c>
      <c r="DZ71" s="79">
        <f t="shared" si="82"/>
        <v>0</v>
      </c>
      <c r="EA71" s="79">
        <f t="shared" si="82"/>
        <v>0</v>
      </c>
      <c r="EB71" s="79">
        <f t="shared" si="82"/>
        <v>0</v>
      </c>
      <c r="EC71" s="79">
        <f t="shared" si="82"/>
        <v>0</v>
      </c>
      <c r="ED71" s="79">
        <f t="shared" si="82"/>
        <v>0</v>
      </c>
      <c r="EE71" s="79">
        <f t="shared" si="38"/>
        <v>4</v>
      </c>
      <c r="EF71" s="167">
        <f t="shared" si="39"/>
        <v>153</v>
      </c>
      <c r="EG71" s="79" t="s">
        <v>610</v>
      </c>
      <c r="EH71" s="79">
        <f t="shared" si="40"/>
        <v>23</v>
      </c>
      <c r="EI71" s="167">
        <f t="shared" si="41"/>
        <v>224</v>
      </c>
    </row>
    <row r="72" spans="1:139">
      <c r="A72" s="101">
        <v>39</v>
      </c>
      <c r="B72" s="81" t="s">
        <v>292</v>
      </c>
      <c r="C72" s="82">
        <v>45421</v>
      </c>
      <c r="D72" s="81" t="s">
        <v>293</v>
      </c>
      <c r="E72" s="81">
        <v>11</v>
      </c>
      <c r="F72" s="83">
        <v>0.62222222222222223</v>
      </c>
      <c r="G72" s="83">
        <v>0.62152777777777779</v>
      </c>
      <c r="H72" s="83">
        <v>0.62291666666666667</v>
      </c>
      <c r="I72" s="81">
        <f t="shared" si="83"/>
        <v>14</v>
      </c>
      <c r="J72" s="81" t="str">
        <f>IFERROR(VLOOKUP(F72,Kwadranse!$B$5:$J$100,6,1),"")</f>
        <v>14:46 - 15:00</v>
      </c>
      <c r="K72" s="81">
        <f t="shared" si="84"/>
        <v>14</v>
      </c>
      <c r="L72" s="81" t="str">
        <f>IFERROR(VLOOKUP(H72,Kwadranse!$B$5:$J$100,6,1),"")</f>
        <v>14:46 - 15:00</v>
      </c>
      <c r="M72" s="84" t="s">
        <v>294</v>
      </c>
      <c r="N72" s="84" t="s">
        <v>295</v>
      </c>
      <c r="O72" s="84" t="s">
        <v>300</v>
      </c>
      <c r="P72" s="84">
        <v>504</v>
      </c>
      <c r="Q72" s="84" t="s">
        <v>304</v>
      </c>
      <c r="R72" s="81">
        <v>4</v>
      </c>
      <c r="S72" s="81">
        <v>0</v>
      </c>
      <c r="T72" s="85" t="s">
        <v>448</v>
      </c>
      <c r="U72" s="85" t="str">
        <v>Warszawa Airport Modlin</v>
      </c>
      <c r="V72" s="6"/>
      <c r="W72" s="186" t="s">
        <v>611</v>
      </c>
      <c r="X72" s="187">
        <f t="shared" si="11"/>
        <v>0</v>
      </c>
      <c r="Y72" s="188">
        <f t="shared" si="12"/>
        <v>24</v>
      </c>
      <c r="Z72" s="195" t="s">
        <v>611</v>
      </c>
      <c r="AA72" s="192">
        <f t="shared" si="13"/>
        <v>0</v>
      </c>
      <c r="AB72" s="188">
        <f t="shared" ref="AB72:AB100" si="85">SUM(AA72:AA75)</f>
        <v>3</v>
      </c>
      <c r="AC72" s="187" t="s">
        <v>611</v>
      </c>
      <c r="AD72" s="187">
        <f t="shared" si="14"/>
        <v>0</v>
      </c>
      <c r="AE72" s="190">
        <f t="shared" si="15"/>
        <v>27</v>
      </c>
      <c r="AF72" s="186" t="s">
        <v>611</v>
      </c>
      <c r="AG72" s="187">
        <f t="shared" si="16"/>
        <v>15</v>
      </c>
      <c r="AH72" s="188">
        <f t="shared" si="17"/>
        <v>57</v>
      </c>
      <c r="AI72" s="195" t="s">
        <v>611</v>
      </c>
      <c r="AJ72" s="192">
        <f t="shared" si="18"/>
        <v>3</v>
      </c>
      <c r="AK72" s="188">
        <f t="shared" si="19"/>
        <v>24</v>
      </c>
      <c r="AL72" s="187" t="s">
        <v>611</v>
      </c>
      <c r="AM72" s="187">
        <f t="shared" si="20"/>
        <v>18</v>
      </c>
      <c r="AN72" s="190">
        <f t="shared" si="21"/>
        <v>81</v>
      </c>
      <c r="AO72" s="191" t="s">
        <v>611</v>
      </c>
      <c r="AP72" s="192">
        <f t="shared" si="22"/>
        <v>88</v>
      </c>
      <c r="AQ72" s="193">
        <f t="shared" si="23"/>
        <v>191</v>
      </c>
      <c r="AR72" s="189" t="s">
        <v>611</v>
      </c>
      <c r="AS72" s="187">
        <f t="shared" si="24"/>
        <v>16</v>
      </c>
      <c r="AT72" s="188">
        <f t="shared" si="25"/>
        <v>35</v>
      </c>
      <c r="AU72" s="187" t="s">
        <v>611</v>
      </c>
      <c r="AV72" s="187">
        <f t="shared" si="26"/>
        <v>104</v>
      </c>
      <c r="AW72" s="190">
        <f t="shared" si="27"/>
        <v>226</v>
      </c>
      <c r="AX72" s="191" t="s">
        <v>611</v>
      </c>
      <c r="AY72" s="192">
        <f t="shared" si="28"/>
        <v>103</v>
      </c>
      <c r="AZ72" s="193">
        <f t="shared" si="29"/>
        <v>272</v>
      </c>
      <c r="BA72" s="189" t="s">
        <v>611</v>
      </c>
      <c r="BB72" s="187">
        <f t="shared" si="30"/>
        <v>19</v>
      </c>
      <c r="BC72" s="188">
        <f t="shared" si="31"/>
        <v>62</v>
      </c>
      <c r="BD72" s="192" t="s">
        <v>611</v>
      </c>
      <c r="BE72" s="192">
        <f t="shared" si="32"/>
        <v>122</v>
      </c>
      <c r="BF72" s="194">
        <f t="shared" si="33"/>
        <v>334</v>
      </c>
      <c r="BG72" s="7"/>
      <c r="BH72" s="7"/>
      <c r="BJ72" s="166" t="s">
        <v>611</v>
      </c>
      <c r="BK72" s="79">
        <f t="shared" ref="BK72:BK103" si="86">SUMIFS($R$5:$R$154,$D$5:$D$154,$BJ$6,$O$5:$O$154,BK$7,$J$5:$J$154,$BJ72)</f>
        <v>0</v>
      </c>
      <c r="BL72" s="79">
        <f t="shared" ref="BL72:BL103" si="87">SUMIFS($S$5:$S$154,$D$5:$D$154,$BJ$6,$O$5:$O$154,BL$7,$L$5:$L$154,$BJ72)</f>
        <v>0</v>
      </c>
      <c r="BM72" s="79">
        <f t="shared" si="34"/>
        <v>0</v>
      </c>
      <c r="BN72" s="167">
        <f t="shared" si="35"/>
        <v>24</v>
      </c>
      <c r="BO72" s="79" t="s">
        <v>611</v>
      </c>
      <c r="BP72" s="79">
        <f t="shared" si="77"/>
        <v>0</v>
      </c>
      <c r="BQ72" s="79">
        <f t="shared" si="77"/>
        <v>0</v>
      </c>
      <c r="BR72" s="79">
        <f t="shared" si="77"/>
        <v>0</v>
      </c>
      <c r="BS72" s="79">
        <f t="shared" si="77"/>
        <v>0</v>
      </c>
      <c r="BT72" s="79">
        <f t="shared" si="77"/>
        <v>0</v>
      </c>
      <c r="BU72" s="79">
        <f t="shared" si="77"/>
        <v>0</v>
      </c>
      <c r="BV72" s="79">
        <f t="shared" si="77"/>
        <v>0</v>
      </c>
      <c r="BW72" s="79">
        <f t="shared" si="77"/>
        <v>15</v>
      </c>
      <c r="BX72" s="79">
        <f t="shared" si="77"/>
        <v>0</v>
      </c>
      <c r="BY72" s="79">
        <f t="shared" si="77"/>
        <v>0</v>
      </c>
      <c r="BZ72" s="79">
        <f t="shared" si="77"/>
        <v>0</v>
      </c>
      <c r="CA72" s="79">
        <f t="shared" si="36"/>
        <v>15</v>
      </c>
      <c r="CB72" s="167">
        <f t="shared" si="37"/>
        <v>57</v>
      </c>
      <c r="CC72" s="147" t="s">
        <v>611</v>
      </c>
      <c r="CD72" s="147">
        <f t="shared" si="78"/>
        <v>16</v>
      </c>
      <c r="CE72" s="147">
        <f t="shared" si="78"/>
        <v>0</v>
      </c>
      <c r="CF72" s="147">
        <f t="shared" si="78"/>
        <v>0</v>
      </c>
      <c r="CG72" s="147">
        <f t="shared" si="78"/>
        <v>13</v>
      </c>
      <c r="CH72" s="147">
        <f t="shared" si="78"/>
        <v>0</v>
      </c>
      <c r="CI72" s="147">
        <f t="shared" si="78"/>
        <v>22</v>
      </c>
      <c r="CJ72" s="147">
        <f t="shared" si="78"/>
        <v>0</v>
      </c>
      <c r="CK72" s="147">
        <f t="shared" si="78"/>
        <v>0</v>
      </c>
      <c r="CL72" s="147">
        <f t="shared" si="78"/>
        <v>0</v>
      </c>
      <c r="CM72" s="147">
        <f t="shared" si="78"/>
        <v>0</v>
      </c>
      <c r="CN72" s="147">
        <f t="shared" si="79"/>
        <v>0</v>
      </c>
      <c r="CO72" s="147">
        <f t="shared" si="79"/>
        <v>0</v>
      </c>
      <c r="CP72" s="147">
        <f t="shared" si="79"/>
        <v>0</v>
      </c>
      <c r="CQ72" s="147">
        <f t="shared" si="79"/>
        <v>0</v>
      </c>
      <c r="CR72" s="147">
        <f t="shared" si="79"/>
        <v>0</v>
      </c>
      <c r="CS72" s="147">
        <f t="shared" si="79"/>
        <v>0</v>
      </c>
      <c r="CT72" s="147">
        <f t="shared" si="79"/>
        <v>0</v>
      </c>
      <c r="CU72" s="147">
        <f t="shared" si="79"/>
        <v>0</v>
      </c>
      <c r="CV72" s="147">
        <f t="shared" si="79"/>
        <v>0</v>
      </c>
      <c r="CW72" s="147">
        <f t="shared" si="79"/>
        <v>0</v>
      </c>
      <c r="CX72" s="147">
        <f t="shared" si="80"/>
        <v>3</v>
      </c>
      <c r="CY72" s="147">
        <f t="shared" si="80"/>
        <v>0</v>
      </c>
      <c r="CZ72" s="147">
        <f t="shared" si="80"/>
        <v>0</v>
      </c>
      <c r="DA72" s="147">
        <f t="shared" si="80"/>
        <v>0</v>
      </c>
      <c r="DB72" s="147">
        <f t="shared" si="80"/>
        <v>0</v>
      </c>
      <c r="DC72" s="147">
        <f t="shared" si="80"/>
        <v>0</v>
      </c>
      <c r="DD72" s="147">
        <f t="shared" si="80"/>
        <v>0</v>
      </c>
      <c r="DE72" s="147">
        <f t="shared" si="80"/>
        <v>0</v>
      </c>
      <c r="DF72" s="147">
        <f t="shared" si="80"/>
        <v>0</v>
      </c>
      <c r="DG72" s="147">
        <f t="shared" si="80"/>
        <v>0</v>
      </c>
      <c r="DH72" s="147">
        <f t="shared" si="81"/>
        <v>0</v>
      </c>
      <c r="DI72" s="147">
        <f t="shared" si="81"/>
        <v>0</v>
      </c>
      <c r="DJ72" s="147">
        <f t="shared" si="81"/>
        <v>0</v>
      </c>
      <c r="DK72" s="147">
        <f t="shared" si="81"/>
        <v>0</v>
      </c>
      <c r="DL72" s="147">
        <f t="shared" si="81"/>
        <v>0</v>
      </c>
      <c r="DM72" s="147">
        <f t="shared" si="81"/>
        <v>6</v>
      </c>
      <c r="DN72" s="147">
        <f t="shared" si="81"/>
        <v>0</v>
      </c>
      <c r="DO72" s="147">
        <f t="shared" si="81"/>
        <v>15</v>
      </c>
      <c r="DP72" s="147">
        <f t="shared" si="81"/>
        <v>0</v>
      </c>
      <c r="DQ72" s="147">
        <f t="shared" si="81"/>
        <v>0</v>
      </c>
      <c r="DR72" s="147">
        <f t="shared" si="82"/>
        <v>0</v>
      </c>
      <c r="DS72" s="147">
        <f t="shared" si="82"/>
        <v>0</v>
      </c>
      <c r="DT72" s="147">
        <f t="shared" si="82"/>
        <v>0</v>
      </c>
      <c r="DU72" s="147">
        <f t="shared" si="82"/>
        <v>0</v>
      </c>
      <c r="DV72" s="147">
        <f t="shared" si="82"/>
        <v>0</v>
      </c>
      <c r="DW72" s="147">
        <f t="shared" si="82"/>
        <v>0</v>
      </c>
      <c r="DX72" s="147">
        <f t="shared" si="82"/>
        <v>0</v>
      </c>
      <c r="DY72" s="147">
        <f t="shared" si="82"/>
        <v>0</v>
      </c>
      <c r="DZ72" s="147">
        <f t="shared" si="82"/>
        <v>0</v>
      </c>
      <c r="EA72" s="147">
        <f t="shared" si="82"/>
        <v>0</v>
      </c>
      <c r="EB72" s="147">
        <f t="shared" si="82"/>
        <v>0</v>
      </c>
      <c r="EC72" s="147">
        <f t="shared" si="82"/>
        <v>13</v>
      </c>
      <c r="ED72" s="147">
        <f t="shared" si="82"/>
        <v>0</v>
      </c>
      <c r="EE72" s="147">
        <f t="shared" si="38"/>
        <v>88</v>
      </c>
      <c r="EF72" s="169">
        <f t="shared" si="39"/>
        <v>191</v>
      </c>
      <c r="EG72" s="147" t="s">
        <v>611</v>
      </c>
      <c r="EH72" s="147">
        <f t="shared" si="40"/>
        <v>103</v>
      </c>
      <c r="EI72" s="169">
        <f t="shared" si="41"/>
        <v>272</v>
      </c>
    </row>
    <row r="73" spans="1:139">
      <c r="A73" s="101">
        <v>39</v>
      </c>
      <c r="B73" s="81" t="s">
        <v>292</v>
      </c>
      <c r="C73" s="82">
        <v>45421</v>
      </c>
      <c r="D73" s="81" t="s">
        <v>293</v>
      </c>
      <c r="E73" s="81">
        <v>12</v>
      </c>
      <c r="F73" s="83">
        <v>0.63611111111111118</v>
      </c>
      <c r="G73" s="83">
        <v>0.63888888888888895</v>
      </c>
      <c r="H73" s="83">
        <v>0.63888888888888895</v>
      </c>
      <c r="I73" s="81">
        <f t="shared" si="83"/>
        <v>15</v>
      </c>
      <c r="J73" s="81" t="str">
        <f>IFERROR(VLOOKUP(F73,Kwadranse!$B$5:$J$100,6,1),"")</f>
        <v>15:01 - 15:15</v>
      </c>
      <c r="K73" s="81">
        <f t="shared" si="84"/>
        <v>15</v>
      </c>
      <c r="L73" s="81" t="str">
        <f>IFERROR(VLOOKUP(H73,Kwadranse!$B$5:$J$100,6,1),"")</f>
        <v>15:16 - 15:30</v>
      </c>
      <c r="M73" s="84" t="s">
        <v>294</v>
      </c>
      <c r="N73" s="84" t="s">
        <v>299</v>
      </c>
      <c r="O73" s="84" t="s">
        <v>303</v>
      </c>
      <c r="P73" s="84">
        <v>504</v>
      </c>
      <c r="Q73" s="84" t="s">
        <v>304</v>
      </c>
      <c r="R73" s="81">
        <v>4</v>
      </c>
      <c r="S73" s="81">
        <v>0</v>
      </c>
      <c r="T73" s="85" t="s">
        <v>448</v>
      </c>
      <c r="U73" s="85" t="str">
        <v>Bielawa</v>
      </c>
      <c r="V73" s="6"/>
      <c r="W73" s="186" t="s">
        <v>612</v>
      </c>
      <c r="X73" s="187">
        <f t="shared" ref="X73:X103" si="88">BK73</f>
        <v>0</v>
      </c>
      <c r="Y73" s="188">
        <f t="shared" ref="Y73:Y100" si="89">SUM(X73:X76)</f>
        <v>24</v>
      </c>
      <c r="Z73" s="189" t="s">
        <v>612</v>
      </c>
      <c r="AA73" s="187">
        <f t="shared" ref="AA73:AA103" si="90">BL174</f>
        <v>0</v>
      </c>
      <c r="AB73" s="188">
        <f t="shared" si="85"/>
        <v>3</v>
      </c>
      <c r="AC73" s="187" t="s">
        <v>612</v>
      </c>
      <c r="AD73" s="187">
        <f t="shared" ref="AD73:AD103" si="91">X73+AA73</f>
        <v>0</v>
      </c>
      <c r="AE73" s="190">
        <f t="shared" ref="AE73:AE100" si="92">SUM(AD73:AD76)</f>
        <v>27</v>
      </c>
      <c r="AF73" s="186" t="s">
        <v>612</v>
      </c>
      <c r="AG73" s="187">
        <f t="shared" ref="AG73:AG103" si="93">SUM(BP73:BZ73)</f>
        <v>8</v>
      </c>
      <c r="AH73" s="188">
        <f t="shared" ref="AH73:AH100" si="94">SUM(AG73:AG76)</f>
        <v>42</v>
      </c>
      <c r="AI73" s="195" t="s">
        <v>612</v>
      </c>
      <c r="AJ73" s="192">
        <f t="shared" ref="AJ73:AJ103" si="95">SUM(BP174:BZ174)</f>
        <v>3</v>
      </c>
      <c r="AK73" s="188">
        <f t="shared" ref="AK73:AK100" si="96">SUM(AJ73:AJ76)</f>
        <v>21</v>
      </c>
      <c r="AL73" s="187" t="s">
        <v>612</v>
      </c>
      <c r="AM73" s="187">
        <f t="shared" ref="AM73:AM103" si="97">AG73+AJ73</f>
        <v>11</v>
      </c>
      <c r="AN73" s="190">
        <f t="shared" ref="AN73:AN100" si="98">SUM(AM73:AM76)</f>
        <v>63</v>
      </c>
      <c r="AO73" s="191" t="s">
        <v>612</v>
      </c>
      <c r="AP73" s="192">
        <f t="shared" ref="AP73:AP103" si="99">SUM(CD73:ED73)</f>
        <v>38</v>
      </c>
      <c r="AQ73" s="188">
        <f t="shared" ref="AQ73:AQ100" si="100">SUM(AP73:AP76)</f>
        <v>106</v>
      </c>
      <c r="AR73" s="189" t="s">
        <v>612</v>
      </c>
      <c r="AS73" s="187">
        <f t="shared" ref="AS73:AS103" si="101">SUM(CD174:ED174)</f>
        <v>4</v>
      </c>
      <c r="AT73" s="188">
        <f t="shared" ref="AT73:AT100" si="102">SUM(AS73:AS76)</f>
        <v>27</v>
      </c>
      <c r="AU73" s="187" t="s">
        <v>612</v>
      </c>
      <c r="AV73" s="187">
        <f t="shared" ref="AV73:AV103" si="103">AP73+AS73</f>
        <v>42</v>
      </c>
      <c r="AW73" s="190">
        <f t="shared" ref="AW73:AW100" si="104">SUM(AV73:AV76)</f>
        <v>133</v>
      </c>
      <c r="AX73" s="191" t="s">
        <v>612</v>
      </c>
      <c r="AY73" s="192">
        <f t="shared" ref="AY73:AY103" si="105">X73+AG73+AP73</f>
        <v>46</v>
      </c>
      <c r="AZ73" s="188">
        <f t="shared" ref="AZ73:AZ100" si="106">SUM(AY73:AY76)</f>
        <v>172</v>
      </c>
      <c r="BA73" s="189" t="s">
        <v>612</v>
      </c>
      <c r="BB73" s="187">
        <f t="shared" ref="BB73:BB103" si="107">AA73+AJ73+AS73</f>
        <v>7</v>
      </c>
      <c r="BC73" s="188">
        <f t="shared" ref="BC73:BC100" si="108">SUM(BB73:BB76)</f>
        <v>51</v>
      </c>
      <c r="BD73" s="192" t="s">
        <v>612</v>
      </c>
      <c r="BE73" s="192">
        <f t="shared" ref="BE73:BE103" si="109">AY73+BB73</f>
        <v>53</v>
      </c>
      <c r="BF73" s="190">
        <f t="shared" ref="BF73:BF100" si="110">SUM(BE73:BE76)</f>
        <v>223</v>
      </c>
      <c r="BG73" s="7"/>
      <c r="BH73" s="7"/>
      <c r="BJ73" s="166" t="s">
        <v>612</v>
      </c>
      <c r="BK73" s="79">
        <f t="shared" si="86"/>
        <v>0</v>
      </c>
      <c r="BL73" s="79">
        <f t="shared" si="87"/>
        <v>0</v>
      </c>
      <c r="BM73" s="79">
        <f t="shared" ref="BM73:BM103" si="111">SUM(BK73:BL73)</f>
        <v>0</v>
      </c>
      <c r="BN73" s="167">
        <f t="shared" ref="BN73:BN99" si="112">SUM(BM73:BM76)</f>
        <v>24</v>
      </c>
      <c r="BO73" s="79" t="s">
        <v>612</v>
      </c>
      <c r="BP73" s="79">
        <f t="shared" si="77"/>
        <v>0</v>
      </c>
      <c r="BQ73" s="79">
        <f t="shared" si="77"/>
        <v>0</v>
      </c>
      <c r="BR73" s="79">
        <f t="shared" si="77"/>
        <v>0</v>
      </c>
      <c r="BS73" s="79">
        <f t="shared" si="77"/>
        <v>8</v>
      </c>
      <c r="BT73" s="79">
        <f t="shared" si="77"/>
        <v>0</v>
      </c>
      <c r="BU73" s="79">
        <f t="shared" si="77"/>
        <v>0</v>
      </c>
      <c r="BV73" s="79">
        <f t="shared" si="77"/>
        <v>0</v>
      </c>
      <c r="BW73" s="79">
        <f t="shared" si="77"/>
        <v>0</v>
      </c>
      <c r="BX73" s="79">
        <f t="shared" si="77"/>
        <v>0</v>
      </c>
      <c r="BY73" s="79">
        <f t="shared" si="77"/>
        <v>0</v>
      </c>
      <c r="BZ73" s="79">
        <f t="shared" si="77"/>
        <v>0</v>
      </c>
      <c r="CA73" s="79">
        <f t="shared" ref="CA73:CA103" si="113">SUM(BP73:BZ73)</f>
        <v>8</v>
      </c>
      <c r="CB73" s="167">
        <f t="shared" ref="CB73:CB100" si="114">SUM(CA73:CA76)</f>
        <v>42</v>
      </c>
      <c r="CC73" s="147" t="s">
        <v>612</v>
      </c>
      <c r="CD73" s="147">
        <f t="shared" si="78"/>
        <v>0</v>
      </c>
      <c r="CE73" s="147">
        <f t="shared" si="78"/>
        <v>11</v>
      </c>
      <c r="CF73" s="147">
        <f t="shared" si="78"/>
        <v>0</v>
      </c>
      <c r="CG73" s="147">
        <f t="shared" si="78"/>
        <v>0</v>
      </c>
      <c r="CH73" s="147">
        <f t="shared" si="78"/>
        <v>0</v>
      </c>
      <c r="CI73" s="147">
        <f t="shared" si="78"/>
        <v>0</v>
      </c>
      <c r="CJ73" s="147">
        <f t="shared" si="78"/>
        <v>20</v>
      </c>
      <c r="CK73" s="147">
        <f t="shared" si="78"/>
        <v>0</v>
      </c>
      <c r="CL73" s="147">
        <f t="shared" si="78"/>
        <v>0</v>
      </c>
      <c r="CM73" s="147">
        <f t="shared" si="78"/>
        <v>0</v>
      </c>
      <c r="CN73" s="147">
        <f t="shared" si="79"/>
        <v>0</v>
      </c>
      <c r="CO73" s="147">
        <f t="shared" si="79"/>
        <v>0</v>
      </c>
      <c r="CP73" s="147">
        <f t="shared" si="79"/>
        <v>7</v>
      </c>
      <c r="CQ73" s="147">
        <f t="shared" si="79"/>
        <v>0</v>
      </c>
      <c r="CR73" s="147">
        <f t="shared" si="79"/>
        <v>0</v>
      </c>
      <c r="CS73" s="147">
        <f t="shared" si="79"/>
        <v>0</v>
      </c>
      <c r="CT73" s="147">
        <f t="shared" si="79"/>
        <v>0</v>
      </c>
      <c r="CU73" s="147">
        <f t="shared" si="79"/>
        <v>0</v>
      </c>
      <c r="CV73" s="147">
        <f t="shared" si="79"/>
        <v>0</v>
      </c>
      <c r="CW73" s="147">
        <f t="shared" si="79"/>
        <v>0</v>
      </c>
      <c r="CX73" s="147">
        <f t="shared" si="80"/>
        <v>0</v>
      </c>
      <c r="CY73" s="147">
        <f t="shared" si="80"/>
        <v>0</v>
      </c>
      <c r="CZ73" s="147">
        <f t="shared" si="80"/>
        <v>0</v>
      </c>
      <c r="DA73" s="147">
        <f t="shared" si="80"/>
        <v>0</v>
      </c>
      <c r="DB73" s="147">
        <f t="shared" si="80"/>
        <v>0</v>
      </c>
      <c r="DC73" s="147">
        <f t="shared" si="80"/>
        <v>0</v>
      </c>
      <c r="DD73" s="147">
        <f t="shared" si="80"/>
        <v>0</v>
      </c>
      <c r="DE73" s="147">
        <f t="shared" si="80"/>
        <v>0</v>
      </c>
      <c r="DF73" s="147">
        <f t="shared" si="80"/>
        <v>0</v>
      </c>
      <c r="DG73" s="147">
        <f t="shared" si="80"/>
        <v>0</v>
      </c>
      <c r="DH73" s="147">
        <f t="shared" si="81"/>
        <v>0</v>
      </c>
      <c r="DI73" s="147">
        <f t="shared" si="81"/>
        <v>0</v>
      </c>
      <c r="DJ73" s="147">
        <f t="shared" si="81"/>
        <v>0</v>
      </c>
      <c r="DK73" s="147">
        <f t="shared" si="81"/>
        <v>0</v>
      </c>
      <c r="DL73" s="147">
        <f t="shared" si="81"/>
        <v>0</v>
      </c>
      <c r="DM73" s="147">
        <f t="shared" si="81"/>
        <v>0</v>
      </c>
      <c r="DN73" s="147">
        <f t="shared" si="81"/>
        <v>0</v>
      </c>
      <c r="DO73" s="147">
        <f t="shared" si="81"/>
        <v>0</v>
      </c>
      <c r="DP73" s="147">
        <f t="shared" si="81"/>
        <v>0</v>
      </c>
      <c r="DQ73" s="147">
        <f t="shared" si="81"/>
        <v>0</v>
      </c>
      <c r="DR73" s="147">
        <f t="shared" si="82"/>
        <v>0</v>
      </c>
      <c r="DS73" s="147">
        <f t="shared" si="82"/>
        <v>0</v>
      </c>
      <c r="DT73" s="147">
        <f t="shared" si="82"/>
        <v>0</v>
      </c>
      <c r="DU73" s="147">
        <f t="shared" si="82"/>
        <v>0</v>
      </c>
      <c r="DV73" s="147">
        <f t="shared" si="82"/>
        <v>0</v>
      </c>
      <c r="DW73" s="147">
        <f t="shared" si="82"/>
        <v>0</v>
      </c>
      <c r="DX73" s="147">
        <f t="shared" si="82"/>
        <v>0</v>
      </c>
      <c r="DY73" s="147">
        <f t="shared" si="82"/>
        <v>0</v>
      </c>
      <c r="DZ73" s="147">
        <f t="shared" si="82"/>
        <v>0</v>
      </c>
      <c r="EA73" s="147">
        <f t="shared" si="82"/>
        <v>0</v>
      </c>
      <c r="EB73" s="147">
        <f t="shared" si="82"/>
        <v>0</v>
      </c>
      <c r="EC73" s="147">
        <f t="shared" si="82"/>
        <v>0</v>
      </c>
      <c r="ED73" s="147">
        <f t="shared" si="82"/>
        <v>0</v>
      </c>
      <c r="EE73" s="147">
        <f t="shared" ref="EE73:EE103" si="115">SUM(CD73:ED73)</f>
        <v>38</v>
      </c>
      <c r="EF73" s="167">
        <f t="shared" ref="EF73:EF100" si="116">SUM(EE73:EE76)</f>
        <v>106</v>
      </c>
      <c r="EG73" s="147" t="s">
        <v>612</v>
      </c>
      <c r="EH73" s="147">
        <f t="shared" ref="EH73:EH103" si="117">BM73+CA73+EE73</f>
        <v>46</v>
      </c>
      <c r="EI73" s="167">
        <f t="shared" ref="EI73:EI100" si="118">SUM(EH73:EH76)</f>
        <v>172</v>
      </c>
    </row>
    <row r="74" spans="1:139">
      <c r="A74" s="101">
        <v>39</v>
      </c>
      <c r="B74" s="81" t="s">
        <v>292</v>
      </c>
      <c r="C74" s="82">
        <v>45421</v>
      </c>
      <c r="D74" s="81" t="s">
        <v>293</v>
      </c>
      <c r="E74" s="81">
        <v>13</v>
      </c>
      <c r="F74" s="83">
        <v>0.64236111111111105</v>
      </c>
      <c r="G74" s="83">
        <v>0.64583333333333337</v>
      </c>
      <c r="H74" s="83">
        <v>0.64583333333333337</v>
      </c>
      <c r="I74" s="81">
        <f t="shared" si="83"/>
        <v>15</v>
      </c>
      <c r="J74" s="81" t="str">
        <f>IFERROR(VLOOKUP(F74,Kwadranse!$B$5:$J$100,6,1),"")</f>
        <v>15:16 - 15:30</v>
      </c>
      <c r="K74" s="81">
        <f t="shared" si="84"/>
        <v>15</v>
      </c>
      <c r="L74" s="81" t="str">
        <f>IFERROR(VLOOKUP(H74,Kwadranse!$B$5:$J$100,6,1),"")</f>
        <v>15:16 - 15:30</v>
      </c>
      <c r="M74" s="84" t="s">
        <v>294</v>
      </c>
      <c r="N74" s="84" t="s">
        <v>296</v>
      </c>
      <c r="O74" s="84" t="s">
        <v>301</v>
      </c>
      <c r="P74" s="84">
        <v>512</v>
      </c>
      <c r="Q74" s="84" t="s">
        <v>304</v>
      </c>
      <c r="R74" s="81">
        <v>10</v>
      </c>
      <c r="S74" s="81">
        <v>0</v>
      </c>
      <c r="T74" s="85" t="s">
        <v>75</v>
      </c>
      <c r="U74" s="85" t="str">
        <v>Praga</v>
      </c>
      <c r="V74" s="6"/>
      <c r="W74" s="186" t="s">
        <v>613</v>
      </c>
      <c r="X74" s="187">
        <f t="shared" si="88"/>
        <v>0</v>
      </c>
      <c r="Y74" s="188">
        <f t="shared" si="89"/>
        <v>32</v>
      </c>
      <c r="Z74" s="189" t="s">
        <v>613</v>
      </c>
      <c r="AA74" s="187">
        <f t="shared" si="90"/>
        <v>0</v>
      </c>
      <c r="AB74" s="188">
        <f t="shared" si="85"/>
        <v>5</v>
      </c>
      <c r="AC74" s="187" t="s">
        <v>613</v>
      </c>
      <c r="AD74" s="187">
        <f t="shared" si="91"/>
        <v>0</v>
      </c>
      <c r="AE74" s="190">
        <f t="shared" si="92"/>
        <v>37</v>
      </c>
      <c r="AF74" s="186" t="s">
        <v>613</v>
      </c>
      <c r="AG74" s="187">
        <f t="shared" si="93"/>
        <v>29</v>
      </c>
      <c r="AH74" s="188">
        <f t="shared" si="94"/>
        <v>47</v>
      </c>
      <c r="AI74" s="195" t="s">
        <v>613</v>
      </c>
      <c r="AJ74" s="192">
        <f t="shared" si="95"/>
        <v>18</v>
      </c>
      <c r="AK74" s="188">
        <f t="shared" si="96"/>
        <v>18</v>
      </c>
      <c r="AL74" s="187" t="s">
        <v>613</v>
      </c>
      <c r="AM74" s="187">
        <f t="shared" si="97"/>
        <v>47</v>
      </c>
      <c r="AN74" s="190">
        <f t="shared" si="98"/>
        <v>65</v>
      </c>
      <c r="AO74" s="191" t="s">
        <v>613</v>
      </c>
      <c r="AP74" s="192">
        <f t="shared" si="99"/>
        <v>23</v>
      </c>
      <c r="AQ74" s="188">
        <f t="shared" si="100"/>
        <v>148</v>
      </c>
      <c r="AR74" s="189" t="s">
        <v>613</v>
      </c>
      <c r="AS74" s="187">
        <f t="shared" si="101"/>
        <v>15</v>
      </c>
      <c r="AT74" s="188">
        <f t="shared" si="102"/>
        <v>57</v>
      </c>
      <c r="AU74" s="187" t="s">
        <v>613</v>
      </c>
      <c r="AV74" s="187">
        <f t="shared" si="103"/>
        <v>38</v>
      </c>
      <c r="AW74" s="190">
        <f t="shared" si="104"/>
        <v>205</v>
      </c>
      <c r="AX74" s="191" t="s">
        <v>613</v>
      </c>
      <c r="AY74" s="192">
        <f t="shared" si="105"/>
        <v>52</v>
      </c>
      <c r="AZ74" s="188">
        <f t="shared" si="106"/>
        <v>227</v>
      </c>
      <c r="BA74" s="189" t="s">
        <v>613</v>
      </c>
      <c r="BB74" s="187">
        <f t="shared" si="107"/>
        <v>33</v>
      </c>
      <c r="BC74" s="188">
        <f t="shared" si="108"/>
        <v>80</v>
      </c>
      <c r="BD74" s="192" t="s">
        <v>613</v>
      </c>
      <c r="BE74" s="192">
        <f t="shared" si="109"/>
        <v>85</v>
      </c>
      <c r="BF74" s="190">
        <f t="shared" si="110"/>
        <v>307</v>
      </c>
      <c r="BG74" s="7"/>
      <c r="BH74" s="7"/>
      <c r="BJ74" s="166" t="s">
        <v>613</v>
      </c>
      <c r="BK74" s="79">
        <f t="shared" si="86"/>
        <v>0</v>
      </c>
      <c r="BL74" s="79">
        <f t="shared" si="87"/>
        <v>0</v>
      </c>
      <c r="BM74" s="79">
        <f t="shared" si="111"/>
        <v>0</v>
      </c>
      <c r="BN74" s="167">
        <f t="shared" si="112"/>
        <v>32</v>
      </c>
      <c r="BO74" s="79" t="s">
        <v>613</v>
      </c>
      <c r="BP74" s="79">
        <f t="shared" si="77"/>
        <v>1</v>
      </c>
      <c r="BQ74" s="79">
        <f t="shared" si="77"/>
        <v>0</v>
      </c>
      <c r="BR74" s="79">
        <f t="shared" si="77"/>
        <v>0</v>
      </c>
      <c r="BS74" s="79">
        <f t="shared" si="77"/>
        <v>9</v>
      </c>
      <c r="BT74" s="79">
        <f t="shared" si="77"/>
        <v>0</v>
      </c>
      <c r="BU74" s="79">
        <f t="shared" si="77"/>
        <v>0</v>
      </c>
      <c r="BV74" s="79">
        <f t="shared" si="77"/>
        <v>0</v>
      </c>
      <c r="BW74" s="79">
        <f t="shared" si="77"/>
        <v>0</v>
      </c>
      <c r="BX74" s="79">
        <f t="shared" si="77"/>
        <v>19</v>
      </c>
      <c r="BY74" s="79">
        <f t="shared" si="77"/>
        <v>0</v>
      </c>
      <c r="BZ74" s="79">
        <f t="shared" si="77"/>
        <v>0</v>
      </c>
      <c r="CA74" s="79">
        <f t="shared" si="113"/>
        <v>29</v>
      </c>
      <c r="CB74" s="167">
        <f t="shared" si="114"/>
        <v>47</v>
      </c>
      <c r="CC74" s="147" t="s">
        <v>613</v>
      </c>
      <c r="CD74" s="147">
        <f t="shared" si="78"/>
        <v>12</v>
      </c>
      <c r="CE74" s="147">
        <f t="shared" si="78"/>
        <v>0</v>
      </c>
      <c r="CF74" s="147">
        <f t="shared" si="78"/>
        <v>0</v>
      </c>
      <c r="CG74" s="147">
        <f t="shared" si="78"/>
        <v>0</v>
      </c>
      <c r="CH74" s="147">
        <f t="shared" si="78"/>
        <v>0</v>
      </c>
      <c r="CI74" s="147">
        <f t="shared" si="78"/>
        <v>0</v>
      </c>
      <c r="CJ74" s="147">
        <f t="shared" si="78"/>
        <v>0</v>
      </c>
      <c r="CK74" s="147">
        <f t="shared" si="78"/>
        <v>0</v>
      </c>
      <c r="CL74" s="147">
        <f t="shared" si="78"/>
        <v>0</v>
      </c>
      <c r="CM74" s="147">
        <f t="shared" si="78"/>
        <v>0</v>
      </c>
      <c r="CN74" s="147">
        <f t="shared" si="79"/>
        <v>0</v>
      </c>
      <c r="CO74" s="147">
        <f t="shared" si="79"/>
        <v>0</v>
      </c>
      <c r="CP74" s="147">
        <f t="shared" si="79"/>
        <v>0</v>
      </c>
      <c r="CQ74" s="147">
        <f t="shared" si="79"/>
        <v>0</v>
      </c>
      <c r="CR74" s="147">
        <f t="shared" si="79"/>
        <v>0</v>
      </c>
      <c r="CS74" s="147">
        <f t="shared" si="79"/>
        <v>0</v>
      </c>
      <c r="CT74" s="147">
        <f t="shared" si="79"/>
        <v>0</v>
      </c>
      <c r="CU74" s="147">
        <f t="shared" si="79"/>
        <v>0</v>
      </c>
      <c r="CV74" s="147">
        <f t="shared" si="79"/>
        <v>0</v>
      </c>
      <c r="CW74" s="147">
        <f t="shared" si="79"/>
        <v>0</v>
      </c>
      <c r="CX74" s="147">
        <f t="shared" si="80"/>
        <v>0</v>
      </c>
      <c r="CY74" s="147">
        <f t="shared" si="80"/>
        <v>0</v>
      </c>
      <c r="CZ74" s="147">
        <f t="shared" si="80"/>
        <v>0</v>
      </c>
      <c r="DA74" s="147">
        <f t="shared" si="80"/>
        <v>11</v>
      </c>
      <c r="DB74" s="147">
        <f t="shared" si="80"/>
        <v>0</v>
      </c>
      <c r="DC74" s="147">
        <f t="shared" si="80"/>
        <v>0</v>
      </c>
      <c r="DD74" s="147">
        <f t="shared" si="80"/>
        <v>0</v>
      </c>
      <c r="DE74" s="147">
        <f t="shared" si="80"/>
        <v>0</v>
      </c>
      <c r="DF74" s="147">
        <f t="shared" si="80"/>
        <v>0</v>
      </c>
      <c r="DG74" s="147">
        <f t="shared" si="80"/>
        <v>0</v>
      </c>
      <c r="DH74" s="147">
        <f t="shared" si="81"/>
        <v>0</v>
      </c>
      <c r="DI74" s="147">
        <f t="shared" si="81"/>
        <v>0</v>
      </c>
      <c r="DJ74" s="147">
        <f t="shared" si="81"/>
        <v>0</v>
      </c>
      <c r="DK74" s="147">
        <f t="shared" si="81"/>
        <v>0</v>
      </c>
      <c r="DL74" s="147">
        <f t="shared" si="81"/>
        <v>0</v>
      </c>
      <c r="DM74" s="147">
        <f t="shared" si="81"/>
        <v>0</v>
      </c>
      <c r="DN74" s="147">
        <f t="shared" si="81"/>
        <v>0</v>
      </c>
      <c r="DO74" s="147">
        <f t="shared" si="81"/>
        <v>0</v>
      </c>
      <c r="DP74" s="147">
        <f t="shared" si="81"/>
        <v>0</v>
      </c>
      <c r="DQ74" s="147">
        <f t="shared" si="81"/>
        <v>0</v>
      </c>
      <c r="DR74" s="147">
        <f t="shared" si="82"/>
        <v>0</v>
      </c>
      <c r="DS74" s="147">
        <f t="shared" si="82"/>
        <v>0</v>
      </c>
      <c r="DT74" s="147">
        <f t="shared" si="82"/>
        <v>0</v>
      </c>
      <c r="DU74" s="147">
        <f t="shared" si="82"/>
        <v>0</v>
      </c>
      <c r="DV74" s="147">
        <f t="shared" si="82"/>
        <v>0</v>
      </c>
      <c r="DW74" s="147">
        <f t="shared" si="82"/>
        <v>0</v>
      </c>
      <c r="DX74" s="147">
        <f t="shared" si="82"/>
        <v>0</v>
      </c>
      <c r="DY74" s="147">
        <f t="shared" si="82"/>
        <v>0</v>
      </c>
      <c r="DZ74" s="147">
        <f t="shared" si="82"/>
        <v>0</v>
      </c>
      <c r="EA74" s="147">
        <f t="shared" si="82"/>
        <v>0</v>
      </c>
      <c r="EB74" s="147">
        <f t="shared" si="82"/>
        <v>0</v>
      </c>
      <c r="EC74" s="147">
        <f t="shared" si="82"/>
        <v>0</v>
      </c>
      <c r="ED74" s="147">
        <f t="shared" si="82"/>
        <v>0</v>
      </c>
      <c r="EE74" s="147">
        <f t="shared" si="115"/>
        <v>23</v>
      </c>
      <c r="EF74" s="167">
        <f t="shared" si="116"/>
        <v>148</v>
      </c>
      <c r="EG74" s="147" t="s">
        <v>613</v>
      </c>
      <c r="EH74" s="147">
        <f t="shared" si="117"/>
        <v>52</v>
      </c>
      <c r="EI74" s="167">
        <f t="shared" si="118"/>
        <v>227</v>
      </c>
    </row>
    <row r="75" spans="1:139">
      <c r="A75" s="101">
        <v>39</v>
      </c>
      <c r="B75" s="81" t="s">
        <v>292</v>
      </c>
      <c r="C75" s="82">
        <v>45421</v>
      </c>
      <c r="D75" s="81" t="s">
        <v>293</v>
      </c>
      <c r="E75" s="81">
        <v>14</v>
      </c>
      <c r="F75" s="96" t="s">
        <v>153</v>
      </c>
      <c r="G75" s="183">
        <v>0.65972222222222221</v>
      </c>
      <c r="H75" s="96" t="s">
        <v>153</v>
      </c>
      <c r="I75" s="81" t="str">
        <f t="shared" si="83"/>
        <v/>
      </c>
      <c r="J75" s="81" t="str">
        <f>IFERROR(VLOOKUP(F75,Kwadranse!$B$5:$J$100,6,1),"")</f>
        <v/>
      </c>
      <c r="K75" s="81" t="str">
        <f t="shared" si="84"/>
        <v/>
      </c>
      <c r="L75" s="81" t="str">
        <f>IFERROR(VLOOKUP(H75,Kwadranse!$B$5:$J$100,6,1),"")</f>
        <v/>
      </c>
      <c r="M75" s="84" t="s">
        <v>294</v>
      </c>
      <c r="N75" s="84" t="s">
        <v>295</v>
      </c>
      <c r="O75" s="84" t="s">
        <v>300</v>
      </c>
      <c r="P75" s="84">
        <v>504</v>
      </c>
      <c r="Q75" s="84" t="s">
        <v>304</v>
      </c>
      <c r="R75" s="101">
        <v>0</v>
      </c>
      <c r="S75" s="101">
        <v>0</v>
      </c>
      <c r="T75" s="85" t="s">
        <v>448</v>
      </c>
      <c r="U75" s="85" t="str">
        <v>Mannheim</v>
      </c>
      <c r="V75" s="6"/>
      <c r="W75" s="186" t="s">
        <v>614</v>
      </c>
      <c r="X75" s="187">
        <f t="shared" si="88"/>
        <v>24</v>
      </c>
      <c r="Y75" s="188">
        <f t="shared" si="89"/>
        <v>32</v>
      </c>
      <c r="Z75" s="189" t="s">
        <v>614</v>
      </c>
      <c r="AA75" s="187">
        <f t="shared" si="90"/>
        <v>3</v>
      </c>
      <c r="AB75" s="188">
        <f t="shared" si="85"/>
        <v>5</v>
      </c>
      <c r="AC75" s="187" t="s">
        <v>614</v>
      </c>
      <c r="AD75" s="187">
        <f t="shared" si="91"/>
        <v>27</v>
      </c>
      <c r="AE75" s="190">
        <f t="shared" si="92"/>
        <v>37</v>
      </c>
      <c r="AF75" s="186" t="s">
        <v>614</v>
      </c>
      <c r="AG75" s="187">
        <f t="shared" si="93"/>
        <v>5</v>
      </c>
      <c r="AH75" s="188">
        <f t="shared" si="94"/>
        <v>23</v>
      </c>
      <c r="AI75" s="189" t="s">
        <v>614</v>
      </c>
      <c r="AJ75" s="187">
        <f t="shared" si="95"/>
        <v>0</v>
      </c>
      <c r="AK75" s="188">
        <f t="shared" si="96"/>
        <v>9</v>
      </c>
      <c r="AL75" s="187" t="s">
        <v>614</v>
      </c>
      <c r="AM75" s="187">
        <f t="shared" si="97"/>
        <v>5</v>
      </c>
      <c r="AN75" s="190">
        <f t="shared" si="98"/>
        <v>32</v>
      </c>
      <c r="AO75" s="191" t="s">
        <v>614</v>
      </c>
      <c r="AP75" s="192">
        <f t="shared" si="99"/>
        <v>42</v>
      </c>
      <c r="AQ75" s="188">
        <f t="shared" si="100"/>
        <v>168</v>
      </c>
      <c r="AR75" s="189" t="s">
        <v>614</v>
      </c>
      <c r="AS75" s="187">
        <f t="shared" si="101"/>
        <v>0</v>
      </c>
      <c r="AT75" s="188">
        <f t="shared" si="102"/>
        <v>57</v>
      </c>
      <c r="AU75" s="187" t="s">
        <v>614</v>
      </c>
      <c r="AV75" s="187">
        <f t="shared" si="103"/>
        <v>42</v>
      </c>
      <c r="AW75" s="190">
        <f t="shared" si="104"/>
        <v>225</v>
      </c>
      <c r="AX75" s="191" t="s">
        <v>614</v>
      </c>
      <c r="AY75" s="192">
        <f t="shared" si="105"/>
        <v>71</v>
      </c>
      <c r="AZ75" s="188">
        <f t="shared" si="106"/>
        <v>223</v>
      </c>
      <c r="BA75" s="189" t="s">
        <v>614</v>
      </c>
      <c r="BB75" s="187">
        <f t="shared" si="107"/>
        <v>3</v>
      </c>
      <c r="BC75" s="188">
        <f t="shared" si="108"/>
        <v>71</v>
      </c>
      <c r="BD75" s="192" t="s">
        <v>614</v>
      </c>
      <c r="BE75" s="192">
        <f t="shared" si="109"/>
        <v>74</v>
      </c>
      <c r="BF75" s="190">
        <f t="shared" si="110"/>
        <v>294</v>
      </c>
      <c r="BG75" s="7"/>
      <c r="BH75" s="7"/>
      <c r="BJ75" s="166" t="s">
        <v>614</v>
      </c>
      <c r="BK75" s="79">
        <f t="shared" si="86"/>
        <v>24</v>
      </c>
      <c r="BL75" s="79">
        <f t="shared" si="87"/>
        <v>0</v>
      </c>
      <c r="BM75" s="79">
        <f t="shared" si="111"/>
        <v>24</v>
      </c>
      <c r="BN75" s="167">
        <f t="shared" si="112"/>
        <v>32</v>
      </c>
      <c r="BO75" s="79" t="s">
        <v>614</v>
      </c>
      <c r="BP75" s="79">
        <f t="shared" si="77"/>
        <v>0</v>
      </c>
      <c r="BQ75" s="79">
        <f t="shared" si="77"/>
        <v>0</v>
      </c>
      <c r="BR75" s="79">
        <f t="shared" si="77"/>
        <v>0</v>
      </c>
      <c r="BS75" s="79">
        <f t="shared" si="77"/>
        <v>0</v>
      </c>
      <c r="BT75" s="79">
        <f t="shared" si="77"/>
        <v>0</v>
      </c>
      <c r="BU75" s="79">
        <f t="shared" si="77"/>
        <v>0</v>
      </c>
      <c r="BV75" s="79">
        <f t="shared" si="77"/>
        <v>0</v>
      </c>
      <c r="BW75" s="79">
        <f t="shared" si="77"/>
        <v>0</v>
      </c>
      <c r="BX75" s="79">
        <f t="shared" si="77"/>
        <v>0</v>
      </c>
      <c r="BY75" s="79">
        <f t="shared" si="77"/>
        <v>0</v>
      </c>
      <c r="BZ75" s="79">
        <f t="shared" si="77"/>
        <v>5</v>
      </c>
      <c r="CA75" s="79">
        <f t="shared" si="113"/>
        <v>5</v>
      </c>
      <c r="CB75" s="167">
        <f t="shared" si="114"/>
        <v>23</v>
      </c>
      <c r="CC75" s="147" t="s">
        <v>614</v>
      </c>
      <c r="CD75" s="147">
        <f t="shared" si="78"/>
        <v>0</v>
      </c>
      <c r="CE75" s="147">
        <f t="shared" si="78"/>
        <v>0</v>
      </c>
      <c r="CF75" s="147">
        <f t="shared" si="78"/>
        <v>0</v>
      </c>
      <c r="CG75" s="147">
        <f t="shared" si="78"/>
        <v>0</v>
      </c>
      <c r="CH75" s="147">
        <f t="shared" si="78"/>
        <v>0</v>
      </c>
      <c r="CI75" s="147">
        <f t="shared" si="78"/>
        <v>17</v>
      </c>
      <c r="CJ75" s="147">
        <f t="shared" si="78"/>
        <v>0</v>
      </c>
      <c r="CK75" s="147">
        <f t="shared" si="78"/>
        <v>0</v>
      </c>
      <c r="CL75" s="147">
        <f t="shared" si="78"/>
        <v>0</v>
      </c>
      <c r="CM75" s="147">
        <f t="shared" si="78"/>
        <v>0</v>
      </c>
      <c r="CN75" s="147">
        <f t="shared" si="79"/>
        <v>0</v>
      </c>
      <c r="CO75" s="147">
        <f t="shared" si="79"/>
        <v>0</v>
      </c>
      <c r="CP75" s="147">
        <f t="shared" si="79"/>
        <v>0</v>
      </c>
      <c r="CQ75" s="147">
        <f t="shared" si="79"/>
        <v>0</v>
      </c>
      <c r="CR75" s="147">
        <f t="shared" si="79"/>
        <v>0</v>
      </c>
      <c r="CS75" s="147">
        <f t="shared" si="79"/>
        <v>0</v>
      </c>
      <c r="CT75" s="147">
        <f t="shared" si="79"/>
        <v>0</v>
      </c>
      <c r="CU75" s="147">
        <f t="shared" si="79"/>
        <v>0</v>
      </c>
      <c r="CV75" s="147">
        <f t="shared" si="79"/>
        <v>0</v>
      </c>
      <c r="CW75" s="147">
        <f t="shared" si="79"/>
        <v>0</v>
      </c>
      <c r="CX75" s="147">
        <f t="shared" si="80"/>
        <v>0</v>
      </c>
      <c r="CY75" s="147">
        <f t="shared" si="80"/>
        <v>0</v>
      </c>
      <c r="CZ75" s="147">
        <f t="shared" si="80"/>
        <v>0</v>
      </c>
      <c r="DA75" s="147">
        <f t="shared" si="80"/>
        <v>0</v>
      </c>
      <c r="DB75" s="147">
        <f t="shared" si="80"/>
        <v>0</v>
      </c>
      <c r="DC75" s="147">
        <f t="shared" si="80"/>
        <v>0</v>
      </c>
      <c r="DD75" s="147">
        <f t="shared" si="80"/>
        <v>0</v>
      </c>
      <c r="DE75" s="147">
        <f t="shared" si="80"/>
        <v>0</v>
      </c>
      <c r="DF75" s="147">
        <f t="shared" si="80"/>
        <v>0</v>
      </c>
      <c r="DG75" s="147">
        <f t="shared" si="80"/>
        <v>0</v>
      </c>
      <c r="DH75" s="147">
        <f t="shared" si="81"/>
        <v>0</v>
      </c>
      <c r="DI75" s="147">
        <f t="shared" si="81"/>
        <v>0</v>
      </c>
      <c r="DJ75" s="147">
        <f t="shared" si="81"/>
        <v>0</v>
      </c>
      <c r="DK75" s="147">
        <f t="shared" si="81"/>
        <v>0</v>
      </c>
      <c r="DL75" s="147">
        <f t="shared" si="81"/>
        <v>0</v>
      </c>
      <c r="DM75" s="147">
        <f t="shared" si="81"/>
        <v>11</v>
      </c>
      <c r="DN75" s="147">
        <f t="shared" si="81"/>
        <v>0</v>
      </c>
      <c r="DO75" s="147">
        <f t="shared" si="81"/>
        <v>0</v>
      </c>
      <c r="DP75" s="147">
        <f t="shared" si="81"/>
        <v>0</v>
      </c>
      <c r="DQ75" s="147">
        <f t="shared" si="81"/>
        <v>0</v>
      </c>
      <c r="DR75" s="147">
        <f t="shared" si="82"/>
        <v>0</v>
      </c>
      <c r="DS75" s="147">
        <f t="shared" si="82"/>
        <v>0</v>
      </c>
      <c r="DT75" s="147">
        <f t="shared" si="82"/>
        <v>0</v>
      </c>
      <c r="DU75" s="147">
        <f t="shared" si="82"/>
        <v>0</v>
      </c>
      <c r="DV75" s="147">
        <f t="shared" si="82"/>
        <v>0</v>
      </c>
      <c r="DW75" s="147">
        <f t="shared" si="82"/>
        <v>0</v>
      </c>
      <c r="DX75" s="147">
        <f t="shared" si="82"/>
        <v>0</v>
      </c>
      <c r="DY75" s="147">
        <f t="shared" si="82"/>
        <v>0</v>
      </c>
      <c r="DZ75" s="147">
        <f t="shared" si="82"/>
        <v>0</v>
      </c>
      <c r="EA75" s="147">
        <f t="shared" si="82"/>
        <v>0</v>
      </c>
      <c r="EB75" s="147">
        <f t="shared" si="82"/>
        <v>14</v>
      </c>
      <c r="EC75" s="147">
        <f t="shared" si="82"/>
        <v>0</v>
      </c>
      <c r="ED75" s="147">
        <f t="shared" si="82"/>
        <v>0</v>
      </c>
      <c r="EE75" s="147">
        <f t="shared" si="115"/>
        <v>42</v>
      </c>
      <c r="EF75" s="167">
        <f t="shared" si="116"/>
        <v>168</v>
      </c>
      <c r="EG75" s="147" t="s">
        <v>614</v>
      </c>
      <c r="EH75" s="147">
        <f t="shared" si="117"/>
        <v>71</v>
      </c>
      <c r="EI75" s="167">
        <f t="shared" si="118"/>
        <v>223</v>
      </c>
    </row>
    <row r="76" spans="1:139">
      <c r="A76" s="101">
        <v>39</v>
      </c>
      <c r="B76" s="81" t="s">
        <v>292</v>
      </c>
      <c r="C76" s="82">
        <v>45421</v>
      </c>
      <c r="D76" s="81" t="s">
        <v>293</v>
      </c>
      <c r="E76" s="81">
        <v>15</v>
      </c>
      <c r="F76" s="83">
        <v>0.6694444444444444</v>
      </c>
      <c r="G76" s="83">
        <v>0.66666666666666663</v>
      </c>
      <c r="H76" s="83">
        <v>0.67152777777777783</v>
      </c>
      <c r="I76" s="81">
        <f t="shared" si="83"/>
        <v>16</v>
      </c>
      <c r="J76" s="81" t="str">
        <f>IFERROR(VLOOKUP(F76,Kwadranse!$B$5:$J$100,6,1),"")</f>
        <v>16:01 - 16:15</v>
      </c>
      <c r="K76" s="81">
        <f t="shared" si="84"/>
        <v>16</v>
      </c>
      <c r="L76" s="81" t="str">
        <f>IFERROR(VLOOKUP(H76,Kwadranse!$B$5:$J$100,6,1),"")</f>
        <v>16:01 - 16:15</v>
      </c>
      <c r="M76" s="84" t="s">
        <v>294</v>
      </c>
      <c r="N76" s="84" t="s">
        <v>298</v>
      </c>
      <c r="O76" s="84" t="s">
        <v>61</v>
      </c>
      <c r="P76" s="84">
        <v>522</v>
      </c>
      <c r="Q76" s="84" t="s">
        <v>304</v>
      </c>
      <c r="R76" s="81">
        <v>13</v>
      </c>
      <c r="S76" s="81">
        <v>0</v>
      </c>
      <c r="T76" s="85" t="s">
        <v>75</v>
      </c>
      <c r="U76" s="85" t="str">
        <v>Sanok</v>
      </c>
      <c r="V76" s="6"/>
      <c r="W76" s="186" t="s">
        <v>615</v>
      </c>
      <c r="X76" s="187">
        <f t="shared" si="88"/>
        <v>0</v>
      </c>
      <c r="Y76" s="188">
        <f t="shared" si="89"/>
        <v>8</v>
      </c>
      <c r="Z76" s="189" t="s">
        <v>615</v>
      </c>
      <c r="AA76" s="187">
        <f t="shared" si="90"/>
        <v>0</v>
      </c>
      <c r="AB76" s="188">
        <f t="shared" si="85"/>
        <v>2</v>
      </c>
      <c r="AC76" s="187" t="s">
        <v>615</v>
      </c>
      <c r="AD76" s="187">
        <f t="shared" si="91"/>
        <v>0</v>
      </c>
      <c r="AE76" s="190">
        <f t="shared" si="92"/>
        <v>10</v>
      </c>
      <c r="AF76" s="186" t="s">
        <v>615</v>
      </c>
      <c r="AG76" s="187">
        <f t="shared" si="93"/>
        <v>0</v>
      </c>
      <c r="AH76" s="188">
        <f t="shared" si="94"/>
        <v>18</v>
      </c>
      <c r="AI76" s="189" t="s">
        <v>615</v>
      </c>
      <c r="AJ76" s="187">
        <f t="shared" si="95"/>
        <v>0</v>
      </c>
      <c r="AK76" s="188">
        <f t="shared" si="96"/>
        <v>9</v>
      </c>
      <c r="AL76" s="187" t="s">
        <v>615</v>
      </c>
      <c r="AM76" s="187">
        <f t="shared" si="97"/>
        <v>0</v>
      </c>
      <c r="AN76" s="190">
        <f t="shared" si="98"/>
        <v>27</v>
      </c>
      <c r="AO76" s="186" t="s">
        <v>615</v>
      </c>
      <c r="AP76" s="187">
        <f t="shared" si="99"/>
        <v>3</v>
      </c>
      <c r="AQ76" s="188">
        <f t="shared" si="100"/>
        <v>168</v>
      </c>
      <c r="AR76" s="195" t="s">
        <v>615</v>
      </c>
      <c r="AS76" s="192">
        <f t="shared" si="101"/>
        <v>8</v>
      </c>
      <c r="AT76" s="193">
        <f t="shared" si="102"/>
        <v>78</v>
      </c>
      <c r="AU76" s="192" t="s">
        <v>615</v>
      </c>
      <c r="AV76" s="192">
        <f t="shared" si="103"/>
        <v>11</v>
      </c>
      <c r="AW76" s="194">
        <f t="shared" si="104"/>
        <v>246</v>
      </c>
      <c r="AX76" s="186" t="s">
        <v>615</v>
      </c>
      <c r="AY76" s="187">
        <f t="shared" si="105"/>
        <v>3</v>
      </c>
      <c r="AZ76" s="188">
        <f t="shared" si="106"/>
        <v>194</v>
      </c>
      <c r="BA76" s="195" t="s">
        <v>615</v>
      </c>
      <c r="BB76" s="192">
        <f t="shared" si="107"/>
        <v>8</v>
      </c>
      <c r="BC76" s="193">
        <f t="shared" si="108"/>
        <v>89</v>
      </c>
      <c r="BD76" s="187" t="s">
        <v>615</v>
      </c>
      <c r="BE76" s="187">
        <f t="shared" si="109"/>
        <v>11</v>
      </c>
      <c r="BF76" s="190">
        <f t="shared" si="110"/>
        <v>283</v>
      </c>
      <c r="BG76" s="7"/>
      <c r="BH76" s="7"/>
      <c r="BJ76" s="166" t="s">
        <v>615</v>
      </c>
      <c r="BK76" s="79">
        <f t="shared" si="86"/>
        <v>0</v>
      </c>
      <c r="BL76" s="79">
        <f t="shared" si="87"/>
        <v>0</v>
      </c>
      <c r="BM76" s="79">
        <f t="shared" si="111"/>
        <v>0</v>
      </c>
      <c r="BN76" s="167">
        <f t="shared" si="112"/>
        <v>8</v>
      </c>
      <c r="BO76" s="79" t="s">
        <v>615</v>
      </c>
      <c r="BP76" s="79">
        <f t="shared" si="77"/>
        <v>0</v>
      </c>
      <c r="BQ76" s="79">
        <f t="shared" si="77"/>
        <v>0</v>
      </c>
      <c r="BR76" s="79">
        <f t="shared" si="77"/>
        <v>0</v>
      </c>
      <c r="BS76" s="79">
        <f t="shared" si="77"/>
        <v>0</v>
      </c>
      <c r="BT76" s="79">
        <f t="shared" si="77"/>
        <v>0</v>
      </c>
      <c r="BU76" s="79">
        <f t="shared" si="77"/>
        <v>0</v>
      </c>
      <c r="BV76" s="79">
        <f t="shared" si="77"/>
        <v>0</v>
      </c>
      <c r="BW76" s="79">
        <f t="shared" si="77"/>
        <v>0</v>
      </c>
      <c r="BX76" s="79">
        <f t="shared" si="77"/>
        <v>0</v>
      </c>
      <c r="BY76" s="79">
        <f t="shared" si="77"/>
        <v>0</v>
      </c>
      <c r="BZ76" s="79">
        <f t="shared" si="77"/>
        <v>0</v>
      </c>
      <c r="CA76" s="79">
        <f t="shared" si="113"/>
        <v>0</v>
      </c>
      <c r="CB76" s="167">
        <f t="shared" si="114"/>
        <v>18</v>
      </c>
      <c r="CC76" s="79" t="s">
        <v>615</v>
      </c>
      <c r="CD76" s="79">
        <f t="shared" si="78"/>
        <v>0</v>
      </c>
      <c r="CE76" s="79">
        <f t="shared" si="78"/>
        <v>0</v>
      </c>
      <c r="CF76" s="79">
        <f t="shared" si="78"/>
        <v>0</v>
      </c>
      <c r="CG76" s="79">
        <f t="shared" si="78"/>
        <v>0</v>
      </c>
      <c r="CH76" s="79">
        <f t="shared" si="78"/>
        <v>0</v>
      </c>
      <c r="CI76" s="79">
        <f t="shared" si="78"/>
        <v>0</v>
      </c>
      <c r="CJ76" s="79">
        <f t="shared" si="78"/>
        <v>0</v>
      </c>
      <c r="CK76" s="79">
        <f t="shared" si="78"/>
        <v>0</v>
      </c>
      <c r="CL76" s="79">
        <f t="shared" si="78"/>
        <v>0</v>
      </c>
      <c r="CM76" s="79">
        <f t="shared" si="78"/>
        <v>0</v>
      </c>
      <c r="CN76" s="79">
        <f t="shared" si="79"/>
        <v>0</v>
      </c>
      <c r="CO76" s="79">
        <f t="shared" si="79"/>
        <v>0</v>
      </c>
      <c r="CP76" s="79">
        <f t="shared" si="79"/>
        <v>0</v>
      </c>
      <c r="CQ76" s="79">
        <f t="shared" si="79"/>
        <v>0</v>
      </c>
      <c r="CR76" s="79">
        <f t="shared" si="79"/>
        <v>0</v>
      </c>
      <c r="CS76" s="79">
        <f t="shared" si="79"/>
        <v>0</v>
      </c>
      <c r="CT76" s="79">
        <f t="shared" si="79"/>
        <v>0</v>
      </c>
      <c r="CU76" s="79">
        <f t="shared" si="79"/>
        <v>0</v>
      </c>
      <c r="CV76" s="79">
        <f t="shared" si="79"/>
        <v>0</v>
      </c>
      <c r="CW76" s="79">
        <f t="shared" si="79"/>
        <v>0</v>
      </c>
      <c r="CX76" s="79">
        <f t="shared" si="80"/>
        <v>0</v>
      </c>
      <c r="CY76" s="79">
        <f t="shared" si="80"/>
        <v>0</v>
      </c>
      <c r="CZ76" s="79">
        <f t="shared" si="80"/>
        <v>3</v>
      </c>
      <c r="DA76" s="79">
        <f t="shared" si="80"/>
        <v>0</v>
      </c>
      <c r="DB76" s="79">
        <f t="shared" si="80"/>
        <v>0</v>
      </c>
      <c r="DC76" s="79">
        <f t="shared" si="80"/>
        <v>0</v>
      </c>
      <c r="DD76" s="79">
        <f t="shared" si="80"/>
        <v>0</v>
      </c>
      <c r="DE76" s="79">
        <f t="shared" si="80"/>
        <v>0</v>
      </c>
      <c r="DF76" s="79">
        <f t="shared" si="80"/>
        <v>0</v>
      </c>
      <c r="DG76" s="79">
        <f t="shared" si="80"/>
        <v>0</v>
      </c>
      <c r="DH76" s="79">
        <f t="shared" si="81"/>
        <v>0</v>
      </c>
      <c r="DI76" s="79">
        <f t="shared" si="81"/>
        <v>0</v>
      </c>
      <c r="DJ76" s="79">
        <f t="shared" si="81"/>
        <v>0</v>
      </c>
      <c r="DK76" s="79">
        <f t="shared" si="81"/>
        <v>0</v>
      </c>
      <c r="DL76" s="79">
        <f t="shared" si="81"/>
        <v>0</v>
      </c>
      <c r="DM76" s="79">
        <f t="shared" si="81"/>
        <v>0</v>
      </c>
      <c r="DN76" s="79">
        <f t="shared" si="81"/>
        <v>0</v>
      </c>
      <c r="DO76" s="79">
        <f t="shared" si="81"/>
        <v>0</v>
      </c>
      <c r="DP76" s="79">
        <f t="shared" si="81"/>
        <v>0</v>
      </c>
      <c r="DQ76" s="79">
        <f t="shared" si="81"/>
        <v>0</v>
      </c>
      <c r="DR76" s="79">
        <f t="shared" si="82"/>
        <v>0</v>
      </c>
      <c r="DS76" s="79">
        <f t="shared" si="82"/>
        <v>0</v>
      </c>
      <c r="DT76" s="79">
        <f t="shared" si="82"/>
        <v>0</v>
      </c>
      <c r="DU76" s="79">
        <f t="shared" si="82"/>
        <v>0</v>
      </c>
      <c r="DV76" s="79">
        <f t="shared" si="82"/>
        <v>0</v>
      </c>
      <c r="DW76" s="79">
        <f t="shared" si="82"/>
        <v>0</v>
      </c>
      <c r="DX76" s="79">
        <f t="shared" si="82"/>
        <v>0</v>
      </c>
      <c r="DY76" s="79">
        <f t="shared" si="82"/>
        <v>0</v>
      </c>
      <c r="DZ76" s="79">
        <f t="shared" si="82"/>
        <v>0</v>
      </c>
      <c r="EA76" s="79">
        <f t="shared" si="82"/>
        <v>0</v>
      </c>
      <c r="EB76" s="79">
        <f t="shared" si="82"/>
        <v>0</v>
      </c>
      <c r="EC76" s="79">
        <f t="shared" si="82"/>
        <v>0</v>
      </c>
      <c r="ED76" s="79">
        <f t="shared" si="82"/>
        <v>0</v>
      </c>
      <c r="EE76" s="79">
        <f t="shared" si="115"/>
        <v>3</v>
      </c>
      <c r="EF76" s="167">
        <f t="shared" si="116"/>
        <v>168</v>
      </c>
      <c r="EG76" s="79" t="s">
        <v>615</v>
      </c>
      <c r="EH76" s="79">
        <f t="shared" si="117"/>
        <v>3</v>
      </c>
      <c r="EI76" s="167">
        <f t="shared" si="118"/>
        <v>194</v>
      </c>
    </row>
    <row r="77" spans="1:139">
      <c r="A77" s="101">
        <v>39</v>
      </c>
      <c r="B77" s="81" t="s">
        <v>292</v>
      </c>
      <c r="C77" s="82">
        <v>45421</v>
      </c>
      <c r="D77" s="81" t="s">
        <v>293</v>
      </c>
      <c r="E77" s="81">
        <v>16</v>
      </c>
      <c r="F77" s="83">
        <v>0.67569444444444438</v>
      </c>
      <c r="G77" s="83">
        <v>0.68055555555555547</v>
      </c>
      <c r="H77" s="83">
        <v>0.68055555555555547</v>
      </c>
      <c r="I77" s="81">
        <f t="shared" si="83"/>
        <v>16</v>
      </c>
      <c r="J77" s="81" t="str">
        <f>IFERROR(VLOOKUP(F77,Kwadranse!$B$5:$J$100,6,1),"")</f>
        <v>16:01 - 16:15</v>
      </c>
      <c r="K77" s="81">
        <f t="shared" si="84"/>
        <v>16</v>
      </c>
      <c r="L77" s="81" t="str">
        <f>IFERROR(VLOOKUP(H77,Kwadranse!$B$5:$J$100,6,1),"")</f>
        <v>16:16 - 16:30</v>
      </c>
      <c r="M77" s="84" t="s">
        <v>294</v>
      </c>
      <c r="N77" s="84" t="s">
        <v>295</v>
      </c>
      <c r="O77" s="84" t="s">
        <v>300</v>
      </c>
      <c r="P77" s="84">
        <v>504</v>
      </c>
      <c r="Q77" s="84" t="s">
        <v>304</v>
      </c>
      <c r="R77" s="81">
        <v>16</v>
      </c>
      <c r="S77" s="81">
        <v>0</v>
      </c>
      <c r="T77" s="85" t="s">
        <v>448</v>
      </c>
      <c r="U77" s="85" t="str">
        <v>Karlsruhe</v>
      </c>
      <c r="V77" s="6"/>
      <c r="W77" s="186" t="s">
        <v>616</v>
      </c>
      <c r="X77" s="187">
        <f t="shared" si="88"/>
        <v>8</v>
      </c>
      <c r="Y77" s="188">
        <f t="shared" si="89"/>
        <v>8</v>
      </c>
      <c r="Z77" s="189" t="s">
        <v>616</v>
      </c>
      <c r="AA77" s="187">
        <f t="shared" si="90"/>
        <v>2</v>
      </c>
      <c r="AB77" s="188">
        <f t="shared" si="85"/>
        <v>2</v>
      </c>
      <c r="AC77" s="187" t="s">
        <v>616</v>
      </c>
      <c r="AD77" s="187">
        <f t="shared" si="91"/>
        <v>10</v>
      </c>
      <c r="AE77" s="190">
        <f t="shared" si="92"/>
        <v>10</v>
      </c>
      <c r="AF77" s="186" t="s">
        <v>616</v>
      </c>
      <c r="AG77" s="187">
        <f t="shared" si="93"/>
        <v>13</v>
      </c>
      <c r="AH77" s="188">
        <f t="shared" si="94"/>
        <v>18</v>
      </c>
      <c r="AI77" s="189" t="s">
        <v>616</v>
      </c>
      <c r="AJ77" s="187">
        <f t="shared" si="95"/>
        <v>0</v>
      </c>
      <c r="AK77" s="188">
        <f t="shared" si="96"/>
        <v>9</v>
      </c>
      <c r="AL77" s="187" t="s">
        <v>616</v>
      </c>
      <c r="AM77" s="187">
        <f t="shared" si="97"/>
        <v>13</v>
      </c>
      <c r="AN77" s="190">
        <f t="shared" si="98"/>
        <v>27</v>
      </c>
      <c r="AO77" s="186" t="s">
        <v>616</v>
      </c>
      <c r="AP77" s="187">
        <f t="shared" si="99"/>
        <v>80</v>
      </c>
      <c r="AQ77" s="188">
        <f t="shared" si="100"/>
        <v>165</v>
      </c>
      <c r="AR77" s="195" t="s">
        <v>616</v>
      </c>
      <c r="AS77" s="192">
        <f t="shared" si="101"/>
        <v>34</v>
      </c>
      <c r="AT77" s="188">
        <f t="shared" si="102"/>
        <v>70</v>
      </c>
      <c r="AU77" s="192" t="s">
        <v>616</v>
      </c>
      <c r="AV77" s="192">
        <f t="shared" si="103"/>
        <v>114</v>
      </c>
      <c r="AW77" s="190">
        <f t="shared" si="104"/>
        <v>235</v>
      </c>
      <c r="AX77" s="186" t="s">
        <v>616</v>
      </c>
      <c r="AY77" s="187">
        <f t="shared" si="105"/>
        <v>101</v>
      </c>
      <c r="AZ77" s="188">
        <f t="shared" si="106"/>
        <v>191</v>
      </c>
      <c r="BA77" s="195" t="s">
        <v>616</v>
      </c>
      <c r="BB77" s="192">
        <f t="shared" si="107"/>
        <v>36</v>
      </c>
      <c r="BC77" s="188">
        <f t="shared" si="108"/>
        <v>81</v>
      </c>
      <c r="BD77" s="187" t="s">
        <v>616</v>
      </c>
      <c r="BE77" s="187">
        <f t="shared" si="109"/>
        <v>137</v>
      </c>
      <c r="BF77" s="190">
        <f t="shared" si="110"/>
        <v>272</v>
      </c>
      <c r="BG77" s="7"/>
      <c r="BH77" s="7"/>
      <c r="BJ77" s="166" t="s">
        <v>616</v>
      </c>
      <c r="BK77" s="79">
        <f t="shared" si="86"/>
        <v>8</v>
      </c>
      <c r="BL77" s="79">
        <f t="shared" si="87"/>
        <v>0</v>
      </c>
      <c r="BM77" s="79">
        <f t="shared" si="111"/>
        <v>8</v>
      </c>
      <c r="BN77" s="167">
        <f t="shared" si="112"/>
        <v>8</v>
      </c>
      <c r="BO77" s="79" t="s">
        <v>616</v>
      </c>
      <c r="BP77" s="79">
        <f t="shared" si="77"/>
        <v>0</v>
      </c>
      <c r="BQ77" s="79">
        <f t="shared" si="77"/>
        <v>13</v>
      </c>
      <c r="BR77" s="79">
        <f t="shared" si="77"/>
        <v>0</v>
      </c>
      <c r="BS77" s="79">
        <f t="shared" si="77"/>
        <v>0</v>
      </c>
      <c r="BT77" s="79">
        <f t="shared" si="77"/>
        <v>0</v>
      </c>
      <c r="BU77" s="79">
        <f t="shared" si="77"/>
        <v>0</v>
      </c>
      <c r="BV77" s="79">
        <f t="shared" si="77"/>
        <v>0</v>
      </c>
      <c r="BW77" s="79">
        <f t="shared" si="77"/>
        <v>0</v>
      </c>
      <c r="BX77" s="79">
        <f t="shared" si="77"/>
        <v>0</v>
      </c>
      <c r="BY77" s="79">
        <f t="shared" si="77"/>
        <v>0</v>
      </c>
      <c r="BZ77" s="79">
        <f t="shared" si="77"/>
        <v>0</v>
      </c>
      <c r="CA77" s="79">
        <f t="shared" si="113"/>
        <v>13</v>
      </c>
      <c r="CB77" s="167">
        <f t="shared" si="114"/>
        <v>18</v>
      </c>
      <c r="CC77" s="79" t="s">
        <v>616</v>
      </c>
      <c r="CD77" s="79">
        <f t="shared" si="78"/>
        <v>0</v>
      </c>
      <c r="CE77" s="79">
        <f t="shared" si="78"/>
        <v>0</v>
      </c>
      <c r="CF77" s="79">
        <f t="shared" si="78"/>
        <v>0</v>
      </c>
      <c r="CG77" s="79">
        <f t="shared" si="78"/>
        <v>0</v>
      </c>
      <c r="CH77" s="79">
        <f t="shared" si="78"/>
        <v>0</v>
      </c>
      <c r="CI77" s="79">
        <f t="shared" si="78"/>
        <v>0</v>
      </c>
      <c r="CJ77" s="79">
        <f t="shared" si="78"/>
        <v>0</v>
      </c>
      <c r="CK77" s="79">
        <f t="shared" si="78"/>
        <v>0</v>
      </c>
      <c r="CL77" s="79">
        <f t="shared" si="78"/>
        <v>0</v>
      </c>
      <c r="CM77" s="79">
        <f t="shared" si="78"/>
        <v>0</v>
      </c>
      <c r="CN77" s="79">
        <f t="shared" si="79"/>
        <v>0</v>
      </c>
      <c r="CO77" s="79">
        <f t="shared" si="79"/>
        <v>0</v>
      </c>
      <c r="CP77" s="79">
        <f t="shared" si="79"/>
        <v>0</v>
      </c>
      <c r="CQ77" s="79">
        <f t="shared" si="79"/>
        <v>0</v>
      </c>
      <c r="CR77" s="79">
        <f t="shared" si="79"/>
        <v>0</v>
      </c>
      <c r="CS77" s="79">
        <f t="shared" si="79"/>
        <v>0</v>
      </c>
      <c r="CT77" s="79">
        <f t="shared" si="79"/>
        <v>0</v>
      </c>
      <c r="CU77" s="79">
        <f t="shared" si="79"/>
        <v>0</v>
      </c>
      <c r="CV77" s="79">
        <f t="shared" si="79"/>
        <v>0</v>
      </c>
      <c r="CW77" s="79">
        <f t="shared" si="79"/>
        <v>0</v>
      </c>
      <c r="CX77" s="79">
        <f t="shared" si="80"/>
        <v>0</v>
      </c>
      <c r="CY77" s="79">
        <f t="shared" si="80"/>
        <v>24</v>
      </c>
      <c r="CZ77" s="79">
        <f t="shared" si="80"/>
        <v>0</v>
      </c>
      <c r="DA77" s="79">
        <f t="shared" si="80"/>
        <v>0</v>
      </c>
      <c r="DB77" s="79">
        <f t="shared" si="80"/>
        <v>0</v>
      </c>
      <c r="DC77" s="79">
        <f t="shared" si="80"/>
        <v>20</v>
      </c>
      <c r="DD77" s="79">
        <f t="shared" si="80"/>
        <v>0</v>
      </c>
      <c r="DE77" s="79">
        <f t="shared" si="80"/>
        <v>0</v>
      </c>
      <c r="DF77" s="79">
        <f t="shared" si="80"/>
        <v>0</v>
      </c>
      <c r="DG77" s="79">
        <f t="shared" si="80"/>
        <v>0</v>
      </c>
      <c r="DH77" s="79">
        <f t="shared" si="81"/>
        <v>0</v>
      </c>
      <c r="DI77" s="79">
        <f t="shared" si="81"/>
        <v>0</v>
      </c>
      <c r="DJ77" s="79">
        <f t="shared" si="81"/>
        <v>0</v>
      </c>
      <c r="DK77" s="79">
        <f t="shared" si="81"/>
        <v>0</v>
      </c>
      <c r="DL77" s="79">
        <f t="shared" si="81"/>
        <v>0</v>
      </c>
      <c r="DM77" s="79">
        <f t="shared" si="81"/>
        <v>0</v>
      </c>
      <c r="DN77" s="79">
        <f t="shared" si="81"/>
        <v>22</v>
      </c>
      <c r="DO77" s="79">
        <f t="shared" si="81"/>
        <v>0</v>
      </c>
      <c r="DP77" s="79">
        <f t="shared" si="81"/>
        <v>0</v>
      </c>
      <c r="DQ77" s="79">
        <f t="shared" si="81"/>
        <v>14</v>
      </c>
      <c r="DR77" s="79">
        <f t="shared" si="82"/>
        <v>0</v>
      </c>
      <c r="DS77" s="79">
        <f t="shared" si="82"/>
        <v>0</v>
      </c>
      <c r="DT77" s="79">
        <f t="shared" si="82"/>
        <v>0</v>
      </c>
      <c r="DU77" s="79">
        <f t="shared" si="82"/>
        <v>0</v>
      </c>
      <c r="DV77" s="79">
        <f t="shared" si="82"/>
        <v>0</v>
      </c>
      <c r="DW77" s="79">
        <f t="shared" si="82"/>
        <v>0</v>
      </c>
      <c r="DX77" s="79">
        <f t="shared" si="82"/>
        <v>0</v>
      </c>
      <c r="DY77" s="79">
        <f t="shared" si="82"/>
        <v>0</v>
      </c>
      <c r="DZ77" s="79">
        <f t="shared" si="82"/>
        <v>0</v>
      </c>
      <c r="EA77" s="79">
        <f t="shared" si="82"/>
        <v>0</v>
      </c>
      <c r="EB77" s="79">
        <f t="shared" si="82"/>
        <v>0</v>
      </c>
      <c r="EC77" s="79">
        <f t="shared" si="82"/>
        <v>0</v>
      </c>
      <c r="ED77" s="79">
        <f t="shared" si="82"/>
        <v>0</v>
      </c>
      <c r="EE77" s="79">
        <f t="shared" si="115"/>
        <v>80</v>
      </c>
      <c r="EF77" s="167">
        <f t="shared" si="116"/>
        <v>165</v>
      </c>
      <c r="EG77" s="79" t="s">
        <v>616</v>
      </c>
      <c r="EH77" s="79">
        <f t="shared" si="117"/>
        <v>101</v>
      </c>
      <c r="EI77" s="167">
        <f t="shared" si="118"/>
        <v>191</v>
      </c>
    </row>
    <row r="78" spans="1:139">
      <c r="A78" s="101">
        <v>39</v>
      </c>
      <c r="B78" s="81" t="s">
        <v>292</v>
      </c>
      <c r="C78" s="82">
        <v>45421</v>
      </c>
      <c r="D78" s="81" t="s">
        <v>293</v>
      </c>
      <c r="E78" s="81">
        <v>17</v>
      </c>
      <c r="F78" s="83">
        <v>0.68402777777777779</v>
      </c>
      <c r="G78" s="83">
        <v>0.6875</v>
      </c>
      <c r="H78" s="83">
        <v>0.6875</v>
      </c>
      <c r="I78" s="81">
        <f t="shared" si="83"/>
        <v>16</v>
      </c>
      <c r="J78" s="81" t="str">
        <f>IFERROR(VLOOKUP(F78,Kwadranse!$B$5:$J$100,6,1),"")</f>
        <v>16:16 - 16:30</v>
      </c>
      <c r="K78" s="81">
        <f t="shared" si="84"/>
        <v>16</v>
      </c>
      <c r="L78" s="81" t="str">
        <f>IFERROR(VLOOKUP(H78,Kwadranse!$B$5:$J$100,6,1),"")</f>
        <v>16:16 - 16:30</v>
      </c>
      <c r="M78" s="84" t="s">
        <v>294</v>
      </c>
      <c r="N78" s="84" t="s">
        <v>296</v>
      </c>
      <c r="O78" s="84" t="s">
        <v>301</v>
      </c>
      <c r="P78" s="84">
        <v>512</v>
      </c>
      <c r="Q78" s="84" t="s">
        <v>304</v>
      </c>
      <c r="R78" s="81">
        <v>11</v>
      </c>
      <c r="S78" s="81">
        <v>0</v>
      </c>
      <c r="T78" s="85" t="s">
        <v>75</v>
      </c>
      <c r="U78" s="85" t="str">
        <v>Warszawa Dworzec Zachodni</v>
      </c>
      <c r="V78" s="6"/>
      <c r="W78" s="186" t="s">
        <v>617</v>
      </c>
      <c r="X78" s="187">
        <f t="shared" si="88"/>
        <v>0</v>
      </c>
      <c r="Y78" s="188">
        <f t="shared" si="89"/>
        <v>0</v>
      </c>
      <c r="Z78" s="189" t="s">
        <v>617</v>
      </c>
      <c r="AA78" s="187">
        <f t="shared" si="90"/>
        <v>0</v>
      </c>
      <c r="AB78" s="188">
        <f t="shared" si="85"/>
        <v>0</v>
      </c>
      <c r="AC78" s="187" t="s">
        <v>617</v>
      </c>
      <c r="AD78" s="187">
        <f t="shared" si="91"/>
        <v>0</v>
      </c>
      <c r="AE78" s="190">
        <f t="shared" si="92"/>
        <v>0</v>
      </c>
      <c r="AF78" s="186" t="s">
        <v>617</v>
      </c>
      <c r="AG78" s="187">
        <f t="shared" si="93"/>
        <v>5</v>
      </c>
      <c r="AH78" s="188">
        <f t="shared" si="94"/>
        <v>5</v>
      </c>
      <c r="AI78" s="189" t="s">
        <v>617</v>
      </c>
      <c r="AJ78" s="187">
        <f t="shared" si="95"/>
        <v>9</v>
      </c>
      <c r="AK78" s="188">
        <f t="shared" si="96"/>
        <v>9</v>
      </c>
      <c r="AL78" s="187" t="s">
        <v>617</v>
      </c>
      <c r="AM78" s="187">
        <f t="shared" si="97"/>
        <v>14</v>
      </c>
      <c r="AN78" s="190">
        <f t="shared" si="98"/>
        <v>14</v>
      </c>
      <c r="AO78" s="186" t="s">
        <v>617</v>
      </c>
      <c r="AP78" s="187">
        <f t="shared" si="99"/>
        <v>43</v>
      </c>
      <c r="AQ78" s="188">
        <f t="shared" si="100"/>
        <v>85</v>
      </c>
      <c r="AR78" s="195" t="s">
        <v>617</v>
      </c>
      <c r="AS78" s="192">
        <f t="shared" si="101"/>
        <v>15</v>
      </c>
      <c r="AT78" s="188">
        <f t="shared" si="102"/>
        <v>36</v>
      </c>
      <c r="AU78" s="192" t="s">
        <v>617</v>
      </c>
      <c r="AV78" s="192">
        <f t="shared" si="103"/>
        <v>58</v>
      </c>
      <c r="AW78" s="190">
        <f t="shared" si="104"/>
        <v>121</v>
      </c>
      <c r="AX78" s="186" t="s">
        <v>617</v>
      </c>
      <c r="AY78" s="187">
        <f t="shared" si="105"/>
        <v>48</v>
      </c>
      <c r="AZ78" s="188">
        <f t="shared" si="106"/>
        <v>90</v>
      </c>
      <c r="BA78" s="195" t="s">
        <v>617</v>
      </c>
      <c r="BB78" s="192">
        <f t="shared" si="107"/>
        <v>24</v>
      </c>
      <c r="BC78" s="188">
        <f t="shared" si="108"/>
        <v>45</v>
      </c>
      <c r="BD78" s="187" t="s">
        <v>617</v>
      </c>
      <c r="BE78" s="187">
        <f t="shared" si="109"/>
        <v>72</v>
      </c>
      <c r="BF78" s="190">
        <f t="shared" si="110"/>
        <v>135</v>
      </c>
      <c r="BG78" s="7"/>
      <c r="BH78" s="7"/>
      <c r="BJ78" s="166" t="s">
        <v>617</v>
      </c>
      <c r="BK78" s="79">
        <f t="shared" si="86"/>
        <v>0</v>
      </c>
      <c r="BL78" s="79">
        <f t="shared" si="87"/>
        <v>0</v>
      </c>
      <c r="BM78" s="79">
        <f t="shared" si="111"/>
        <v>0</v>
      </c>
      <c r="BN78" s="167">
        <f t="shared" si="112"/>
        <v>0</v>
      </c>
      <c r="BO78" s="79" t="s">
        <v>617</v>
      </c>
      <c r="BP78" s="79">
        <f t="shared" ref="BP78:BZ87" si="119">SUMIFS($R$5:$R$154,$D$5:$D$154,$BO$6,$O$5:$O$154,BP$7,$J$5:$J$154,$BJ78)</f>
        <v>0</v>
      </c>
      <c r="BQ78" s="79">
        <f t="shared" si="119"/>
        <v>0</v>
      </c>
      <c r="BR78" s="79">
        <f t="shared" si="119"/>
        <v>0</v>
      </c>
      <c r="BS78" s="79">
        <f t="shared" si="119"/>
        <v>0</v>
      </c>
      <c r="BT78" s="79">
        <f t="shared" si="119"/>
        <v>0</v>
      </c>
      <c r="BU78" s="79">
        <f t="shared" si="119"/>
        <v>0</v>
      </c>
      <c r="BV78" s="79">
        <f t="shared" si="119"/>
        <v>5</v>
      </c>
      <c r="BW78" s="79">
        <f t="shared" si="119"/>
        <v>0</v>
      </c>
      <c r="BX78" s="79">
        <f t="shared" si="119"/>
        <v>0</v>
      </c>
      <c r="BY78" s="79">
        <f t="shared" si="119"/>
        <v>0</v>
      </c>
      <c r="BZ78" s="79">
        <f t="shared" si="119"/>
        <v>0</v>
      </c>
      <c r="CA78" s="79">
        <f t="shared" si="113"/>
        <v>5</v>
      </c>
      <c r="CB78" s="167">
        <f t="shared" si="114"/>
        <v>5</v>
      </c>
      <c r="CC78" s="79" t="s">
        <v>617</v>
      </c>
      <c r="CD78" s="79">
        <f t="shared" ref="CD78:CM87" si="120">SUMIFS($R$5:$R$154,$D$5:$D$154,$CC$6,$O$5:$O$154,CD$7,$J$5:$J$154,$BJ78)</f>
        <v>0</v>
      </c>
      <c r="CE78" s="79">
        <f t="shared" si="120"/>
        <v>0</v>
      </c>
      <c r="CF78" s="79">
        <f t="shared" si="120"/>
        <v>0</v>
      </c>
      <c r="CG78" s="79">
        <f t="shared" si="120"/>
        <v>0</v>
      </c>
      <c r="CH78" s="79">
        <f t="shared" si="120"/>
        <v>20</v>
      </c>
      <c r="CI78" s="79">
        <f t="shared" si="120"/>
        <v>0</v>
      </c>
      <c r="CJ78" s="79">
        <f t="shared" si="120"/>
        <v>0</v>
      </c>
      <c r="CK78" s="79">
        <f t="shared" si="120"/>
        <v>0</v>
      </c>
      <c r="CL78" s="79">
        <f t="shared" si="120"/>
        <v>0</v>
      </c>
      <c r="CM78" s="79">
        <f t="shared" si="120"/>
        <v>0</v>
      </c>
      <c r="CN78" s="79">
        <f t="shared" ref="CN78:CW87" si="121">SUMIFS($R$5:$R$154,$D$5:$D$154,$CC$6,$O$5:$O$154,CN$7,$J$5:$J$154,$BJ78)</f>
        <v>0</v>
      </c>
      <c r="CO78" s="79">
        <f t="shared" si="121"/>
        <v>0</v>
      </c>
      <c r="CP78" s="79">
        <f t="shared" si="121"/>
        <v>23</v>
      </c>
      <c r="CQ78" s="79">
        <f t="shared" si="121"/>
        <v>0</v>
      </c>
      <c r="CR78" s="79">
        <f t="shared" si="121"/>
        <v>0</v>
      </c>
      <c r="CS78" s="79">
        <f t="shared" si="121"/>
        <v>0</v>
      </c>
      <c r="CT78" s="79">
        <f t="shared" si="121"/>
        <v>0</v>
      </c>
      <c r="CU78" s="79">
        <f t="shared" si="121"/>
        <v>0</v>
      </c>
      <c r="CV78" s="79">
        <f t="shared" si="121"/>
        <v>0</v>
      </c>
      <c r="CW78" s="79">
        <f t="shared" si="121"/>
        <v>0</v>
      </c>
      <c r="CX78" s="79">
        <f t="shared" ref="CX78:DG87" si="122">SUMIFS($R$5:$R$154,$D$5:$D$154,$CC$6,$O$5:$O$154,CX$7,$J$5:$J$154,$BJ78)</f>
        <v>0</v>
      </c>
      <c r="CY78" s="79">
        <f t="shared" si="122"/>
        <v>0</v>
      </c>
      <c r="CZ78" s="79">
        <f t="shared" si="122"/>
        <v>0</v>
      </c>
      <c r="DA78" s="79">
        <f t="shared" si="122"/>
        <v>0</v>
      </c>
      <c r="DB78" s="79">
        <f t="shared" si="122"/>
        <v>0</v>
      </c>
      <c r="DC78" s="79">
        <f t="shared" si="122"/>
        <v>0</v>
      </c>
      <c r="DD78" s="79">
        <f t="shared" si="122"/>
        <v>0</v>
      </c>
      <c r="DE78" s="79">
        <f t="shared" si="122"/>
        <v>0</v>
      </c>
      <c r="DF78" s="79">
        <f t="shared" si="122"/>
        <v>0</v>
      </c>
      <c r="DG78" s="79">
        <f t="shared" si="122"/>
        <v>0</v>
      </c>
      <c r="DH78" s="79">
        <f t="shared" ref="DH78:DQ87" si="123">SUMIFS($R$5:$R$154,$D$5:$D$154,$CC$6,$O$5:$O$154,DH$7,$J$5:$J$154,$BJ78)</f>
        <v>0</v>
      </c>
      <c r="DI78" s="79">
        <f t="shared" si="123"/>
        <v>0</v>
      </c>
      <c r="DJ78" s="79">
        <f t="shared" si="123"/>
        <v>0</v>
      </c>
      <c r="DK78" s="79">
        <f t="shared" si="123"/>
        <v>0</v>
      </c>
      <c r="DL78" s="79">
        <f t="shared" si="123"/>
        <v>0</v>
      </c>
      <c r="DM78" s="79">
        <f t="shared" si="123"/>
        <v>0</v>
      </c>
      <c r="DN78" s="79">
        <f t="shared" si="123"/>
        <v>0</v>
      </c>
      <c r="DO78" s="79">
        <f t="shared" si="123"/>
        <v>0</v>
      </c>
      <c r="DP78" s="79">
        <f t="shared" si="123"/>
        <v>0</v>
      </c>
      <c r="DQ78" s="79">
        <f t="shared" si="123"/>
        <v>0</v>
      </c>
      <c r="DR78" s="79">
        <f t="shared" ref="DR78:ED87" si="124">SUMIFS($R$5:$R$154,$D$5:$D$154,$CC$6,$O$5:$O$154,DR$7,$J$5:$J$154,$BJ78)</f>
        <v>0</v>
      </c>
      <c r="DS78" s="79">
        <f t="shared" si="124"/>
        <v>0</v>
      </c>
      <c r="DT78" s="79">
        <f t="shared" si="124"/>
        <v>0</v>
      </c>
      <c r="DU78" s="79">
        <f t="shared" si="124"/>
        <v>0</v>
      </c>
      <c r="DV78" s="79">
        <f t="shared" si="124"/>
        <v>0</v>
      </c>
      <c r="DW78" s="79">
        <f t="shared" si="124"/>
        <v>0</v>
      </c>
      <c r="DX78" s="79">
        <f t="shared" si="124"/>
        <v>0</v>
      </c>
      <c r="DY78" s="79">
        <f t="shared" si="124"/>
        <v>0</v>
      </c>
      <c r="DZ78" s="79">
        <f t="shared" si="124"/>
        <v>0</v>
      </c>
      <c r="EA78" s="79">
        <f t="shared" si="124"/>
        <v>0</v>
      </c>
      <c r="EB78" s="79">
        <f t="shared" si="124"/>
        <v>0</v>
      </c>
      <c r="EC78" s="79">
        <f t="shared" si="124"/>
        <v>0</v>
      </c>
      <c r="ED78" s="79">
        <f t="shared" si="124"/>
        <v>0</v>
      </c>
      <c r="EE78" s="79">
        <f t="shared" si="115"/>
        <v>43</v>
      </c>
      <c r="EF78" s="167">
        <f t="shared" si="116"/>
        <v>85</v>
      </c>
      <c r="EG78" s="79" t="s">
        <v>617</v>
      </c>
      <c r="EH78" s="79">
        <f t="shared" si="117"/>
        <v>48</v>
      </c>
      <c r="EI78" s="167">
        <f t="shared" si="118"/>
        <v>90</v>
      </c>
    </row>
    <row r="79" spans="1:139">
      <c r="A79" s="101">
        <v>39</v>
      </c>
      <c r="B79" s="81" t="s">
        <v>292</v>
      </c>
      <c r="C79" s="82">
        <v>45421</v>
      </c>
      <c r="D79" s="81" t="s">
        <v>293</v>
      </c>
      <c r="E79" s="81">
        <v>18</v>
      </c>
      <c r="F79" s="83">
        <v>0.6972222222222223</v>
      </c>
      <c r="G79" s="83">
        <v>0.70138888888888884</v>
      </c>
      <c r="H79" s="83">
        <v>0.70138888888888884</v>
      </c>
      <c r="I79" s="81">
        <f t="shared" si="83"/>
        <v>16</v>
      </c>
      <c r="J79" s="81" t="str">
        <f>IFERROR(VLOOKUP(F79,Kwadranse!$B$5:$J$100,6,1),"")</f>
        <v>16:31 - 16:45</v>
      </c>
      <c r="K79" s="81">
        <f t="shared" si="84"/>
        <v>16</v>
      </c>
      <c r="L79" s="81" t="str">
        <f>IFERROR(VLOOKUP(H79,Kwadranse!$B$5:$J$100,6,1),"")</f>
        <v>16:46 - 17:00</v>
      </c>
      <c r="M79" s="84" t="s">
        <v>294</v>
      </c>
      <c r="N79" s="84" t="s">
        <v>295</v>
      </c>
      <c r="O79" s="84" t="s">
        <v>300</v>
      </c>
      <c r="P79" s="84">
        <v>504</v>
      </c>
      <c r="Q79" s="84" t="s">
        <v>304</v>
      </c>
      <c r="R79" s="81">
        <v>12</v>
      </c>
      <c r="S79" s="81">
        <v>0</v>
      </c>
      <c r="T79" s="85" t="s">
        <v>448</v>
      </c>
      <c r="U79" s="85" t="str">
        <v>Salzburg Płd</v>
      </c>
      <c r="V79" s="6"/>
      <c r="W79" s="186" t="s">
        <v>618</v>
      </c>
      <c r="X79" s="187">
        <f t="shared" si="88"/>
        <v>0</v>
      </c>
      <c r="Y79" s="188">
        <f t="shared" si="89"/>
        <v>0</v>
      </c>
      <c r="Z79" s="189" t="s">
        <v>618</v>
      </c>
      <c r="AA79" s="187">
        <f t="shared" si="90"/>
        <v>0</v>
      </c>
      <c r="AB79" s="188">
        <f t="shared" si="85"/>
        <v>0</v>
      </c>
      <c r="AC79" s="187" t="s">
        <v>618</v>
      </c>
      <c r="AD79" s="187">
        <f t="shared" si="91"/>
        <v>0</v>
      </c>
      <c r="AE79" s="190">
        <f t="shared" si="92"/>
        <v>0</v>
      </c>
      <c r="AF79" s="186" t="s">
        <v>618</v>
      </c>
      <c r="AG79" s="187">
        <f t="shared" si="93"/>
        <v>0</v>
      </c>
      <c r="AH79" s="188">
        <f t="shared" si="94"/>
        <v>0</v>
      </c>
      <c r="AI79" s="189" t="s">
        <v>618</v>
      </c>
      <c r="AJ79" s="187">
        <f t="shared" si="95"/>
        <v>0</v>
      </c>
      <c r="AK79" s="188">
        <f t="shared" si="96"/>
        <v>0</v>
      </c>
      <c r="AL79" s="187" t="s">
        <v>618</v>
      </c>
      <c r="AM79" s="187">
        <f t="shared" si="97"/>
        <v>0</v>
      </c>
      <c r="AN79" s="190">
        <f t="shared" si="98"/>
        <v>0</v>
      </c>
      <c r="AO79" s="186" t="s">
        <v>618</v>
      </c>
      <c r="AP79" s="187">
        <f t="shared" si="99"/>
        <v>42</v>
      </c>
      <c r="AQ79" s="188">
        <f t="shared" si="100"/>
        <v>42</v>
      </c>
      <c r="AR79" s="195" t="s">
        <v>618</v>
      </c>
      <c r="AS79" s="192">
        <f t="shared" si="101"/>
        <v>21</v>
      </c>
      <c r="AT79" s="188">
        <f t="shared" si="102"/>
        <v>21</v>
      </c>
      <c r="AU79" s="192" t="s">
        <v>618</v>
      </c>
      <c r="AV79" s="192">
        <f t="shared" si="103"/>
        <v>63</v>
      </c>
      <c r="AW79" s="190">
        <f t="shared" si="104"/>
        <v>63</v>
      </c>
      <c r="AX79" s="186" t="s">
        <v>618</v>
      </c>
      <c r="AY79" s="187">
        <f t="shared" si="105"/>
        <v>42</v>
      </c>
      <c r="AZ79" s="188">
        <f t="shared" si="106"/>
        <v>42</v>
      </c>
      <c r="BA79" s="195" t="s">
        <v>618</v>
      </c>
      <c r="BB79" s="192">
        <f t="shared" si="107"/>
        <v>21</v>
      </c>
      <c r="BC79" s="188">
        <f t="shared" si="108"/>
        <v>21</v>
      </c>
      <c r="BD79" s="187" t="s">
        <v>618</v>
      </c>
      <c r="BE79" s="187">
        <f t="shared" si="109"/>
        <v>63</v>
      </c>
      <c r="BF79" s="190">
        <f t="shared" si="110"/>
        <v>63</v>
      </c>
      <c r="BG79" s="7"/>
      <c r="BH79" s="7"/>
      <c r="BJ79" s="166" t="s">
        <v>618</v>
      </c>
      <c r="BK79" s="79">
        <f t="shared" si="86"/>
        <v>0</v>
      </c>
      <c r="BL79" s="79">
        <f t="shared" si="87"/>
        <v>0</v>
      </c>
      <c r="BM79" s="79">
        <f t="shared" si="111"/>
        <v>0</v>
      </c>
      <c r="BN79" s="167">
        <f t="shared" si="112"/>
        <v>0</v>
      </c>
      <c r="BO79" s="79" t="s">
        <v>618</v>
      </c>
      <c r="BP79" s="79">
        <f t="shared" si="119"/>
        <v>0</v>
      </c>
      <c r="BQ79" s="79">
        <f t="shared" si="119"/>
        <v>0</v>
      </c>
      <c r="BR79" s="79">
        <f t="shared" si="119"/>
        <v>0</v>
      </c>
      <c r="BS79" s="79">
        <f t="shared" si="119"/>
        <v>0</v>
      </c>
      <c r="BT79" s="79">
        <f t="shared" si="119"/>
        <v>0</v>
      </c>
      <c r="BU79" s="79">
        <f t="shared" si="119"/>
        <v>0</v>
      </c>
      <c r="BV79" s="79">
        <f t="shared" si="119"/>
        <v>0</v>
      </c>
      <c r="BW79" s="79">
        <f t="shared" si="119"/>
        <v>0</v>
      </c>
      <c r="BX79" s="79">
        <f t="shared" si="119"/>
        <v>0</v>
      </c>
      <c r="BY79" s="79">
        <f t="shared" si="119"/>
        <v>0</v>
      </c>
      <c r="BZ79" s="79">
        <f t="shared" si="119"/>
        <v>0</v>
      </c>
      <c r="CA79" s="79">
        <f t="shared" si="113"/>
        <v>0</v>
      </c>
      <c r="CB79" s="167">
        <f t="shared" si="114"/>
        <v>0</v>
      </c>
      <c r="CC79" s="79" t="s">
        <v>618</v>
      </c>
      <c r="CD79" s="79">
        <f t="shared" si="120"/>
        <v>0</v>
      </c>
      <c r="CE79" s="79">
        <f t="shared" si="120"/>
        <v>0</v>
      </c>
      <c r="CF79" s="79">
        <f t="shared" si="120"/>
        <v>0</v>
      </c>
      <c r="CG79" s="79">
        <f t="shared" si="120"/>
        <v>23</v>
      </c>
      <c r="CH79" s="79">
        <f t="shared" si="120"/>
        <v>0</v>
      </c>
      <c r="CI79" s="79">
        <f t="shared" si="120"/>
        <v>11</v>
      </c>
      <c r="CJ79" s="79">
        <f t="shared" si="120"/>
        <v>0</v>
      </c>
      <c r="CK79" s="79">
        <f t="shared" si="120"/>
        <v>0</v>
      </c>
      <c r="CL79" s="79">
        <f t="shared" si="120"/>
        <v>0</v>
      </c>
      <c r="CM79" s="79">
        <f t="shared" si="120"/>
        <v>0</v>
      </c>
      <c r="CN79" s="79">
        <f t="shared" si="121"/>
        <v>0</v>
      </c>
      <c r="CO79" s="79">
        <f t="shared" si="121"/>
        <v>0</v>
      </c>
      <c r="CP79" s="79">
        <f t="shared" si="121"/>
        <v>0</v>
      </c>
      <c r="CQ79" s="79">
        <f t="shared" si="121"/>
        <v>0</v>
      </c>
      <c r="CR79" s="79">
        <f t="shared" si="121"/>
        <v>0</v>
      </c>
      <c r="CS79" s="79">
        <f t="shared" si="121"/>
        <v>0</v>
      </c>
      <c r="CT79" s="79">
        <f t="shared" si="121"/>
        <v>0</v>
      </c>
      <c r="CU79" s="79">
        <f t="shared" si="121"/>
        <v>0</v>
      </c>
      <c r="CV79" s="79">
        <f t="shared" si="121"/>
        <v>0</v>
      </c>
      <c r="CW79" s="79">
        <f t="shared" si="121"/>
        <v>0</v>
      </c>
      <c r="CX79" s="79">
        <f t="shared" si="122"/>
        <v>2</v>
      </c>
      <c r="CY79" s="79">
        <f t="shared" si="122"/>
        <v>0</v>
      </c>
      <c r="CZ79" s="79">
        <f t="shared" si="122"/>
        <v>0</v>
      </c>
      <c r="DA79" s="79">
        <f t="shared" si="122"/>
        <v>0</v>
      </c>
      <c r="DB79" s="79">
        <f t="shared" si="122"/>
        <v>6</v>
      </c>
      <c r="DC79" s="79">
        <f t="shared" si="122"/>
        <v>0</v>
      </c>
      <c r="DD79" s="79">
        <f t="shared" si="122"/>
        <v>0</v>
      </c>
      <c r="DE79" s="79">
        <f t="shared" si="122"/>
        <v>0</v>
      </c>
      <c r="DF79" s="79">
        <f t="shared" si="122"/>
        <v>0</v>
      </c>
      <c r="DG79" s="79">
        <f t="shared" si="122"/>
        <v>0</v>
      </c>
      <c r="DH79" s="79">
        <f t="shared" si="123"/>
        <v>0</v>
      </c>
      <c r="DI79" s="79">
        <f t="shared" si="123"/>
        <v>0</v>
      </c>
      <c r="DJ79" s="79">
        <f t="shared" si="123"/>
        <v>0</v>
      </c>
      <c r="DK79" s="79">
        <f t="shared" si="123"/>
        <v>0</v>
      </c>
      <c r="DL79" s="79">
        <f t="shared" si="123"/>
        <v>0</v>
      </c>
      <c r="DM79" s="79">
        <f t="shared" si="123"/>
        <v>0</v>
      </c>
      <c r="DN79" s="79">
        <f t="shared" si="123"/>
        <v>0</v>
      </c>
      <c r="DO79" s="79">
        <f t="shared" si="123"/>
        <v>0</v>
      </c>
      <c r="DP79" s="79">
        <f t="shared" si="123"/>
        <v>0</v>
      </c>
      <c r="DQ79" s="79">
        <f t="shared" si="123"/>
        <v>0</v>
      </c>
      <c r="DR79" s="79">
        <f t="shared" si="124"/>
        <v>0</v>
      </c>
      <c r="DS79" s="79">
        <f t="shared" si="124"/>
        <v>0</v>
      </c>
      <c r="DT79" s="79">
        <f t="shared" si="124"/>
        <v>0</v>
      </c>
      <c r="DU79" s="79">
        <f t="shared" si="124"/>
        <v>0</v>
      </c>
      <c r="DV79" s="79">
        <f t="shared" si="124"/>
        <v>0</v>
      </c>
      <c r="DW79" s="79">
        <f t="shared" si="124"/>
        <v>0</v>
      </c>
      <c r="DX79" s="79">
        <f t="shared" si="124"/>
        <v>0</v>
      </c>
      <c r="DY79" s="79">
        <f t="shared" si="124"/>
        <v>0</v>
      </c>
      <c r="DZ79" s="79">
        <f t="shared" si="124"/>
        <v>0</v>
      </c>
      <c r="EA79" s="79">
        <f t="shared" si="124"/>
        <v>0</v>
      </c>
      <c r="EB79" s="79">
        <f t="shared" si="124"/>
        <v>0</v>
      </c>
      <c r="EC79" s="79">
        <f t="shared" si="124"/>
        <v>0</v>
      </c>
      <c r="ED79" s="79">
        <f t="shared" si="124"/>
        <v>0</v>
      </c>
      <c r="EE79" s="79">
        <f t="shared" si="115"/>
        <v>42</v>
      </c>
      <c r="EF79" s="167">
        <f t="shared" si="116"/>
        <v>42</v>
      </c>
      <c r="EG79" s="79" t="s">
        <v>618</v>
      </c>
      <c r="EH79" s="79">
        <f t="shared" si="117"/>
        <v>42</v>
      </c>
      <c r="EI79" s="167">
        <f t="shared" si="118"/>
        <v>42</v>
      </c>
    </row>
    <row r="80" spans="1:139">
      <c r="A80" s="101">
        <v>39</v>
      </c>
      <c r="B80" s="81" t="s">
        <v>292</v>
      </c>
      <c r="C80" s="82">
        <v>45421</v>
      </c>
      <c r="D80" s="81" t="s">
        <v>293</v>
      </c>
      <c r="E80" s="81">
        <v>19</v>
      </c>
      <c r="F80" s="83">
        <v>0.73402777777777783</v>
      </c>
      <c r="G80" s="83">
        <v>0.73611111111111116</v>
      </c>
      <c r="H80" s="83">
        <v>0.7368055555555556</v>
      </c>
      <c r="I80" s="81">
        <f t="shared" si="83"/>
        <v>17</v>
      </c>
      <c r="J80" s="81" t="str">
        <f>IFERROR(VLOOKUP(F80,Kwadranse!$B$5:$J$100,6,1),"")</f>
        <v>17:31 - 17:45</v>
      </c>
      <c r="K80" s="81">
        <f t="shared" si="84"/>
        <v>17</v>
      </c>
      <c r="L80" s="81" t="str">
        <f>IFERROR(VLOOKUP(H80,Kwadranse!$B$5:$J$100,6,1),"")</f>
        <v>17:31 - 17:45</v>
      </c>
      <c r="M80" s="84" t="s">
        <v>294</v>
      </c>
      <c r="N80" s="84" t="s">
        <v>299</v>
      </c>
      <c r="O80" s="84" t="s">
        <v>303</v>
      </c>
      <c r="P80" s="84">
        <v>504</v>
      </c>
      <c r="Q80" s="84" t="s">
        <v>304</v>
      </c>
      <c r="R80" s="81">
        <v>20</v>
      </c>
      <c r="S80" s="81">
        <v>0</v>
      </c>
      <c r="T80" s="85" t="s">
        <v>448</v>
      </c>
      <c r="U80" s="85" t="str">
        <v>Medyka</v>
      </c>
      <c r="V80" s="6"/>
      <c r="W80" s="186" t="s">
        <v>619</v>
      </c>
      <c r="X80" s="187">
        <f t="shared" si="88"/>
        <v>0</v>
      </c>
      <c r="Y80" s="188">
        <f t="shared" si="89"/>
        <v>0</v>
      </c>
      <c r="Z80" s="189" t="s">
        <v>619</v>
      </c>
      <c r="AA80" s="187">
        <f t="shared" si="90"/>
        <v>0</v>
      </c>
      <c r="AB80" s="188">
        <f t="shared" si="85"/>
        <v>0</v>
      </c>
      <c r="AC80" s="187" t="s">
        <v>619</v>
      </c>
      <c r="AD80" s="187">
        <f t="shared" si="91"/>
        <v>0</v>
      </c>
      <c r="AE80" s="190">
        <f t="shared" si="92"/>
        <v>0</v>
      </c>
      <c r="AF80" s="186" t="s">
        <v>619</v>
      </c>
      <c r="AG80" s="187">
        <f t="shared" si="93"/>
        <v>0</v>
      </c>
      <c r="AH80" s="188">
        <f t="shared" si="94"/>
        <v>0</v>
      </c>
      <c r="AI80" s="189" t="s">
        <v>619</v>
      </c>
      <c r="AJ80" s="187">
        <f t="shared" si="95"/>
        <v>0</v>
      </c>
      <c r="AK80" s="188">
        <f t="shared" si="96"/>
        <v>0</v>
      </c>
      <c r="AL80" s="187" t="s">
        <v>619</v>
      </c>
      <c r="AM80" s="187">
        <f t="shared" si="97"/>
        <v>0</v>
      </c>
      <c r="AN80" s="190">
        <f t="shared" si="98"/>
        <v>0</v>
      </c>
      <c r="AO80" s="186" t="s">
        <v>619</v>
      </c>
      <c r="AP80" s="187">
        <f t="shared" si="99"/>
        <v>0</v>
      </c>
      <c r="AQ80" s="188">
        <f t="shared" si="100"/>
        <v>0</v>
      </c>
      <c r="AR80" s="189" t="s">
        <v>619</v>
      </c>
      <c r="AS80" s="187">
        <f t="shared" si="101"/>
        <v>0</v>
      </c>
      <c r="AT80" s="188">
        <f t="shared" si="102"/>
        <v>0</v>
      </c>
      <c r="AU80" s="187" t="s">
        <v>619</v>
      </c>
      <c r="AV80" s="187">
        <f t="shared" si="103"/>
        <v>0</v>
      </c>
      <c r="AW80" s="190">
        <f t="shared" si="104"/>
        <v>0</v>
      </c>
      <c r="AX80" s="186" t="s">
        <v>619</v>
      </c>
      <c r="AY80" s="187">
        <f t="shared" si="105"/>
        <v>0</v>
      </c>
      <c r="AZ80" s="188">
        <f t="shared" si="106"/>
        <v>0</v>
      </c>
      <c r="BA80" s="189" t="s">
        <v>619</v>
      </c>
      <c r="BB80" s="187">
        <f t="shared" si="107"/>
        <v>0</v>
      </c>
      <c r="BC80" s="188">
        <f t="shared" si="108"/>
        <v>0</v>
      </c>
      <c r="BD80" s="187" t="s">
        <v>619</v>
      </c>
      <c r="BE80" s="187">
        <f t="shared" si="109"/>
        <v>0</v>
      </c>
      <c r="BF80" s="190">
        <f t="shared" si="110"/>
        <v>0</v>
      </c>
      <c r="BG80" s="7"/>
      <c r="BH80" s="7"/>
      <c r="BJ80" s="166" t="s">
        <v>619</v>
      </c>
      <c r="BK80" s="79">
        <f t="shared" si="86"/>
        <v>0</v>
      </c>
      <c r="BL80" s="79">
        <f t="shared" si="87"/>
        <v>0</v>
      </c>
      <c r="BM80" s="79">
        <f t="shared" si="111"/>
        <v>0</v>
      </c>
      <c r="BN80" s="167">
        <f t="shared" si="112"/>
        <v>0</v>
      </c>
      <c r="BO80" s="79" t="s">
        <v>619</v>
      </c>
      <c r="BP80" s="79">
        <f t="shared" si="119"/>
        <v>0</v>
      </c>
      <c r="BQ80" s="79">
        <f t="shared" si="119"/>
        <v>0</v>
      </c>
      <c r="BR80" s="79">
        <f t="shared" si="119"/>
        <v>0</v>
      </c>
      <c r="BS80" s="79">
        <f t="shared" si="119"/>
        <v>0</v>
      </c>
      <c r="BT80" s="79">
        <f t="shared" si="119"/>
        <v>0</v>
      </c>
      <c r="BU80" s="79">
        <f t="shared" si="119"/>
        <v>0</v>
      </c>
      <c r="BV80" s="79">
        <f t="shared" si="119"/>
        <v>0</v>
      </c>
      <c r="BW80" s="79">
        <f t="shared" si="119"/>
        <v>0</v>
      </c>
      <c r="BX80" s="79">
        <f t="shared" si="119"/>
        <v>0</v>
      </c>
      <c r="BY80" s="79">
        <f t="shared" si="119"/>
        <v>0</v>
      </c>
      <c r="BZ80" s="79">
        <f t="shared" si="119"/>
        <v>0</v>
      </c>
      <c r="CA80" s="79">
        <f t="shared" si="113"/>
        <v>0</v>
      </c>
      <c r="CB80" s="167">
        <f t="shared" si="114"/>
        <v>0</v>
      </c>
      <c r="CC80" s="79" t="s">
        <v>619</v>
      </c>
      <c r="CD80" s="79">
        <f t="shared" si="120"/>
        <v>0</v>
      </c>
      <c r="CE80" s="79">
        <f t="shared" si="120"/>
        <v>0</v>
      </c>
      <c r="CF80" s="79">
        <f t="shared" si="120"/>
        <v>0</v>
      </c>
      <c r="CG80" s="79">
        <f t="shared" si="120"/>
        <v>0</v>
      </c>
      <c r="CH80" s="79">
        <f t="shared" si="120"/>
        <v>0</v>
      </c>
      <c r="CI80" s="79">
        <f t="shared" si="120"/>
        <v>0</v>
      </c>
      <c r="CJ80" s="79">
        <f t="shared" si="120"/>
        <v>0</v>
      </c>
      <c r="CK80" s="79">
        <f t="shared" si="120"/>
        <v>0</v>
      </c>
      <c r="CL80" s="79">
        <f t="shared" si="120"/>
        <v>0</v>
      </c>
      <c r="CM80" s="79">
        <f t="shared" si="120"/>
        <v>0</v>
      </c>
      <c r="CN80" s="79">
        <f t="shared" si="121"/>
        <v>0</v>
      </c>
      <c r="CO80" s="79">
        <f t="shared" si="121"/>
        <v>0</v>
      </c>
      <c r="CP80" s="79">
        <f t="shared" si="121"/>
        <v>0</v>
      </c>
      <c r="CQ80" s="79">
        <f t="shared" si="121"/>
        <v>0</v>
      </c>
      <c r="CR80" s="79">
        <f t="shared" si="121"/>
        <v>0</v>
      </c>
      <c r="CS80" s="79">
        <f t="shared" si="121"/>
        <v>0</v>
      </c>
      <c r="CT80" s="79">
        <f t="shared" si="121"/>
        <v>0</v>
      </c>
      <c r="CU80" s="79">
        <f t="shared" si="121"/>
        <v>0</v>
      </c>
      <c r="CV80" s="79">
        <f t="shared" si="121"/>
        <v>0</v>
      </c>
      <c r="CW80" s="79">
        <f t="shared" si="121"/>
        <v>0</v>
      </c>
      <c r="CX80" s="79">
        <f t="shared" si="122"/>
        <v>0</v>
      </c>
      <c r="CY80" s="79">
        <f t="shared" si="122"/>
        <v>0</v>
      </c>
      <c r="CZ80" s="79">
        <f t="shared" si="122"/>
        <v>0</v>
      </c>
      <c r="DA80" s="79">
        <f t="shared" si="122"/>
        <v>0</v>
      </c>
      <c r="DB80" s="79">
        <f t="shared" si="122"/>
        <v>0</v>
      </c>
      <c r="DC80" s="79">
        <f t="shared" si="122"/>
        <v>0</v>
      </c>
      <c r="DD80" s="79">
        <f t="shared" si="122"/>
        <v>0</v>
      </c>
      <c r="DE80" s="79">
        <f t="shared" si="122"/>
        <v>0</v>
      </c>
      <c r="DF80" s="79">
        <f t="shared" si="122"/>
        <v>0</v>
      </c>
      <c r="DG80" s="79">
        <f t="shared" si="122"/>
        <v>0</v>
      </c>
      <c r="DH80" s="79">
        <f t="shared" si="123"/>
        <v>0</v>
      </c>
      <c r="DI80" s="79">
        <f t="shared" si="123"/>
        <v>0</v>
      </c>
      <c r="DJ80" s="79">
        <f t="shared" si="123"/>
        <v>0</v>
      </c>
      <c r="DK80" s="79">
        <f t="shared" si="123"/>
        <v>0</v>
      </c>
      <c r="DL80" s="79">
        <f t="shared" si="123"/>
        <v>0</v>
      </c>
      <c r="DM80" s="79">
        <f t="shared" si="123"/>
        <v>0</v>
      </c>
      <c r="DN80" s="79">
        <f t="shared" si="123"/>
        <v>0</v>
      </c>
      <c r="DO80" s="79">
        <f t="shared" si="123"/>
        <v>0</v>
      </c>
      <c r="DP80" s="79">
        <f t="shared" si="123"/>
        <v>0</v>
      </c>
      <c r="DQ80" s="79">
        <f t="shared" si="123"/>
        <v>0</v>
      </c>
      <c r="DR80" s="79">
        <f t="shared" si="124"/>
        <v>0</v>
      </c>
      <c r="DS80" s="79">
        <f t="shared" si="124"/>
        <v>0</v>
      </c>
      <c r="DT80" s="79">
        <f t="shared" si="124"/>
        <v>0</v>
      </c>
      <c r="DU80" s="79">
        <f t="shared" si="124"/>
        <v>0</v>
      </c>
      <c r="DV80" s="79">
        <f t="shared" si="124"/>
        <v>0</v>
      </c>
      <c r="DW80" s="79">
        <f t="shared" si="124"/>
        <v>0</v>
      </c>
      <c r="DX80" s="79">
        <f t="shared" si="124"/>
        <v>0</v>
      </c>
      <c r="DY80" s="79">
        <f t="shared" si="124"/>
        <v>0</v>
      </c>
      <c r="DZ80" s="79">
        <f t="shared" si="124"/>
        <v>0</v>
      </c>
      <c r="EA80" s="79">
        <f t="shared" si="124"/>
        <v>0</v>
      </c>
      <c r="EB80" s="79">
        <f t="shared" si="124"/>
        <v>0</v>
      </c>
      <c r="EC80" s="79">
        <f t="shared" si="124"/>
        <v>0</v>
      </c>
      <c r="ED80" s="79">
        <f t="shared" si="124"/>
        <v>0</v>
      </c>
      <c r="EE80" s="79">
        <f t="shared" si="115"/>
        <v>0</v>
      </c>
      <c r="EF80" s="167">
        <f t="shared" si="116"/>
        <v>0</v>
      </c>
      <c r="EG80" s="79" t="s">
        <v>619</v>
      </c>
      <c r="EH80" s="79">
        <f t="shared" si="117"/>
        <v>0</v>
      </c>
      <c r="EI80" s="167">
        <f t="shared" si="118"/>
        <v>0</v>
      </c>
    </row>
    <row r="81" spans="1:139">
      <c r="A81" s="101">
        <v>39</v>
      </c>
      <c r="B81" s="81" t="s">
        <v>292</v>
      </c>
      <c r="C81" s="82">
        <v>45421</v>
      </c>
      <c r="D81" s="81" t="s">
        <v>293</v>
      </c>
      <c r="E81" s="81">
        <v>20</v>
      </c>
      <c r="F81" s="83">
        <v>0.74583333333333324</v>
      </c>
      <c r="G81" s="83">
        <v>0.75</v>
      </c>
      <c r="H81" s="83">
        <v>0.75</v>
      </c>
      <c r="I81" s="81">
        <f t="shared" si="83"/>
        <v>17</v>
      </c>
      <c r="J81" s="81" t="str">
        <f>IFERROR(VLOOKUP(F81,Kwadranse!$B$5:$J$100,6,1),"")</f>
        <v>17:46 - 18:00</v>
      </c>
      <c r="K81" s="81">
        <f t="shared" si="84"/>
        <v>18</v>
      </c>
      <c r="L81" s="81" t="str">
        <f>IFERROR(VLOOKUP(H81,Kwadranse!$B$5:$J$100,6,1),"")</f>
        <v>17:46 - 18:00</v>
      </c>
      <c r="M81" s="84" t="s">
        <v>294</v>
      </c>
      <c r="N81" s="84" t="s">
        <v>298</v>
      </c>
      <c r="O81" s="84" t="s">
        <v>61</v>
      </c>
      <c r="P81" s="84">
        <v>522</v>
      </c>
      <c r="Q81" s="84" t="s">
        <v>304</v>
      </c>
      <c r="R81" s="81">
        <v>23</v>
      </c>
      <c r="S81" s="81">
        <v>0</v>
      </c>
      <c r="T81" s="85" t="s">
        <v>75</v>
      </c>
      <c r="U81" s="85" t="str">
        <v>Mediolan</v>
      </c>
      <c r="V81" s="6"/>
      <c r="W81" s="186" t="s">
        <v>620</v>
      </c>
      <c r="X81" s="187">
        <f t="shared" si="88"/>
        <v>0</v>
      </c>
      <c r="Y81" s="188">
        <f t="shared" si="89"/>
        <v>0</v>
      </c>
      <c r="Z81" s="189" t="s">
        <v>620</v>
      </c>
      <c r="AA81" s="187">
        <f t="shared" si="90"/>
        <v>0</v>
      </c>
      <c r="AB81" s="188">
        <f t="shared" si="85"/>
        <v>0</v>
      </c>
      <c r="AC81" s="187" t="s">
        <v>620</v>
      </c>
      <c r="AD81" s="187">
        <f t="shared" si="91"/>
        <v>0</v>
      </c>
      <c r="AE81" s="190">
        <f t="shared" si="92"/>
        <v>0</v>
      </c>
      <c r="AF81" s="186" t="s">
        <v>620</v>
      </c>
      <c r="AG81" s="187">
        <f t="shared" si="93"/>
        <v>0</v>
      </c>
      <c r="AH81" s="188">
        <f t="shared" si="94"/>
        <v>0</v>
      </c>
      <c r="AI81" s="189" t="s">
        <v>620</v>
      </c>
      <c r="AJ81" s="187">
        <f t="shared" si="95"/>
        <v>0</v>
      </c>
      <c r="AK81" s="188">
        <f t="shared" si="96"/>
        <v>0</v>
      </c>
      <c r="AL81" s="187" t="s">
        <v>620</v>
      </c>
      <c r="AM81" s="187">
        <f t="shared" si="97"/>
        <v>0</v>
      </c>
      <c r="AN81" s="190">
        <f t="shared" si="98"/>
        <v>0</v>
      </c>
      <c r="AO81" s="186" t="s">
        <v>620</v>
      </c>
      <c r="AP81" s="187">
        <f t="shared" si="99"/>
        <v>0</v>
      </c>
      <c r="AQ81" s="188">
        <f t="shared" si="100"/>
        <v>0</v>
      </c>
      <c r="AR81" s="189" t="s">
        <v>620</v>
      </c>
      <c r="AS81" s="187">
        <f t="shared" si="101"/>
        <v>0</v>
      </c>
      <c r="AT81" s="188">
        <f t="shared" si="102"/>
        <v>0</v>
      </c>
      <c r="AU81" s="187" t="s">
        <v>620</v>
      </c>
      <c r="AV81" s="187">
        <f t="shared" si="103"/>
        <v>0</v>
      </c>
      <c r="AW81" s="190">
        <f t="shared" si="104"/>
        <v>0</v>
      </c>
      <c r="AX81" s="186" t="s">
        <v>620</v>
      </c>
      <c r="AY81" s="187">
        <f t="shared" si="105"/>
        <v>0</v>
      </c>
      <c r="AZ81" s="188">
        <f t="shared" si="106"/>
        <v>0</v>
      </c>
      <c r="BA81" s="189" t="s">
        <v>620</v>
      </c>
      <c r="BB81" s="187">
        <f t="shared" si="107"/>
        <v>0</v>
      </c>
      <c r="BC81" s="188">
        <f t="shared" si="108"/>
        <v>0</v>
      </c>
      <c r="BD81" s="187" t="s">
        <v>620</v>
      </c>
      <c r="BE81" s="187">
        <f t="shared" si="109"/>
        <v>0</v>
      </c>
      <c r="BF81" s="190">
        <f t="shared" si="110"/>
        <v>0</v>
      </c>
      <c r="BG81" s="7"/>
      <c r="BH81" s="7"/>
      <c r="BJ81" s="166" t="s">
        <v>620</v>
      </c>
      <c r="BK81" s="79">
        <f t="shared" si="86"/>
        <v>0</v>
      </c>
      <c r="BL81" s="79">
        <f t="shared" si="87"/>
        <v>0</v>
      </c>
      <c r="BM81" s="79">
        <f t="shared" si="111"/>
        <v>0</v>
      </c>
      <c r="BN81" s="167">
        <f t="shared" si="112"/>
        <v>0</v>
      </c>
      <c r="BO81" s="79" t="s">
        <v>620</v>
      </c>
      <c r="BP81" s="79">
        <f t="shared" si="119"/>
        <v>0</v>
      </c>
      <c r="BQ81" s="79">
        <f t="shared" si="119"/>
        <v>0</v>
      </c>
      <c r="BR81" s="79">
        <f t="shared" si="119"/>
        <v>0</v>
      </c>
      <c r="BS81" s="79">
        <f t="shared" si="119"/>
        <v>0</v>
      </c>
      <c r="BT81" s="79">
        <f t="shared" si="119"/>
        <v>0</v>
      </c>
      <c r="BU81" s="79">
        <f t="shared" si="119"/>
        <v>0</v>
      </c>
      <c r="BV81" s="79">
        <f t="shared" si="119"/>
        <v>0</v>
      </c>
      <c r="BW81" s="79">
        <f t="shared" si="119"/>
        <v>0</v>
      </c>
      <c r="BX81" s="79">
        <f t="shared" si="119"/>
        <v>0</v>
      </c>
      <c r="BY81" s="79">
        <f t="shared" si="119"/>
        <v>0</v>
      </c>
      <c r="BZ81" s="79">
        <f t="shared" si="119"/>
        <v>0</v>
      </c>
      <c r="CA81" s="79">
        <f t="shared" si="113"/>
        <v>0</v>
      </c>
      <c r="CB81" s="167">
        <f t="shared" si="114"/>
        <v>0</v>
      </c>
      <c r="CC81" s="79" t="s">
        <v>620</v>
      </c>
      <c r="CD81" s="79">
        <f t="shared" si="120"/>
        <v>0</v>
      </c>
      <c r="CE81" s="79">
        <f t="shared" si="120"/>
        <v>0</v>
      </c>
      <c r="CF81" s="79">
        <f t="shared" si="120"/>
        <v>0</v>
      </c>
      <c r="CG81" s="79">
        <f t="shared" si="120"/>
        <v>0</v>
      </c>
      <c r="CH81" s="79">
        <f t="shared" si="120"/>
        <v>0</v>
      </c>
      <c r="CI81" s="79">
        <f t="shared" si="120"/>
        <v>0</v>
      </c>
      <c r="CJ81" s="79">
        <f t="shared" si="120"/>
        <v>0</v>
      </c>
      <c r="CK81" s="79">
        <f t="shared" si="120"/>
        <v>0</v>
      </c>
      <c r="CL81" s="79">
        <f t="shared" si="120"/>
        <v>0</v>
      </c>
      <c r="CM81" s="79">
        <f t="shared" si="120"/>
        <v>0</v>
      </c>
      <c r="CN81" s="79">
        <f t="shared" si="121"/>
        <v>0</v>
      </c>
      <c r="CO81" s="79">
        <f t="shared" si="121"/>
        <v>0</v>
      </c>
      <c r="CP81" s="79">
        <f t="shared" si="121"/>
        <v>0</v>
      </c>
      <c r="CQ81" s="79">
        <f t="shared" si="121"/>
        <v>0</v>
      </c>
      <c r="CR81" s="79">
        <f t="shared" si="121"/>
        <v>0</v>
      </c>
      <c r="CS81" s="79">
        <f t="shared" si="121"/>
        <v>0</v>
      </c>
      <c r="CT81" s="79">
        <f t="shared" si="121"/>
        <v>0</v>
      </c>
      <c r="CU81" s="79">
        <f t="shared" si="121"/>
        <v>0</v>
      </c>
      <c r="CV81" s="79">
        <f t="shared" si="121"/>
        <v>0</v>
      </c>
      <c r="CW81" s="79">
        <f t="shared" si="121"/>
        <v>0</v>
      </c>
      <c r="CX81" s="79">
        <f t="shared" si="122"/>
        <v>0</v>
      </c>
      <c r="CY81" s="79">
        <f t="shared" si="122"/>
        <v>0</v>
      </c>
      <c r="CZ81" s="79">
        <f t="shared" si="122"/>
        <v>0</v>
      </c>
      <c r="DA81" s="79">
        <f t="shared" si="122"/>
        <v>0</v>
      </c>
      <c r="DB81" s="79">
        <f t="shared" si="122"/>
        <v>0</v>
      </c>
      <c r="DC81" s="79">
        <f t="shared" si="122"/>
        <v>0</v>
      </c>
      <c r="DD81" s="79">
        <f t="shared" si="122"/>
        <v>0</v>
      </c>
      <c r="DE81" s="79">
        <f t="shared" si="122"/>
        <v>0</v>
      </c>
      <c r="DF81" s="79">
        <f t="shared" si="122"/>
        <v>0</v>
      </c>
      <c r="DG81" s="79">
        <f t="shared" si="122"/>
        <v>0</v>
      </c>
      <c r="DH81" s="79">
        <f t="shared" si="123"/>
        <v>0</v>
      </c>
      <c r="DI81" s="79">
        <f t="shared" si="123"/>
        <v>0</v>
      </c>
      <c r="DJ81" s="79">
        <f t="shared" si="123"/>
        <v>0</v>
      </c>
      <c r="DK81" s="79">
        <f t="shared" si="123"/>
        <v>0</v>
      </c>
      <c r="DL81" s="79">
        <f t="shared" si="123"/>
        <v>0</v>
      </c>
      <c r="DM81" s="79">
        <f t="shared" si="123"/>
        <v>0</v>
      </c>
      <c r="DN81" s="79">
        <f t="shared" si="123"/>
        <v>0</v>
      </c>
      <c r="DO81" s="79">
        <f t="shared" si="123"/>
        <v>0</v>
      </c>
      <c r="DP81" s="79">
        <f t="shared" si="123"/>
        <v>0</v>
      </c>
      <c r="DQ81" s="79">
        <f t="shared" si="123"/>
        <v>0</v>
      </c>
      <c r="DR81" s="79">
        <f t="shared" si="124"/>
        <v>0</v>
      </c>
      <c r="DS81" s="79">
        <f t="shared" si="124"/>
        <v>0</v>
      </c>
      <c r="DT81" s="79">
        <f t="shared" si="124"/>
        <v>0</v>
      </c>
      <c r="DU81" s="79">
        <f t="shared" si="124"/>
        <v>0</v>
      </c>
      <c r="DV81" s="79">
        <f t="shared" si="124"/>
        <v>0</v>
      </c>
      <c r="DW81" s="79">
        <f t="shared" si="124"/>
        <v>0</v>
      </c>
      <c r="DX81" s="79">
        <f t="shared" si="124"/>
        <v>0</v>
      </c>
      <c r="DY81" s="79">
        <f t="shared" si="124"/>
        <v>0</v>
      </c>
      <c r="DZ81" s="79">
        <f t="shared" si="124"/>
        <v>0</v>
      </c>
      <c r="EA81" s="79">
        <f t="shared" si="124"/>
        <v>0</v>
      </c>
      <c r="EB81" s="79">
        <f t="shared" si="124"/>
        <v>0</v>
      </c>
      <c r="EC81" s="79">
        <f t="shared" si="124"/>
        <v>0</v>
      </c>
      <c r="ED81" s="79">
        <f t="shared" si="124"/>
        <v>0</v>
      </c>
      <c r="EE81" s="79">
        <f t="shared" si="115"/>
        <v>0</v>
      </c>
      <c r="EF81" s="167">
        <f t="shared" si="116"/>
        <v>0</v>
      </c>
      <c r="EG81" s="79" t="s">
        <v>620</v>
      </c>
      <c r="EH81" s="79">
        <f t="shared" si="117"/>
        <v>0</v>
      </c>
      <c r="EI81" s="167">
        <f t="shared" si="118"/>
        <v>0</v>
      </c>
    </row>
    <row r="82" spans="1:139">
      <c r="A82" s="101">
        <v>40</v>
      </c>
      <c r="B82" s="81" t="s">
        <v>305</v>
      </c>
      <c r="C82" s="82">
        <v>45421</v>
      </c>
      <c r="D82" s="81" t="s">
        <v>293</v>
      </c>
      <c r="E82" s="81">
        <v>1</v>
      </c>
      <c r="F82" s="83">
        <v>0.26597222222222222</v>
      </c>
      <c r="G82" s="83">
        <v>0.27083333333333331</v>
      </c>
      <c r="H82" s="83">
        <v>0.27083333333333331</v>
      </c>
      <c r="I82" s="81">
        <f t="shared" si="83"/>
        <v>6</v>
      </c>
      <c r="J82" s="81" t="str">
        <f>IFERROR(VLOOKUP(F82,Kwadranse!$B$5:$J$100,6,1),"")</f>
        <v>06:16 - 06:30</v>
      </c>
      <c r="K82" s="81">
        <f t="shared" si="84"/>
        <v>6</v>
      </c>
      <c r="L82" s="81" t="str">
        <f>IFERROR(VLOOKUP(H82,Kwadranse!$B$5:$J$100,6,1),"")</f>
        <v>06:16 - 06:30</v>
      </c>
      <c r="M82" s="84" t="s">
        <v>294</v>
      </c>
      <c r="N82" s="84" t="s">
        <v>306</v>
      </c>
      <c r="O82" s="84" t="s">
        <v>310</v>
      </c>
      <c r="P82" s="84" t="s">
        <v>153</v>
      </c>
      <c r="Q82" s="84" t="s">
        <v>315</v>
      </c>
      <c r="R82" s="81">
        <v>1</v>
      </c>
      <c r="S82" s="81">
        <v>0</v>
      </c>
      <c r="T82" s="85" t="s">
        <v>448</v>
      </c>
      <c r="U82" s="85" t="str">
        <v>Berlin</v>
      </c>
      <c r="V82" s="6"/>
      <c r="W82" s="186" t="s">
        <v>621</v>
      </c>
      <c r="X82" s="187">
        <f t="shared" si="88"/>
        <v>0</v>
      </c>
      <c r="Y82" s="188">
        <f t="shared" si="89"/>
        <v>0</v>
      </c>
      <c r="Z82" s="189" t="s">
        <v>621</v>
      </c>
      <c r="AA82" s="187">
        <f t="shared" si="90"/>
        <v>0</v>
      </c>
      <c r="AB82" s="188">
        <f t="shared" si="85"/>
        <v>0</v>
      </c>
      <c r="AC82" s="187" t="s">
        <v>621</v>
      </c>
      <c r="AD82" s="187">
        <f t="shared" si="91"/>
        <v>0</v>
      </c>
      <c r="AE82" s="190">
        <f t="shared" si="92"/>
        <v>0</v>
      </c>
      <c r="AF82" s="186" t="s">
        <v>621</v>
      </c>
      <c r="AG82" s="187">
        <f t="shared" si="93"/>
        <v>0</v>
      </c>
      <c r="AH82" s="188">
        <f t="shared" si="94"/>
        <v>0</v>
      </c>
      <c r="AI82" s="189" t="s">
        <v>621</v>
      </c>
      <c r="AJ82" s="187">
        <f t="shared" si="95"/>
        <v>0</v>
      </c>
      <c r="AK82" s="188">
        <f t="shared" si="96"/>
        <v>0</v>
      </c>
      <c r="AL82" s="187" t="s">
        <v>621</v>
      </c>
      <c r="AM82" s="187">
        <f t="shared" si="97"/>
        <v>0</v>
      </c>
      <c r="AN82" s="190">
        <f t="shared" si="98"/>
        <v>0</v>
      </c>
      <c r="AO82" s="186" t="s">
        <v>621</v>
      </c>
      <c r="AP82" s="187">
        <f t="shared" si="99"/>
        <v>0</v>
      </c>
      <c r="AQ82" s="188">
        <f t="shared" si="100"/>
        <v>0</v>
      </c>
      <c r="AR82" s="189" t="s">
        <v>621</v>
      </c>
      <c r="AS82" s="187">
        <f t="shared" si="101"/>
        <v>0</v>
      </c>
      <c r="AT82" s="188">
        <f t="shared" si="102"/>
        <v>0</v>
      </c>
      <c r="AU82" s="187" t="s">
        <v>621</v>
      </c>
      <c r="AV82" s="187">
        <f t="shared" si="103"/>
        <v>0</v>
      </c>
      <c r="AW82" s="190">
        <f t="shared" si="104"/>
        <v>0</v>
      </c>
      <c r="AX82" s="186" t="s">
        <v>621</v>
      </c>
      <c r="AY82" s="187">
        <f t="shared" si="105"/>
        <v>0</v>
      </c>
      <c r="AZ82" s="188">
        <f t="shared" si="106"/>
        <v>0</v>
      </c>
      <c r="BA82" s="189" t="s">
        <v>621</v>
      </c>
      <c r="BB82" s="187">
        <f t="shared" si="107"/>
        <v>0</v>
      </c>
      <c r="BC82" s="188">
        <f t="shared" si="108"/>
        <v>0</v>
      </c>
      <c r="BD82" s="187" t="s">
        <v>621</v>
      </c>
      <c r="BE82" s="187">
        <f t="shared" si="109"/>
        <v>0</v>
      </c>
      <c r="BF82" s="190">
        <f t="shared" si="110"/>
        <v>0</v>
      </c>
      <c r="BG82" s="7"/>
      <c r="BH82" s="7"/>
      <c r="BJ82" s="166" t="s">
        <v>621</v>
      </c>
      <c r="BK82" s="79">
        <f t="shared" si="86"/>
        <v>0</v>
      </c>
      <c r="BL82" s="79">
        <f t="shared" si="87"/>
        <v>0</v>
      </c>
      <c r="BM82" s="79">
        <f t="shared" si="111"/>
        <v>0</v>
      </c>
      <c r="BN82" s="167">
        <f t="shared" si="112"/>
        <v>0</v>
      </c>
      <c r="BO82" s="79" t="s">
        <v>621</v>
      </c>
      <c r="BP82" s="79">
        <f t="shared" si="119"/>
        <v>0</v>
      </c>
      <c r="BQ82" s="79">
        <f t="shared" si="119"/>
        <v>0</v>
      </c>
      <c r="BR82" s="79">
        <f t="shared" si="119"/>
        <v>0</v>
      </c>
      <c r="BS82" s="79">
        <f t="shared" si="119"/>
        <v>0</v>
      </c>
      <c r="BT82" s="79">
        <f t="shared" si="119"/>
        <v>0</v>
      </c>
      <c r="BU82" s="79">
        <f t="shared" si="119"/>
        <v>0</v>
      </c>
      <c r="BV82" s="79">
        <f t="shared" si="119"/>
        <v>0</v>
      </c>
      <c r="BW82" s="79">
        <f t="shared" si="119"/>
        <v>0</v>
      </c>
      <c r="BX82" s="79">
        <f t="shared" si="119"/>
        <v>0</v>
      </c>
      <c r="BY82" s="79">
        <f t="shared" si="119"/>
        <v>0</v>
      </c>
      <c r="BZ82" s="79">
        <f t="shared" si="119"/>
        <v>0</v>
      </c>
      <c r="CA82" s="79">
        <f t="shared" si="113"/>
        <v>0</v>
      </c>
      <c r="CB82" s="167">
        <f t="shared" si="114"/>
        <v>0</v>
      </c>
      <c r="CC82" s="79" t="s">
        <v>621</v>
      </c>
      <c r="CD82" s="79">
        <f t="shared" si="120"/>
        <v>0</v>
      </c>
      <c r="CE82" s="79">
        <f t="shared" si="120"/>
        <v>0</v>
      </c>
      <c r="CF82" s="79">
        <f t="shared" si="120"/>
        <v>0</v>
      </c>
      <c r="CG82" s="79">
        <f t="shared" si="120"/>
        <v>0</v>
      </c>
      <c r="CH82" s="79">
        <f t="shared" si="120"/>
        <v>0</v>
      </c>
      <c r="CI82" s="79">
        <f t="shared" si="120"/>
        <v>0</v>
      </c>
      <c r="CJ82" s="79">
        <f t="shared" si="120"/>
        <v>0</v>
      </c>
      <c r="CK82" s="79">
        <f t="shared" si="120"/>
        <v>0</v>
      </c>
      <c r="CL82" s="79">
        <f t="shared" si="120"/>
        <v>0</v>
      </c>
      <c r="CM82" s="79">
        <f t="shared" si="120"/>
        <v>0</v>
      </c>
      <c r="CN82" s="79">
        <f t="shared" si="121"/>
        <v>0</v>
      </c>
      <c r="CO82" s="79">
        <f t="shared" si="121"/>
        <v>0</v>
      </c>
      <c r="CP82" s="79">
        <f t="shared" si="121"/>
        <v>0</v>
      </c>
      <c r="CQ82" s="79">
        <f t="shared" si="121"/>
        <v>0</v>
      </c>
      <c r="CR82" s="79">
        <f t="shared" si="121"/>
        <v>0</v>
      </c>
      <c r="CS82" s="79">
        <f t="shared" si="121"/>
        <v>0</v>
      </c>
      <c r="CT82" s="79">
        <f t="shared" si="121"/>
        <v>0</v>
      </c>
      <c r="CU82" s="79">
        <f t="shared" si="121"/>
        <v>0</v>
      </c>
      <c r="CV82" s="79">
        <f t="shared" si="121"/>
        <v>0</v>
      </c>
      <c r="CW82" s="79">
        <f t="shared" si="121"/>
        <v>0</v>
      </c>
      <c r="CX82" s="79">
        <f t="shared" si="122"/>
        <v>0</v>
      </c>
      <c r="CY82" s="79">
        <f t="shared" si="122"/>
        <v>0</v>
      </c>
      <c r="CZ82" s="79">
        <f t="shared" si="122"/>
        <v>0</v>
      </c>
      <c r="DA82" s="79">
        <f t="shared" si="122"/>
        <v>0</v>
      </c>
      <c r="DB82" s="79">
        <f t="shared" si="122"/>
        <v>0</v>
      </c>
      <c r="DC82" s="79">
        <f t="shared" si="122"/>
        <v>0</v>
      </c>
      <c r="DD82" s="79">
        <f t="shared" si="122"/>
        <v>0</v>
      </c>
      <c r="DE82" s="79">
        <f t="shared" si="122"/>
        <v>0</v>
      </c>
      <c r="DF82" s="79">
        <f t="shared" si="122"/>
        <v>0</v>
      </c>
      <c r="DG82" s="79">
        <f t="shared" si="122"/>
        <v>0</v>
      </c>
      <c r="DH82" s="79">
        <f t="shared" si="123"/>
        <v>0</v>
      </c>
      <c r="DI82" s="79">
        <f t="shared" si="123"/>
        <v>0</v>
      </c>
      <c r="DJ82" s="79">
        <f t="shared" si="123"/>
        <v>0</v>
      </c>
      <c r="DK82" s="79">
        <f t="shared" si="123"/>
        <v>0</v>
      </c>
      <c r="DL82" s="79">
        <f t="shared" si="123"/>
        <v>0</v>
      </c>
      <c r="DM82" s="79">
        <f t="shared" si="123"/>
        <v>0</v>
      </c>
      <c r="DN82" s="79">
        <f t="shared" si="123"/>
        <v>0</v>
      </c>
      <c r="DO82" s="79">
        <f t="shared" si="123"/>
        <v>0</v>
      </c>
      <c r="DP82" s="79">
        <f t="shared" si="123"/>
        <v>0</v>
      </c>
      <c r="DQ82" s="79">
        <f t="shared" si="123"/>
        <v>0</v>
      </c>
      <c r="DR82" s="79">
        <f t="shared" si="124"/>
        <v>0</v>
      </c>
      <c r="DS82" s="79">
        <f t="shared" si="124"/>
        <v>0</v>
      </c>
      <c r="DT82" s="79">
        <f t="shared" si="124"/>
        <v>0</v>
      </c>
      <c r="DU82" s="79">
        <f t="shared" si="124"/>
        <v>0</v>
      </c>
      <c r="DV82" s="79">
        <f t="shared" si="124"/>
        <v>0</v>
      </c>
      <c r="DW82" s="79">
        <f t="shared" si="124"/>
        <v>0</v>
      </c>
      <c r="DX82" s="79">
        <f t="shared" si="124"/>
        <v>0</v>
      </c>
      <c r="DY82" s="79">
        <f t="shared" si="124"/>
        <v>0</v>
      </c>
      <c r="DZ82" s="79">
        <f t="shared" si="124"/>
        <v>0</v>
      </c>
      <c r="EA82" s="79">
        <f t="shared" si="124"/>
        <v>0</v>
      </c>
      <c r="EB82" s="79">
        <f t="shared" si="124"/>
        <v>0</v>
      </c>
      <c r="EC82" s="79">
        <f t="shared" si="124"/>
        <v>0</v>
      </c>
      <c r="ED82" s="79">
        <f t="shared" si="124"/>
        <v>0</v>
      </c>
      <c r="EE82" s="79">
        <f t="shared" si="115"/>
        <v>0</v>
      </c>
      <c r="EF82" s="167">
        <f t="shared" si="116"/>
        <v>0</v>
      </c>
      <c r="EG82" s="79" t="s">
        <v>621</v>
      </c>
      <c r="EH82" s="79">
        <f t="shared" si="117"/>
        <v>0</v>
      </c>
      <c r="EI82" s="167">
        <f t="shared" si="118"/>
        <v>0</v>
      </c>
    </row>
    <row r="83" spans="1:139">
      <c r="A83" s="101">
        <v>40</v>
      </c>
      <c r="B83" s="81" t="s">
        <v>305</v>
      </c>
      <c r="C83" s="82">
        <v>45421</v>
      </c>
      <c r="D83" s="81" t="s">
        <v>293</v>
      </c>
      <c r="E83" s="81">
        <v>2</v>
      </c>
      <c r="F83" s="83">
        <v>0.28611111111111115</v>
      </c>
      <c r="G83" s="83">
        <v>0.28819444444444448</v>
      </c>
      <c r="H83" s="83">
        <v>0.28819444444444448</v>
      </c>
      <c r="I83" s="81">
        <f t="shared" si="83"/>
        <v>6</v>
      </c>
      <c r="J83" s="81" t="str">
        <f>IFERROR(VLOOKUP(F83,Kwadranse!$B$5:$J$100,6,1),"")</f>
        <v>06:46 - 07:00</v>
      </c>
      <c r="K83" s="81">
        <f t="shared" si="84"/>
        <v>6</v>
      </c>
      <c r="L83" s="81" t="str">
        <f>IFERROR(VLOOKUP(H83,Kwadranse!$B$5:$J$100,6,1),"")</f>
        <v>06:46 - 07:00</v>
      </c>
      <c r="M83" s="84" t="s">
        <v>294</v>
      </c>
      <c r="N83" s="84" t="s">
        <v>306</v>
      </c>
      <c r="O83" s="84" t="s">
        <v>310</v>
      </c>
      <c r="P83" s="84" t="s">
        <v>153</v>
      </c>
      <c r="Q83" s="84" t="s">
        <v>315</v>
      </c>
      <c r="R83" s="81">
        <v>5</v>
      </c>
      <c r="S83" s="81">
        <v>0</v>
      </c>
      <c r="T83" s="85"/>
      <c r="U83" s="85" t="str">
        <v>Rzeszów</v>
      </c>
      <c r="V83" s="6"/>
      <c r="W83" s="186" t="s">
        <v>622</v>
      </c>
      <c r="X83" s="187">
        <f t="shared" si="88"/>
        <v>0</v>
      </c>
      <c r="Y83" s="188">
        <f t="shared" si="89"/>
        <v>0</v>
      </c>
      <c r="Z83" s="189" t="s">
        <v>622</v>
      </c>
      <c r="AA83" s="187">
        <f t="shared" si="90"/>
        <v>0</v>
      </c>
      <c r="AB83" s="188">
        <f t="shared" si="85"/>
        <v>0</v>
      </c>
      <c r="AC83" s="187" t="s">
        <v>622</v>
      </c>
      <c r="AD83" s="187">
        <f t="shared" si="91"/>
        <v>0</v>
      </c>
      <c r="AE83" s="190">
        <f t="shared" si="92"/>
        <v>0</v>
      </c>
      <c r="AF83" s="186" t="s">
        <v>622</v>
      </c>
      <c r="AG83" s="187">
        <f t="shared" si="93"/>
        <v>0</v>
      </c>
      <c r="AH83" s="188">
        <f t="shared" si="94"/>
        <v>0</v>
      </c>
      <c r="AI83" s="189" t="s">
        <v>622</v>
      </c>
      <c r="AJ83" s="187">
        <f t="shared" si="95"/>
        <v>0</v>
      </c>
      <c r="AK83" s="188">
        <f t="shared" si="96"/>
        <v>0</v>
      </c>
      <c r="AL83" s="187" t="s">
        <v>622</v>
      </c>
      <c r="AM83" s="187">
        <f t="shared" si="97"/>
        <v>0</v>
      </c>
      <c r="AN83" s="190">
        <f t="shared" si="98"/>
        <v>0</v>
      </c>
      <c r="AO83" s="186" t="s">
        <v>622</v>
      </c>
      <c r="AP83" s="187">
        <f t="shared" si="99"/>
        <v>0</v>
      </c>
      <c r="AQ83" s="188">
        <f t="shared" si="100"/>
        <v>0</v>
      </c>
      <c r="AR83" s="189" t="s">
        <v>622</v>
      </c>
      <c r="AS83" s="187">
        <f t="shared" si="101"/>
        <v>0</v>
      </c>
      <c r="AT83" s="188">
        <f t="shared" si="102"/>
        <v>0</v>
      </c>
      <c r="AU83" s="187" t="s">
        <v>622</v>
      </c>
      <c r="AV83" s="187">
        <f t="shared" si="103"/>
        <v>0</v>
      </c>
      <c r="AW83" s="190">
        <f t="shared" si="104"/>
        <v>0</v>
      </c>
      <c r="AX83" s="186" t="s">
        <v>622</v>
      </c>
      <c r="AY83" s="187">
        <f t="shared" si="105"/>
        <v>0</v>
      </c>
      <c r="AZ83" s="188">
        <f t="shared" si="106"/>
        <v>0</v>
      </c>
      <c r="BA83" s="189" t="s">
        <v>622</v>
      </c>
      <c r="BB83" s="187">
        <f t="shared" si="107"/>
        <v>0</v>
      </c>
      <c r="BC83" s="188">
        <f t="shared" si="108"/>
        <v>0</v>
      </c>
      <c r="BD83" s="187" t="s">
        <v>622</v>
      </c>
      <c r="BE83" s="187">
        <f t="shared" si="109"/>
        <v>0</v>
      </c>
      <c r="BF83" s="190">
        <f t="shared" si="110"/>
        <v>0</v>
      </c>
      <c r="BG83" s="7"/>
      <c r="BH83" s="7"/>
      <c r="BJ83" s="166" t="s">
        <v>622</v>
      </c>
      <c r="BK83" s="79">
        <f t="shared" si="86"/>
        <v>0</v>
      </c>
      <c r="BL83" s="79">
        <f t="shared" si="87"/>
        <v>0</v>
      </c>
      <c r="BM83" s="79">
        <f t="shared" si="111"/>
        <v>0</v>
      </c>
      <c r="BN83" s="167">
        <f t="shared" si="112"/>
        <v>0</v>
      </c>
      <c r="BO83" s="79" t="s">
        <v>622</v>
      </c>
      <c r="BP83" s="79">
        <f t="shared" si="119"/>
        <v>0</v>
      </c>
      <c r="BQ83" s="79">
        <f t="shared" si="119"/>
        <v>0</v>
      </c>
      <c r="BR83" s="79">
        <f t="shared" si="119"/>
        <v>0</v>
      </c>
      <c r="BS83" s="79">
        <f t="shared" si="119"/>
        <v>0</v>
      </c>
      <c r="BT83" s="79">
        <f t="shared" si="119"/>
        <v>0</v>
      </c>
      <c r="BU83" s="79">
        <f t="shared" si="119"/>
        <v>0</v>
      </c>
      <c r="BV83" s="79">
        <f t="shared" si="119"/>
        <v>0</v>
      </c>
      <c r="BW83" s="79">
        <f t="shared" si="119"/>
        <v>0</v>
      </c>
      <c r="BX83" s="79">
        <f t="shared" si="119"/>
        <v>0</v>
      </c>
      <c r="BY83" s="79">
        <f t="shared" si="119"/>
        <v>0</v>
      </c>
      <c r="BZ83" s="79">
        <f t="shared" si="119"/>
        <v>0</v>
      </c>
      <c r="CA83" s="79">
        <f t="shared" si="113"/>
        <v>0</v>
      </c>
      <c r="CB83" s="167">
        <f t="shared" si="114"/>
        <v>0</v>
      </c>
      <c r="CC83" s="79" t="s">
        <v>622</v>
      </c>
      <c r="CD83" s="79">
        <f t="shared" si="120"/>
        <v>0</v>
      </c>
      <c r="CE83" s="79">
        <f t="shared" si="120"/>
        <v>0</v>
      </c>
      <c r="CF83" s="79">
        <f t="shared" si="120"/>
        <v>0</v>
      </c>
      <c r="CG83" s="79">
        <f t="shared" si="120"/>
        <v>0</v>
      </c>
      <c r="CH83" s="79">
        <f t="shared" si="120"/>
        <v>0</v>
      </c>
      <c r="CI83" s="79">
        <f t="shared" si="120"/>
        <v>0</v>
      </c>
      <c r="CJ83" s="79">
        <f t="shared" si="120"/>
        <v>0</v>
      </c>
      <c r="CK83" s="79">
        <f t="shared" si="120"/>
        <v>0</v>
      </c>
      <c r="CL83" s="79">
        <f t="shared" si="120"/>
        <v>0</v>
      </c>
      <c r="CM83" s="79">
        <f t="shared" si="120"/>
        <v>0</v>
      </c>
      <c r="CN83" s="79">
        <f t="shared" si="121"/>
        <v>0</v>
      </c>
      <c r="CO83" s="79">
        <f t="shared" si="121"/>
        <v>0</v>
      </c>
      <c r="CP83" s="79">
        <f t="shared" si="121"/>
        <v>0</v>
      </c>
      <c r="CQ83" s="79">
        <f t="shared" si="121"/>
        <v>0</v>
      </c>
      <c r="CR83" s="79">
        <f t="shared" si="121"/>
        <v>0</v>
      </c>
      <c r="CS83" s="79">
        <f t="shared" si="121"/>
        <v>0</v>
      </c>
      <c r="CT83" s="79">
        <f t="shared" si="121"/>
        <v>0</v>
      </c>
      <c r="CU83" s="79">
        <f t="shared" si="121"/>
        <v>0</v>
      </c>
      <c r="CV83" s="79">
        <f t="shared" si="121"/>
        <v>0</v>
      </c>
      <c r="CW83" s="79">
        <f t="shared" si="121"/>
        <v>0</v>
      </c>
      <c r="CX83" s="79">
        <f t="shared" si="122"/>
        <v>0</v>
      </c>
      <c r="CY83" s="79">
        <f t="shared" si="122"/>
        <v>0</v>
      </c>
      <c r="CZ83" s="79">
        <f t="shared" si="122"/>
        <v>0</v>
      </c>
      <c r="DA83" s="79">
        <f t="shared" si="122"/>
        <v>0</v>
      </c>
      <c r="DB83" s="79">
        <f t="shared" si="122"/>
        <v>0</v>
      </c>
      <c r="DC83" s="79">
        <f t="shared" si="122"/>
        <v>0</v>
      </c>
      <c r="DD83" s="79">
        <f t="shared" si="122"/>
        <v>0</v>
      </c>
      <c r="DE83" s="79">
        <f t="shared" si="122"/>
        <v>0</v>
      </c>
      <c r="DF83" s="79">
        <f t="shared" si="122"/>
        <v>0</v>
      </c>
      <c r="DG83" s="79">
        <f t="shared" si="122"/>
        <v>0</v>
      </c>
      <c r="DH83" s="79">
        <f t="shared" si="123"/>
        <v>0</v>
      </c>
      <c r="DI83" s="79">
        <f t="shared" si="123"/>
        <v>0</v>
      </c>
      <c r="DJ83" s="79">
        <f t="shared" si="123"/>
        <v>0</v>
      </c>
      <c r="DK83" s="79">
        <f t="shared" si="123"/>
        <v>0</v>
      </c>
      <c r="DL83" s="79">
        <f t="shared" si="123"/>
        <v>0</v>
      </c>
      <c r="DM83" s="79">
        <f t="shared" si="123"/>
        <v>0</v>
      </c>
      <c r="DN83" s="79">
        <f t="shared" si="123"/>
        <v>0</v>
      </c>
      <c r="DO83" s="79">
        <f t="shared" si="123"/>
        <v>0</v>
      </c>
      <c r="DP83" s="79">
        <f t="shared" si="123"/>
        <v>0</v>
      </c>
      <c r="DQ83" s="79">
        <f t="shared" si="123"/>
        <v>0</v>
      </c>
      <c r="DR83" s="79">
        <f t="shared" si="124"/>
        <v>0</v>
      </c>
      <c r="DS83" s="79">
        <f t="shared" si="124"/>
        <v>0</v>
      </c>
      <c r="DT83" s="79">
        <f t="shared" si="124"/>
        <v>0</v>
      </c>
      <c r="DU83" s="79">
        <f t="shared" si="124"/>
        <v>0</v>
      </c>
      <c r="DV83" s="79">
        <f t="shared" si="124"/>
        <v>0</v>
      </c>
      <c r="DW83" s="79">
        <f t="shared" si="124"/>
        <v>0</v>
      </c>
      <c r="DX83" s="79">
        <f t="shared" si="124"/>
        <v>0</v>
      </c>
      <c r="DY83" s="79">
        <f t="shared" si="124"/>
        <v>0</v>
      </c>
      <c r="DZ83" s="79">
        <f t="shared" si="124"/>
        <v>0</v>
      </c>
      <c r="EA83" s="79">
        <f t="shared" si="124"/>
        <v>0</v>
      </c>
      <c r="EB83" s="79">
        <f t="shared" si="124"/>
        <v>0</v>
      </c>
      <c r="EC83" s="79">
        <f t="shared" si="124"/>
        <v>0</v>
      </c>
      <c r="ED83" s="79">
        <f t="shared" si="124"/>
        <v>0</v>
      </c>
      <c r="EE83" s="79">
        <f t="shared" si="115"/>
        <v>0</v>
      </c>
      <c r="EF83" s="167">
        <f t="shared" si="116"/>
        <v>0</v>
      </c>
      <c r="EG83" s="79" t="s">
        <v>622</v>
      </c>
      <c r="EH83" s="79">
        <f t="shared" si="117"/>
        <v>0</v>
      </c>
      <c r="EI83" s="167">
        <f t="shared" si="118"/>
        <v>0</v>
      </c>
    </row>
    <row r="84" spans="1:139">
      <c r="A84" s="101">
        <v>40</v>
      </c>
      <c r="B84" s="81" t="s">
        <v>305</v>
      </c>
      <c r="C84" s="82">
        <v>45421</v>
      </c>
      <c r="D84" s="81" t="s">
        <v>293</v>
      </c>
      <c r="E84" s="81">
        <v>3</v>
      </c>
      <c r="F84" s="83">
        <v>0.34236111111111112</v>
      </c>
      <c r="G84" s="83">
        <v>0.34722222222222227</v>
      </c>
      <c r="H84" s="83">
        <v>0.34722222222222227</v>
      </c>
      <c r="I84" s="81">
        <f t="shared" si="83"/>
        <v>8</v>
      </c>
      <c r="J84" s="81" t="str">
        <f>IFERROR(VLOOKUP(F84,Kwadranse!$B$5:$J$100,6,1),"")</f>
        <v>08:01 - 08:15</v>
      </c>
      <c r="K84" s="81">
        <f t="shared" si="84"/>
        <v>8</v>
      </c>
      <c r="L84" s="81" t="str">
        <f>IFERROR(VLOOKUP(H84,Kwadranse!$B$5:$J$100,6,1),"")</f>
        <v>08:16 - 08:30</v>
      </c>
      <c r="M84" s="84" t="s">
        <v>294</v>
      </c>
      <c r="N84" s="84" t="s">
        <v>306</v>
      </c>
      <c r="O84" s="84" t="s">
        <v>310</v>
      </c>
      <c r="P84" s="84" t="s">
        <v>153</v>
      </c>
      <c r="Q84" s="84" t="s">
        <v>315</v>
      </c>
      <c r="R84" s="81">
        <v>9</v>
      </c>
      <c r="S84" s="81">
        <v>0</v>
      </c>
      <c r="T84" s="85"/>
      <c r="U84" s="85" t="str">
        <v>Poznań Główny Dworzec Autobusowy</v>
      </c>
      <c r="V84" s="6"/>
      <c r="W84" s="186" t="s">
        <v>623</v>
      </c>
      <c r="X84" s="187">
        <f t="shared" si="88"/>
        <v>0</v>
      </c>
      <c r="Y84" s="188">
        <f t="shared" si="89"/>
        <v>0</v>
      </c>
      <c r="Z84" s="189" t="s">
        <v>623</v>
      </c>
      <c r="AA84" s="187">
        <f t="shared" si="90"/>
        <v>0</v>
      </c>
      <c r="AB84" s="188">
        <f t="shared" si="85"/>
        <v>0</v>
      </c>
      <c r="AC84" s="187" t="s">
        <v>623</v>
      </c>
      <c r="AD84" s="187">
        <f t="shared" si="91"/>
        <v>0</v>
      </c>
      <c r="AE84" s="190">
        <f t="shared" si="92"/>
        <v>0</v>
      </c>
      <c r="AF84" s="186" t="s">
        <v>623</v>
      </c>
      <c r="AG84" s="187">
        <f t="shared" si="93"/>
        <v>0</v>
      </c>
      <c r="AH84" s="188">
        <f t="shared" si="94"/>
        <v>0</v>
      </c>
      <c r="AI84" s="189" t="s">
        <v>623</v>
      </c>
      <c r="AJ84" s="187">
        <f t="shared" si="95"/>
        <v>0</v>
      </c>
      <c r="AK84" s="188">
        <f t="shared" si="96"/>
        <v>0</v>
      </c>
      <c r="AL84" s="187" t="s">
        <v>623</v>
      </c>
      <c r="AM84" s="187">
        <f t="shared" si="97"/>
        <v>0</v>
      </c>
      <c r="AN84" s="190">
        <f t="shared" si="98"/>
        <v>0</v>
      </c>
      <c r="AO84" s="186" t="s">
        <v>623</v>
      </c>
      <c r="AP84" s="187">
        <f t="shared" si="99"/>
        <v>0</v>
      </c>
      <c r="AQ84" s="188">
        <f t="shared" si="100"/>
        <v>0</v>
      </c>
      <c r="AR84" s="189" t="s">
        <v>623</v>
      </c>
      <c r="AS84" s="187">
        <f t="shared" si="101"/>
        <v>0</v>
      </c>
      <c r="AT84" s="188">
        <f t="shared" si="102"/>
        <v>0</v>
      </c>
      <c r="AU84" s="187" t="s">
        <v>623</v>
      </c>
      <c r="AV84" s="187">
        <f t="shared" si="103"/>
        <v>0</v>
      </c>
      <c r="AW84" s="190">
        <f t="shared" si="104"/>
        <v>0</v>
      </c>
      <c r="AX84" s="186" t="s">
        <v>623</v>
      </c>
      <c r="AY84" s="187">
        <f t="shared" si="105"/>
        <v>0</v>
      </c>
      <c r="AZ84" s="188">
        <f t="shared" si="106"/>
        <v>0</v>
      </c>
      <c r="BA84" s="189" t="s">
        <v>623</v>
      </c>
      <c r="BB84" s="187">
        <f t="shared" si="107"/>
        <v>0</v>
      </c>
      <c r="BC84" s="188">
        <f t="shared" si="108"/>
        <v>0</v>
      </c>
      <c r="BD84" s="187" t="s">
        <v>623</v>
      </c>
      <c r="BE84" s="187">
        <f t="shared" si="109"/>
        <v>0</v>
      </c>
      <c r="BF84" s="190">
        <f t="shared" si="110"/>
        <v>0</v>
      </c>
      <c r="BG84" s="7"/>
      <c r="BH84" s="7"/>
      <c r="BJ84" s="166" t="s">
        <v>623</v>
      </c>
      <c r="BK84" s="79">
        <f t="shared" si="86"/>
        <v>0</v>
      </c>
      <c r="BL84" s="79">
        <f t="shared" si="87"/>
        <v>0</v>
      </c>
      <c r="BM84" s="79">
        <f t="shared" si="111"/>
        <v>0</v>
      </c>
      <c r="BN84" s="167">
        <f t="shared" si="112"/>
        <v>0</v>
      </c>
      <c r="BO84" s="79" t="s">
        <v>623</v>
      </c>
      <c r="BP84" s="79">
        <f t="shared" si="119"/>
        <v>0</v>
      </c>
      <c r="BQ84" s="79">
        <f t="shared" si="119"/>
        <v>0</v>
      </c>
      <c r="BR84" s="79">
        <f t="shared" si="119"/>
        <v>0</v>
      </c>
      <c r="BS84" s="79">
        <f t="shared" si="119"/>
        <v>0</v>
      </c>
      <c r="BT84" s="79">
        <f t="shared" si="119"/>
        <v>0</v>
      </c>
      <c r="BU84" s="79">
        <f t="shared" si="119"/>
        <v>0</v>
      </c>
      <c r="BV84" s="79">
        <f t="shared" si="119"/>
        <v>0</v>
      </c>
      <c r="BW84" s="79">
        <f t="shared" si="119"/>
        <v>0</v>
      </c>
      <c r="BX84" s="79">
        <f t="shared" si="119"/>
        <v>0</v>
      </c>
      <c r="BY84" s="79">
        <f t="shared" si="119"/>
        <v>0</v>
      </c>
      <c r="BZ84" s="79">
        <f t="shared" si="119"/>
        <v>0</v>
      </c>
      <c r="CA84" s="79">
        <f t="shared" si="113"/>
        <v>0</v>
      </c>
      <c r="CB84" s="167">
        <f t="shared" si="114"/>
        <v>0</v>
      </c>
      <c r="CC84" s="79" t="s">
        <v>623</v>
      </c>
      <c r="CD84" s="79">
        <f t="shared" si="120"/>
        <v>0</v>
      </c>
      <c r="CE84" s="79">
        <f t="shared" si="120"/>
        <v>0</v>
      </c>
      <c r="CF84" s="79">
        <f t="shared" si="120"/>
        <v>0</v>
      </c>
      <c r="CG84" s="79">
        <f t="shared" si="120"/>
        <v>0</v>
      </c>
      <c r="CH84" s="79">
        <f t="shared" si="120"/>
        <v>0</v>
      </c>
      <c r="CI84" s="79">
        <f t="shared" si="120"/>
        <v>0</v>
      </c>
      <c r="CJ84" s="79">
        <f t="shared" si="120"/>
        <v>0</v>
      </c>
      <c r="CK84" s="79">
        <f t="shared" si="120"/>
        <v>0</v>
      </c>
      <c r="CL84" s="79">
        <f t="shared" si="120"/>
        <v>0</v>
      </c>
      <c r="CM84" s="79">
        <f t="shared" si="120"/>
        <v>0</v>
      </c>
      <c r="CN84" s="79">
        <f t="shared" si="121"/>
        <v>0</v>
      </c>
      <c r="CO84" s="79">
        <f t="shared" si="121"/>
        <v>0</v>
      </c>
      <c r="CP84" s="79">
        <f t="shared" si="121"/>
        <v>0</v>
      </c>
      <c r="CQ84" s="79">
        <f t="shared" si="121"/>
        <v>0</v>
      </c>
      <c r="CR84" s="79">
        <f t="shared" si="121"/>
        <v>0</v>
      </c>
      <c r="CS84" s="79">
        <f t="shared" si="121"/>
        <v>0</v>
      </c>
      <c r="CT84" s="79">
        <f t="shared" si="121"/>
        <v>0</v>
      </c>
      <c r="CU84" s="79">
        <f t="shared" si="121"/>
        <v>0</v>
      </c>
      <c r="CV84" s="79">
        <f t="shared" si="121"/>
        <v>0</v>
      </c>
      <c r="CW84" s="79">
        <f t="shared" si="121"/>
        <v>0</v>
      </c>
      <c r="CX84" s="79">
        <f t="shared" si="122"/>
        <v>0</v>
      </c>
      <c r="CY84" s="79">
        <f t="shared" si="122"/>
        <v>0</v>
      </c>
      <c r="CZ84" s="79">
        <f t="shared" si="122"/>
        <v>0</v>
      </c>
      <c r="DA84" s="79">
        <f t="shared" si="122"/>
        <v>0</v>
      </c>
      <c r="DB84" s="79">
        <f t="shared" si="122"/>
        <v>0</v>
      </c>
      <c r="DC84" s="79">
        <f t="shared" si="122"/>
        <v>0</v>
      </c>
      <c r="DD84" s="79">
        <f t="shared" si="122"/>
        <v>0</v>
      </c>
      <c r="DE84" s="79">
        <f t="shared" si="122"/>
        <v>0</v>
      </c>
      <c r="DF84" s="79">
        <f t="shared" si="122"/>
        <v>0</v>
      </c>
      <c r="DG84" s="79">
        <f t="shared" si="122"/>
        <v>0</v>
      </c>
      <c r="DH84" s="79">
        <f t="shared" si="123"/>
        <v>0</v>
      </c>
      <c r="DI84" s="79">
        <f t="shared" si="123"/>
        <v>0</v>
      </c>
      <c r="DJ84" s="79">
        <f t="shared" si="123"/>
        <v>0</v>
      </c>
      <c r="DK84" s="79">
        <f t="shared" si="123"/>
        <v>0</v>
      </c>
      <c r="DL84" s="79">
        <f t="shared" si="123"/>
        <v>0</v>
      </c>
      <c r="DM84" s="79">
        <f t="shared" si="123"/>
        <v>0</v>
      </c>
      <c r="DN84" s="79">
        <f t="shared" si="123"/>
        <v>0</v>
      </c>
      <c r="DO84" s="79">
        <f t="shared" si="123"/>
        <v>0</v>
      </c>
      <c r="DP84" s="79">
        <f t="shared" si="123"/>
        <v>0</v>
      </c>
      <c r="DQ84" s="79">
        <f t="shared" si="123"/>
        <v>0</v>
      </c>
      <c r="DR84" s="79">
        <f t="shared" si="124"/>
        <v>0</v>
      </c>
      <c r="DS84" s="79">
        <f t="shared" si="124"/>
        <v>0</v>
      </c>
      <c r="DT84" s="79">
        <f t="shared" si="124"/>
        <v>0</v>
      </c>
      <c r="DU84" s="79">
        <f t="shared" si="124"/>
        <v>0</v>
      </c>
      <c r="DV84" s="79">
        <f t="shared" si="124"/>
        <v>0</v>
      </c>
      <c r="DW84" s="79">
        <f t="shared" si="124"/>
        <v>0</v>
      </c>
      <c r="DX84" s="79">
        <f t="shared" si="124"/>
        <v>0</v>
      </c>
      <c r="DY84" s="79">
        <f t="shared" si="124"/>
        <v>0</v>
      </c>
      <c r="DZ84" s="79">
        <f t="shared" si="124"/>
        <v>0</v>
      </c>
      <c r="EA84" s="79">
        <f t="shared" si="124"/>
        <v>0</v>
      </c>
      <c r="EB84" s="79">
        <f t="shared" si="124"/>
        <v>0</v>
      </c>
      <c r="EC84" s="79">
        <f t="shared" si="124"/>
        <v>0</v>
      </c>
      <c r="ED84" s="79">
        <f t="shared" si="124"/>
        <v>0</v>
      </c>
      <c r="EE84" s="79">
        <f t="shared" si="115"/>
        <v>0</v>
      </c>
      <c r="EF84" s="167">
        <f t="shared" si="116"/>
        <v>0</v>
      </c>
      <c r="EG84" s="79" t="s">
        <v>623</v>
      </c>
      <c r="EH84" s="79">
        <f t="shared" si="117"/>
        <v>0</v>
      </c>
      <c r="EI84" s="167">
        <f t="shared" si="118"/>
        <v>0</v>
      </c>
    </row>
    <row r="85" spans="1:139">
      <c r="A85" s="101">
        <v>40</v>
      </c>
      <c r="B85" s="81" t="s">
        <v>305</v>
      </c>
      <c r="C85" s="82">
        <v>45421</v>
      </c>
      <c r="D85" s="81" t="s">
        <v>293</v>
      </c>
      <c r="E85" s="81">
        <v>4</v>
      </c>
      <c r="F85" s="83">
        <v>0.59652777777777777</v>
      </c>
      <c r="G85" s="83">
        <v>0.60416666666666663</v>
      </c>
      <c r="H85" s="83">
        <v>0.60416666666666663</v>
      </c>
      <c r="I85" s="81">
        <f t="shared" si="83"/>
        <v>14</v>
      </c>
      <c r="J85" s="81" t="str">
        <f>IFERROR(VLOOKUP(F85,Kwadranse!$B$5:$J$100,6,1),"")</f>
        <v>14:16 - 14:30</v>
      </c>
      <c r="K85" s="81">
        <f t="shared" si="84"/>
        <v>14</v>
      </c>
      <c r="L85" s="81" t="str">
        <f>IFERROR(VLOOKUP(H85,Kwadranse!$B$5:$J$100,6,1),"")</f>
        <v>14:16 - 14:30</v>
      </c>
      <c r="M85" s="84" t="s">
        <v>294</v>
      </c>
      <c r="N85" s="84" t="s">
        <v>306</v>
      </c>
      <c r="O85" s="84" t="s">
        <v>310</v>
      </c>
      <c r="P85" s="84" t="s">
        <v>153</v>
      </c>
      <c r="Q85" s="84" t="s">
        <v>315</v>
      </c>
      <c r="R85" s="81">
        <v>23</v>
      </c>
      <c r="S85" s="81">
        <v>0</v>
      </c>
      <c r="T85" s="85"/>
      <c r="U85" s="85" t="str">
        <v>Karpacz, Biały Jar</v>
      </c>
      <c r="V85" s="6"/>
      <c r="W85" s="186" t="s">
        <v>624</v>
      </c>
      <c r="X85" s="187">
        <f t="shared" si="88"/>
        <v>0</v>
      </c>
      <c r="Y85" s="188">
        <f t="shared" si="89"/>
        <v>0</v>
      </c>
      <c r="Z85" s="189" t="s">
        <v>624</v>
      </c>
      <c r="AA85" s="187">
        <f t="shared" si="90"/>
        <v>0</v>
      </c>
      <c r="AB85" s="188">
        <f t="shared" si="85"/>
        <v>0</v>
      </c>
      <c r="AC85" s="187" t="s">
        <v>624</v>
      </c>
      <c r="AD85" s="187">
        <f t="shared" si="91"/>
        <v>0</v>
      </c>
      <c r="AE85" s="190">
        <f t="shared" si="92"/>
        <v>0</v>
      </c>
      <c r="AF85" s="186" t="s">
        <v>624</v>
      </c>
      <c r="AG85" s="187">
        <f t="shared" si="93"/>
        <v>0</v>
      </c>
      <c r="AH85" s="188">
        <f t="shared" si="94"/>
        <v>0</v>
      </c>
      <c r="AI85" s="189" t="s">
        <v>624</v>
      </c>
      <c r="AJ85" s="187">
        <f t="shared" si="95"/>
        <v>0</v>
      </c>
      <c r="AK85" s="188">
        <f t="shared" si="96"/>
        <v>0</v>
      </c>
      <c r="AL85" s="187" t="s">
        <v>624</v>
      </c>
      <c r="AM85" s="187">
        <f t="shared" si="97"/>
        <v>0</v>
      </c>
      <c r="AN85" s="190">
        <f t="shared" si="98"/>
        <v>0</v>
      </c>
      <c r="AO85" s="186" t="s">
        <v>624</v>
      </c>
      <c r="AP85" s="187">
        <f t="shared" si="99"/>
        <v>0</v>
      </c>
      <c r="AQ85" s="188">
        <f t="shared" si="100"/>
        <v>0</v>
      </c>
      <c r="AR85" s="189" t="s">
        <v>624</v>
      </c>
      <c r="AS85" s="187">
        <f t="shared" si="101"/>
        <v>0</v>
      </c>
      <c r="AT85" s="188">
        <f t="shared" si="102"/>
        <v>0</v>
      </c>
      <c r="AU85" s="187" t="s">
        <v>624</v>
      </c>
      <c r="AV85" s="187">
        <f t="shared" si="103"/>
        <v>0</v>
      </c>
      <c r="AW85" s="190">
        <f t="shared" si="104"/>
        <v>0</v>
      </c>
      <c r="AX85" s="186" t="s">
        <v>624</v>
      </c>
      <c r="AY85" s="187">
        <f t="shared" si="105"/>
        <v>0</v>
      </c>
      <c r="AZ85" s="188">
        <f t="shared" si="106"/>
        <v>0</v>
      </c>
      <c r="BA85" s="189" t="s">
        <v>624</v>
      </c>
      <c r="BB85" s="187">
        <f t="shared" si="107"/>
        <v>0</v>
      </c>
      <c r="BC85" s="188">
        <f t="shared" si="108"/>
        <v>0</v>
      </c>
      <c r="BD85" s="187" t="s">
        <v>624</v>
      </c>
      <c r="BE85" s="187">
        <f t="shared" si="109"/>
        <v>0</v>
      </c>
      <c r="BF85" s="190">
        <f t="shared" si="110"/>
        <v>0</v>
      </c>
      <c r="BG85" s="7"/>
      <c r="BH85" s="7"/>
      <c r="BJ85" s="166" t="s">
        <v>624</v>
      </c>
      <c r="BK85" s="79">
        <f t="shared" si="86"/>
        <v>0</v>
      </c>
      <c r="BL85" s="79">
        <f t="shared" si="87"/>
        <v>0</v>
      </c>
      <c r="BM85" s="79">
        <f t="shared" si="111"/>
        <v>0</v>
      </c>
      <c r="BN85" s="167">
        <f t="shared" si="112"/>
        <v>0</v>
      </c>
      <c r="BO85" s="79" t="s">
        <v>624</v>
      </c>
      <c r="BP85" s="79">
        <f t="shared" si="119"/>
        <v>0</v>
      </c>
      <c r="BQ85" s="79">
        <f t="shared" si="119"/>
        <v>0</v>
      </c>
      <c r="BR85" s="79">
        <f t="shared" si="119"/>
        <v>0</v>
      </c>
      <c r="BS85" s="79">
        <f t="shared" si="119"/>
        <v>0</v>
      </c>
      <c r="BT85" s="79">
        <f t="shared" si="119"/>
        <v>0</v>
      </c>
      <c r="BU85" s="79">
        <f t="shared" si="119"/>
        <v>0</v>
      </c>
      <c r="BV85" s="79">
        <f t="shared" si="119"/>
        <v>0</v>
      </c>
      <c r="BW85" s="79">
        <f t="shared" si="119"/>
        <v>0</v>
      </c>
      <c r="BX85" s="79">
        <f t="shared" si="119"/>
        <v>0</v>
      </c>
      <c r="BY85" s="79">
        <f t="shared" si="119"/>
        <v>0</v>
      </c>
      <c r="BZ85" s="79">
        <f t="shared" si="119"/>
        <v>0</v>
      </c>
      <c r="CA85" s="79">
        <f t="shared" si="113"/>
        <v>0</v>
      </c>
      <c r="CB85" s="167">
        <f t="shared" si="114"/>
        <v>0</v>
      </c>
      <c r="CC85" s="79" t="s">
        <v>624</v>
      </c>
      <c r="CD85" s="79">
        <f t="shared" si="120"/>
        <v>0</v>
      </c>
      <c r="CE85" s="79">
        <f t="shared" si="120"/>
        <v>0</v>
      </c>
      <c r="CF85" s="79">
        <f t="shared" si="120"/>
        <v>0</v>
      </c>
      <c r="CG85" s="79">
        <f t="shared" si="120"/>
        <v>0</v>
      </c>
      <c r="CH85" s="79">
        <f t="shared" si="120"/>
        <v>0</v>
      </c>
      <c r="CI85" s="79">
        <f t="shared" si="120"/>
        <v>0</v>
      </c>
      <c r="CJ85" s="79">
        <f t="shared" si="120"/>
        <v>0</v>
      </c>
      <c r="CK85" s="79">
        <f t="shared" si="120"/>
        <v>0</v>
      </c>
      <c r="CL85" s="79">
        <f t="shared" si="120"/>
        <v>0</v>
      </c>
      <c r="CM85" s="79">
        <f t="shared" si="120"/>
        <v>0</v>
      </c>
      <c r="CN85" s="79">
        <f t="shared" si="121"/>
        <v>0</v>
      </c>
      <c r="CO85" s="79">
        <f t="shared" si="121"/>
        <v>0</v>
      </c>
      <c r="CP85" s="79">
        <f t="shared" si="121"/>
        <v>0</v>
      </c>
      <c r="CQ85" s="79">
        <f t="shared" si="121"/>
        <v>0</v>
      </c>
      <c r="CR85" s="79">
        <f t="shared" si="121"/>
        <v>0</v>
      </c>
      <c r="CS85" s="79">
        <f t="shared" si="121"/>
        <v>0</v>
      </c>
      <c r="CT85" s="79">
        <f t="shared" si="121"/>
        <v>0</v>
      </c>
      <c r="CU85" s="79">
        <f t="shared" si="121"/>
        <v>0</v>
      </c>
      <c r="CV85" s="79">
        <f t="shared" si="121"/>
        <v>0</v>
      </c>
      <c r="CW85" s="79">
        <f t="shared" si="121"/>
        <v>0</v>
      </c>
      <c r="CX85" s="79">
        <f t="shared" si="122"/>
        <v>0</v>
      </c>
      <c r="CY85" s="79">
        <f t="shared" si="122"/>
        <v>0</v>
      </c>
      <c r="CZ85" s="79">
        <f t="shared" si="122"/>
        <v>0</v>
      </c>
      <c r="DA85" s="79">
        <f t="shared" si="122"/>
        <v>0</v>
      </c>
      <c r="DB85" s="79">
        <f t="shared" si="122"/>
        <v>0</v>
      </c>
      <c r="DC85" s="79">
        <f t="shared" si="122"/>
        <v>0</v>
      </c>
      <c r="DD85" s="79">
        <f t="shared" si="122"/>
        <v>0</v>
      </c>
      <c r="DE85" s="79">
        <f t="shared" si="122"/>
        <v>0</v>
      </c>
      <c r="DF85" s="79">
        <f t="shared" si="122"/>
        <v>0</v>
      </c>
      <c r="DG85" s="79">
        <f t="shared" si="122"/>
        <v>0</v>
      </c>
      <c r="DH85" s="79">
        <f t="shared" si="123"/>
        <v>0</v>
      </c>
      <c r="DI85" s="79">
        <f t="shared" si="123"/>
        <v>0</v>
      </c>
      <c r="DJ85" s="79">
        <f t="shared" si="123"/>
        <v>0</v>
      </c>
      <c r="DK85" s="79">
        <f t="shared" si="123"/>
        <v>0</v>
      </c>
      <c r="DL85" s="79">
        <f t="shared" si="123"/>
        <v>0</v>
      </c>
      <c r="DM85" s="79">
        <f t="shared" si="123"/>
        <v>0</v>
      </c>
      <c r="DN85" s="79">
        <f t="shared" si="123"/>
        <v>0</v>
      </c>
      <c r="DO85" s="79">
        <f t="shared" si="123"/>
        <v>0</v>
      </c>
      <c r="DP85" s="79">
        <f t="shared" si="123"/>
        <v>0</v>
      </c>
      <c r="DQ85" s="79">
        <f t="shared" si="123"/>
        <v>0</v>
      </c>
      <c r="DR85" s="79">
        <f t="shared" si="124"/>
        <v>0</v>
      </c>
      <c r="DS85" s="79">
        <f t="shared" si="124"/>
        <v>0</v>
      </c>
      <c r="DT85" s="79">
        <f t="shared" si="124"/>
        <v>0</v>
      </c>
      <c r="DU85" s="79">
        <f t="shared" si="124"/>
        <v>0</v>
      </c>
      <c r="DV85" s="79">
        <f t="shared" si="124"/>
        <v>0</v>
      </c>
      <c r="DW85" s="79">
        <f t="shared" si="124"/>
        <v>0</v>
      </c>
      <c r="DX85" s="79">
        <f t="shared" si="124"/>
        <v>0</v>
      </c>
      <c r="DY85" s="79">
        <f t="shared" si="124"/>
        <v>0</v>
      </c>
      <c r="DZ85" s="79">
        <f t="shared" si="124"/>
        <v>0</v>
      </c>
      <c r="EA85" s="79">
        <f t="shared" si="124"/>
        <v>0</v>
      </c>
      <c r="EB85" s="79">
        <f t="shared" si="124"/>
        <v>0</v>
      </c>
      <c r="EC85" s="79">
        <f t="shared" si="124"/>
        <v>0</v>
      </c>
      <c r="ED85" s="79">
        <f t="shared" si="124"/>
        <v>0</v>
      </c>
      <c r="EE85" s="79">
        <f t="shared" si="115"/>
        <v>0</v>
      </c>
      <c r="EF85" s="167">
        <f t="shared" si="116"/>
        <v>0</v>
      </c>
      <c r="EG85" s="79" t="s">
        <v>624</v>
      </c>
      <c r="EH85" s="79">
        <f t="shared" si="117"/>
        <v>0</v>
      </c>
      <c r="EI85" s="167">
        <f t="shared" si="118"/>
        <v>0</v>
      </c>
    </row>
    <row r="86" spans="1:139">
      <c r="A86" s="101">
        <v>40</v>
      </c>
      <c r="B86" s="81" t="s">
        <v>305</v>
      </c>
      <c r="C86" s="82">
        <v>45421</v>
      </c>
      <c r="D86" s="81" t="s">
        <v>293</v>
      </c>
      <c r="E86" s="81">
        <v>5</v>
      </c>
      <c r="F86" s="83">
        <v>0.6166666666666667</v>
      </c>
      <c r="G86" s="83">
        <v>0.625</v>
      </c>
      <c r="H86" s="83">
        <v>0.625</v>
      </c>
      <c r="I86" s="81">
        <f t="shared" si="83"/>
        <v>14</v>
      </c>
      <c r="J86" s="81" t="str">
        <f>IFERROR(VLOOKUP(F86,Kwadranse!$B$5:$J$100,6,1),"")</f>
        <v>14:46 - 15:00</v>
      </c>
      <c r="K86" s="81">
        <f t="shared" si="84"/>
        <v>15</v>
      </c>
      <c r="L86" s="81" t="str">
        <f>IFERROR(VLOOKUP(H86,Kwadranse!$B$5:$J$100,6,1),"")</f>
        <v>14:46 - 15:00</v>
      </c>
      <c r="M86" s="84" t="s">
        <v>294</v>
      </c>
      <c r="N86" s="84" t="s">
        <v>307</v>
      </c>
      <c r="O86" s="84" t="s">
        <v>311</v>
      </c>
      <c r="P86" s="84" t="s">
        <v>153</v>
      </c>
      <c r="Q86" s="84" t="s">
        <v>316</v>
      </c>
      <c r="R86" s="81">
        <v>22</v>
      </c>
      <c r="S86" s="81">
        <v>0</v>
      </c>
      <c r="T86" s="85"/>
      <c r="U86" s="85" t="str">
        <v>Ryga</v>
      </c>
      <c r="V86" s="6"/>
      <c r="W86" s="186" t="s">
        <v>625</v>
      </c>
      <c r="X86" s="187">
        <f t="shared" si="88"/>
        <v>0</v>
      </c>
      <c r="Y86" s="188">
        <f t="shared" si="89"/>
        <v>0</v>
      </c>
      <c r="Z86" s="189" t="s">
        <v>625</v>
      </c>
      <c r="AA86" s="187">
        <f t="shared" si="90"/>
        <v>0</v>
      </c>
      <c r="AB86" s="188">
        <f t="shared" si="85"/>
        <v>0</v>
      </c>
      <c r="AC86" s="187" t="s">
        <v>625</v>
      </c>
      <c r="AD86" s="187">
        <f t="shared" si="91"/>
        <v>0</v>
      </c>
      <c r="AE86" s="190">
        <f t="shared" si="92"/>
        <v>0</v>
      </c>
      <c r="AF86" s="186" t="s">
        <v>625</v>
      </c>
      <c r="AG86" s="187">
        <f t="shared" si="93"/>
        <v>0</v>
      </c>
      <c r="AH86" s="188">
        <f t="shared" si="94"/>
        <v>0</v>
      </c>
      <c r="AI86" s="189" t="s">
        <v>625</v>
      </c>
      <c r="AJ86" s="187">
        <f t="shared" si="95"/>
        <v>0</v>
      </c>
      <c r="AK86" s="188">
        <f t="shared" si="96"/>
        <v>0</v>
      </c>
      <c r="AL86" s="187" t="s">
        <v>625</v>
      </c>
      <c r="AM86" s="187">
        <f t="shared" si="97"/>
        <v>0</v>
      </c>
      <c r="AN86" s="190">
        <f t="shared" si="98"/>
        <v>0</v>
      </c>
      <c r="AO86" s="186" t="s">
        <v>625</v>
      </c>
      <c r="AP86" s="187">
        <f t="shared" si="99"/>
        <v>0</v>
      </c>
      <c r="AQ86" s="188">
        <f t="shared" si="100"/>
        <v>0</v>
      </c>
      <c r="AR86" s="189" t="s">
        <v>625</v>
      </c>
      <c r="AS86" s="187">
        <f t="shared" si="101"/>
        <v>0</v>
      </c>
      <c r="AT86" s="188">
        <f t="shared" si="102"/>
        <v>0</v>
      </c>
      <c r="AU86" s="187" t="s">
        <v>625</v>
      </c>
      <c r="AV86" s="187">
        <f t="shared" si="103"/>
        <v>0</v>
      </c>
      <c r="AW86" s="190">
        <f t="shared" si="104"/>
        <v>0</v>
      </c>
      <c r="AX86" s="186" t="s">
        <v>625</v>
      </c>
      <c r="AY86" s="187">
        <f t="shared" si="105"/>
        <v>0</v>
      </c>
      <c r="AZ86" s="188">
        <f t="shared" si="106"/>
        <v>0</v>
      </c>
      <c r="BA86" s="189" t="s">
        <v>625</v>
      </c>
      <c r="BB86" s="187">
        <f t="shared" si="107"/>
        <v>0</v>
      </c>
      <c r="BC86" s="188">
        <f t="shared" si="108"/>
        <v>0</v>
      </c>
      <c r="BD86" s="187" t="s">
        <v>625</v>
      </c>
      <c r="BE86" s="187">
        <f t="shared" si="109"/>
        <v>0</v>
      </c>
      <c r="BF86" s="190">
        <f t="shared" si="110"/>
        <v>0</v>
      </c>
      <c r="BG86" s="7"/>
      <c r="BH86" s="7"/>
      <c r="BJ86" s="166" t="s">
        <v>625</v>
      </c>
      <c r="BK86" s="79">
        <f t="shared" si="86"/>
        <v>0</v>
      </c>
      <c r="BL86" s="79">
        <f t="shared" si="87"/>
        <v>0</v>
      </c>
      <c r="BM86" s="79">
        <f t="shared" si="111"/>
        <v>0</v>
      </c>
      <c r="BN86" s="167">
        <f t="shared" si="112"/>
        <v>0</v>
      </c>
      <c r="BO86" s="79" t="s">
        <v>625</v>
      </c>
      <c r="BP86" s="79">
        <f t="shared" si="119"/>
        <v>0</v>
      </c>
      <c r="BQ86" s="79">
        <f t="shared" si="119"/>
        <v>0</v>
      </c>
      <c r="BR86" s="79">
        <f t="shared" si="119"/>
        <v>0</v>
      </c>
      <c r="BS86" s="79">
        <f t="shared" si="119"/>
        <v>0</v>
      </c>
      <c r="BT86" s="79">
        <f t="shared" si="119"/>
        <v>0</v>
      </c>
      <c r="BU86" s="79">
        <f t="shared" si="119"/>
        <v>0</v>
      </c>
      <c r="BV86" s="79">
        <f t="shared" si="119"/>
        <v>0</v>
      </c>
      <c r="BW86" s="79">
        <f t="shared" si="119"/>
        <v>0</v>
      </c>
      <c r="BX86" s="79">
        <f t="shared" si="119"/>
        <v>0</v>
      </c>
      <c r="BY86" s="79">
        <f t="shared" si="119"/>
        <v>0</v>
      </c>
      <c r="BZ86" s="79">
        <f t="shared" si="119"/>
        <v>0</v>
      </c>
      <c r="CA86" s="79">
        <f t="shared" si="113"/>
        <v>0</v>
      </c>
      <c r="CB86" s="167">
        <f t="shared" si="114"/>
        <v>0</v>
      </c>
      <c r="CC86" s="79" t="s">
        <v>625</v>
      </c>
      <c r="CD86" s="79">
        <f t="shared" si="120"/>
        <v>0</v>
      </c>
      <c r="CE86" s="79">
        <f t="shared" si="120"/>
        <v>0</v>
      </c>
      <c r="CF86" s="79">
        <f t="shared" si="120"/>
        <v>0</v>
      </c>
      <c r="CG86" s="79">
        <f t="shared" si="120"/>
        <v>0</v>
      </c>
      <c r="CH86" s="79">
        <f t="shared" si="120"/>
        <v>0</v>
      </c>
      <c r="CI86" s="79">
        <f t="shared" si="120"/>
        <v>0</v>
      </c>
      <c r="CJ86" s="79">
        <f t="shared" si="120"/>
        <v>0</v>
      </c>
      <c r="CK86" s="79">
        <f t="shared" si="120"/>
        <v>0</v>
      </c>
      <c r="CL86" s="79">
        <f t="shared" si="120"/>
        <v>0</v>
      </c>
      <c r="CM86" s="79">
        <f t="shared" si="120"/>
        <v>0</v>
      </c>
      <c r="CN86" s="79">
        <f t="shared" si="121"/>
        <v>0</v>
      </c>
      <c r="CO86" s="79">
        <f t="shared" si="121"/>
        <v>0</v>
      </c>
      <c r="CP86" s="79">
        <f t="shared" si="121"/>
        <v>0</v>
      </c>
      <c r="CQ86" s="79">
        <f t="shared" si="121"/>
        <v>0</v>
      </c>
      <c r="CR86" s="79">
        <f t="shared" si="121"/>
        <v>0</v>
      </c>
      <c r="CS86" s="79">
        <f t="shared" si="121"/>
        <v>0</v>
      </c>
      <c r="CT86" s="79">
        <f t="shared" si="121"/>
        <v>0</v>
      </c>
      <c r="CU86" s="79">
        <f t="shared" si="121"/>
        <v>0</v>
      </c>
      <c r="CV86" s="79">
        <f t="shared" si="121"/>
        <v>0</v>
      </c>
      <c r="CW86" s="79">
        <f t="shared" si="121"/>
        <v>0</v>
      </c>
      <c r="CX86" s="79">
        <f t="shared" si="122"/>
        <v>0</v>
      </c>
      <c r="CY86" s="79">
        <f t="shared" si="122"/>
        <v>0</v>
      </c>
      <c r="CZ86" s="79">
        <f t="shared" si="122"/>
        <v>0</v>
      </c>
      <c r="DA86" s="79">
        <f t="shared" si="122"/>
        <v>0</v>
      </c>
      <c r="DB86" s="79">
        <f t="shared" si="122"/>
        <v>0</v>
      </c>
      <c r="DC86" s="79">
        <f t="shared" si="122"/>
        <v>0</v>
      </c>
      <c r="DD86" s="79">
        <f t="shared" si="122"/>
        <v>0</v>
      </c>
      <c r="DE86" s="79">
        <f t="shared" si="122"/>
        <v>0</v>
      </c>
      <c r="DF86" s="79">
        <f t="shared" si="122"/>
        <v>0</v>
      </c>
      <c r="DG86" s="79">
        <f t="shared" si="122"/>
        <v>0</v>
      </c>
      <c r="DH86" s="79">
        <f t="shared" si="123"/>
        <v>0</v>
      </c>
      <c r="DI86" s="79">
        <f t="shared" si="123"/>
        <v>0</v>
      </c>
      <c r="DJ86" s="79">
        <f t="shared" si="123"/>
        <v>0</v>
      </c>
      <c r="DK86" s="79">
        <f t="shared" si="123"/>
        <v>0</v>
      </c>
      <c r="DL86" s="79">
        <f t="shared" si="123"/>
        <v>0</v>
      </c>
      <c r="DM86" s="79">
        <f t="shared" si="123"/>
        <v>0</v>
      </c>
      <c r="DN86" s="79">
        <f t="shared" si="123"/>
        <v>0</v>
      </c>
      <c r="DO86" s="79">
        <f t="shared" si="123"/>
        <v>0</v>
      </c>
      <c r="DP86" s="79">
        <f t="shared" si="123"/>
        <v>0</v>
      </c>
      <c r="DQ86" s="79">
        <f t="shared" si="123"/>
        <v>0</v>
      </c>
      <c r="DR86" s="79">
        <f t="shared" si="124"/>
        <v>0</v>
      </c>
      <c r="DS86" s="79">
        <f t="shared" si="124"/>
        <v>0</v>
      </c>
      <c r="DT86" s="79">
        <f t="shared" si="124"/>
        <v>0</v>
      </c>
      <c r="DU86" s="79">
        <f t="shared" si="124"/>
        <v>0</v>
      </c>
      <c r="DV86" s="79">
        <f t="shared" si="124"/>
        <v>0</v>
      </c>
      <c r="DW86" s="79">
        <f t="shared" si="124"/>
        <v>0</v>
      </c>
      <c r="DX86" s="79">
        <f t="shared" si="124"/>
        <v>0</v>
      </c>
      <c r="DY86" s="79">
        <f t="shared" si="124"/>
        <v>0</v>
      </c>
      <c r="DZ86" s="79">
        <f t="shared" si="124"/>
        <v>0</v>
      </c>
      <c r="EA86" s="79">
        <f t="shared" si="124"/>
        <v>0</v>
      </c>
      <c r="EB86" s="79">
        <f t="shared" si="124"/>
        <v>0</v>
      </c>
      <c r="EC86" s="79">
        <f t="shared" si="124"/>
        <v>0</v>
      </c>
      <c r="ED86" s="79">
        <f t="shared" si="124"/>
        <v>0</v>
      </c>
      <c r="EE86" s="79">
        <f t="shared" si="115"/>
        <v>0</v>
      </c>
      <c r="EF86" s="167">
        <f t="shared" si="116"/>
        <v>0</v>
      </c>
      <c r="EG86" s="79" t="s">
        <v>625</v>
      </c>
      <c r="EH86" s="79">
        <f t="shared" si="117"/>
        <v>0</v>
      </c>
      <c r="EI86" s="167">
        <f t="shared" si="118"/>
        <v>0</v>
      </c>
    </row>
    <row r="87" spans="1:139">
      <c r="A87" s="101">
        <v>40</v>
      </c>
      <c r="B87" s="81" t="s">
        <v>305</v>
      </c>
      <c r="C87" s="82">
        <v>45421</v>
      </c>
      <c r="D87" s="81" t="s">
        <v>293</v>
      </c>
      <c r="E87" s="81">
        <v>6</v>
      </c>
      <c r="F87" s="83">
        <v>0.63680555555555551</v>
      </c>
      <c r="G87" s="83">
        <v>0.63888888888888895</v>
      </c>
      <c r="H87" s="83">
        <v>0.63888888888888895</v>
      </c>
      <c r="I87" s="81">
        <f t="shared" si="83"/>
        <v>15</v>
      </c>
      <c r="J87" s="81" t="str">
        <f>IFERROR(VLOOKUP(F87,Kwadranse!$B$5:$J$100,6,1),"")</f>
        <v>15:16 - 15:30</v>
      </c>
      <c r="K87" s="81">
        <f t="shared" si="84"/>
        <v>15</v>
      </c>
      <c r="L87" s="81" t="str">
        <f>IFERROR(VLOOKUP(H87,Kwadranse!$B$5:$J$100,6,1),"")</f>
        <v>15:16 - 15:30</v>
      </c>
      <c r="M87" s="84" t="s">
        <v>294</v>
      </c>
      <c r="N87" s="84" t="s">
        <v>306</v>
      </c>
      <c r="O87" s="84" t="s">
        <v>310</v>
      </c>
      <c r="P87" s="84" t="s">
        <v>153</v>
      </c>
      <c r="Q87" s="84" t="s">
        <v>315</v>
      </c>
      <c r="R87" s="81">
        <v>11</v>
      </c>
      <c r="S87" s="81">
        <v>0</v>
      </c>
      <c r="T87" s="85"/>
      <c r="U87" s="85" t="str">
        <v>Bielawa Sikorskiego Rondo</v>
      </c>
      <c r="V87" s="6"/>
      <c r="W87" s="186" t="s">
        <v>626</v>
      </c>
      <c r="X87" s="187">
        <f t="shared" si="88"/>
        <v>0</v>
      </c>
      <c r="Y87" s="188">
        <f t="shared" si="89"/>
        <v>0</v>
      </c>
      <c r="Z87" s="189" t="s">
        <v>626</v>
      </c>
      <c r="AA87" s="187">
        <f t="shared" si="90"/>
        <v>0</v>
      </c>
      <c r="AB87" s="188">
        <f t="shared" si="85"/>
        <v>0</v>
      </c>
      <c r="AC87" s="187" t="s">
        <v>626</v>
      </c>
      <c r="AD87" s="187">
        <f t="shared" si="91"/>
        <v>0</v>
      </c>
      <c r="AE87" s="190">
        <f t="shared" si="92"/>
        <v>0</v>
      </c>
      <c r="AF87" s="186" t="s">
        <v>626</v>
      </c>
      <c r="AG87" s="187">
        <f t="shared" si="93"/>
        <v>0</v>
      </c>
      <c r="AH87" s="188">
        <f t="shared" si="94"/>
        <v>0</v>
      </c>
      <c r="AI87" s="189" t="s">
        <v>626</v>
      </c>
      <c r="AJ87" s="187">
        <f t="shared" si="95"/>
        <v>0</v>
      </c>
      <c r="AK87" s="188">
        <f t="shared" si="96"/>
        <v>0</v>
      </c>
      <c r="AL87" s="187" t="s">
        <v>626</v>
      </c>
      <c r="AM87" s="187">
        <f t="shared" si="97"/>
        <v>0</v>
      </c>
      <c r="AN87" s="190">
        <f t="shared" si="98"/>
        <v>0</v>
      </c>
      <c r="AO87" s="186" t="s">
        <v>626</v>
      </c>
      <c r="AP87" s="187">
        <f t="shared" si="99"/>
        <v>0</v>
      </c>
      <c r="AQ87" s="188">
        <f t="shared" si="100"/>
        <v>0</v>
      </c>
      <c r="AR87" s="189" t="s">
        <v>626</v>
      </c>
      <c r="AS87" s="187">
        <f t="shared" si="101"/>
        <v>0</v>
      </c>
      <c r="AT87" s="188">
        <f t="shared" si="102"/>
        <v>0</v>
      </c>
      <c r="AU87" s="187" t="s">
        <v>626</v>
      </c>
      <c r="AV87" s="187">
        <f t="shared" si="103"/>
        <v>0</v>
      </c>
      <c r="AW87" s="190">
        <f t="shared" si="104"/>
        <v>0</v>
      </c>
      <c r="AX87" s="186" t="s">
        <v>626</v>
      </c>
      <c r="AY87" s="187">
        <f t="shared" si="105"/>
        <v>0</v>
      </c>
      <c r="AZ87" s="188">
        <f t="shared" si="106"/>
        <v>0</v>
      </c>
      <c r="BA87" s="189" t="s">
        <v>626</v>
      </c>
      <c r="BB87" s="187">
        <f t="shared" si="107"/>
        <v>0</v>
      </c>
      <c r="BC87" s="188">
        <f t="shared" si="108"/>
        <v>0</v>
      </c>
      <c r="BD87" s="187" t="s">
        <v>626</v>
      </c>
      <c r="BE87" s="187">
        <f t="shared" si="109"/>
        <v>0</v>
      </c>
      <c r="BF87" s="190">
        <f t="shared" si="110"/>
        <v>0</v>
      </c>
      <c r="BG87" s="7"/>
      <c r="BH87" s="7"/>
      <c r="BJ87" s="166" t="s">
        <v>626</v>
      </c>
      <c r="BK87" s="79">
        <f t="shared" si="86"/>
        <v>0</v>
      </c>
      <c r="BL87" s="79">
        <f t="shared" si="87"/>
        <v>0</v>
      </c>
      <c r="BM87" s="79">
        <f t="shared" si="111"/>
        <v>0</v>
      </c>
      <c r="BN87" s="167">
        <f t="shared" si="112"/>
        <v>0</v>
      </c>
      <c r="BO87" s="79" t="s">
        <v>626</v>
      </c>
      <c r="BP87" s="79">
        <f t="shared" si="119"/>
        <v>0</v>
      </c>
      <c r="BQ87" s="79">
        <f t="shared" si="119"/>
        <v>0</v>
      </c>
      <c r="BR87" s="79">
        <f t="shared" si="119"/>
        <v>0</v>
      </c>
      <c r="BS87" s="79">
        <f t="shared" si="119"/>
        <v>0</v>
      </c>
      <c r="BT87" s="79">
        <f t="shared" si="119"/>
        <v>0</v>
      </c>
      <c r="BU87" s="79">
        <f t="shared" si="119"/>
        <v>0</v>
      </c>
      <c r="BV87" s="79">
        <f t="shared" si="119"/>
        <v>0</v>
      </c>
      <c r="BW87" s="79">
        <f t="shared" si="119"/>
        <v>0</v>
      </c>
      <c r="BX87" s="79">
        <f t="shared" si="119"/>
        <v>0</v>
      </c>
      <c r="BY87" s="79">
        <f t="shared" si="119"/>
        <v>0</v>
      </c>
      <c r="BZ87" s="79">
        <f t="shared" si="119"/>
        <v>0</v>
      </c>
      <c r="CA87" s="79">
        <f t="shared" si="113"/>
        <v>0</v>
      </c>
      <c r="CB87" s="167">
        <f t="shared" si="114"/>
        <v>0</v>
      </c>
      <c r="CC87" s="79" t="s">
        <v>626</v>
      </c>
      <c r="CD87" s="79">
        <f t="shared" si="120"/>
        <v>0</v>
      </c>
      <c r="CE87" s="79">
        <f t="shared" si="120"/>
        <v>0</v>
      </c>
      <c r="CF87" s="79">
        <f t="shared" si="120"/>
        <v>0</v>
      </c>
      <c r="CG87" s="79">
        <f t="shared" si="120"/>
        <v>0</v>
      </c>
      <c r="CH87" s="79">
        <f t="shared" si="120"/>
        <v>0</v>
      </c>
      <c r="CI87" s="79">
        <f t="shared" si="120"/>
        <v>0</v>
      </c>
      <c r="CJ87" s="79">
        <f t="shared" si="120"/>
        <v>0</v>
      </c>
      <c r="CK87" s="79">
        <f t="shared" si="120"/>
        <v>0</v>
      </c>
      <c r="CL87" s="79">
        <f t="shared" si="120"/>
        <v>0</v>
      </c>
      <c r="CM87" s="79">
        <f t="shared" si="120"/>
        <v>0</v>
      </c>
      <c r="CN87" s="79">
        <f t="shared" si="121"/>
        <v>0</v>
      </c>
      <c r="CO87" s="79">
        <f t="shared" si="121"/>
        <v>0</v>
      </c>
      <c r="CP87" s="79">
        <f t="shared" si="121"/>
        <v>0</v>
      </c>
      <c r="CQ87" s="79">
        <f t="shared" si="121"/>
        <v>0</v>
      </c>
      <c r="CR87" s="79">
        <f t="shared" si="121"/>
        <v>0</v>
      </c>
      <c r="CS87" s="79">
        <f t="shared" si="121"/>
        <v>0</v>
      </c>
      <c r="CT87" s="79">
        <f t="shared" si="121"/>
        <v>0</v>
      </c>
      <c r="CU87" s="79">
        <f t="shared" si="121"/>
        <v>0</v>
      </c>
      <c r="CV87" s="79">
        <f t="shared" si="121"/>
        <v>0</v>
      </c>
      <c r="CW87" s="79">
        <f t="shared" si="121"/>
        <v>0</v>
      </c>
      <c r="CX87" s="79">
        <f t="shared" si="122"/>
        <v>0</v>
      </c>
      <c r="CY87" s="79">
        <f t="shared" si="122"/>
        <v>0</v>
      </c>
      <c r="CZ87" s="79">
        <f t="shared" si="122"/>
        <v>0</v>
      </c>
      <c r="DA87" s="79">
        <f t="shared" si="122"/>
        <v>0</v>
      </c>
      <c r="DB87" s="79">
        <f t="shared" si="122"/>
        <v>0</v>
      </c>
      <c r="DC87" s="79">
        <f t="shared" si="122"/>
        <v>0</v>
      </c>
      <c r="DD87" s="79">
        <f t="shared" si="122"/>
        <v>0</v>
      </c>
      <c r="DE87" s="79">
        <f t="shared" si="122"/>
        <v>0</v>
      </c>
      <c r="DF87" s="79">
        <f t="shared" si="122"/>
        <v>0</v>
      </c>
      <c r="DG87" s="79">
        <f t="shared" si="122"/>
        <v>0</v>
      </c>
      <c r="DH87" s="79">
        <f t="shared" si="123"/>
        <v>0</v>
      </c>
      <c r="DI87" s="79">
        <f t="shared" si="123"/>
        <v>0</v>
      </c>
      <c r="DJ87" s="79">
        <f t="shared" si="123"/>
        <v>0</v>
      </c>
      <c r="DK87" s="79">
        <f t="shared" si="123"/>
        <v>0</v>
      </c>
      <c r="DL87" s="79">
        <f t="shared" si="123"/>
        <v>0</v>
      </c>
      <c r="DM87" s="79">
        <f t="shared" si="123"/>
        <v>0</v>
      </c>
      <c r="DN87" s="79">
        <f t="shared" si="123"/>
        <v>0</v>
      </c>
      <c r="DO87" s="79">
        <f t="shared" si="123"/>
        <v>0</v>
      </c>
      <c r="DP87" s="79">
        <f t="shared" si="123"/>
        <v>0</v>
      </c>
      <c r="DQ87" s="79">
        <f t="shared" si="123"/>
        <v>0</v>
      </c>
      <c r="DR87" s="79">
        <f t="shared" si="124"/>
        <v>0</v>
      </c>
      <c r="DS87" s="79">
        <f t="shared" si="124"/>
        <v>0</v>
      </c>
      <c r="DT87" s="79">
        <f t="shared" si="124"/>
        <v>0</v>
      </c>
      <c r="DU87" s="79">
        <f t="shared" si="124"/>
        <v>0</v>
      </c>
      <c r="DV87" s="79">
        <f t="shared" si="124"/>
        <v>0</v>
      </c>
      <c r="DW87" s="79">
        <f t="shared" si="124"/>
        <v>0</v>
      </c>
      <c r="DX87" s="79">
        <f t="shared" si="124"/>
        <v>0</v>
      </c>
      <c r="DY87" s="79">
        <f t="shared" si="124"/>
        <v>0</v>
      </c>
      <c r="DZ87" s="79">
        <f t="shared" si="124"/>
        <v>0</v>
      </c>
      <c r="EA87" s="79">
        <f t="shared" si="124"/>
        <v>0</v>
      </c>
      <c r="EB87" s="79">
        <f t="shared" si="124"/>
        <v>0</v>
      </c>
      <c r="EC87" s="79">
        <f t="shared" si="124"/>
        <v>0</v>
      </c>
      <c r="ED87" s="79">
        <f t="shared" si="124"/>
        <v>0</v>
      </c>
      <c r="EE87" s="79">
        <f t="shared" si="115"/>
        <v>0</v>
      </c>
      <c r="EF87" s="167">
        <f t="shared" si="116"/>
        <v>0</v>
      </c>
      <c r="EG87" s="79" t="s">
        <v>626</v>
      </c>
      <c r="EH87" s="79">
        <f t="shared" si="117"/>
        <v>0</v>
      </c>
      <c r="EI87" s="167">
        <f t="shared" si="118"/>
        <v>0</v>
      </c>
    </row>
    <row r="88" spans="1:139">
      <c r="A88" s="101">
        <v>40</v>
      </c>
      <c r="B88" s="81" t="s">
        <v>305</v>
      </c>
      <c r="C88" s="82">
        <v>45421</v>
      </c>
      <c r="D88" s="81" t="s">
        <v>293</v>
      </c>
      <c r="E88" s="81">
        <v>7</v>
      </c>
      <c r="F88" s="83">
        <v>0.64444444444444449</v>
      </c>
      <c r="G88" s="83">
        <v>0.64583333333333337</v>
      </c>
      <c r="H88" s="83">
        <v>0.64652777777777781</v>
      </c>
      <c r="I88" s="81">
        <f t="shared" si="83"/>
        <v>15</v>
      </c>
      <c r="J88" s="81" t="str">
        <f>IFERROR(VLOOKUP(F88,Kwadranse!$B$5:$J$100,6,1),"")</f>
        <v>15:16 - 15:30</v>
      </c>
      <c r="K88" s="81">
        <f t="shared" si="84"/>
        <v>15</v>
      </c>
      <c r="L88" s="81" t="str">
        <f>IFERROR(VLOOKUP(H88,Kwadranse!$B$5:$J$100,6,1),"")</f>
        <v>15:31 - 15:45</v>
      </c>
      <c r="M88" s="84" t="s">
        <v>294</v>
      </c>
      <c r="N88" s="84" t="s">
        <v>307</v>
      </c>
      <c r="O88" s="84" t="s">
        <v>311</v>
      </c>
      <c r="P88" s="84" t="s">
        <v>153</v>
      </c>
      <c r="Q88" s="84" t="s">
        <v>316</v>
      </c>
      <c r="R88" s="81">
        <v>9</v>
      </c>
      <c r="S88" s="81">
        <v>0</v>
      </c>
      <c r="T88" s="85"/>
      <c r="U88" s="85" t="str">
        <v>Aalborg</v>
      </c>
      <c r="V88" s="6"/>
      <c r="W88" s="186" t="s">
        <v>627</v>
      </c>
      <c r="X88" s="187">
        <f t="shared" si="88"/>
        <v>0</v>
      </c>
      <c r="Y88" s="188">
        <f t="shared" si="89"/>
        <v>0</v>
      </c>
      <c r="Z88" s="189" t="s">
        <v>627</v>
      </c>
      <c r="AA88" s="187">
        <f t="shared" si="90"/>
        <v>0</v>
      </c>
      <c r="AB88" s="188">
        <f t="shared" si="85"/>
        <v>0</v>
      </c>
      <c r="AC88" s="187" t="s">
        <v>627</v>
      </c>
      <c r="AD88" s="187">
        <f t="shared" si="91"/>
        <v>0</v>
      </c>
      <c r="AE88" s="190">
        <f t="shared" si="92"/>
        <v>0</v>
      </c>
      <c r="AF88" s="186" t="s">
        <v>627</v>
      </c>
      <c r="AG88" s="187">
        <f t="shared" si="93"/>
        <v>0</v>
      </c>
      <c r="AH88" s="188">
        <f t="shared" si="94"/>
        <v>0</v>
      </c>
      <c r="AI88" s="189" t="s">
        <v>627</v>
      </c>
      <c r="AJ88" s="187">
        <f t="shared" si="95"/>
        <v>0</v>
      </c>
      <c r="AK88" s="188">
        <f t="shared" si="96"/>
        <v>0</v>
      </c>
      <c r="AL88" s="187" t="s">
        <v>627</v>
      </c>
      <c r="AM88" s="187">
        <f t="shared" si="97"/>
        <v>0</v>
      </c>
      <c r="AN88" s="190">
        <f t="shared" si="98"/>
        <v>0</v>
      </c>
      <c r="AO88" s="186" t="s">
        <v>627</v>
      </c>
      <c r="AP88" s="187">
        <f t="shared" si="99"/>
        <v>0</v>
      </c>
      <c r="AQ88" s="188">
        <f t="shared" si="100"/>
        <v>0</v>
      </c>
      <c r="AR88" s="189" t="s">
        <v>627</v>
      </c>
      <c r="AS88" s="187">
        <f t="shared" si="101"/>
        <v>0</v>
      </c>
      <c r="AT88" s="188">
        <f t="shared" si="102"/>
        <v>0</v>
      </c>
      <c r="AU88" s="187" t="s">
        <v>627</v>
      </c>
      <c r="AV88" s="187">
        <f t="shared" si="103"/>
        <v>0</v>
      </c>
      <c r="AW88" s="190">
        <f t="shared" si="104"/>
        <v>0</v>
      </c>
      <c r="AX88" s="186" t="s">
        <v>627</v>
      </c>
      <c r="AY88" s="187">
        <f t="shared" si="105"/>
        <v>0</v>
      </c>
      <c r="AZ88" s="188">
        <f t="shared" si="106"/>
        <v>0</v>
      </c>
      <c r="BA88" s="189" t="s">
        <v>627</v>
      </c>
      <c r="BB88" s="187">
        <f t="shared" si="107"/>
        <v>0</v>
      </c>
      <c r="BC88" s="188">
        <f t="shared" si="108"/>
        <v>0</v>
      </c>
      <c r="BD88" s="187" t="s">
        <v>627</v>
      </c>
      <c r="BE88" s="187">
        <f t="shared" si="109"/>
        <v>0</v>
      </c>
      <c r="BF88" s="190">
        <f t="shared" si="110"/>
        <v>0</v>
      </c>
      <c r="BG88" s="7"/>
      <c r="BH88" s="7"/>
      <c r="BJ88" s="166" t="s">
        <v>627</v>
      </c>
      <c r="BK88" s="79">
        <f t="shared" si="86"/>
        <v>0</v>
      </c>
      <c r="BL88" s="79">
        <f t="shared" si="87"/>
        <v>0</v>
      </c>
      <c r="BM88" s="79">
        <f t="shared" si="111"/>
        <v>0</v>
      </c>
      <c r="BN88" s="167">
        <f t="shared" si="112"/>
        <v>0</v>
      </c>
      <c r="BO88" s="79" t="s">
        <v>627</v>
      </c>
      <c r="BP88" s="79">
        <f t="shared" ref="BP88:BZ97" si="125">SUMIFS($R$5:$R$154,$D$5:$D$154,$BO$6,$O$5:$O$154,BP$7,$J$5:$J$154,$BJ88)</f>
        <v>0</v>
      </c>
      <c r="BQ88" s="79">
        <f t="shared" si="125"/>
        <v>0</v>
      </c>
      <c r="BR88" s="79">
        <f t="shared" si="125"/>
        <v>0</v>
      </c>
      <c r="BS88" s="79">
        <f t="shared" si="125"/>
        <v>0</v>
      </c>
      <c r="BT88" s="79">
        <f t="shared" si="125"/>
        <v>0</v>
      </c>
      <c r="BU88" s="79">
        <f t="shared" si="125"/>
        <v>0</v>
      </c>
      <c r="BV88" s="79">
        <f t="shared" si="125"/>
        <v>0</v>
      </c>
      <c r="BW88" s="79">
        <f t="shared" si="125"/>
        <v>0</v>
      </c>
      <c r="BX88" s="79">
        <f t="shared" si="125"/>
        <v>0</v>
      </c>
      <c r="BY88" s="79">
        <f t="shared" si="125"/>
        <v>0</v>
      </c>
      <c r="BZ88" s="79">
        <f t="shared" si="125"/>
        <v>0</v>
      </c>
      <c r="CA88" s="79">
        <f t="shared" si="113"/>
        <v>0</v>
      </c>
      <c r="CB88" s="167">
        <f t="shared" si="114"/>
        <v>0</v>
      </c>
      <c r="CC88" s="79" t="s">
        <v>627</v>
      </c>
      <c r="CD88" s="79">
        <f t="shared" ref="CD88:CM97" si="126">SUMIFS($R$5:$R$154,$D$5:$D$154,$CC$6,$O$5:$O$154,CD$7,$J$5:$J$154,$BJ88)</f>
        <v>0</v>
      </c>
      <c r="CE88" s="79">
        <f t="shared" si="126"/>
        <v>0</v>
      </c>
      <c r="CF88" s="79">
        <f t="shared" si="126"/>
        <v>0</v>
      </c>
      <c r="CG88" s="79">
        <f t="shared" si="126"/>
        <v>0</v>
      </c>
      <c r="CH88" s="79">
        <f t="shared" si="126"/>
        <v>0</v>
      </c>
      <c r="CI88" s="79">
        <f t="shared" si="126"/>
        <v>0</v>
      </c>
      <c r="CJ88" s="79">
        <f t="shared" si="126"/>
        <v>0</v>
      </c>
      <c r="CK88" s="79">
        <f t="shared" si="126"/>
        <v>0</v>
      </c>
      <c r="CL88" s="79">
        <f t="shared" si="126"/>
        <v>0</v>
      </c>
      <c r="CM88" s="79">
        <f t="shared" si="126"/>
        <v>0</v>
      </c>
      <c r="CN88" s="79">
        <f t="shared" ref="CN88:CW97" si="127">SUMIFS($R$5:$R$154,$D$5:$D$154,$CC$6,$O$5:$O$154,CN$7,$J$5:$J$154,$BJ88)</f>
        <v>0</v>
      </c>
      <c r="CO88" s="79">
        <f t="shared" si="127"/>
        <v>0</v>
      </c>
      <c r="CP88" s="79">
        <f t="shared" si="127"/>
        <v>0</v>
      </c>
      <c r="CQ88" s="79">
        <f t="shared" si="127"/>
        <v>0</v>
      </c>
      <c r="CR88" s="79">
        <f t="shared" si="127"/>
        <v>0</v>
      </c>
      <c r="CS88" s="79">
        <f t="shared" si="127"/>
        <v>0</v>
      </c>
      <c r="CT88" s="79">
        <f t="shared" si="127"/>
        <v>0</v>
      </c>
      <c r="CU88" s="79">
        <f t="shared" si="127"/>
        <v>0</v>
      </c>
      <c r="CV88" s="79">
        <f t="shared" si="127"/>
        <v>0</v>
      </c>
      <c r="CW88" s="79">
        <f t="shared" si="127"/>
        <v>0</v>
      </c>
      <c r="CX88" s="79">
        <f t="shared" ref="CX88:DG97" si="128">SUMIFS($R$5:$R$154,$D$5:$D$154,$CC$6,$O$5:$O$154,CX$7,$J$5:$J$154,$BJ88)</f>
        <v>0</v>
      </c>
      <c r="CY88" s="79">
        <f t="shared" si="128"/>
        <v>0</v>
      </c>
      <c r="CZ88" s="79">
        <f t="shared" si="128"/>
        <v>0</v>
      </c>
      <c r="DA88" s="79">
        <f t="shared" si="128"/>
        <v>0</v>
      </c>
      <c r="DB88" s="79">
        <f t="shared" si="128"/>
        <v>0</v>
      </c>
      <c r="DC88" s="79">
        <f t="shared" si="128"/>
        <v>0</v>
      </c>
      <c r="DD88" s="79">
        <f t="shared" si="128"/>
        <v>0</v>
      </c>
      <c r="DE88" s="79">
        <f t="shared" si="128"/>
        <v>0</v>
      </c>
      <c r="DF88" s="79">
        <f t="shared" si="128"/>
        <v>0</v>
      </c>
      <c r="DG88" s="79">
        <f t="shared" si="128"/>
        <v>0</v>
      </c>
      <c r="DH88" s="79">
        <f t="shared" ref="DH88:DQ97" si="129">SUMIFS($R$5:$R$154,$D$5:$D$154,$CC$6,$O$5:$O$154,DH$7,$J$5:$J$154,$BJ88)</f>
        <v>0</v>
      </c>
      <c r="DI88" s="79">
        <f t="shared" si="129"/>
        <v>0</v>
      </c>
      <c r="DJ88" s="79">
        <f t="shared" si="129"/>
        <v>0</v>
      </c>
      <c r="DK88" s="79">
        <f t="shared" si="129"/>
        <v>0</v>
      </c>
      <c r="DL88" s="79">
        <f t="shared" si="129"/>
        <v>0</v>
      </c>
      <c r="DM88" s="79">
        <f t="shared" si="129"/>
        <v>0</v>
      </c>
      <c r="DN88" s="79">
        <f t="shared" si="129"/>
        <v>0</v>
      </c>
      <c r="DO88" s="79">
        <f t="shared" si="129"/>
        <v>0</v>
      </c>
      <c r="DP88" s="79">
        <f t="shared" si="129"/>
        <v>0</v>
      </c>
      <c r="DQ88" s="79">
        <f t="shared" si="129"/>
        <v>0</v>
      </c>
      <c r="DR88" s="79">
        <f t="shared" ref="DR88:ED97" si="130">SUMIFS($R$5:$R$154,$D$5:$D$154,$CC$6,$O$5:$O$154,DR$7,$J$5:$J$154,$BJ88)</f>
        <v>0</v>
      </c>
      <c r="DS88" s="79">
        <f t="shared" si="130"/>
        <v>0</v>
      </c>
      <c r="DT88" s="79">
        <f t="shared" si="130"/>
        <v>0</v>
      </c>
      <c r="DU88" s="79">
        <f t="shared" si="130"/>
        <v>0</v>
      </c>
      <c r="DV88" s="79">
        <f t="shared" si="130"/>
        <v>0</v>
      </c>
      <c r="DW88" s="79">
        <f t="shared" si="130"/>
        <v>0</v>
      </c>
      <c r="DX88" s="79">
        <f t="shared" si="130"/>
        <v>0</v>
      </c>
      <c r="DY88" s="79">
        <f t="shared" si="130"/>
        <v>0</v>
      </c>
      <c r="DZ88" s="79">
        <f t="shared" si="130"/>
        <v>0</v>
      </c>
      <c r="EA88" s="79">
        <f t="shared" si="130"/>
        <v>0</v>
      </c>
      <c r="EB88" s="79">
        <f t="shared" si="130"/>
        <v>0</v>
      </c>
      <c r="EC88" s="79">
        <f t="shared" si="130"/>
        <v>0</v>
      </c>
      <c r="ED88" s="79">
        <f t="shared" si="130"/>
        <v>0</v>
      </c>
      <c r="EE88" s="79">
        <f t="shared" si="115"/>
        <v>0</v>
      </c>
      <c r="EF88" s="167">
        <f t="shared" si="116"/>
        <v>0</v>
      </c>
      <c r="EG88" s="79" t="s">
        <v>627</v>
      </c>
      <c r="EH88" s="79">
        <f t="shared" si="117"/>
        <v>0</v>
      </c>
      <c r="EI88" s="167">
        <f t="shared" si="118"/>
        <v>0</v>
      </c>
    </row>
    <row r="89" spans="1:139">
      <c r="A89" s="101">
        <v>40</v>
      </c>
      <c r="B89" s="81" t="s">
        <v>305</v>
      </c>
      <c r="C89" s="82">
        <v>45421</v>
      </c>
      <c r="D89" s="81" t="s">
        <v>293</v>
      </c>
      <c r="E89" s="81">
        <v>8</v>
      </c>
      <c r="F89" s="83">
        <v>0.6645833333333333</v>
      </c>
      <c r="G89" s="83">
        <v>0.65972222222222221</v>
      </c>
      <c r="H89" s="83">
        <v>0.66597222222222219</v>
      </c>
      <c r="I89" s="81">
        <f t="shared" si="83"/>
        <v>15</v>
      </c>
      <c r="J89" s="81" t="str">
        <f>IFERROR(VLOOKUP(F89,Kwadranse!$B$5:$J$100,6,1),"")</f>
        <v>15:46 - 16:00</v>
      </c>
      <c r="K89" s="81">
        <f t="shared" si="84"/>
        <v>15</v>
      </c>
      <c r="L89" s="81" t="str">
        <f>IFERROR(VLOOKUP(H89,Kwadranse!$B$5:$J$100,6,1),"")</f>
        <v>15:46 - 16:00</v>
      </c>
      <c r="M89" s="84" t="s">
        <v>294</v>
      </c>
      <c r="N89" s="84" t="s">
        <v>308</v>
      </c>
      <c r="O89" s="84" t="s">
        <v>313</v>
      </c>
      <c r="P89" s="84" t="s">
        <v>153</v>
      </c>
      <c r="Q89" s="84" t="s">
        <v>315</v>
      </c>
      <c r="R89" s="81">
        <v>4</v>
      </c>
      <c r="S89" s="81">
        <v>0</v>
      </c>
      <c r="T89" s="85"/>
      <c r="U89" s="85" t="str">
        <v>Bon</v>
      </c>
      <c r="V89" s="6"/>
      <c r="W89" s="186" t="s">
        <v>628</v>
      </c>
      <c r="X89" s="187">
        <f t="shared" si="88"/>
        <v>0</v>
      </c>
      <c r="Y89" s="188">
        <f t="shared" si="89"/>
        <v>0</v>
      </c>
      <c r="Z89" s="189" t="s">
        <v>628</v>
      </c>
      <c r="AA89" s="187">
        <f t="shared" si="90"/>
        <v>0</v>
      </c>
      <c r="AB89" s="188">
        <f t="shared" si="85"/>
        <v>0</v>
      </c>
      <c r="AC89" s="187" t="s">
        <v>628</v>
      </c>
      <c r="AD89" s="187">
        <f t="shared" si="91"/>
        <v>0</v>
      </c>
      <c r="AE89" s="190">
        <f t="shared" si="92"/>
        <v>0</v>
      </c>
      <c r="AF89" s="186" t="s">
        <v>628</v>
      </c>
      <c r="AG89" s="187">
        <f t="shared" si="93"/>
        <v>0</v>
      </c>
      <c r="AH89" s="188">
        <f t="shared" si="94"/>
        <v>0</v>
      </c>
      <c r="AI89" s="189" t="s">
        <v>628</v>
      </c>
      <c r="AJ89" s="187">
        <f t="shared" si="95"/>
        <v>0</v>
      </c>
      <c r="AK89" s="188">
        <f t="shared" si="96"/>
        <v>0</v>
      </c>
      <c r="AL89" s="187" t="s">
        <v>628</v>
      </c>
      <c r="AM89" s="187">
        <f t="shared" si="97"/>
        <v>0</v>
      </c>
      <c r="AN89" s="190">
        <f t="shared" si="98"/>
        <v>0</v>
      </c>
      <c r="AO89" s="186" t="s">
        <v>628</v>
      </c>
      <c r="AP89" s="187">
        <f t="shared" si="99"/>
        <v>0</v>
      </c>
      <c r="AQ89" s="188">
        <f t="shared" si="100"/>
        <v>0</v>
      </c>
      <c r="AR89" s="189" t="s">
        <v>628</v>
      </c>
      <c r="AS89" s="187">
        <f t="shared" si="101"/>
        <v>0</v>
      </c>
      <c r="AT89" s="188">
        <f t="shared" si="102"/>
        <v>0</v>
      </c>
      <c r="AU89" s="187" t="s">
        <v>628</v>
      </c>
      <c r="AV89" s="187">
        <f t="shared" si="103"/>
        <v>0</v>
      </c>
      <c r="AW89" s="190">
        <f t="shared" si="104"/>
        <v>0</v>
      </c>
      <c r="AX89" s="186" t="s">
        <v>628</v>
      </c>
      <c r="AY89" s="187">
        <f t="shared" si="105"/>
        <v>0</v>
      </c>
      <c r="AZ89" s="188">
        <f t="shared" si="106"/>
        <v>0</v>
      </c>
      <c r="BA89" s="189" t="s">
        <v>628</v>
      </c>
      <c r="BB89" s="187">
        <f t="shared" si="107"/>
        <v>0</v>
      </c>
      <c r="BC89" s="188">
        <f t="shared" si="108"/>
        <v>0</v>
      </c>
      <c r="BD89" s="187" t="s">
        <v>628</v>
      </c>
      <c r="BE89" s="187">
        <f t="shared" si="109"/>
        <v>0</v>
      </c>
      <c r="BF89" s="190">
        <f t="shared" si="110"/>
        <v>0</v>
      </c>
      <c r="BG89" s="7"/>
      <c r="BH89" s="7"/>
      <c r="BJ89" s="166" t="s">
        <v>628</v>
      </c>
      <c r="BK89" s="79">
        <f t="shared" si="86"/>
        <v>0</v>
      </c>
      <c r="BL89" s="79">
        <f t="shared" si="87"/>
        <v>0</v>
      </c>
      <c r="BM89" s="79">
        <f t="shared" si="111"/>
        <v>0</v>
      </c>
      <c r="BN89" s="167">
        <f t="shared" si="112"/>
        <v>0</v>
      </c>
      <c r="BO89" s="79" t="s">
        <v>628</v>
      </c>
      <c r="BP89" s="79">
        <f t="shared" si="125"/>
        <v>0</v>
      </c>
      <c r="BQ89" s="79">
        <f t="shared" si="125"/>
        <v>0</v>
      </c>
      <c r="BR89" s="79">
        <f t="shared" si="125"/>
        <v>0</v>
      </c>
      <c r="BS89" s="79">
        <f t="shared" si="125"/>
        <v>0</v>
      </c>
      <c r="BT89" s="79">
        <f t="shared" si="125"/>
        <v>0</v>
      </c>
      <c r="BU89" s="79">
        <f t="shared" si="125"/>
        <v>0</v>
      </c>
      <c r="BV89" s="79">
        <f t="shared" si="125"/>
        <v>0</v>
      </c>
      <c r="BW89" s="79">
        <f t="shared" si="125"/>
        <v>0</v>
      </c>
      <c r="BX89" s="79">
        <f t="shared" si="125"/>
        <v>0</v>
      </c>
      <c r="BY89" s="79">
        <f t="shared" si="125"/>
        <v>0</v>
      </c>
      <c r="BZ89" s="79">
        <f t="shared" si="125"/>
        <v>0</v>
      </c>
      <c r="CA89" s="79">
        <f t="shared" si="113"/>
        <v>0</v>
      </c>
      <c r="CB89" s="167">
        <f t="shared" si="114"/>
        <v>0</v>
      </c>
      <c r="CC89" s="79" t="s">
        <v>628</v>
      </c>
      <c r="CD89" s="79">
        <f t="shared" si="126"/>
        <v>0</v>
      </c>
      <c r="CE89" s="79">
        <f t="shared" si="126"/>
        <v>0</v>
      </c>
      <c r="CF89" s="79">
        <f t="shared" si="126"/>
        <v>0</v>
      </c>
      <c r="CG89" s="79">
        <f t="shared" si="126"/>
        <v>0</v>
      </c>
      <c r="CH89" s="79">
        <f t="shared" si="126"/>
        <v>0</v>
      </c>
      <c r="CI89" s="79">
        <f t="shared" si="126"/>
        <v>0</v>
      </c>
      <c r="CJ89" s="79">
        <f t="shared" si="126"/>
        <v>0</v>
      </c>
      <c r="CK89" s="79">
        <f t="shared" si="126"/>
        <v>0</v>
      </c>
      <c r="CL89" s="79">
        <f t="shared" si="126"/>
        <v>0</v>
      </c>
      <c r="CM89" s="79">
        <f t="shared" si="126"/>
        <v>0</v>
      </c>
      <c r="CN89" s="79">
        <f t="shared" si="127"/>
        <v>0</v>
      </c>
      <c r="CO89" s="79">
        <f t="shared" si="127"/>
        <v>0</v>
      </c>
      <c r="CP89" s="79">
        <f t="shared" si="127"/>
        <v>0</v>
      </c>
      <c r="CQ89" s="79">
        <f t="shared" si="127"/>
        <v>0</v>
      </c>
      <c r="CR89" s="79">
        <f t="shared" si="127"/>
        <v>0</v>
      </c>
      <c r="CS89" s="79">
        <f t="shared" si="127"/>
        <v>0</v>
      </c>
      <c r="CT89" s="79">
        <f t="shared" si="127"/>
        <v>0</v>
      </c>
      <c r="CU89" s="79">
        <f t="shared" si="127"/>
        <v>0</v>
      </c>
      <c r="CV89" s="79">
        <f t="shared" si="127"/>
        <v>0</v>
      </c>
      <c r="CW89" s="79">
        <f t="shared" si="127"/>
        <v>0</v>
      </c>
      <c r="CX89" s="79">
        <f t="shared" si="128"/>
        <v>0</v>
      </c>
      <c r="CY89" s="79">
        <f t="shared" si="128"/>
        <v>0</v>
      </c>
      <c r="CZ89" s="79">
        <f t="shared" si="128"/>
        <v>0</v>
      </c>
      <c r="DA89" s="79">
        <f t="shared" si="128"/>
        <v>0</v>
      </c>
      <c r="DB89" s="79">
        <f t="shared" si="128"/>
        <v>0</v>
      </c>
      <c r="DC89" s="79">
        <f t="shared" si="128"/>
        <v>0</v>
      </c>
      <c r="DD89" s="79">
        <f t="shared" si="128"/>
        <v>0</v>
      </c>
      <c r="DE89" s="79">
        <f t="shared" si="128"/>
        <v>0</v>
      </c>
      <c r="DF89" s="79">
        <f t="shared" si="128"/>
        <v>0</v>
      </c>
      <c r="DG89" s="79">
        <f t="shared" si="128"/>
        <v>0</v>
      </c>
      <c r="DH89" s="79">
        <f t="shared" si="129"/>
        <v>0</v>
      </c>
      <c r="DI89" s="79">
        <f t="shared" si="129"/>
        <v>0</v>
      </c>
      <c r="DJ89" s="79">
        <f t="shared" si="129"/>
        <v>0</v>
      </c>
      <c r="DK89" s="79">
        <f t="shared" si="129"/>
        <v>0</v>
      </c>
      <c r="DL89" s="79">
        <f t="shared" si="129"/>
        <v>0</v>
      </c>
      <c r="DM89" s="79">
        <f t="shared" si="129"/>
        <v>0</v>
      </c>
      <c r="DN89" s="79">
        <f t="shared" si="129"/>
        <v>0</v>
      </c>
      <c r="DO89" s="79">
        <f t="shared" si="129"/>
        <v>0</v>
      </c>
      <c r="DP89" s="79">
        <f t="shared" si="129"/>
        <v>0</v>
      </c>
      <c r="DQ89" s="79">
        <f t="shared" si="129"/>
        <v>0</v>
      </c>
      <c r="DR89" s="79">
        <f t="shared" si="130"/>
        <v>0</v>
      </c>
      <c r="DS89" s="79">
        <f t="shared" si="130"/>
        <v>0</v>
      </c>
      <c r="DT89" s="79">
        <f t="shared" si="130"/>
        <v>0</v>
      </c>
      <c r="DU89" s="79">
        <f t="shared" si="130"/>
        <v>0</v>
      </c>
      <c r="DV89" s="79">
        <f t="shared" si="130"/>
        <v>0</v>
      </c>
      <c r="DW89" s="79">
        <f t="shared" si="130"/>
        <v>0</v>
      </c>
      <c r="DX89" s="79">
        <f t="shared" si="130"/>
        <v>0</v>
      </c>
      <c r="DY89" s="79">
        <f t="shared" si="130"/>
        <v>0</v>
      </c>
      <c r="DZ89" s="79">
        <f t="shared" si="130"/>
        <v>0</v>
      </c>
      <c r="EA89" s="79">
        <f t="shared" si="130"/>
        <v>0</v>
      </c>
      <c r="EB89" s="79">
        <f t="shared" si="130"/>
        <v>0</v>
      </c>
      <c r="EC89" s="79">
        <f t="shared" si="130"/>
        <v>0</v>
      </c>
      <c r="ED89" s="79">
        <f t="shared" si="130"/>
        <v>0</v>
      </c>
      <c r="EE89" s="79">
        <f t="shared" si="115"/>
        <v>0</v>
      </c>
      <c r="EF89" s="167">
        <f t="shared" si="116"/>
        <v>0</v>
      </c>
      <c r="EG89" s="79" t="s">
        <v>628</v>
      </c>
      <c r="EH89" s="79">
        <f t="shared" si="117"/>
        <v>0</v>
      </c>
      <c r="EI89" s="167">
        <f t="shared" si="118"/>
        <v>0</v>
      </c>
    </row>
    <row r="90" spans="1:139">
      <c r="A90" s="101">
        <v>40</v>
      </c>
      <c r="B90" s="81" t="s">
        <v>305</v>
      </c>
      <c r="C90" s="82">
        <v>45421</v>
      </c>
      <c r="D90" s="81" t="s">
        <v>293</v>
      </c>
      <c r="E90" s="81">
        <v>9</v>
      </c>
      <c r="F90" s="83">
        <v>0.65069444444444446</v>
      </c>
      <c r="G90" s="83">
        <v>0.66319444444444442</v>
      </c>
      <c r="H90" s="83">
        <v>0.67152777777777783</v>
      </c>
      <c r="I90" s="81">
        <f t="shared" si="83"/>
        <v>15</v>
      </c>
      <c r="J90" s="81" t="str">
        <f>IFERROR(VLOOKUP(F90,Kwadranse!$B$5:$J$100,6,1),"")</f>
        <v>15:31 - 15:45</v>
      </c>
      <c r="K90" s="81">
        <f t="shared" si="84"/>
        <v>16</v>
      </c>
      <c r="L90" s="81" t="str">
        <f>IFERROR(VLOOKUP(H90,Kwadranse!$B$5:$J$100,6,1),"")</f>
        <v>16:01 - 16:15</v>
      </c>
      <c r="M90" s="84" t="s">
        <v>294</v>
      </c>
      <c r="N90" s="84" t="s">
        <v>263</v>
      </c>
      <c r="O90" s="84" t="s">
        <v>312</v>
      </c>
      <c r="P90" s="84" t="s">
        <v>314</v>
      </c>
      <c r="Q90" s="84" t="s">
        <v>317</v>
      </c>
      <c r="R90" s="81">
        <v>7</v>
      </c>
      <c r="S90" s="81">
        <v>5</v>
      </c>
      <c r="T90" s="85"/>
      <c r="U90" s="85" t="str">
        <v>Szczecin</v>
      </c>
      <c r="V90" s="6"/>
      <c r="W90" s="186" t="s">
        <v>629</v>
      </c>
      <c r="X90" s="187">
        <f t="shared" si="88"/>
        <v>0</v>
      </c>
      <c r="Y90" s="188">
        <f t="shared" si="89"/>
        <v>0</v>
      </c>
      <c r="Z90" s="189" t="s">
        <v>629</v>
      </c>
      <c r="AA90" s="187">
        <f t="shared" si="90"/>
        <v>0</v>
      </c>
      <c r="AB90" s="188">
        <f t="shared" si="85"/>
        <v>0</v>
      </c>
      <c r="AC90" s="187" t="s">
        <v>629</v>
      </c>
      <c r="AD90" s="187">
        <f t="shared" si="91"/>
        <v>0</v>
      </c>
      <c r="AE90" s="190">
        <f t="shared" si="92"/>
        <v>0</v>
      </c>
      <c r="AF90" s="186" t="s">
        <v>629</v>
      </c>
      <c r="AG90" s="187">
        <f t="shared" si="93"/>
        <v>0</v>
      </c>
      <c r="AH90" s="188">
        <f t="shared" si="94"/>
        <v>0</v>
      </c>
      <c r="AI90" s="189" t="s">
        <v>629</v>
      </c>
      <c r="AJ90" s="187">
        <f t="shared" si="95"/>
        <v>0</v>
      </c>
      <c r="AK90" s="188">
        <f t="shared" si="96"/>
        <v>0</v>
      </c>
      <c r="AL90" s="187" t="s">
        <v>629</v>
      </c>
      <c r="AM90" s="187">
        <f t="shared" si="97"/>
        <v>0</v>
      </c>
      <c r="AN90" s="190">
        <f t="shared" si="98"/>
        <v>0</v>
      </c>
      <c r="AO90" s="186" t="s">
        <v>629</v>
      </c>
      <c r="AP90" s="187">
        <f t="shared" si="99"/>
        <v>0</v>
      </c>
      <c r="AQ90" s="188">
        <f t="shared" si="100"/>
        <v>0</v>
      </c>
      <c r="AR90" s="189" t="s">
        <v>629</v>
      </c>
      <c r="AS90" s="187">
        <f t="shared" si="101"/>
        <v>0</v>
      </c>
      <c r="AT90" s="188">
        <f t="shared" si="102"/>
        <v>0</v>
      </c>
      <c r="AU90" s="187" t="s">
        <v>629</v>
      </c>
      <c r="AV90" s="187">
        <f t="shared" si="103"/>
        <v>0</v>
      </c>
      <c r="AW90" s="190">
        <f t="shared" si="104"/>
        <v>0</v>
      </c>
      <c r="AX90" s="186" t="s">
        <v>629</v>
      </c>
      <c r="AY90" s="187">
        <f t="shared" si="105"/>
        <v>0</v>
      </c>
      <c r="AZ90" s="188">
        <f t="shared" si="106"/>
        <v>0</v>
      </c>
      <c r="BA90" s="189" t="s">
        <v>629</v>
      </c>
      <c r="BB90" s="187">
        <f t="shared" si="107"/>
        <v>0</v>
      </c>
      <c r="BC90" s="188">
        <f t="shared" si="108"/>
        <v>0</v>
      </c>
      <c r="BD90" s="187" t="s">
        <v>629</v>
      </c>
      <c r="BE90" s="187">
        <f t="shared" si="109"/>
        <v>0</v>
      </c>
      <c r="BF90" s="190">
        <f t="shared" si="110"/>
        <v>0</v>
      </c>
      <c r="BG90" s="7"/>
      <c r="BH90" s="7"/>
      <c r="BJ90" s="166" t="s">
        <v>629</v>
      </c>
      <c r="BK90" s="79">
        <f t="shared" si="86"/>
        <v>0</v>
      </c>
      <c r="BL90" s="79">
        <f t="shared" si="87"/>
        <v>0</v>
      </c>
      <c r="BM90" s="79">
        <f t="shared" si="111"/>
        <v>0</v>
      </c>
      <c r="BN90" s="167">
        <f t="shared" si="112"/>
        <v>0</v>
      </c>
      <c r="BO90" s="79" t="s">
        <v>629</v>
      </c>
      <c r="BP90" s="79">
        <f t="shared" si="125"/>
        <v>0</v>
      </c>
      <c r="BQ90" s="79">
        <f t="shared" si="125"/>
        <v>0</v>
      </c>
      <c r="BR90" s="79">
        <f t="shared" si="125"/>
        <v>0</v>
      </c>
      <c r="BS90" s="79">
        <f t="shared" si="125"/>
        <v>0</v>
      </c>
      <c r="BT90" s="79">
        <f t="shared" si="125"/>
        <v>0</v>
      </c>
      <c r="BU90" s="79">
        <f t="shared" si="125"/>
        <v>0</v>
      </c>
      <c r="BV90" s="79">
        <f t="shared" si="125"/>
        <v>0</v>
      </c>
      <c r="BW90" s="79">
        <f t="shared" si="125"/>
        <v>0</v>
      </c>
      <c r="BX90" s="79">
        <f t="shared" si="125"/>
        <v>0</v>
      </c>
      <c r="BY90" s="79">
        <f t="shared" si="125"/>
        <v>0</v>
      </c>
      <c r="BZ90" s="79">
        <f t="shared" si="125"/>
        <v>0</v>
      </c>
      <c r="CA90" s="79">
        <f t="shared" si="113"/>
        <v>0</v>
      </c>
      <c r="CB90" s="167">
        <f t="shared" si="114"/>
        <v>0</v>
      </c>
      <c r="CC90" s="79" t="s">
        <v>629</v>
      </c>
      <c r="CD90" s="79">
        <f t="shared" si="126"/>
        <v>0</v>
      </c>
      <c r="CE90" s="79">
        <f t="shared" si="126"/>
        <v>0</v>
      </c>
      <c r="CF90" s="79">
        <f t="shared" si="126"/>
        <v>0</v>
      </c>
      <c r="CG90" s="79">
        <f t="shared" si="126"/>
        <v>0</v>
      </c>
      <c r="CH90" s="79">
        <f t="shared" si="126"/>
        <v>0</v>
      </c>
      <c r="CI90" s="79">
        <f t="shared" si="126"/>
        <v>0</v>
      </c>
      <c r="CJ90" s="79">
        <f t="shared" si="126"/>
        <v>0</v>
      </c>
      <c r="CK90" s="79">
        <f t="shared" si="126"/>
        <v>0</v>
      </c>
      <c r="CL90" s="79">
        <f t="shared" si="126"/>
        <v>0</v>
      </c>
      <c r="CM90" s="79">
        <f t="shared" si="126"/>
        <v>0</v>
      </c>
      <c r="CN90" s="79">
        <f t="shared" si="127"/>
        <v>0</v>
      </c>
      <c r="CO90" s="79">
        <f t="shared" si="127"/>
        <v>0</v>
      </c>
      <c r="CP90" s="79">
        <f t="shared" si="127"/>
        <v>0</v>
      </c>
      <c r="CQ90" s="79">
        <f t="shared" si="127"/>
        <v>0</v>
      </c>
      <c r="CR90" s="79">
        <f t="shared" si="127"/>
        <v>0</v>
      </c>
      <c r="CS90" s="79">
        <f t="shared" si="127"/>
        <v>0</v>
      </c>
      <c r="CT90" s="79">
        <f t="shared" si="127"/>
        <v>0</v>
      </c>
      <c r="CU90" s="79">
        <f t="shared" si="127"/>
        <v>0</v>
      </c>
      <c r="CV90" s="79">
        <f t="shared" si="127"/>
        <v>0</v>
      </c>
      <c r="CW90" s="79">
        <f t="shared" si="127"/>
        <v>0</v>
      </c>
      <c r="CX90" s="79">
        <f t="shared" si="128"/>
        <v>0</v>
      </c>
      <c r="CY90" s="79">
        <f t="shared" si="128"/>
        <v>0</v>
      </c>
      <c r="CZ90" s="79">
        <f t="shared" si="128"/>
        <v>0</v>
      </c>
      <c r="DA90" s="79">
        <f t="shared" si="128"/>
        <v>0</v>
      </c>
      <c r="DB90" s="79">
        <f t="shared" si="128"/>
        <v>0</v>
      </c>
      <c r="DC90" s="79">
        <f t="shared" si="128"/>
        <v>0</v>
      </c>
      <c r="DD90" s="79">
        <f t="shared" si="128"/>
        <v>0</v>
      </c>
      <c r="DE90" s="79">
        <f t="shared" si="128"/>
        <v>0</v>
      </c>
      <c r="DF90" s="79">
        <f t="shared" si="128"/>
        <v>0</v>
      </c>
      <c r="DG90" s="79">
        <f t="shared" si="128"/>
        <v>0</v>
      </c>
      <c r="DH90" s="79">
        <f t="shared" si="129"/>
        <v>0</v>
      </c>
      <c r="DI90" s="79">
        <f t="shared" si="129"/>
        <v>0</v>
      </c>
      <c r="DJ90" s="79">
        <f t="shared" si="129"/>
        <v>0</v>
      </c>
      <c r="DK90" s="79">
        <f t="shared" si="129"/>
        <v>0</v>
      </c>
      <c r="DL90" s="79">
        <f t="shared" si="129"/>
        <v>0</v>
      </c>
      <c r="DM90" s="79">
        <f t="shared" si="129"/>
        <v>0</v>
      </c>
      <c r="DN90" s="79">
        <f t="shared" si="129"/>
        <v>0</v>
      </c>
      <c r="DO90" s="79">
        <f t="shared" si="129"/>
        <v>0</v>
      </c>
      <c r="DP90" s="79">
        <f t="shared" si="129"/>
        <v>0</v>
      </c>
      <c r="DQ90" s="79">
        <f t="shared" si="129"/>
        <v>0</v>
      </c>
      <c r="DR90" s="79">
        <f t="shared" si="130"/>
        <v>0</v>
      </c>
      <c r="DS90" s="79">
        <f t="shared" si="130"/>
        <v>0</v>
      </c>
      <c r="DT90" s="79">
        <f t="shared" si="130"/>
        <v>0</v>
      </c>
      <c r="DU90" s="79">
        <f t="shared" si="130"/>
        <v>0</v>
      </c>
      <c r="DV90" s="79">
        <f t="shared" si="130"/>
        <v>0</v>
      </c>
      <c r="DW90" s="79">
        <f t="shared" si="130"/>
        <v>0</v>
      </c>
      <c r="DX90" s="79">
        <f t="shared" si="130"/>
        <v>0</v>
      </c>
      <c r="DY90" s="79">
        <f t="shared" si="130"/>
        <v>0</v>
      </c>
      <c r="DZ90" s="79">
        <f t="shared" si="130"/>
        <v>0</v>
      </c>
      <c r="EA90" s="79">
        <f t="shared" si="130"/>
        <v>0</v>
      </c>
      <c r="EB90" s="79">
        <f t="shared" si="130"/>
        <v>0</v>
      </c>
      <c r="EC90" s="79">
        <f t="shared" si="130"/>
        <v>0</v>
      </c>
      <c r="ED90" s="79">
        <f t="shared" si="130"/>
        <v>0</v>
      </c>
      <c r="EE90" s="79">
        <f t="shared" si="115"/>
        <v>0</v>
      </c>
      <c r="EF90" s="167">
        <f t="shared" si="116"/>
        <v>0</v>
      </c>
      <c r="EG90" s="79" t="s">
        <v>629</v>
      </c>
      <c r="EH90" s="79">
        <f t="shared" si="117"/>
        <v>0</v>
      </c>
      <c r="EI90" s="167">
        <f t="shared" si="118"/>
        <v>0</v>
      </c>
    </row>
    <row r="91" spans="1:139">
      <c r="A91" s="101">
        <v>40</v>
      </c>
      <c r="B91" s="81" t="s">
        <v>305</v>
      </c>
      <c r="C91" s="82">
        <v>45421</v>
      </c>
      <c r="D91" s="81" t="s">
        <v>293</v>
      </c>
      <c r="E91" s="81">
        <v>10</v>
      </c>
      <c r="F91" s="83">
        <v>0.67569444444444438</v>
      </c>
      <c r="G91" s="83">
        <v>0.67708333333333337</v>
      </c>
      <c r="H91" s="83">
        <v>0.6791666666666667</v>
      </c>
      <c r="I91" s="81">
        <f t="shared" si="83"/>
        <v>16</v>
      </c>
      <c r="J91" s="81" t="str">
        <f>IFERROR(VLOOKUP(F91,Kwadranse!$B$5:$J$100,6,1),"")</f>
        <v>16:01 - 16:15</v>
      </c>
      <c r="K91" s="81">
        <f t="shared" si="84"/>
        <v>16</v>
      </c>
      <c r="L91" s="81" t="str">
        <f>IFERROR(VLOOKUP(H91,Kwadranse!$B$5:$J$100,6,1),"")</f>
        <v>16:16 - 16:30</v>
      </c>
      <c r="M91" s="84" t="s">
        <v>294</v>
      </c>
      <c r="N91" s="84" t="s">
        <v>306</v>
      </c>
      <c r="O91" s="84" t="s">
        <v>310</v>
      </c>
      <c r="P91" s="84" t="s">
        <v>153</v>
      </c>
      <c r="Q91" s="84" t="s">
        <v>315</v>
      </c>
      <c r="R91" s="81">
        <v>22</v>
      </c>
      <c r="S91" s="81">
        <v>0</v>
      </c>
      <c r="T91" s="85"/>
      <c r="U91" s="85" t="str">
        <v>Poprad</v>
      </c>
      <c r="V91" s="6"/>
      <c r="W91" s="186" t="s">
        <v>630</v>
      </c>
      <c r="X91" s="187">
        <f t="shared" si="88"/>
        <v>0</v>
      </c>
      <c r="Y91" s="188">
        <f t="shared" si="89"/>
        <v>0</v>
      </c>
      <c r="Z91" s="189" t="s">
        <v>630</v>
      </c>
      <c r="AA91" s="187">
        <f t="shared" si="90"/>
        <v>0</v>
      </c>
      <c r="AB91" s="188">
        <f t="shared" si="85"/>
        <v>0</v>
      </c>
      <c r="AC91" s="187" t="s">
        <v>630</v>
      </c>
      <c r="AD91" s="187">
        <f t="shared" si="91"/>
        <v>0</v>
      </c>
      <c r="AE91" s="190">
        <f t="shared" si="92"/>
        <v>0</v>
      </c>
      <c r="AF91" s="186" t="s">
        <v>630</v>
      </c>
      <c r="AG91" s="187">
        <f t="shared" si="93"/>
        <v>0</v>
      </c>
      <c r="AH91" s="188">
        <f t="shared" si="94"/>
        <v>0</v>
      </c>
      <c r="AI91" s="189" t="s">
        <v>630</v>
      </c>
      <c r="AJ91" s="187">
        <f t="shared" si="95"/>
        <v>0</v>
      </c>
      <c r="AK91" s="188">
        <f t="shared" si="96"/>
        <v>0</v>
      </c>
      <c r="AL91" s="187" t="s">
        <v>630</v>
      </c>
      <c r="AM91" s="187">
        <f t="shared" si="97"/>
        <v>0</v>
      </c>
      <c r="AN91" s="190">
        <f t="shared" si="98"/>
        <v>0</v>
      </c>
      <c r="AO91" s="186" t="s">
        <v>630</v>
      </c>
      <c r="AP91" s="187">
        <f t="shared" si="99"/>
        <v>0</v>
      </c>
      <c r="AQ91" s="188">
        <f t="shared" si="100"/>
        <v>0</v>
      </c>
      <c r="AR91" s="189" t="s">
        <v>630</v>
      </c>
      <c r="AS91" s="187">
        <f t="shared" si="101"/>
        <v>0</v>
      </c>
      <c r="AT91" s="188">
        <f t="shared" si="102"/>
        <v>0</v>
      </c>
      <c r="AU91" s="187" t="s">
        <v>630</v>
      </c>
      <c r="AV91" s="187">
        <f t="shared" si="103"/>
        <v>0</v>
      </c>
      <c r="AW91" s="190">
        <f t="shared" si="104"/>
        <v>0</v>
      </c>
      <c r="AX91" s="186" t="s">
        <v>630</v>
      </c>
      <c r="AY91" s="187">
        <f t="shared" si="105"/>
        <v>0</v>
      </c>
      <c r="AZ91" s="188">
        <f t="shared" si="106"/>
        <v>0</v>
      </c>
      <c r="BA91" s="189" t="s">
        <v>630</v>
      </c>
      <c r="BB91" s="187">
        <f t="shared" si="107"/>
        <v>0</v>
      </c>
      <c r="BC91" s="188">
        <f t="shared" si="108"/>
        <v>0</v>
      </c>
      <c r="BD91" s="187" t="s">
        <v>630</v>
      </c>
      <c r="BE91" s="187">
        <f t="shared" si="109"/>
        <v>0</v>
      </c>
      <c r="BF91" s="190">
        <f t="shared" si="110"/>
        <v>0</v>
      </c>
      <c r="BG91" s="7"/>
      <c r="BH91" s="7"/>
      <c r="BJ91" s="166" t="s">
        <v>630</v>
      </c>
      <c r="BK91" s="79">
        <f t="shared" si="86"/>
        <v>0</v>
      </c>
      <c r="BL91" s="79">
        <f t="shared" si="87"/>
        <v>0</v>
      </c>
      <c r="BM91" s="79">
        <f t="shared" si="111"/>
        <v>0</v>
      </c>
      <c r="BN91" s="167">
        <f t="shared" si="112"/>
        <v>0</v>
      </c>
      <c r="BO91" s="79" t="s">
        <v>630</v>
      </c>
      <c r="BP91" s="79">
        <f t="shared" si="125"/>
        <v>0</v>
      </c>
      <c r="BQ91" s="79">
        <f t="shared" si="125"/>
        <v>0</v>
      </c>
      <c r="BR91" s="79">
        <f t="shared" si="125"/>
        <v>0</v>
      </c>
      <c r="BS91" s="79">
        <f t="shared" si="125"/>
        <v>0</v>
      </c>
      <c r="BT91" s="79">
        <f t="shared" si="125"/>
        <v>0</v>
      </c>
      <c r="BU91" s="79">
        <f t="shared" si="125"/>
        <v>0</v>
      </c>
      <c r="BV91" s="79">
        <f t="shared" si="125"/>
        <v>0</v>
      </c>
      <c r="BW91" s="79">
        <f t="shared" si="125"/>
        <v>0</v>
      </c>
      <c r="BX91" s="79">
        <f t="shared" si="125"/>
        <v>0</v>
      </c>
      <c r="BY91" s="79">
        <f t="shared" si="125"/>
        <v>0</v>
      </c>
      <c r="BZ91" s="79">
        <f t="shared" si="125"/>
        <v>0</v>
      </c>
      <c r="CA91" s="79">
        <f t="shared" si="113"/>
        <v>0</v>
      </c>
      <c r="CB91" s="167">
        <f t="shared" si="114"/>
        <v>0</v>
      </c>
      <c r="CC91" s="79" t="s">
        <v>630</v>
      </c>
      <c r="CD91" s="79">
        <f t="shared" si="126"/>
        <v>0</v>
      </c>
      <c r="CE91" s="79">
        <f t="shared" si="126"/>
        <v>0</v>
      </c>
      <c r="CF91" s="79">
        <f t="shared" si="126"/>
        <v>0</v>
      </c>
      <c r="CG91" s="79">
        <f t="shared" si="126"/>
        <v>0</v>
      </c>
      <c r="CH91" s="79">
        <f t="shared" si="126"/>
        <v>0</v>
      </c>
      <c r="CI91" s="79">
        <f t="shared" si="126"/>
        <v>0</v>
      </c>
      <c r="CJ91" s="79">
        <f t="shared" si="126"/>
        <v>0</v>
      </c>
      <c r="CK91" s="79">
        <f t="shared" si="126"/>
        <v>0</v>
      </c>
      <c r="CL91" s="79">
        <f t="shared" si="126"/>
        <v>0</v>
      </c>
      <c r="CM91" s="79">
        <f t="shared" si="126"/>
        <v>0</v>
      </c>
      <c r="CN91" s="79">
        <f t="shared" si="127"/>
        <v>0</v>
      </c>
      <c r="CO91" s="79">
        <f t="shared" si="127"/>
        <v>0</v>
      </c>
      <c r="CP91" s="79">
        <f t="shared" si="127"/>
        <v>0</v>
      </c>
      <c r="CQ91" s="79">
        <f t="shared" si="127"/>
        <v>0</v>
      </c>
      <c r="CR91" s="79">
        <f t="shared" si="127"/>
        <v>0</v>
      </c>
      <c r="CS91" s="79">
        <f t="shared" si="127"/>
        <v>0</v>
      </c>
      <c r="CT91" s="79">
        <f t="shared" si="127"/>
        <v>0</v>
      </c>
      <c r="CU91" s="79">
        <f t="shared" si="127"/>
        <v>0</v>
      </c>
      <c r="CV91" s="79">
        <f t="shared" si="127"/>
        <v>0</v>
      </c>
      <c r="CW91" s="79">
        <f t="shared" si="127"/>
        <v>0</v>
      </c>
      <c r="CX91" s="79">
        <f t="shared" si="128"/>
        <v>0</v>
      </c>
      <c r="CY91" s="79">
        <f t="shared" si="128"/>
        <v>0</v>
      </c>
      <c r="CZ91" s="79">
        <f t="shared" si="128"/>
        <v>0</v>
      </c>
      <c r="DA91" s="79">
        <f t="shared" si="128"/>
        <v>0</v>
      </c>
      <c r="DB91" s="79">
        <f t="shared" si="128"/>
        <v>0</v>
      </c>
      <c r="DC91" s="79">
        <f t="shared" si="128"/>
        <v>0</v>
      </c>
      <c r="DD91" s="79">
        <f t="shared" si="128"/>
        <v>0</v>
      </c>
      <c r="DE91" s="79">
        <f t="shared" si="128"/>
        <v>0</v>
      </c>
      <c r="DF91" s="79">
        <f t="shared" si="128"/>
        <v>0</v>
      </c>
      <c r="DG91" s="79">
        <f t="shared" si="128"/>
        <v>0</v>
      </c>
      <c r="DH91" s="79">
        <f t="shared" si="129"/>
        <v>0</v>
      </c>
      <c r="DI91" s="79">
        <f t="shared" si="129"/>
        <v>0</v>
      </c>
      <c r="DJ91" s="79">
        <f t="shared" si="129"/>
        <v>0</v>
      </c>
      <c r="DK91" s="79">
        <f t="shared" si="129"/>
        <v>0</v>
      </c>
      <c r="DL91" s="79">
        <f t="shared" si="129"/>
        <v>0</v>
      </c>
      <c r="DM91" s="79">
        <f t="shared" si="129"/>
        <v>0</v>
      </c>
      <c r="DN91" s="79">
        <f t="shared" si="129"/>
        <v>0</v>
      </c>
      <c r="DO91" s="79">
        <f t="shared" si="129"/>
        <v>0</v>
      </c>
      <c r="DP91" s="79">
        <f t="shared" si="129"/>
        <v>0</v>
      </c>
      <c r="DQ91" s="79">
        <f t="shared" si="129"/>
        <v>0</v>
      </c>
      <c r="DR91" s="79">
        <f t="shared" si="130"/>
        <v>0</v>
      </c>
      <c r="DS91" s="79">
        <f t="shared" si="130"/>
        <v>0</v>
      </c>
      <c r="DT91" s="79">
        <f t="shared" si="130"/>
        <v>0</v>
      </c>
      <c r="DU91" s="79">
        <f t="shared" si="130"/>
        <v>0</v>
      </c>
      <c r="DV91" s="79">
        <f t="shared" si="130"/>
        <v>0</v>
      </c>
      <c r="DW91" s="79">
        <f t="shared" si="130"/>
        <v>0</v>
      </c>
      <c r="DX91" s="79">
        <f t="shared" si="130"/>
        <v>0</v>
      </c>
      <c r="DY91" s="79">
        <f t="shared" si="130"/>
        <v>0</v>
      </c>
      <c r="DZ91" s="79">
        <f t="shared" si="130"/>
        <v>0</v>
      </c>
      <c r="EA91" s="79">
        <f t="shared" si="130"/>
        <v>0</v>
      </c>
      <c r="EB91" s="79">
        <f t="shared" si="130"/>
        <v>0</v>
      </c>
      <c r="EC91" s="79">
        <f t="shared" si="130"/>
        <v>0</v>
      </c>
      <c r="ED91" s="79">
        <f t="shared" si="130"/>
        <v>0</v>
      </c>
      <c r="EE91" s="79">
        <f t="shared" si="115"/>
        <v>0</v>
      </c>
      <c r="EF91" s="167">
        <f t="shared" si="116"/>
        <v>0</v>
      </c>
      <c r="EG91" s="79" t="s">
        <v>630</v>
      </c>
      <c r="EH91" s="79">
        <f t="shared" si="117"/>
        <v>0</v>
      </c>
      <c r="EI91" s="167">
        <f t="shared" si="118"/>
        <v>0</v>
      </c>
    </row>
    <row r="92" spans="1:139">
      <c r="A92" s="101">
        <v>40</v>
      </c>
      <c r="B92" s="81" t="s">
        <v>305</v>
      </c>
      <c r="C92" s="82">
        <v>45421</v>
      </c>
      <c r="D92" s="81" t="s">
        <v>293</v>
      </c>
      <c r="E92" s="81">
        <v>11</v>
      </c>
      <c r="F92" s="83">
        <v>0.6777777777777777</v>
      </c>
      <c r="G92" s="83">
        <v>0.68402777777777779</v>
      </c>
      <c r="H92" s="83">
        <v>0.68402777777777779</v>
      </c>
      <c r="I92" s="81">
        <f t="shared" si="83"/>
        <v>16</v>
      </c>
      <c r="J92" s="81" t="str">
        <f>IFERROR(VLOOKUP(F92,Kwadranse!$B$5:$J$100,6,1),"")</f>
        <v>16:16 - 16:30</v>
      </c>
      <c r="K92" s="81">
        <f t="shared" si="84"/>
        <v>16</v>
      </c>
      <c r="L92" s="81" t="str">
        <f>IFERROR(VLOOKUP(H92,Kwadranse!$B$5:$J$100,6,1),"")</f>
        <v>16:16 - 16:30</v>
      </c>
      <c r="M92" s="84" t="s">
        <v>294</v>
      </c>
      <c r="N92" s="84" t="s">
        <v>307</v>
      </c>
      <c r="O92" s="84" t="s">
        <v>311</v>
      </c>
      <c r="P92" s="84" t="s">
        <v>153</v>
      </c>
      <c r="Q92" s="84" t="s">
        <v>316</v>
      </c>
      <c r="R92" s="81">
        <v>20</v>
      </c>
      <c r="S92" s="81">
        <v>0</v>
      </c>
      <c r="T92" s="85"/>
      <c r="U92" s="85" t="str">
        <v>Budapeszt</v>
      </c>
      <c r="V92" s="6"/>
      <c r="W92" s="186" t="s">
        <v>631</v>
      </c>
      <c r="X92" s="187">
        <f t="shared" si="88"/>
        <v>0</v>
      </c>
      <c r="Y92" s="188">
        <f t="shared" si="89"/>
        <v>0</v>
      </c>
      <c r="Z92" s="189" t="s">
        <v>631</v>
      </c>
      <c r="AA92" s="187">
        <f t="shared" si="90"/>
        <v>0</v>
      </c>
      <c r="AB92" s="188">
        <f t="shared" si="85"/>
        <v>0</v>
      </c>
      <c r="AC92" s="187" t="s">
        <v>631</v>
      </c>
      <c r="AD92" s="187">
        <f t="shared" si="91"/>
        <v>0</v>
      </c>
      <c r="AE92" s="190">
        <f t="shared" si="92"/>
        <v>0</v>
      </c>
      <c r="AF92" s="186" t="s">
        <v>631</v>
      </c>
      <c r="AG92" s="187">
        <f t="shared" si="93"/>
        <v>0</v>
      </c>
      <c r="AH92" s="188">
        <f t="shared" si="94"/>
        <v>0</v>
      </c>
      <c r="AI92" s="189" t="s">
        <v>631</v>
      </c>
      <c r="AJ92" s="187">
        <f t="shared" si="95"/>
        <v>0</v>
      </c>
      <c r="AK92" s="188">
        <f t="shared" si="96"/>
        <v>0</v>
      </c>
      <c r="AL92" s="187" t="s">
        <v>631</v>
      </c>
      <c r="AM92" s="187">
        <f t="shared" si="97"/>
        <v>0</v>
      </c>
      <c r="AN92" s="190">
        <f t="shared" si="98"/>
        <v>0</v>
      </c>
      <c r="AO92" s="186" t="s">
        <v>631</v>
      </c>
      <c r="AP92" s="187">
        <f t="shared" si="99"/>
        <v>0</v>
      </c>
      <c r="AQ92" s="188">
        <f t="shared" si="100"/>
        <v>0</v>
      </c>
      <c r="AR92" s="189" t="s">
        <v>631</v>
      </c>
      <c r="AS92" s="187">
        <f t="shared" si="101"/>
        <v>0</v>
      </c>
      <c r="AT92" s="188">
        <f t="shared" si="102"/>
        <v>0</v>
      </c>
      <c r="AU92" s="187" t="s">
        <v>631</v>
      </c>
      <c r="AV92" s="187">
        <f t="shared" si="103"/>
        <v>0</v>
      </c>
      <c r="AW92" s="190">
        <f t="shared" si="104"/>
        <v>0</v>
      </c>
      <c r="AX92" s="186" t="s">
        <v>631</v>
      </c>
      <c r="AY92" s="187">
        <f t="shared" si="105"/>
        <v>0</v>
      </c>
      <c r="AZ92" s="188">
        <f t="shared" si="106"/>
        <v>0</v>
      </c>
      <c r="BA92" s="189" t="s">
        <v>631</v>
      </c>
      <c r="BB92" s="187">
        <f t="shared" si="107"/>
        <v>0</v>
      </c>
      <c r="BC92" s="188">
        <f t="shared" si="108"/>
        <v>0</v>
      </c>
      <c r="BD92" s="187" t="s">
        <v>631</v>
      </c>
      <c r="BE92" s="187">
        <f t="shared" si="109"/>
        <v>0</v>
      </c>
      <c r="BF92" s="190">
        <f t="shared" si="110"/>
        <v>0</v>
      </c>
      <c r="BG92" s="7"/>
      <c r="BH92" s="7"/>
      <c r="BJ92" s="166" t="s">
        <v>631</v>
      </c>
      <c r="BK92" s="79">
        <f t="shared" si="86"/>
        <v>0</v>
      </c>
      <c r="BL92" s="79">
        <f t="shared" si="87"/>
        <v>0</v>
      </c>
      <c r="BM92" s="79">
        <f t="shared" si="111"/>
        <v>0</v>
      </c>
      <c r="BN92" s="167">
        <f t="shared" si="112"/>
        <v>0</v>
      </c>
      <c r="BO92" s="79" t="s">
        <v>631</v>
      </c>
      <c r="BP92" s="79">
        <f t="shared" si="125"/>
        <v>0</v>
      </c>
      <c r="BQ92" s="79">
        <f t="shared" si="125"/>
        <v>0</v>
      </c>
      <c r="BR92" s="79">
        <f t="shared" si="125"/>
        <v>0</v>
      </c>
      <c r="BS92" s="79">
        <f t="shared" si="125"/>
        <v>0</v>
      </c>
      <c r="BT92" s="79">
        <f t="shared" si="125"/>
        <v>0</v>
      </c>
      <c r="BU92" s="79">
        <f t="shared" si="125"/>
        <v>0</v>
      </c>
      <c r="BV92" s="79">
        <f t="shared" si="125"/>
        <v>0</v>
      </c>
      <c r="BW92" s="79">
        <f t="shared" si="125"/>
        <v>0</v>
      </c>
      <c r="BX92" s="79">
        <f t="shared" si="125"/>
        <v>0</v>
      </c>
      <c r="BY92" s="79">
        <f t="shared" si="125"/>
        <v>0</v>
      </c>
      <c r="BZ92" s="79">
        <f t="shared" si="125"/>
        <v>0</v>
      </c>
      <c r="CA92" s="79">
        <f t="shared" si="113"/>
        <v>0</v>
      </c>
      <c r="CB92" s="167">
        <f t="shared" si="114"/>
        <v>0</v>
      </c>
      <c r="CC92" s="79" t="s">
        <v>631</v>
      </c>
      <c r="CD92" s="79">
        <f t="shared" si="126"/>
        <v>0</v>
      </c>
      <c r="CE92" s="79">
        <f t="shared" si="126"/>
        <v>0</v>
      </c>
      <c r="CF92" s="79">
        <f t="shared" si="126"/>
        <v>0</v>
      </c>
      <c r="CG92" s="79">
        <f t="shared" si="126"/>
        <v>0</v>
      </c>
      <c r="CH92" s="79">
        <f t="shared" si="126"/>
        <v>0</v>
      </c>
      <c r="CI92" s="79">
        <f t="shared" si="126"/>
        <v>0</v>
      </c>
      <c r="CJ92" s="79">
        <f t="shared" si="126"/>
        <v>0</v>
      </c>
      <c r="CK92" s="79">
        <f t="shared" si="126"/>
        <v>0</v>
      </c>
      <c r="CL92" s="79">
        <f t="shared" si="126"/>
        <v>0</v>
      </c>
      <c r="CM92" s="79">
        <f t="shared" si="126"/>
        <v>0</v>
      </c>
      <c r="CN92" s="79">
        <f t="shared" si="127"/>
        <v>0</v>
      </c>
      <c r="CO92" s="79">
        <f t="shared" si="127"/>
        <v>0</v>
      </c>
      <c r="CP92" s="79">
        <f t="shared" si="127"/>
        <v>0</v>
      </c>
      <c r="CQ92" s="79">
        <f t="shared" si="127"/>
        <v>0</v>
      </c>
      <c r="CR92" s="79">
        <f t="shared" si="127"/>
        <v>0</v>
      </c>
      <c r="CS92" s="79">
        <f t="shared" si="127"/>
        <v>0</v>
      </c>
      <c r="CT92" s="79">
        <f t="shared" si="127"/>
        <v>0</v>
      </c>
      <c r="CU92" s="79">
        <f t="shared" si="127"/>
        <v>0</v>
      </c>
      <c r="CV92" s="79">
        <f t="shared" si="127"/>
        <v>0</v>
      </c>
      <c r="CW92" s="79">
        <f t="shared" si="127"/>
        <v>0</v>
      </c>
      <c r="CX92" s="79">
        <f t="shared" si="128"/>
        <v>0</v>
      </c>
      <c r="CY92" s="79">
        <f t="shared" si="128"/>
        <v>0</v>
      </c>
      <c r="CZ92" s="79">
        <f t="shared" si="128"/>
        <v>0</v>
      </c>
      <c r="DA92" s="79">
        <f t="shared" si="128"/>
        <v>0</v>
      </c>
      <c r="DB92" s="79">
        <f t="shared" si="128"/>
        <v>0</v>
      </c>
      <c r="DC92" s="79">
        <f t="shared" si="128"/>
        <v>0</v>
      </c>
      <c r="DD92" s="79">
        <f t="shared" si="128"/>
        <v>0</v>
      </c>
      <c r="DE92" s="79">
        <f t="shared" si="128"/>
        <v>0</v>
      </c>
      <c r="DF92" s="79">
        <f t="shared" si="128"/>
        <v>0</v>
      </c>
      <c r="DG92" s="79">
        <f t="shared" si="128"/>
        <v>0</v>
      </c>
      <c r="DH92" s="79">
        <f t="shared" si="129"/>
        <v>0</v>
      </c>
      <c r="DI92" s="79">
        <f t="shared" si="129"/>
        <v>0</v>
      </c>
      <c r="DJ92" s="79">
        <f t="shared" si="129"/>
        <v>0</v>
      </c>
      <c r="DK92" s="79">
        <f t="shared" si="129"/>
        <v>0</v>
      </c>
      <c r="DL92" s="79">
        <f t="shared" si="129"/>
        <v>0</v>
      </c>
      <c r="DM92" s="79">
        <f t="shared" si="129"/>
        <v>0</v>
      </c>
      <c r="DN92" s="79">
        <f t="shared" si="129"/>
        <v>0</v>
      </c>
      <c r="DO92" s="79">
        <f t="shared" si="129"/>
        <v>0</v>
      </c>
      <c r="DP92" s="79">
        <f t="shared" si="129"/>
        <v>0</v>
      </c>
      <c r="DQ92" s="79">
        <f t="shared" si="129"/>
        <v>0</v>
      </c>
      <c r="DR92" s="79">
        <f t="shared" si="130"/>
        <v>0</v>
      </c>
      <c r="DS92" s="79">
        <f t="shared" si="130"/>
        <v>0</v>
      </c>
      <c r="DT92" s="79">
        <f t="shared" si="130"/>
        <v>0</v>
      </c>
      <c r="DU92" s="79">
        <f t="shared" si="130"/>
        <v>0</v>
      </c>
      <c r="DV92" s="79">
        <f t="shared" si="130"/>
        <v>0</v>
      </c>
      <c r="DW92" s="79">
        <f t="shared" si="130"/>
        <v>0</v>
      </c>
      <c r="DX92" s="79">
        <f t="shared" si="130"/>
        <v>0</v>
      </c>
      <c r="DY92" s="79">
        <f t="shared" si="130"/>
        <v>0</v>
      </c>
      <c r="DZ92" s="79">
        <f t="shared" si="130"/>
        <v>0</v>
      </c>
      <c r="EA92" s="79">
        <f t="shared" si="130"/>
        <v>0</v>
      </c>
      <c r="EB92" s="79">
        <f t="shared" si="130"/>
        <v>0</v>
      </c>
      <c r="EC92" s="79">
        <f t="shared" si="130"/>
        <v>0</v>
      </c>
      <c r="ED92" s="79">
        <f t="shared" si="130"/>
        <v>0</v>
      </c>
      <c r="EE92" s="79">
        <f t="shared" si="115"/>
        <v>0</v>
      </c>
      <c r="EF92" s="167">
        <f t="shared" si="116"/>
        <v>0</v>
      </c>
      <c r="EG92" s="79" t="s">
        <v>631</v>
      </c>
      <c r="EH92" s="79">
        <f t="shared" si="117"/>
        <v>0</v>
      </c>
      <c r="EI92" s="167">
        <f t="shared" si="118"/>
        <v>0</v>
      </c>
    </row>
    <row r="93" spans="1:139">
      <c r="A93" s="101">
        <v>40</v>
      </c>
      <c r="B93" s="81" t="s">
        <v>305</v>
      </c>
      <c r="C93" s="82">
        <v>45421</v>
      </c>
      <c r="D93" s="81" t="s">
        <v>293</v>
      </c>
      <c r="E93" s="81">
        <v>12</v>
      </c>
      <c r="F93" s="83">
        <v>0.70833333333333337</v>
      </c>
      <c r="G93" s="83">
        <v>0.70486111111111116</v>
      </c>
      <c r="H93" s="83">
        <v>0.7104166666666667</v>
      </c>
      <c r="I93" s="81">
        <f t="shared" si="83"/>
        <v>17</v>
      </c>
      <c r="J93" s="81" t="str">
        <f>IFERROR(VLOOKUP(F93,Kwadranse!$B$5:$J$100,6,1),"")</f>
        <v>16:46 - 17:00</v>
      </c>
      <c r="K93" s="81">
        <f t="shared" si="84"/>
        <v>17</v>
      </c>
      <c r="L93" s="81" t="str">
        <f>IFERROR(VLOOKUP(H93,Kwadranse!$B$5:$J$100,6,1),"")</f>
        <v>17:01 - 17:15</v>
      </c>
      <c r="M93" s="84" t="s">
        <v>294</v>
      </c>
      <c r="N93" s="84" t="s">
        <v>306</v>
      </c>
      <c r="O93" s="84" t="s">
        <v>310</v>
      </c>
      <c r="P93" s="84" t="s">
        <v>153</v>
      </c>
      <c r="Q93" s="84" t="s">
        <v>315</v>
      </c>
      <c r="R93" s="81">
        <v>17</v>
      </c>
      <c r="S93" s="81">
        <v>0</v>
      </c>
      <c r="T93" s="85"/>
      <c r="U93" s="85" t="str">
        <v>Warszawa Airport</v>
      </c>
      <c r="V93" s="6"/>
      <c r="W93" s="186" t="s">
        <v>632</v>
      </c>
      <c r="X93" s="187">
        <f t="shared" si="88"/>
        <v>0</v>
      </c>
      <c r="Y93" s="188">
        <f t="shared" si="89"/>
        <v>0</v>
      </c>
      <c r="Z93" s="189" t="s">
        <v>632</v>
      </c>
      <c r="AA93" s="187">
        <f t="shared" si="90"/>
        <v>0</v>
      </c>
      <c r="AB93" s="188">
        <f t="shared" si="85"/>
        <v>0</v>
      </c>
      <c r="AC93" s="187" t="s">
        <v>632</v>
      </c>
      <c r="AD93" s="187">
        <f t="shared" si="91"/>
        <v>0</v>
      </c>
      <c r="AE93" s="190">
        <f t="shared" si="92"/>
        <v>0</v>
      </c>
      <c r="AF93" s="186" t="s">
        <v>632</v>
      </c>
      <c r="AG93" s="187">
        <f t="shared" si="93"/>
        <v>0</v>
      </c>
      <c r="AH93" s="188">
        <f t="shared" si="94"/>
        <v>0</v>
      </c>
      <c r="AI93" s="189" t="s">
        <v>632</v>
      </c>
      <c r="AJ93" s="187">
        <f t="shared" si="95"/>
        <v>0</v>
      </c>
      <c r="AK93" s="188">
        <f t="shared" si="96"/>
        <v>0</v>
      </c>
      <c r="AL93" s="187" t="s">
        <v>632</v>
      </c>
      <c r="AM93" s="187">
        <f t="shared" si="97"/>
        <v>0</v>
      </c>
      <c r="AN93" s="190">
        <f t="shared" si="98"/>
        <v>0</v>
      </c>
      <c r="AO93" s="186" t="s">
        <v>632</v>
      </c>
      <c r="AP93" s="187">
        <f t="shared" si="99"/>
        <v>0</v>
      </c>
      <c r="AQ93" s="188">
        <f t="shared" si="100"/>
        <v>0</v>
      </c>
      <c r="AR93" s="189" t="s">
        <v>632</v>
      </c>
      <c r="AS93" s="187">
        <f t="shared" si="101"/>
        <v>0</v>
      </c>
      <c r="AT93" s="188">
        <f t="shared" si="102"/>
        <v>0</v>
      </c>
      <c r="AU93" s="187" t="s">
        <v>632</v>
      </c>
      <c r="AV93" s="187">
        <f t="shared" si="103"/>
        <v>0</v>
      </c>
      <c r="AW93" s="190">
        <f t="shared" si="104"/>
        <v>0</v>
      </c>
      <c r="AX93" s="186" t="s">
        <v>632</v>
      </c>
      <c r="AY93" s="187">
        <f t="shared" si="105"/>
        <v>0</v>
      </c>
      <c r="AZ93" s="188">
        <f t="shared" si="106"/>
        <v>0</v>
      </c>
      <c r="BA93" s="189" t="s">
        <v>632</v>
      </c>
      <c r="BB93" s="187">
        <f t="shared" si="107"/>
        <v>0</v>
      </c>
      <c r="BC93" s="188">
        <f t="shared" si="108"/>
        <v>0</v>
      </c>
      <c r="BD93" s="187" t="s">
        <v>632</v>
      </c>
      <c r="BE93" s="187">
        <f t="shared" si="109"/>
        <v>0</v>
      </c>
      <c r="BF93" s="190">
        <f t="shared" si="110"/>
        <v>0</v>
      </c>
      <c r="BG93" s="7"/>
      <c r="BH93" s="7"/>
      <c r="BJ93" s="166" t="s">
        <v>632</v>
      </c>
      <c r="BK93" s="79">
        <f t="shared" si="86"/>
        <v>0</v>
      </c>
      <c r="BL93" s="79">
        <f t="shared" si="87"/>
        <v>0</v>
      </c>
      <c r="BM93" s="79">
        <f t="shared" si="111"/>
        <v>0</v>
      </c>
      <c r="BN93" s="167">
        <f t="shared" si="112"/>
        <v>0</v>
      </c>
      <c r="BO93" s="79" t="s">
        <v>632</v>
      </c>
      <c r="BP93" s="79">
        <f t="shared" si="125"/>
        <v>0</v>
      </c>
      <c r="BQ93" s="79">
        <f t="shared" si="125"/>
        <v>0</v>
      </c>
      <c r="BR93" s="79">
        <f t="shared" si="125"/>
        <v>0</v>
      </c>
      <c r="BS93" s="79">
        <f t="shared" si="125"/>
        <v>0</v>
      </c>
      <c r="BT93" s="79">
        <f t="shared" si="125"/>
        <v>0</v>
      </c>
      <c r="BU93" s="79">
        <f t="shared" si="125"/>
        <v>0</v>
      </c>
      <c r="BV93" s="79">
        <f t="shared" si="125"/>
        <v>0</v>
      </c>
      <c r="BW93" s="79">
        <f t="shared" si="125"/>
        <v>0</v>
      </c>
      <c r="BX93" s="79">
        <f t="shared" si="125"/>
        <v>0</v>
      </c>
      <c r="BY93" s="79">
        <f t="shared" si="125"/>
        <v>0</v>
      </c>
      <c r="BZ93" s="79">
        <f t="shared" si="125"/>
        <v>0</v>
      </c>
      <c r="CA93" s="79">
        <f t="shared" si="113"/>
        <v>0</v>
      </c>
      <c r="CB93" s="167">
        <f t="shared" si="114"/>
        <v>0</v>
      </c>
      <c r="CC93" s="79" t="s">
        <v>632</v>
      </c>
      <c r="CD93" s="79">
        <f t="shared" si="126"/>
        <v>0</v>
      </c>
      <c r="CE93" s="79">
        <f t="shared" si="126"/>
        <v>0</v>
      </c>
      <c r="CF93" s="79">
        <f t="shared" si="126"/>
        <v>0</v>
      </c>
      <c r="CG93" s="79">
        <f t="shared" si="126"/>
        <v>0</v>
      </c>
      <c r="CH93" s="79">
        <f t="shared" si="126"/>
        <v>0</v>
      </c>
      <c r="CI93" s="79">
        <f t="shared" si="126"/>
        <v>0</v>
      </c>
      <c r="CJ93" s="79">
        <f t="shared" si="126"/>
        <v>0</v>
      </c>
      <c r="CK93" s="79">
        <f t="shared" si="126"/>
        <v>0</v>
      </c>
      <c r="CL93" s="79">
        <f t="shared" si="126"/>
        <v>0</v>
      </c>
      <c r="CM93" s="79">
        <f t="shared" si="126"/>
        <v>0</v>
      </c>
      <c r="CN93" s="79">
        <f t="shared" si="127"/>
        <v>0</v>
      </c>
      <c r="CO93" s="79">
        <f t="shared" si="127"/>
        <v>0</v>
      </c>
      <c r="CP93" s="79">
        <f t="shared" si="127"/>
        <v>0</v>
      </c>
      <c r="CQ93" s="79">
        <f t="shared" si="127"/>
        <v>0</v>
      </c>
      <c r="CR93" s="79">
        <f t="shared" si="127"/>
        <v>0</v>
      </c>
      <c r="CS93" s="79">
        <f t="shared" si="127"/>
        <v>0</v>
      </c>
      <c r="CT93" s="79">
        <f t="shared" si="127"/>
        <v>0</v>
      </c>
      <c r="CU93" s="79">
        <f t="shared" si="127"/>
        <v>0</v>
      </c>
      <c r="CV93" s="79">
        <f t="shared" si="127"/>
        <v>0</v>
      </c>
      <c r="CW93" s="79">
        <f t="shared" si="127"/>
        <v>0</v>
      </c>
      <c r="CX93" s="79">
        <f t="shared" si="128"/>
        <v>0</v>
      </c>
      <c r="CY93" s="79">
        <f t="shared" si="128"/>
        <v>0</v>
      </c>
      <c r="CZ93" s="79">
        <f t="shared" si="128"/>
        <v>0</v>
      </c>
      <c r="DA93" s="79">
        <f t="shared" si="128"/>
        <v>0</v>
      </c>
      <c r="DB93" s="79">
        <f t="shared" si="128"/>
        <v>0</v>
      </c>
      <c r="DC93" s="79">
        <f t="shared" si="128"/>
        <v>0</v>
      </c>
      <c r="DD93" s="79">
        <f t="shared" si="128"/>
        <v>0</v>
      </c>
      <c r="DE93" s="79">
        <f t="shared" si="128"/>
        <v>0</v>
      </c>
      <c r="DF93" s="79">
        <f t="shared" si="128"/>
        <v>0</v>
      </c>
      <c r="DG93" s="79">
        <f t="shared" si="128"/>
        <v>0</v>
      </c>
      <c r="DH93" s="79">
        <f t="shared" si="129"/>
        <v>0</v>
      </c>
      <c r="DI93" s="79">
        <f t="shared" si="129"/>
        <v>0</v>
      </c>
      <c r="DJ93" s="79">
        <f t="shared" si="129"/>
        <v>0</v>
      </c>
      <c r="DK93" s="79">
        <f t="shared" si="129"/>
        <v>0</v>
      </c>
      <c r="DL93" s="79">
        <f t="shared" si="129"/>
        <v>0</v>
      </c>
      <c r="DM93" s="79">
        <f t="shared" si="129"/>
        <v>0</v>
      </c>
      <c r="DN93" s="79">
        <f t="shared" si="129"/>
        <v>0</v>
      </c>
      <c r="DO93" s="79">
        <f t="shared" si="129"/>
        <v>0</v>
      </c>
      <c r="DP93" s="79">
        <f t="shared" si="129"/>
        <v>0</v>
      </c>
      <c r="DQ93" s="79">
        <f t="shared" si="129"/>
        <v>0</v>
      </c>
      <c r="DR93" s="79">
        <f t="shared" si="130"/>
        <v>0</v>
      </c>
      <c r="DS93" s="79">
        <f t="shared" si="130"/>
        <v>0</v>
      </c>
      <c r="DT93" s="79">
        <f t="shared" si="130"/>
        <v>0</v>
      </c>
      <c r="DU93" s="79">
        <f t="shared" si="130"/>
        <v>0</v>
      </c>
      <c r="DV93" s="79">
        <f t="shared" si="130"/>
        <v>0</v>
      </c>
      <c r="DW93" s="79">
        <f t="shared" si="130"/>
        <v>0</v>
      </c>
      <c r="DX93" s="79">
        <f t="shared" si="130"/>
        <v>0</v>
      </c>
      <c r="DY93" s="79">
        <f t="shared" si="130"/>
        <v>0</v>
      </c>
      <c r="DZ93" s="79">
        <f t="shared" si="130"/>
        <v>0</v>
      </c>
      <c r="EA93" s="79">
        <f t="shared" si="130"/>
        <v>0</v>
      </c>
      <c r="EB93" s="79">
        <f t="shared" si="130"/>
        <v>0</v>
      </c>
      <c r="EC93" s="79">
        <f t="shared" si="130"/>
        <v>0</v>
      </c>
      <c r="ED93" s="79">
        <f t="shared" si="130"/>
        <v>0</v>
      </c>
      <c r="EE93" s="79">
        <f t="shared" si="115"/>
        <v>0</v>
      </c>
      <c r="EF93" s="167">
        <f t="shared" si="116"/>
        <v>0</v>
      </c>
      <c r="EG93" s="79" t="s">
        <v>632</v>
      </c>
      <c r="EH93" s="79">
        <f t="shared" si="117"/>
        <v>0</v>
      </c>
      <c r="EI93" s="167">
        <f t="shared" si="118"/>
        <v>0</v>
      </c>
    </row>
    <row r="94" spans="1:139">
      <c r="A94" s="101">
        <v>40</v>
      </c>
      <c r="B94" s="81" t="s">
        <v>305</v>
      </c>
      <c r="C94" s="82">
        <v>45421</v>
      </c>
      <c r="D94" s="81" t="s">
        <v>293</v>
      </c>
      <c r="E94" s="81">
        <v>13</v>
      </c>
      <c r="F94" s="83">
        <v>0.74375000000000002</v>
      </c>
      <c r="G94" s="83">
        <v>0.74652777777777779</v>
      </c>
      <c r="H94" s="83">
        <v>0.74652777777777779</v>
      </c>
      <c r="I94" s="81">
        <f t="shared" si="83"/>
        <v>17</v>
      </c>
      <c r="J94" s="81" t="str">
        <f>IFERROR(VLOOKUP(F94,Kwadranse!$B$5:$J$100,6,1),"")</f>
        <v>17:46 - 18:00</v>
      </c>
      <c r="K94" s="81">
        <f t="shared" si="84"/>
        <v>17</v>
      </c>
      <c r="L94" s="81" t="str">
        <f>IFERROR(VLOOKUP(H94,Kwadranse!$B$5:$J$100,6,1),"")</f>
        <v>17:46 - 18:00</v>
      </c>
      <c r="M94" s="84" t="s">
        <v>294</v>
      </c>
      <c r="N94" s="84" t="s">
        <v>306</v>
      </c>
      <c r="O94" s="84" t="s">
        <v>310</v>
      </c>
      <c r="P94" s="84" t="s">
        <v>153</v>
      </c>
      <c r="Q94" s="84" t="s">
        <v>315</v>
      </c>
      <c r="R94" s="81">
        <v>11</v>
      </c>
      <c r="S94" s="81">
        <v>0</v>
      </c>
      <c r="T94" s="85"/>
      <c r="U94" s="85" t="str">
        <v>Lwów</v>
      </c>
      <c r="V94" s="6"/>
      <c r="W94" s="186" t="s">
        <v>633</v>
      </c>
      <c r="X94" s="187">
        <f t="shared" si="88"/>
        <v>0</v>
      </c>
      <c r="Y94" s="188">
        <f t="shared" si="89"/>
        <v>0</v>
      </c>
      <c r="Z94" s="189" t="s">
        <v>633</v>
      </c>
      <c r="AA94" s="187">
        <f t="shared" si="90"/>
        <v>0</v>
      </c>
      <c r="AB94" s="188">
        <f t="shared" si="85"/>
        <v>0</v>
      </c>
      <c r="AC94" s="187" t="s">
        <v>633</v>
      </c>
      <c r="AD94" s="187">
        <f t="shared" si="91"/>
        <v>0</v>
      </c>
      <c r="AE94" s="190">
        <f t="shared" si="92"/>
        <v>0</v>
      </c>
      <c r="AF94" s="186" t="s">
        <v>633</v>
      </c>
      <c r="AG94" s="187">
        <f t="shared" si="93"/>
        <v>0</v>
      </c>
      <c r="AH94" s="188">
        <f t="shared" si="94"/>
        <v>0</v>
      </c>
      <c r="AI94" s="189" t="s">
        <v>633</v>
      </c>
      <c r="AJ94" s="187">
        <f t="shared" si="95"/>
        <v>0</v>
      </c>
      <c r="AK94" s="188">
        <f t="shared" si="96"/>
        <v>0</v>
      </c>
      <c r="AL94" s="187" t="s">
        <v>633</v>
      </c>
      <c r="AM94" s="187">
        <f t="shared" si="97"/>
        <v>0</v>
      </c>
      <c r="AN94" s="190">
        <f t="shared" si="98"/>
        <v>0</v>
      </c>
      <c r="AO94" s="186" t="s">
        <v>633</v>
      </c>
      <c r="AP94" s="187">
        <f t="shared" si="99"/>
        <v>0</v>
      </c>
      <c r="AQ94" s="188">
        <f t="shared" si="100"/>
        <v>0</v>
      </c>
      <c r="AR94" s="189" t="s">
        <v>633</v>
      </c>
      <c r="AS94" s="187">
        <f t="shared" si="101"/>
        <v>0</v>
      </c>
      <c r="AT94" s="188">
        <f t="shared" si="102"/>
        <v>0</v>
      </c>
      <c r="AU94" s="187" t="s">
        <v>633</v>
      </c>
      <c r="AV94" s="187">
        <f t="shared" si="103"/>
        <v>0</v>
      </c>
      <c r="AW94" s="190">
        <f t="shared" si="104"/>
        <v>0</v>
      </c>
      <c r="AX94" s="186" t="s">
        <v>633</v>
      </c>
      <c r="AY94" s="187">
        <f t="shared" si="105"/>
        <v>0</v>
      </c>
      <c r="AZ94" s="188">
        <f t="shared" si="106"/>
        <v>0</v>
      </c>
      <c r="BA94" s="189" t="s">
        <v>633</v>
      </c>
      <c r="BB94" s="187">
        <f t="shared" si="107"/>
        <v>0</v>
      </c>
      <c r="BC94" s="188">
        <f t="shared" si="108"/>
        <v>0</v>
      </c>
      <c r="BD94" s="187" t="s">
        <v>633</v>
      </c>
      <c r="BE94" s="187">
        <f t="shared" si="109"/>
        <v>0</v>
      </c>
      <c r="BF94" s="190">
        <f t="shared" si="110"/>
        <v>0</v>
      </c>
      <c r="BG94" s="7"/>
      <c r="BH94" s="7"/>
      <c r="BJ94" s="166" t="s">
        <v>633</v>
      </c>
      <c r="BK94" s="79">
        <f t="shared" si="86"/>
        <v>0</v>
      </c>
      <c r="BL94" s="79">
        <f t="shared" si="87"/>
        <v>0</v>
      </c>
      <c r="BM94" s="79">
        <f t="shared" si="111"/>
        <v>0</v>
      </c>
      <c r="BN94" s="167">
        <f t="shared" si="112"/>
        <v>0</v>
      </c>
      <c r="BO94" s="79" t="s">
        <v>633</v>
      </c>
      <c r="BP94" s="79">
        <f t="shared" si="125"/>
        <v>0</v>
      </c>
      <c r="BQ94" s="79">
        <f t="shared" si="125"/>
        <v>0</v>
      </c>
      <c r="BR94" s="79">
        <f t="shared" si="125"/>
        <v>0</v>
      </c>
      <c r="BS94" s="79">
        <f t="shared" si="125"/>
        <v>0</v>
      </c>
      <c r="BT94" s="79">
        <f t="shared" si="125"/>
        <v>0</v>
      </c>
      <c r="BU94" s="79">
        <f t="shared" si="125"/>
        <v>0</v>
      </c>
      <c r="BV94" s="79">
        <f t="shared" si="125"/>
        <v>0</v>
      </c>
      <c r="BW94" s="79">
        <f t="shared" si="125"/>
        <v>0</v>
      </c>
      <c r="BX94" s="79">
        <f t="shared" si="125"/>
        <v>0</v>
      </c>
      <c r="BY94" s="79">
        <f t="shared" si="125"/>
        <v>0</v>
      </c>
      <c r="BZ94" s="79">
        <f t="shared" si="125"/>
        <v>0</v>
      </c>
      <c r="CA94" s="79">
        <f t="shared" si="113"/>
        <v>0</v>
      </c>
      <c r="CB94" s="167">
        <f t="shared" si="114"/>
        <v>0</v>
      </c>
      <c r="CC94" s="79" t="s">
        <v>633</v>
      </c>
      <c r="CD94" s="79">
        <f t="shared" si="126"/>
        <v>0</v>
      </c>
      <c r="CE94" s="79">
        <f t="shared" si="126"/>
        <v>0</v>
      </c>
      <c r="CF94" s="79">
        <f t="shared" si="126"/>
        <v>0</v>
      </c>
      <c r="CG94" s="79">
        <f t="shared" si="126"/>
        <v>0</v>
      </c>
      <c r="CH94" s="79">
        <f t="shared" si="126"/>
        <v>0</v>
      </c>
      <c r="CI94" s="79">
        <f t="shared" si="126"/>
        <v>0</v>
      </c>
      <c r="CJ94" s="79">
        <f t="shared" si="126"/>
        <v>0</v>
      </c>
      <c r="CK94" s="79">
        <f t="shared" si="126"/>
        <v>0</v>
      </c>
      <c r="CL94" s="79">
        <f t="shared" si="126"/>
        <v>0</v>
      </c>
      <c r="CM94" s="79">
        <f t="shared" si="126"/>
        <v>0</v>
      </c>
      <c r="CN94" s="79">
        <f t="shared" si="127"/>
        <v>0</v>
      </c>
      <c r="CO94" s="79">
        <f t="shared" si="127"/>
        <v>0</v>
      </c>
      <c r="CP94" s="79">
        <f t="shared" si="127"/>
        <v>0</v>
      </c>
      <c r="CQ94" s="79">
        <f t="shared" si="127"/>
        <v>0</v>
      </c>
      <c r="CR94" s="79">
        <f t="shared" si="127"/>
        <v>0</v>
      </c>
      <c r="CS94" s="79">
        <f t="shared" si="127"/>
        <v>0</v>
      </c>
      <c r="CT94" s="79">
        <f t="shared" si="127"/>
        <v>0</v>
      </c>
      <c r="CU94" s="79">
        <f t="shared" si="127"/>
        <v>0</v>
      </c>
      <c r="CV94" s="79">
        <f t="shared" si="127"/>
        <v>0</v>
      </c>
      <c r="CW94" s="79">
        <f t="shared" si="127"/>
        <v>0</v>
      </c>
      <c r="CX94" s="79">
        <f t="shared" si="128"/>
        <v>0</v>
      </c>
      <c r="CY94" s="79">
        <f t="shared" si="128"/>
        <v>0</v>
      </c>
      <c r="CZ94" s="79">
        <f t="shared" si="128"/>
        <v>0</v>
      </c>
      <c r="DA94" s="79">
        <f t="shared" si="128"/>
        <v>0</v>
      </c>
      <c r="DB94" s="79">
        <f t="shared" si="128"/>
        <v>0</v>
      </c>
      <c r="DC94" s="79">
        <f t="shared" si="128"/>
        <v>0</v>
      </c>
      <c r="DD94" s="79">
        <f t="shared" si="128"/>
        <v>0</v>
      </c>
      <c r="DE94" s="79">
        <f t="shared" si="128"/>
        <v>0</v>
      </c>
      <c r="DF94" s="79">
        <f t="shared" si="128"/>
        <v>0</v>
      </c>
      <c r="DG94" s="79">
        <f t="shared" si="128"/>
        <v>0</v>
      </c>
      <c r="DH94" s="79">
        <f t="shared" si="129"/>
        <v>0</v>
      </c>
      <c r="DI94" s="79">
        <f t="shared" si="129"/>
        <v>0</v>
      </c>
      <c r="DJ94" s="79">
        <f t="shared" si="129"/>
        <v>0</v>
      </c>
      <c r="DK94" s="79">
        <f t="shared" si="129"/>
        <v>0</v>
      </c>
      <c r="DL94" s="79">
        <f t="shared" si="129"/>
        <v>0</v>
      </c>
      <c r="DM94" s="79">
        <f t="shared" si="129"/>
        <v>0</v>
      </c>
      <c r="DN94" s="79">
        <f t="shared" si="129"/>
        <v>0</v>
      </c>
      <c r="DO94" s="79">
        <f t="shared" si="129"/>
        <v>0</v>
      </c>
      <c r="DP94" s="79">
        <f t="shared" si="129"/>
        <v>0</v>
      </c>
      <c r="DQ94" s="79">
        <f t="shared" si="129"/>
        <v>0</v>
      </c>
      <c r="DR94" s="79">
        <f t="shared" si="130"/>
        <v>0</v>
      </c>
      <c r="DS94" s="79">
        <f t="shared" si="130"/>
        <v>0</v>
      </c>
      <c r="DT94" s="79">
        <f t="shared" si="130"/>
        <v>0</v>
      </c>
      <c r="DU94" s="79">
        <f t="shared" si="130"/>
        <v>0</v>
      </c>
      <c r="DV94" s="79">
        <f t="shared" si="130"/>
        <v>0</v>
      </c>
      <c r="DW94" s="79">
        <f t="shared" si="130"/>
        <v>0</v>
      </c>
      <c r="DX94" s="79">
        <f t="shared" si="130"/>
        <v>0</v>
      </c>
      <c r="DY94" s="79">
        <f t="shared" si="130"/>
        <v>0</v>
      </c>
      <c r="DZ94" s="79">
        <f t="shared" si="130"/>
        <v>0</v>
      </c>
      <c r="EA94" s="79">
        <f t="shared" si="130"/>
        <v>0</v>
      </c>
      <c r="EB94" s="79">
        <f t="shared" si="130"/>
        <v>0</v>
      </c>
      <c r="EC94" s="79">
        <f t="shared" si="130"/>
        <v>0</v>
      </c>
      <c r="ED94" s="79">
        <f t="shared" si="130"/>
        <v>0</v>
      </c>
      <c r="EE94" s="79">
        <f t="shared" si="115"/>
        <v>0</v>
      </c>
      <c r="EF94" s="167">
        <f t="shared" si="116"/>
        <v>0</v>
      </c>
      <c r="EG94" s="79" t="s">
        <v>633</v>
      </c>
      <c r="EH94" s="79">
        <f t="shared" si="117"/>
        <v>0</v>
      </c>
      <c r="EI94" s="167">
        <f t="shared" si="118"/>
        <v>0</v>
      </c>
    </row>
    <row r="95" spans="1:139">
      <c r="A95" s="101">
        <v>41</v>
      </c>
      <c r="B95" s="81" t="s">
        <v>318</v>
      </c>
      <c r="C95" s="82">
        <v>45421</v>
      </c>
      <c r="D95" s="81" t="s">
        <v>293</v>
      </c>
      <c r="E95" s="81">
        <v>1</v>
      </c>
      <c r="F95" s="83">
        <v>0.24513888888888888</v>
      </c>
      <c r="G95" s="83">
        <v>0.25</v>
      </c>
      <c r="H95" s="83">
        <v>0.25</v>
      </c>
      <c r="I95" s="81">
        <f t="shared" si="83"/>
        <v>5</v>
      </c>
      <c r="J95" s="81" t="str">
        <f>IFERROR(VLOOKUP(F95,Kwadranse!$B$5:$J$100,6,1),"")</f>
        <v>05:46 - 06:00</v>
      </c>
      <c r="K95" s="81">
        <f t="shared" si="84"/>
        <v>6</v>
      </c>
      <c r="L95" s="81" t="str">
        <f>IFERROR(VLOOKUP(H95,Kwadranse!$B$5:$J$100,6,1),"")</f>
        <v>05:46 - 06:00</v>
      </c>
      <c r="M95" s="84" t="s">
        <v>294</v>
      </c>
      <c r="N95" s="84" t="s">
        <v>319</v>
      </c>
      <c r="O95" s="84" t="s">
        <v>355</v>
      </c>
      <c r="P95" s="84" t="s">
        <v>326</v>
      </c>
      <c r="Q95" s="84" t="s">
        <v>332</v>
      </c>
      <c r="R95" s="81">
        <v>0</v>
      </c>
      <c r="S95" s="81">
        <v>0</v>
      </c>
      <c r="T95" s="85"/>
      <c r="U95" s="85" t="str">
        <v>Kołomyja</v>
      </c>
      <c r="V95" s="6"/>
      <c r="W95" s="186" t="s">
        <v>634</v>
      </c>
      <c r="X95" s="187">
        <f t="shared" si="88"/>
        <v>0</v>
      </c>
      <c r="Y95" s="188">
        <f t="shared" si="89"/>
        <v>0</v>
      </c>
      <c r="Z95" s="189" t="s">
        <v>634</v>
      </c>
      <c r="AA95" s="187">
        <f t="shared" si="90"/>
        <v>0</v>
      </c>
      <c r="AB95" s="188">
        <f t="shared" si="85"/>
        <v>0</v>
      </c>
      <c r="AC95" s="187" t="s">
        <v>634</v>
      </c>
      <c r="AD95" s="187">
        <f t="shared" si="91"/>
        <v>0</v>
      </c>
      <c r="AE95" s="190">
        <f t="shared" si="92"/>
        <v>0</v>
      </c>
      <c r="AF95" s="186" t="s">
        <v>634</v>
      </c>
      <c r="AG95" s="187">
        <f t="shared" si="93"/>
        <v>0</v>
      </c>
      <c r="AH95" s="188">
        <f t="shared" si="94"/>
        <v>0</v>
      </c>
      <c r="AI95" s="189" t="s">
        <v>634</v>
      </c>
      <c r="AJ95" s="187">
        <f t="shared" si="95"/>
        <v>0</v>
      </c>
      <c r="AK95" s="188">
        <f t="shared" si="96"/>
        <v>0</v>
      </c>
      <c r="AL95" s="187" t="s">
        <v>634</v>
      </c>
      <c r="AM95" s="187">
        <f t="shared" si="97"/>
        <v>0</v>
      </c>
      <c r="AN95" s="190">
        <f t="shared" si="98"/>
        <v>0</v>
      </c>
      <c r="AO95" s="186" t="s">
        <v>634</v>
      </c>
      <c r="AP95" s="187">
        <f t="shared" si="99"/>
        <v>0</v>
      </c>
      <c r="AQ95" s="188">
        <f t="shared" si="100"/>
        <v>0</v>
      </c>
      <c r="AR95" s="189" t="s">
        <v>634</v>
      </c>
      <c r="AS95" s="187">
        <f t="shared" si="101"/>
        <v>0</v>
      </c>
      <c r="AT95" s="188">
        <f t="shared" si="102"/>
        <v>0</v>
      </c>
      <c r="AU95" s="187" t="s">
        <v>634</v>
      </c>
      <c r="AV95" s="187">
        <f t="shared" si="103"/>
        <v>0</v>
      </c>
      <c r="AW95" s="190">
        <f t="shared" si="104"/>
        <v>0</v>
      </c>
      <c r="AX95" s="186" t="s">
        <v>634</v>
      </c>
      <c r="AY95" s="187">
        <f t="shared" si="105"/>
        <v>0</v>
      </c>
      <c r="AZ95" s="188">
        <f t="shared" si="106"/>
        <v>0</v>
      </c>
      <c r="BA95" s="189" t="s">
        <v>634</v>
      </c>
      <c r="BB95" s="187">
        <f t="shared" si="107"/>
        <v>0</v>
      </c>
      <c r="BC95" s="188">
        <f t="shared" si="108"/>
        <v>0</v>
      </c>
      <c r="BD95" s="187" t="s">
        <v>634</v>
      </c>
      <c r="BE95" s="187">
        <f t="shared" si="109"/>
        <v>0</v>
      </c>
      <c r="BF95" s="190">
        <f t="shared" si="110"/>
        <v>0</v>
      </c>
      <c r="BG95" s="7"/>
      <c r="BH95" s="7"/>
      <c r="BJ95" s="166" t="s">
        <v>634</v>
      </c>
      <c r="BK95" s="79">
        <f t="shared" si="86"/>
        <v>0</v>
      </c>
      <c r="BL95" s="79">
        <f t="shared" si="87"/>
        <v>0</v>
      </c>
      <c r="BM95" s="79">
        <f t="shared" si="111"/>
        <v>0</v>
      </c>
      <c r="BN95" s="167">
        <f t="shared" si="112"/>
        <v>0</v>
      </c>
      <c r="BO95" s="79" t="s">
        <v>634</v>
      </c>
      <c r="BP95" s="79">
        <f t="shared" si="125"/>
        <v>0</v>
      </c>
      <c r="BQ95" s="79">
        <f t="shared" si="125"/>
        <v>0</v>
      </c>
      <c r="BR95" s="79">
        <f t="shared" si="125"/>
        <v>0</v>
      </c>
      <c r="BS95" s="79">
        <f t="shared" si="125"/>
        <v>0</v>
      </c>
      <c r="BT95" s="79">
        <f t="shared" si="125"/>
        <v>0</v>
      </c>
      <c r="BU95" s="79">
        <f t="shared" si="125"/>
        <v>0</v>
      </c>
      <c r="BV95" s="79">
        <f t="shared" si="125"/>
        <v>0</v>
      </c>
      <c r="BW95" s="79">
        <f t="shared" si="125"/>
        <v>0</v>
      </c>
      <c r="BX95" s="79">
        <f t="shared" si="125"/>
        <v>0</v>
      </c>
      <c r="BY95" s="79">
        <f t="shared" si="125"/>
        <v>0</v>
      </c>
      <c r="BZ95" s="79">
        <f t="shared" si="125"/>
        <v>0</v>
      </c>
      <c r="CA95" s="79">
        <f t="shared" si="113"/>
        <v>0</v>
      </c>
      <c r="CB95" s="167">
        <f t="shared" si="114"/>
        <v>0</v>
      </c>
      <c r="CC95" s="79" t="s">
        <v>634</v>
      </c>
      <c r="CD95" s="79">
        <f t="shared" si="126"/>
        <v>0</v>
      </c>
      <c r="CE95" s="79">
        <f t="shared" si="126"/>
        <v>0</v>
      </c>
      <c r="CF95" s="79">
        <f t="shared" si="126"/>
        <v>0</v>
      </c>
      <c r="CG95" s="79">
        <f t="shared" si="126"/>
        <v>0</v>
      </c>
      <c r="CH95" s="79">
        <f t="shared" si="126"/>
        <v>0</v>
      </c>
      <c r="CI95" s="79">
        <f t="shared" si="126"/>
        <v>0</v>
      </c>
      <c r="CJ95" s="79">
        <f t="shared" si="126"/>
        <v>0</v>
      </c>
      <c r="CK95" s="79">
        <f t="shared" si="126"/>
        <v>0</v>
      </c>
      <c r="CL95" s="79">
        <f t="shared" si="126"/>
        <v>0</v>
      </c>
      <c r="CM95" s="79">
        <f t="shared" si="126"/>
        <v>0</v>
      </c>
      <c r="CN95" s="79">
        <f t="shared" si="127"/>
        <v>0</v>
      </c>
      <c r="CO95" s="79">
        <f t="shared" si="127"/>
        <v>0</v>
      </c>
      <c r="CP95" s="79">
        <f t="shared" si="127"/>
        <v>0</v>
      </c>
      <c r="CQ95" s="79">
        <f t="shared" si="127"/>
        <v>0</v>
      </c>
      <c r="CR95" s="79">
        <f t="shared" si="127"/>
        <v>0</v>
      </c>
      <c r="CS95" s="79">
        <f t="shared" si="127"/>
        <v>0</v>
      </c>
      <c r="CT95" s="79">
        <f t="shared" si="127"/>
        <v>0</v>
      </c>
      <c r="CU95" s="79">
        <f t="shared" si="127"/>
        <v>0</v>
      </c>
      <c r="CV95" s="79">
        <f t="shared" si="127"/>
        <v>0</v>
      </c>
      <c r="CW95" s="79">
        <f t="shared" si="127"/>
        <v>0</v>
      </c>
      <c r="CX95" s="79">
        <f t="shared" si="128"/>
        <v>0</v>
      </c>
      <c r="CY95" s="79">
        <f t="shared" si="128"/>
        <v>0</v>
      </c>
      <c r="CZ95" s="79">
        <f t="shared" si="128"/>
        <v>0</v>
      </c>
      <c r="DA95" s="79">
        <f t="shared" si="128"/>
        <v>0</v>
      </c>
      <c r="DB95" s="79">
        <f t="shared" si="128"/>
        <v>0</v>
      </c>
      <c r="DC95" s="79">
        <f t="shared" si="128"/>
        <v>0</v>
      </c>
      <c r="DD95" s="79">
        <f t="shared" si="128"/>
        <v>0</v>
      </c>
      <c r="DE95" s="79">
        <f t="shared" si="128"/>
        <v>0</v>
      </c>
      <c r="DF95" s="79">
        <f t="shared" si="128"/>
        <v>0</v>
      </c>
      <c r="DG95" s="79">
        <f t="shared" si="128"/>
        <v>0</v>
      </c>
      <c r="DH95" s="79">
        <f t="shared" si="129"/>
        <v>0</v>
      </c>
      <c r="DI95" s="79">
        <f t="shared" si="129"/>
        <v>0</v>
      </c>
      <c r="DJ95" s="79">
        <f t="shared" si="129"/>
        <v>0</v>
      </c>
      <c r="DK95" s="79">
        <f t="shared" si="129"/>
        <v>0</v>
      </c>
      <c r="DL95" s="79">
        <f t="shared" si="129"/>
        <v>0</v>
      </c>
      <c r="DM95" s="79">
        <f t="shared" si="129"/>
        <v>0</v>
      </c>
      <c r="DN95" s="79">
        <f t="shared" si="129"/>
        <v>0</v>
      </c>
      <c r="DO95" s="79">
        <f t="shared" si="129"/>
        <v>0</v>
      </c>
      <c r="DP95" s="79">
        <f t="shared" si="129"/>
        <v>0</v>
      </c>
      <c r="DQ95" s="79">
        <f t="shared" si="129"/>
        <v>0</v>
      </c>
      <c r="DR95" s="79">
        <f t="shared" si="130"/>
        <v>0</v>
      </c>
      <c r="DS95" s="79">
        <f t="shared" si="130"/>
        <v>0</v>
      </c>
      <c r="DT95" s="79">
        <f t="shared" si="130"/>
        <v>0</v>
      </c>
      <c r="DU95" s="79">
        <f t="shared" si="130"/>
        <v>0</v>
      </c>
      <c r="DV95" s="79">
        <f t="shared" si="130"/>
        <v>0</v>
      </c>
      <c r="DW95" s="79">
        <f t="shared" si="130"/>
        <v>0</v>
      </c>
      <c r="DX95" s="79">
        <f t="shared" si="130"/>
        <v>0</v>
      </c>
      <c r="DY95" s="79">
        <f t="shared" si="130"/>
        <v>0</v>
      </c>
      <c r="DZ95" s="79">
        <f t="shared" si="130"/>
        <v>0</v>
      </c>
      <c r="EA95" s="79">
        <f t="shared" si="130"/>
        <v>0</v>
      </c>
      <c r="EB95" s="79">
        <f t="shared" si="130"/>
        <v>0</v>
      </c>
      <c r="EC95" s="79">
        <f t="shared" si="130"/>
        <v>0</v>
      </c>
      <c r="ED95" s="79">
        <f t="shared" si="130"/>
        <v>0</v>
      </c>
      <c r="EE95" s="79">
        <f t="shared" si="115"/>
        <v>0</v>
      </c>
      <c r="EF95" s="167">
        <f t="shared" si="116"/>
        <v>0</v>
      </c>
      <c r="EG95" s="79" t="s">
        <v>634</v>
      </c>
      <c r="EH95" s="79">
        <f t="shared" si="117"/>
        <v>0</v>
      </c>
      <c r="EI95" s="167">
        <f t="shared" si="118"/>
        <v>0</v>
      </c>
    </row>
    <row r="96" spans="1:139">
      <c r="A96" s="101">
        <v>41</v>
      </c>
      <c r="B96" s="81" t="s">
        <v>318</v>
      </c>
      <c r="C96" s="82">
        <v>45421</v>
      </c>
      <c r="D96" s="81" t="s">
        <v>293</v>
      </c>
      <c r="E96" s="81">
        <v>2</v>
      </c>
      <c r="F96" s="96" t="s">
        <v>153</v>
      </c>
      <c r="G96" s="83">
        <v>0.25694444444444448</v>
      </c>
      <c r="H96" s="96" t="s">
        <v>153</v>
      </c>
      <c r="I96" s="81" t="str">
        <f t="shared" si="83"/>
        <v/>
      </c>
      <c r="J96" s="81" t="str">
        <f>IFERROR(VLOOKUP(F96,Kwadranse!$B$5:$J$100,6,1),"")</f>
        <v/>
      </c>
      <c r="K96" s="81" t="str">
        <f t="shared" si="84"/>
        <v/>
      </c>
      <c r="L96" s="81" t="str">
        <f>IFERROR(VLOOKUP(H96,Kwadranse!$B$5:$J$100,6,1),"")</f>
        <v/>
      </c>
      <c r="M96" s="84" t="s">
        <v>294</v>
      </c>
      <c r="N96" s="84" t="s">
        <v>320</v>
      </c>
      <c r="O96" s="84" t="s">
        <v>356</v>
      </c>
      <c r="P96" s="84"/>
      <c r="Q96" s="84"/>
      <c r="R96" s="96">
        <v>0</v>
      </c>
      <c r="S96" s="96">
        <v>0</v>
      </c>
      <c r="T96" s="85" t="s">
        <v>334</v>
      </c>
      <c r="U96" s="85" t="str">
        <v>Kraków MDA</v>
      </c>
      <c r="V96" s="6"/>
      <c r="W96" s="186" t="s">
        <v>635</v>
      </c>
      <c r="X96" s="187">
        <f t="shared" si="88"/>
        <v>0</v>
      </c>
      <c r="Y96" s="188">
        <f t="shared" si="89"/>
        <v>0</v>
      </c>
      <c r="Z96" s="189" t="s">
        <v>635</v>
      </c>
      <c r="AA96" s="187">
        <f t="shared" si="90"/>
        <v>0</v>
      </c>
      <c r="AB96" s="188">
        <f t="shared" si="85"/>
        <v>0</v>
      </c>
      <c r="AC96" s="187" t="s">
        <v>635</v>
      </c>
      <c r="AD96" s="187">
        <f t="shared" si="91"/>
        <v>0</v>
      </c>
      <c r="AE96" s="190">
        <f t="shared" si="92"/>
        <v>0</v>
      </c>
      <c r="AF96" s="186" t="s">
        <v>635</v>
      </c>
      <c r="AG96" s="187">
        <f t="shared" si="93"/>
        <v>0</v>
      </c>
      <c r="AH96" s="188">
        <f t="shared" si="94"/>
        <v>0</v>
      </c>
      <c r="AI96" s="189" t="s">
        <v>635</v>
      </c>
      <c r="AJ96" s="187">
        <f t="shared" si="95"/>
        <v>0</v>
      </c>
      <c r="AK96" s="188">
        <f t="shared" si="96"/>
        <v>0</v>
      </c>
      <c r="AL96" s="187" t="s">
        <v>635</v>
      </c>
      <c r="AM96" s="187">
        <f t="shared" si="97"/>
        <v>0</v>
      </c>
      <c r="AN96" s="190">
        <f t="shared" si="98"/>
        <v>0</v>
      </c>
      <c r="AO96" s="186" t="s">
        <v>635</v>
      </c>
      <c r="AP96" s="187">
        <f t="shared" si="99"/>
        <v>0</v>
      </c>
      <c r="AQ96" s="188">
        <f t="shared" si="100"/>
        <v>0</v>
      </c>
      <c r="AR96" s="189" t="s">
        <v>635</v>
      </c>
      <c r="AS96" s="187">
        <f t="shared" si="101"/>
        <v>0</v>
      </c>
      <c r="AT96" s="188">
        <f t="shared" si="102"/>
        <v>0</v>
      </c>
      <c r="AU96" s="187" t="s">
        <v>635</v>
      </c>
      <c r="AV96" s="187">
        <f t="shared" si="103"/>
        <v>0</v>
      </c>
      <c r="AW96" s="190">
        <f t="shared" si="104"/>
        <v>0</v>
      </c>
      <c r="AX96" s="186" t="s">
        <v>635</v>
      </c>
      <c r="AY96" s="187">
        <f t="shared" si="105"/>
        <v>0</v>
      </c>
      <c r="AZ96" s="188">
        <f t="shared" si="106"/>
        <v>0</v>
      </c>
      <c r="BA96" s="189" t="s">
        <v>635</v>
      </c>
      <c r="BB96" s="187">
        <f t="shared" si="107"/>
        <v>0</v>
      </c>
      <c r="BC96" s="188">
        <f t="shared" si="108"/>
        <v>0</v>
      </c>
      <c r="BD96" s="187" t="s">
        <v>635</v>
      </c>
      <c r="BE96" s="187">
        <f t="shared" si="109"/>
        <v>0</v>
      </c>
      <c r="BF96" s="190">
        <f t="shared" si="110"/>
        <v>0</v>
      </c>
      <c r="BG96" s="7"/>
      <c r="BH96" s="7"/>
      <c r="BJ96" s="166" t="s">
        <v>635</v>
      </c>
      <c r="BK96" s="79">
        <f t="shared" si="86"/>
        <v>0</v>
      </c>
      <c r="BL96" s="79">
        <f t="shared" si="87"/>
        <v>0</v>
      </c>
      <c r="BM96" s="79">
        <f t="shared" si="111"/>
        <v>0</v>
      </c>
      <c r="BN96" s="167">
        <f t="shared" si="112"/>
        <v>0</v>
      </c>
      <c r="BO96" s="79" t="s">
        <v>635</v>
      </c>
      <c r="BP96" s="79">
        <f t="shared" si="125"/>
        <v>0</v>
      </c>
      <c r="BQ96" s="79">
        <f t="shared" si="125"/>
        <v>0</v>
      </c>
      <c r="BR96" s="79">
        <f t="shared" si="125"/>
        <v>0</v>
      </c>
      <c r="BS96" s="79">
        <f t="shared" si="125"/>
        <v>0</v>
      </c>
      <c r="BT96" s="79">
        <f t="shared" si="125"/>
        <v>0</v>
      </c>
      <c r="BU96" s="79">
        <f t="shared" si="125"/>
        <v>0</v>
      </c>
      <c r="BV96" s="79">
        <f t="shared" si="125"/>
        <v>0</v>
      </c>
      <c r="BW96" s="79">
        <f t="shared" si="125"/>
        <v>0</v>
      </c>
      <c r="BX96" s="79">
        <f t="shared" si="125"/>
        <v>0</v>
      </c>
      <c r="BY96" s="79">
        <f t="shared" si="125"/>
        <v>0</v>
      </c>
      <c r="BZ96" s="79">
        <f t="shared" si="125"/>
        <v>0</v>
      </c>
      <c r="CA96" s="79">
        <f t="shared" si="113"/>
        <v>0</v>
      </c>
      <c r="CB96" s="167">
        <f t="shared" si="114"/>
        <v>0</v>
      </c>
      <c r="CC96" s="79" t="s">
        <v>635</v>
      </c>
      <c r="CD96" s="79">
        <f t="shared" si="126"/>
        <v>0</v>
      </c>
      <c r="CE96" s="79">
        <f t="shared" si="126"/>
        <v>0</v>
      </c>
      <c r="CF96" s="79">
        <f t="shared" si="126"/>
        <v>0</v>
      </c>
      <c r="CG96" s="79">
        <f t="shared" si="126"/>
        <v>0</v>
      </c>
      <c r="CH96" s="79">
        <f t="shared" si="126"/>
        <v>0</v>
      </c>
      <c r="CI96" s="79">
        <f t="shared" si="126"/>
        <v>0</v>
      </c>
      <c r="CJ96" s="79">
        <f t="shared" si="126"/>
        <v>0</v>
      </c>
      <c r="CK96" s="79">
        <f t="shared" si="126"/>
        <v>0</v>
      </c>
      <c r="CL96" s="79">
        <f t="shared" si="126"/>
        <v>0</v>
      </c>
      <c r="CM96" s="79">
        <f t="shared" si="126"/>
        <v>0</v>
      </c>
      <c r="CN96" s="79">
        <f t="shared" si="127"/>
        <v>0</v>
      </c>
      <c r="CO96" s="79">
        <f t="shared" si="127"/>
        <v>0</v>
      </c>
      <c r="CP96" s="79">
        <f t="shared" si="127"/>
        <v>0</v>
      </c>
      <c r="CQ96" s="79">
        <f t="shared" si="127"/>
        <v>0</v>
      </c>
      <c r="CR96" s="79">
        <f t="shared" si="127"/>
        <v>0</v>
      </c>
      <c r="CS96" s="79">
        <f t="shared" si="127"/>
        <v>0</v>
      </c>
      <c r="CT96" s="79">
        <f t="shared" si="127"/>
        <v>0</v>
      </c>
      <c r="CU96" s="79">
        <f t="shared" si="127"/>
        <v>0</v>
      </c>
      <c r="CV96" s="79">
        <f t="shared" si="127"/>
        <v>0</v>
      </c>
      <c r="CW96" s="79">
        <f t="shared" si="127"/>
        <v>0</v>
      </c>
      <c r="CX96" s="79">
        <f t="shared" si="128"/>
        <v>0</v>
      </c>
      <c r="CY96" s="79">
        <f t="shared" si="128"/>
        <v>0</v>
      </c>
      <c r="CZ96" s="79">
        <f t="shared" si="128"/>
        <v>0</v>
      </c>
      <c r="DA96" s="79">
        <f t="shared" si="128"/>
        <v>0</v>
      </c>
      <c r="DB96" s="79">
        <f t="shared" si="128"/>
        <v>0</v>
      </c>
      <c r="DC96" s="79">
        <f t="shared" si="128"/>
        <v>0</v>
      </c>
      <c r="DD96" s="79">
        <f t="shared" si="128"/>
        <v>0</v>
      </c>
      <c r="DE96" s="79">
        <f t="shared" si="128"/>
        <v>0</v>
      </c>
      <c r="DF96" s="79">
        <f t="shared" si="128"/>
        <v>0</v>
      </c>
      <c r="DG96" s="79">
        <f t="shared" si="128"/>
        <v>0</v>
      </c>
      <c r="DH96" s="79">
        <f t="shared" si="129"/>
        <v>0</v>
      </c>
      <c r="DI96" s="79">
        <f t="shared" si="129"/>
        <v>0</v>
      </c>
      <c r="DJ96" s="79">
        <f t="shared" si="129"/>
        <v>0</v>
      </c>
      <c r="DK96" s="79">
        <f t="shared" si="129"/>
        <v>0</v>
      </c>
      <c r="DL96" s="79">
        <f t="shared" si="129"/>
        <v>0</v>
      </c>
      <c r="DM96" s="79">
        <f t="shared" si="129"/>
        <v>0</v>
      </c>
      <c r="DN96" s="79">
        <f t="shared" si="129"/>
        <v>0</v>
      </c>
      <c r="DO96" s="79">
        <f t="shared" si="129"/>
        <v>0</v>
      </c>
      <c r="DP96" s="79">
        <f t="shared" si="129"/>
        <v>0</v>
      </c>
      <c r="DQ96" s="79">
        <f t="shared" si="129"/>
        <v>0</v>
      </c>
      <c r="DR96" s="79">
        <f t="shared" si="130"/>
        <v>0</v>
      </c>
      <c r="DS96" s="79">
        <f t="shared" si="130"/>
        <v>0</v>
      </c>
      <c r="DT96" s="79">
        <f t="shared" si="130"/>
        <v>0</v>
      </c>
      <c r="DU96" s="79">
        <f t="shared" si="130"/>
        <v>0</v>
      </c>
      <c r="DV96" s="79">
        <f t="shared" si="130"/>
        <v>0</v>
      </c>
      <c r="DW96" s="79">
        <f t="shared" si="130"/>
        <v>0</v>
      </c>
      <c r="DX96" s="79">
        <f t="shared" si="130"/>
        <v>0</v>
      </c>
      <c r="DY96" s="79">
        <f t="shared" si="130"/>
        <v>0</v>
      </c>
      <c r="DZ96" s="79">
        <f t="shared" si="130"/>
        <v>0</v>
      </c>
      <c r="EA96" s="79">
        <f t="shared" si="130"/>
        <v>0</v>
      </c>
      <c r="EB96" s="79">
        <f t="shared" si="130"/>
        <v>0</v>
      </c>
      <c r="EC96" s="79">
        <f t="shared" si="130"/>
        <v>0</v>
      </c>
      <c r="ED96" s="79">
        <f t="shared" si="130"/>
        <v>0</v>
      </c>
      <c r="EE96" s="79">
        <f t="shared" si="115"/>
        <v>0</v>
      </c>
      <c r="EF96" s="167">
        <f t="shared" si="116"/>
        <v>0</v>
      </c>
      <c r="EG96" s="79" t="s">
        <v>635</v>
      </c>
      <c r="EH96" s="79">
        <f t="shared" si="117"/>
        <v>0</v>
      </c>
      <c r="EI96" s="167">
        <f t="shared" si="118"/>
        <v>0</v>
      </c>
    </row>
    <row r="97" spans="1:139">
      <c r="A97" s="101">
        <v>41</v>
      </c>
      <c r="B97" s="81" t="s">
        <v>318</v>
      </c>
      <c r="C97" s="82">
        <v>45421</v>
      </c>
      <c r="D97" s="81" t="s">
        <v>293</v>
      </c>
      <c r="E97" s="81">
        <v>3</v>
      </c>
      <c r="F97" s="83">
        <v>0.26874999999999999</v>
      </c>
      <c r="G97" s="83">
        <v>0.27083333333333331</v>
      </c>
      <c r="H97" s="83">
        <v>0.27083333333333331</v>
      </c>
      <c r="I97" s="81">
        <f t="shared" si="83"/>
        <v>6</v>
      </c>
      <c r="J97" s="81" t="str">
        <f>IFERROR(VLOOKUP(F97,Kwadranse!$B$5:$J$100,6,1),"")</f>
        <v>06:16 - 06:30</v>
      </c>
      <c r="K97" s="81">
        <f t="shared" si="84"/>
        <v>6</v>
      </c>
      <c r="L97" s="81" t="str">
        <f>IFERROR(VLOOKUP(H97,Kwadranse!$B$5:$J$100,6,1),"")</f>
        <v>06:16 - 06:30</v>
      </c>
      <c r="M97" s="84" t="s">
        <v>294</v>
      </c>
      <c r="N97" s="84" t="s">
        <v>307</v>
      </c>
      <c r="O97" s="84" t="s">
        <v>309</v>
      </c>
      <c r="P97" s="84"/>
      <c r="Q97" s="84" t="s">
        <v>333</v>
      </c>
      <c r="R97" s="81">
        <v>6</v>
      </c>
      <c r="S97" s="81">
        <v>0</v>
      </c>
      <c r="T97" s="85"/>
      <c r="U97" s="85" t="str">
        <v>Kijów</v>
      </c>
      <c r="V97" s="6"/>
      <c r="W97" s="186" t="s">
        <v>636</v>
      </c>
      <c r="X97" s="187">
        <f t="shared" si="88"/>
        <v>0</v>
      </c>
      <c r="Y97" s="188">
        <f t="shared" si="89"/>
        <v>0</v>
      </c>
      <c r="Z97" s="189" t="s">
        <v>636</v>
      </c>
      <c r="AA97" s="187">
        <f t="shared" si="90"/>
        <v>0</v>
      </c>
      <c r="AB97" s="188">
        <f t="shared" si="85"/>
        <v>0</v>
      </c>
      <c r="AC97" s="187" t="s">
        <v>636</v>
      </c>
      <c r="AD97" s="187">
        <f t="shared" si="91"/>
        <v>0</v>
      </c>
      <c r="AE97" s="190">
        <f t="shared" si="92"/>
        <v>0</v>
      </c>
      <c r="AF97" s="186" t="s">
        <v>636</v>
      </c>
      <c r="AG97" s="187">
        <f t="shared" si="93"/>
        <v>0</v>
      </c>
      <c r="AH97" s="188">
        <f t="shared" si="94"/>
        <v>0</v>
      </c>
      <c r="AI97" s="189" t="s">
        <v>636</v>
      </c>
      <c r="AJ97" s="187">
        <f t="shared" si="95"/>
        <v>0</v>
      </c>
      <c r="AK97" s="188">
        <f t="shared" si="96"/>
        <v>0</v>
      </c>
      <c r="AL97" s="187" t="s">
        <v>636</v>
      </c>
      <c r="AM97" s="187">
        <f t="shared" si="97"/>
        <v>0</v>
      </c>
      <c r="AN97" s="190">
        <f t="shared" si="98"/>
        <v>0</v>
      </c>
      <c r="AO97" s="186" t="s">
        <v>636</v>
      </c>
      <c r="AP97" s="187">
        <f t="shared" si="99"/>
        <v>0</v>
      </c>
      <c r="AQ97" s="188">
        <f t="shared" si="100"/>
        <v>0</v>
      </c>
      <c r="AR97" s="189" t="s">
        <v>636</v>
      </c>
      <c r="AS97" s="187">
        <f t="shared" si="101"/>
        <v>0</v>
      </c>
      <c r="AT97" s="188">
        <f t="shared" si="102"/>
        <v>0</v>
      </c>
      <c r="AU97" s="187" t="s">
        <v>636</v>
      </c>
      <c r="AV97" s="187">
        <f t="shared" si="103"/>
        <v>0</v>
      </c>
      <c r="AW97" s="190">
        <f t="shared" si="104"/>
        <v>0</v>
      </c>
      <c r="AX97" s="186" t="s">
        <v>636</v>
      </c>
      <c r="AY97" s="187">
        <f t="shared" si="105"/>
        <v>0</v>
      </c>
      <c r="AZ97" s="188">
        <f t="shared" si="106"/>
        <v>0</v>
      </c>
      <c r="BA97" s="189" t="s">
        <v>636</v>
      </c>
      <c r="BB97" s="187">
        <f t="shared" si="107"/>
        <v>0</v>
      </c>
      <c r="BC97" s="188">
        <f t="shared" si="108"/>
        <v>0</v>
      </c>
      <c r="BD97" s="187" t="s">
        <v>636</v>
      </c>
      <c r="BE97" s="187">
        <f t="shared" si="109"/>
        <v>0</v>
      </c>
      <c r="BF97" s="190">
        <f t="shared" si="110"/>
        <v>0</v>
      </c>
      <c r="BG97" s="7"/>
      <c r="BH97" s="7"/>
      <c r="BJ97" s="166" t="s">
        <v>636</v>
      </c>
      <c r="BK97" s="79">
        <f t="shared" si="86"/>
        <v>0</v>
      </c>
      <c r="BL97" s="79">
        <f t="shared" si="87"/>
        <v>0</v>
      </c>
      <c r="BM97" s="79">
        <f t="shared" si="111"/>
        <v>0</v>
      </c>
      <c r="BN97" s="167">
        <f t="shared" si="112"/>
        <v>0</v>
      </c>
      <c r="BO97" s="79" t="s">
        <v>636</v>
      </c>
      <c r="BP97" s="79">
        <f t="shared" si="125"/>
        <v>0</v>
      </c>
      <c r="BQ97" s="79">
        <f t="shared" si="125"/>
        <v>0</v>
      </c>
      <c r="BR97" s="79">
        <f t="shared" si="125"/>
        <v>0</v>
      </c>
      <c r="BS97" s="79">
        <f t="shared" si="125"/>
        <v>0</v>
      </c>
      <c r="BT97" s="79">
        <f t="shared" si="125"/>
        <v>0</v>
      </c>
      <c r="BU97" s="79">
        <f t="shared" si="125"/>
        <v>0</v>
      </c>
      <c r="BV97" s="79">
        <f t="shared" si="125"/>
        <v>0</v>
      </c>
      <c r="BW97" s="79">
        <f t="shared" si="125"/>
        <v>0</v>
      </c>
      <c r="BX97" s="79">
        <f t="shared" si="125"/>
        <v>0</v>
      </c>
      <c r="BY97" s="79">
        <f t="shared" si="125"/>
        <v>0</v>
      </c>
      <c r="BZ97" s="79">
        <f t="shared" si="125"/>
        <v>0</v>
      </c>
      <c r="CA97" s="79">
        <f t="shared" si="113"/>
        <v>0</v>
      </c>
      <c r="CB97" s="167">
        <f t="shared" si="114"/>
        <v>0</v>
      </c>
      <c r="CC97" s="79" t="s">
        <v>636</v>
      </c>
      <c r="CD97" s="79">
        <f t="shared" si="126"/>
        <v>0</v>
      </c>
      <c r="CE97" s="79">
        <f t="shared" si="126"/>
        <v>0</v>
      </c>
      <c r="CF97" s="79">
        <f t="shared" si="126"/>
        <v>0</v>
      </c>
      <c r="CG97" s="79">
        <f t="shared" si="126"/>
        <v>0</v>
      </c>
      <c r="CH97" s="79">
        <f t="shared" si="126"/>
        <v>0</v>
      </c>
      <c r="CI97" s="79">
        <f t="shared" si="126"/>
        <v>0</v>
      </c>
      <c r="CJ97" s="79">
        <f t="shared" si="126"/>
        <v>0</v>
      </c>
      <c r="CK97" s="79">
        <f t="shared" si="126"/>
        <v>0</v>
      </c>
      <c r="CL97" s="79">
        <f t="shared" si="126"/>
        <v>0</v>
      </c>
      <c r="CM97" s="79">
        <f t="shared" si="126"/>
        <v>0</v>
      </c>
      <c r="CN97" s="79">
        <f t="shared" si="127"/>
        <v>0</v>
      </c>
      <c r="CO97" s="79">
        <f t="shared" si="127"/>
        <v>0</v>
      </c>
      <c r="CP97" s="79">
        <f t="shared" si="127"/>
        <v>0</v>
      </c>
      <c r="CQ97" s="79">
        <f t="shared" si="127"/>
        <v>0</v>
      </c>
      <c r="CR97" s="79">
        <f t="shared" si="127"/>
        <v>0</v>
      </c>
      <c r="CS97" s="79">
        <f t="shared" si="127"/>
        <v>0</v>
      </c>
      <c r="CT97" s="79">
        <f t="shared" si="127"/>
        <v>0</v>
      </c>
      <c r="CU97" s="79">
        <f t="shared" si="127"/>
        <v>0</v>
      </c>
      <c r="CV97" s="79">
        <f t="shared" si="127"/>
        <v>0</v>
      </c>
      <c r="CW97" s="79">
        <f t="shared" si="127"/>
        <v>0</v>
      </c>
      <c r="CX97" s="79">
        <f t="shared" si="128"/>
        <v>0</v>
      </c>
      <c r="CY97" s="79">
        <f t="shared" si="128"/>
        <v>0</v>
      </c>
      <c r="CZ97" s="79">
        <f t="shared" si="128"/>
        <v>0</v>
      </c>
      <c r="DA97" s="79">
        <f t="shared" si="128"/>
        <v>0</v>
      </c>
      <c r="DB97" s="79">
        <f t="shared" si="128"/>
        <v>0</v>
      </c>
      <c r="DC97" s="79">
        <f t="shared" si="128"/>
        <v>0</v>
      </c>
      <c r="DD97" s="79">
        <f t="shared" si="128"/>
        <v>0</v>
      </c>
      <c r="DE97" s="79">
        <f t="shared" si="128"/>
        <v>0</v>
      </c>
      <c r="DF97" s="79">
        <f t="shared" si="128"/>
        <v>0</v>
      </c>
      <c r="DG97" s="79">
        <f t="shared" si="128"/>
        <v>0</v>
      </c>
      <c r="DH97" s="79">
        <f t="shared" si="129"/>
        <v>0</v>
      </c>
      <c r="DI97" s="79">
        <f t="shared" si="129"/>
        <v>0</v>
      </c>
      <c r="DJ97" s="79">
        <f t="shared" si="129"/>
        <v>0</v>
      </c>
      <c r="DK97" s="79">
        <f t="shared" si="129"/>
        <v>0</v>
      </c>
      <c r="DL97" s="79">
        <f t="shared" si="129"/>
        <v>0</v>
      </c>
      <c r="DM97" s="79">
        <f t="shared" si="129"/>
        <v>0</v>
      </c>
      <c r="DN97" s="79">
        <f t="shared" si="129"/>
        <v>0</v>
      </c>
      <c r="DO97" s="79">
        <f t="shared" si="129"/>
        <v>0</v>
      </c>
      <c r="DP97" s="79">
        <f t="shared" si="129"/>
        <v>0</v>
      </c>
      <c r="DQ97" s="79">
        <f t="shared" si="129"/>
        <v>0</v>
      </c>
      <c r="DR97" s="79">
        <f t="shared" si="130"/>
        <v>0</v>
      </c>
      <c r="DS97" s="79">
        <f t="shared" si="130"/>
        <v>0</v>
      </c>
      <c r="DT97" s="79">
        <f t="shared" si="130"/>
        <v>0</v>
      </c>
      <c r="DU97" s="79">
        <f t="shared" si="130"/>
        <v>0</v>
      </c>
      <c r="DV97" s="79">
        <f t="shared" si="130"/>
        <v>0</v>
      </c>
      <c r="DW97" s="79">
        <f t="shared" si="130"/>
        <v>0</v>
      </c>
      <c r="DX97" s="79">
        <f t="shared" si="130"/>
        <v>0</v>
      </c>
      <c r="DY97" s="79">
        <f t="shared" si="130"/>
        <v>0</v>
      </c>
      <c r="DZ97" s="79">
        <f t="shared" si="130"/>
        <v>0</v>
      </c>
      <c r="EA97" s="79">
        <f t="shared" si="130"/>
        <v>0</v>
      </c>
      <c r="EB97" s="79">
        <f t="shared" si="130"/>
        <v>0</v>
      </c>
      <c r="EC97" s="79">
        <f t="shared" si="130"/>
        <v>0</v>
      </c>
      <c r="ED97" s="79">
        <f t="shared" si="130"/>
        <v>0</v>
      </c>
      <c r="EE97" s="79">
        <f t="shared" si="115"/>
        <v>0</v>
      </c>
      <c r="EF97" s="167">
        <f t="shared" si="116"/>
        <v>0</v>
      </c>
      <c r="EG97" s="79" t="s">
        <v>636</v>
      </c>
      <c r="EH97" s="79">
        <f t="shared" si="117"/>
        <v>0</v>
      </c>
      <c r="EI97" s="167">
        <f t="shared" si="118"/>
        <v>0</v>
      </c>
    </row>
    <row r="98" spans="1:139">
      <c r="A98" s="101">
        <v>41</v>
      </c>
      <c r="B98" s="81" t="s">
        <v>318</v>
      </c>
      <c r="C98" s="82">
        <v>45421</v>
      </c>
      <c r="D98" s="81" t="s">
        <v>293</v>
      </c>
      <c r="E98" s="81">
        <v>4</v>
      </c>
      <c r="F98" s="83">
        <v>0.27638888888888885</v>
      </c>
      <c r="G98" s="83">
        <v>0.29166666666666669</v>
      </c>
      <c r="H98" s="83">
        <v>0.29097222222222224</v>
      </c>
      <c r="I98" s="81">
        <f t="shared" si="83"/>
        <v>6</v>
      </c>
      <c r="J98" s="81" t="str">
        <f>IFERROR(VLOOKUP(F98,Kwadranse!$B$5:$J$100,6,1),"")</f>
        <v>06:31 - 06:45</v>
      </c>
      <c r="K98" s="81">
        <f t="shared" si="84"/>
        <v>6</v>
      </c>
      <c r="L98" s="81" t="str">
        <f>IFERROR(VLOOKUP(H98,Kwadranse!$B$5:$J$100,6,1),"")</f>
        <v>06:46 - 07:00</v>
      </c>
      <c r="M98" s="84" t="s">
        <v>294</v>
      </c>
      <c r="N98" s="84" t="s">
        <v>321</v>
      </c>
      <c r="O98" s="84" t="s">
        <v>357</v>
      </c>
      <c r="P98" s="84" t="s">
        <v>327</v>
      </c>
      <c r="Q98" s="84" t="s">
        <v>335</v>
      </c>
      <c r="R98" s="81">
        <v>26</v>
      </c>
      <c r="S98" s="81">
        <v>1</v>
      </c>
      <c r="T98" s="85"/>
      <c r="U98" s="85" t="str">
        <v>Białystok</v>
      </c>
      <c r="V98" s="6"/>
      <c r="W98" s="186" t="s">
        <v>637</v>
      </c>
      <c r="X98" s="187">
        <f t="shared" si="88"/>
        <v>0</v>
      </c>
      <c r="Y98" s="188">
        <f t="shared" si="89"/>
        <v>0</v>
      </c>
      <c r="Z98" s="189" t="s">
        <v>637</v>
      </c>
      <c r="AA98" s="187">
        <f t="shared" si="90"/>
        <v>0</v>
      </c>
      <c r="AB98" s="188">
        <f t="shared" si="85"/>
        <v>0</v>
      </c>
      <c r="AC98" s="187" t="s">
        <v>637</v>
      </c>
      <c r="AD98" s="187">
        <f t="shared" si="91"/>
        <v>0</v>
      </c>
      <c r="AE98" s="190">
        <f t="shared" si="92"/>
        <v>0</v>
      </c>
      <c r="AF98" s="186" t="s">
        <v>637</v>
      </c>
      <c r="AG98" s="187">
        <f t="shared" si="93"/>
        <v>0</v>
      </c>
      <c r="AH98" s="188">
        <f t="shared" si="94"/>
        <v>0</v>
      </c>
      <c r="AI98" s="189" t="s">
        <v>637</v>
      </c>
      <c r="AJ98" s="187">
        <f t="shared" si="95"/>
        <v>0</v>
      </c>
      <c r="AK98" s="188">
        <f t="shared" si="96"/>
        <v>0</v>
      </c>
      <c r="AL98" s="187" t="s">
        <v>637</v>
      </c>
      <c r="AM98" s="187">
        <f t="shared" si="97"/>
        <v>0</v>
      </c>
      <c r="AN98" s="190">
        <f t="shared" si="98"/>
        <v>0</v>
      </c>
      <c r="AO98" s="186" t="s">
        <v>637</v>
      </c>
      <c r="AP98" s="187">
        <f t="shared" si="99"/>
        <v>0</v>
      </c>
      <c r="AQ98" s="188">
        <f t="shared" si="100"/>
        <v>0</v>
      </c>
      <c r="AR98" s="189" t="s">
        <v>637</v>
      </c>
      <c r="AS98" s="187">
        <f t="shared" si="101"/>
        <v>0</v>
      </c>
      <c r="AT98" s="188">
        <f t="shared" si="102"/>
        <v>0</v>
      </c>
      <c r="AU98" s="187" t="s">
        <v>637</v>
      </c>
      <c r="AV98" s="187">
        <f t="shared" si="103"/>
        <v>0</v>
      </c>
      <c r="AW98" s="190">
        <f t="shared" si="104"/>
        <v>0</v>
      </c>
      <c r="AX98" s="186" t="s">
        <v>637</v>
      </c>
      <c r="AY98" s="187">
        <f t="shared" si="105"/>
        <v>0</v>
      </c>
      <c r="AZ98" s="188">
        <f t="shared" si="106"/>
        <v>0</v>
      </c>
      <c r="BA98" s="189" t="s">
        <v>637</v>
      </c>
      <c r="BB98" s="187">
        <f t="shared" si="107"/>
        <v>0</v>
      </c>
      <c r="BC98" s="188">
        <f t="shared" si="108"/>
        <v>0</v>
      </c>
      <c r="BD98" s="187" t="s">
        <v>637</v>
      </c>
      <c r="BE98" s="187">
        <f t="shared" si="109"/>
        <v>0</v>
      </c>
      <c r="BF98" s="190">
        <f t="shared" si="110"/>
        <v>0</v>
      </c>
      <c r="BG98" s="7"/>
      <c r="BH98" s="7"/>
      <c r="BJ98" s="166" t="s">
        <v>637</v>
      </c>
      <c r="BK98" s="79">
        <f t="shared" si="86"/>
        <v>0</v>
      </c>
      <c r="BL98" s="79">
        <f t="shared" si="87"/>
        <v>0</v>
      </c>
      <c r="BM98" s="79">
        <f t="shared" si="111"/>
        <v>0</v>
      </c>
      <c r="BN98" s="167">
        <f t="shared" si="112"/>
        <v>0</v>
      </c>
      <c r="BO98" s="79" t="s">
        <v>637</v>
      </c>
      <c r="BP98" s="79">
        <f t="shared" ref="BP98:BZ103" si="131">SUMIFS($R$5:$R$154,$D$5:$D$154,$BO$6,$O$5:$O$154,BP$7,$J$5:$J$154,$BJ98)</f>
        <v>0</v>
      </c>
      <c r="BQ98" s="79">
        <f t="shared" si="131"/>
        <v>0</v>
      </c>
      <c r="BR98" s="79">
        <f t="shared" si="131"/>
        <v>0</v>
      </c>
      <c r="BS98" s="79">
        <f t="shared" si="131"/>
        <v>0</v>
      </c>
      <c r="BT98" s="79">
        <f t="shared" si="131"/>
        <v>0</v>
      </c>
      <c r="BU98" s="79">
        <f t="shared" si="131"/>
        <v>0</v>
      </c>
      <c r="BV98" s="79">
        <f t="shared" si="131"/>
        <v>0</v>
      </c>
      <c r="BW98" s="79">
        <f t="shared" si="131"/>
        <v>0</v>
      </c>
      <c r="BX98" s="79">
        <f t="shared" si="131"/>
        <v>0</v>
      </c>
      <c r="BY98" s="79">
        <f t="shared" si="131"/>
        <v>0</v>
      </c>
      <c r="BZ98" s="79">
        <f t="shared" si="131"/>
        <v>0</v>
      </c>
      <c r="CA98" s="79">
        <f t="shared" si="113"/>
        <v>0</v>
      </c>
      <c r="CB98" s="167">
        <f t="shared" si="114"/>
        <v>0</v>
      </c>
      <c r="CC98" s="79" t="s">
        <v>637</v>
      </c>
      <c r="CD98" s="79">
        <f t="shared" ref="CD98:CM103" si="132">SUMIFS($R$5:$R$154,$D$5:$D$154,$CC$6,$O$5:$O$154,CD$7,$J$5:$J$154,$BJ98)</f>
        <v>0</v>
      </c>
      <c r="CE98" s="79">
        <f t="shared" si="132"/>
        <v>0</v>
      </c>
      <c r="CF98" s="79">
        <f t="shared" si="132"/>
        <v>0</v>
      </c>
      <c r="CG98" s="79">
        <f t="shared" si="132"/>
        <v>0</v>
      </c>
      <c r="CH98" s="79">
        <f t="shared" si="132"/>
        <v>0</v>
      </c>
      <c r="CI98" s="79">
        <f t="shared" si="132"/>
        <v>0</v>
      </c>
      <c r="CJ98" s="79">
        <f t="shared" si="132"/>
        <v>0</v>
      </c>
      <c r="CK98" s="79">
        <f t="shared" si="132"/>
        <v>0</v>
      </c>
      <c r="CL98" s="79">
        <f t="shared" si="132"/>
        <v>0</v>
      </c>
      <c r="CM98" s="79">
        <f t="shared" si="132"/>
        <v>0</v>
      </c>
      <c r="CN98" s="79">
        <f t="shared" ref="CN98:CW103" si="133">SUMIFS($R$5:$R$154,$D$5:$D$154,$CC$6,$O$5:$O$154,CN$7,$J$5:$J$154,$BJ98)</f>
        <v>0</v>
      </c>
      <c r="CO98" s="79">
        <f t="shared" si="133"/>
        <v>0</v>
      </c>
      <c r="CP98" s="79">
        <f t="shared" si="133"/>
        <v>0</v>
      </c>
      <c r="CQ98" s="79">
        <f t="shared" si="133"/>
        <v>0</v>
      </c>
      <c r="CR98" s="79">
        <f t="shared" si="133"/>
        <v>0</v>
      </c>
      <c r="CS98" s="79">
        <f t="shared" si="133"/>
        <v>0</v>
      </c>
      <c r="CT98" s="79">
        <f t="shared" si="133"/>
        <v>0</v>
      </c>
      <c r="CU98" s="79">
        <f t="shared" si="133"/>
        <v>0</v>
      </c>
      <c r="CV98" s="79">
        <f t="shared" si="133"/>
        <v>0</v>
      </c>
      <c r="CW98" s="79">
        <f t="shared" si="133"/>
        <v>0</v>
      </c>
      <c r="CX98" s="79">
        <f t="shared" ref="CX98:DG103" si="134">SUMIFS($R$5:$R$154,$D$5:$D$154,$CC$6,$O$5:$O$154,CX$7,$J$5:$J$154,$BJ98)</f>
        <v>0</v>
      </c>
      <c r="CY98" s="79">
        <f t="shared" si="134"/>
        <v>0</v>
      </c>
      <c r="CZ98" s="79">
        <f t="shared" si="134"/>
        <v>0</v>
      </c>
      <c r="DA98" s="79">
        <f t="shared" si="134"/>
        <v>0</v>
      </c>
      <c r="DB98" s="79">
        <f t="shared" si="134"/>
        <v>0</v>
      </c>
      <c r="DC98" s="79">
        <f t="shared" si="134"/>
        <v>0</v>
      </c>
      <c r="DD98" s="79">
        <f t="shared" si="134"/>
        <v>0</v>
      </c>
      <c r="DE98" s="79">
        <f t="shared" si="134"/>
        <v>0</v>
      </c>
      <c r="DF98" s="79">
        <f t="shared" si="134"/>
        <v>0</v>
      </c>
      <c r="DG98" s="79">
        <f t="shared" si="134"/>
        <v>0</v>
      </c>
      <c r="DH98" s="79">
        <f t="shared" ref="DH98:DQ103" si="135">SUMIFS($R$5:$R$154,$D$5:$D$154,$CC$6,$O$5:$O$154,DH$7,$J$5:$J$154,$BJ98)</f>
        <v>0</v>
      </c>
      <c r="DI98" s="79">
        <f t="shared" si="135"/>
        <v>0</v>
      </c>
      <c r="DJ98" s="79">
        <f t="shared" si="135"/>
        <v>0</v>
      </c>
      <c r="DK98" s="79">
        <f t="shared" si="135"/>
        <v>0</v>
      </c>
      <c r="DL98" s="79">
        <f t="shared" si="135"/>
        <v>0</v>
      </c>
      <c r="DM98" s="79">
        <f t="shared" si="135"/>
        <v>0</v>
      </c>
      <c r="DN98" s="79">
        <f t="shared" si="135"/>
        <v>0</v>
      </c>
      <c r="DO98" s="79">
        <f t="shared" si="135"/>
        <v>0</v>
      </c>
      <c r="DP98" s="79">
        <f t="shared" si="135"/>
        <v>0</v>
      </c>
      <c r="DQ98" s="79">
        <f t="shared" si="135"/>
        <v>0</v>
      </c>
      <c r="DR98" s="79">
        <f t="shared" ref="DR98:ED103" si="136">SUMIFS($R$5:$R$154,$D$5:$D$154,$CC$6,$O$5:$O$154,DR$7,$J$5:$J$154,$BJ98)</f>
        <v>0</v>
      </c>
      <c r="DS98" s="79">
        <f t="shared" si="136"/>
        <v>0</v>
      </c>
      <c r="DT98" s="79">
        <f t="shared" si="136"/>
        <v>0</v>
      </c>
      <c r="DU98" s="79">
        <f t="shared" si="136"/>
        <v>0</v>
      </c>
      <c r="DV98" s="79">
        <f t="shared" si="136"/>
        <v>0</v>
      </c>
      <c r="DW98" s="79">
        <f t="shared" si="136"/>
        <v>0</v>
      </c>
      <c r="DX98" s="79">
        <f t="shared" si="136"/>
        <v>0</v>
      </c>
      <c r="DY98" s="79">
        <f t="shared" si="136"/>
        <v>0</v>
      </c>
      <c r="DZ98" s="79">
        <f t="shared" si="136"/>
        <v>0</v>
      </c>
      <c r="EA98" s="79">
        <f t="shared" si="136"/>
        <v>0</v>
      </c>
      <c r="EB98" s="79">
        <f t="shared" si="136"/>
        <v>0</v>
      </c>
      <c r="EC98" s="79">
        <f t="shared" si="136"/>
        <v>0</v>
      </c>
      <c r="ED98" s="79">
        <f t="shared" si="136"/>
        <v>0</v>
      </c>
      <c r="EE98" s="79">
        <f t="shared" si="115"/>
        <v>0</v>
      </c>
      <c r="EF98" s="167">
        <f t="shared" si="116"/>
        <v>0</v>
      </c>
      <c r="EG98" s="79" t="s">
        <v>637</v>
      </c>
      <c r="EH98" s="79">
        <f t="shared" si="117"/>
        <v>0</v>
      </c>
      <c r="EI98" s="167">
        <f t="shared" si="118"/>
        <v>0</v>
      </c>
    </row>
    <row r="99" spans="1:139">
      <c r="A99" s="101">
        <v>41</v>
      </c>
      <c r="B99" s="81" t="s">
        <v>318</v>
      </c>
      <c r="C99" s="82">
        <v>45421</v>
      </c>
      <c r="D99" s="81" t="s">
        <v>293</v>
      </c>
      <c r="E99" s="81">
        <v>5</v>
      </c>
      <c r="F99" s="83">
        <v>0.30902777777777779</v>
      </c>
      <c r="G99" s="83">
        <v>0.3125</v>
      </c>
      <c r="H99" s="83">
        <v>0.3125</v>
      </c>
      <c r="I99" s="81">
        <f t="shared" si="83"/>
        <v>7</v>
      </c>
      <c r="J99" s="81" t="str">
        <f>IFERROR(VLOOKUP(F99,Kwadranse!$B$5:$J$100,6,1),"")</f>
        <v>07:16 - 07:30</v>
      </c>
      <c r="K99" s="81">
        <f t="shared" si="84"/>
        <v>7</v>
      </c>
      <c r="L99" s="81" t="str">
        <f>IFERROR(VLOOKUP(H99,Kwadranse!$B$5:$J$100,6,1),"")</f>
        <v>07:16 - 07:30</v>
      </c>
      <c r="M99" s="84" t="s">
        <v>294</v>
      </c>
      <c r="N99" s="84" t="s">
        <v>322</v>
      </c>
      <c r="O99" s="84" t="s">
        <v>358</v>
      </c>
      <c r="P99" s="84">
        <v>1326</v>
      </c>
      <c r="Q99" s="84" t="s">
        <v>335</v>
      </c>
      <c r="R99" s="81">
        <v>9</v>
      </c>
      <c r="S99" s="81">
        <v>0</v>
      </c>
      <c r="T99" s="85"/>
      <c r="U99" s="85" t="str">
        <v>Bruksela</v>
      </c>
      <c r="V99" s="6"/>
      <c r="W99" s="186" t="s">
        <v>638</v>
      </c>
      <c r="X99" s="187">
        <f t="shared" si="88"/>
        <v>0</v>
      </c>
      <c r="Y99" s="188">
        <f t="shared" si="89"/>
        <v>0</v>
      </c>
      <c r="Z99" s="189" t="s">
        <v>638</v>
      </c>
      <c r="AA99" s="187">
        <f t="shared" si="90"/>
        <v>0</v>
      </c>
      <c r="AB99" s="188">
        <f t="shared" si="85"/>
        <v>0</v>
      </c>
      <c r="AC99" s="187" t="s">
        <v>638</v>
      </c>
      <c r="AD99" s="187">
        <f t="shared" si="91"/>
        <v>0</v>
      </c>
      <c r="AE99" s="190">
        <f t="shared" si="92"/>
        <v>0</v>
      </c>
      <c r="AF99" s="186" t="s">
        <v>638</v>
      </c>
      <c r="AG99" s="187">
        <f t="shared" si="93"/>
        <v>0</v>
      </c>
      <c r="AH99" s="188">
        <f t="shared" si="94"/>
        <v>0</v>
      </c>
      <c r="AI99" s="189" t="s">
        <v>638</v>
      </c>
      <c r="AJ99" s="187">
        <f t="shared" si="95"/>
        <v>0</v>
      </c>
      <c r="AK99" s="188">
        <f t="shared" si="96"/>
        <v>0</v>
      </c>
      <c r="AL99" s="187" t="s">
        <v>638</v>
      </c>
      <c r="AM99" s="187">
        <f t="shared" si="97"/>
        <v>0</v>
      </c>
      <c r="AN99" s="190">
        <f t="shared" si="98"/>
        <v>0</v>
      </c>
      <c r="AO99" s="186" t="s">
        <v>638</v>
      </c>
      <c r="AP99" s="187">
        <f t="shared" si="99"/>
        <v>0</v>
      </c>
      <c r="AQ99" s="188">
        <f t="shared" si="100"/>
        <v>0</v>
      </c>
      <c r="AR99" s="189" t="s">
        <v>638</v>
      </c>
      <c r="AS99" s="187">
        <f t="shared" si="101"/>
        <v>0</v>
      </c>
      <c r="AT99" s="188">
        <f t="shared" si="102"/>
        <v>0</v>
      </c>
      <c r="AU99" s="187" t="s">
        <v>638</v>
      </c>
      <c r="AV99" s="187">
        <f t="shared" si="103"/>
        <v>0</v>
      </c>
      <c r="AW99" s="190">
        <f t="shared" si="104"/>
        <v>0</v>
      </c>
      <c r="AX99" s="186" t="s">
        <v>638</v>
      </c>
      <c r="AY99" s="187">
        <f t="shared" si="105"/>
        <v>0</v>
      </c>
      <c r="AZ99" s="188">
        <f t="shared" si="106"/>
        <v>0</v>
      </c>
      <c r="BA99" s="189" t="s">
        <v>638</v>
      </c>
      <c r="BB99" s="187">
        <f t="shared" si="107"/>
        <v>0</v>
      </c>
      <c r="BC99" s="188">
        <f t="shared" si="108"/>
        <v>0</v>
      </c>
      <c r="BD99" s="187" t="s">
        <v>638</v>
      </c>
      <c r="BE99" s="187">
        <f t="shared" si="109"/>
        <v>0</v>
      </c>
      <c r="BF99" s="190">
        <f t="shared" si="110"/>
        <v>0</v>
      </c>
      <c r="BG99" s="7"/>
      <c r="BH99" s="7"/>
      <c r="BJ99" s="166" t="s">
        <v>638</v>
      </c>
      <c r="BK99" s="79">
        <f t="shared" si="86"/>
        <v>0</v>
      </c>
      <c r="BL99" s="79">
        <f t="shared" si="87"/>
        <v>0</v>
      </c>
      <c r="BM99" s="79">
        <f t="shared" si="111"/>
        <v>0</v>
      </c>
      <c r="BN99" s="167">
        <f t="shared" si="112"/>
        <v>0</v>
      </c>
      <c r="BO99" s="79" t="s">
        <v>638</v>
      </c>
      <c r="BP99" s="79">
        <f t="shared" si="131"/>
        <v>0</v>
      </c>
      <c r="BQ99" s="79">
        <f t="shared" si="131"/>
        <v>0</v>
      </c>
      <c r="BR99" s="79">
        <f t="shared" si="131"/>
        <v>0</v>
      </c>
      <c r="BS99" s="79">
        <f t="shared" si="131"/>
        <v>0</v>
      </c>
      <c r="BT99" s="79">
        <f t="shared" si="131"/>
        <v>0</v>
      </c>
      <c r="BU99" s="79">
        <f t="shared" si="131"/>
        <v>0</v>
      </c>
      <c r="BV99" s="79">
        <f t="shared" si="131"/>
        <v>0</v>
      </c>
      <c r="BW99" s="79">
        <f t="shared" si="131"/>
        <v>0</v>
      </c>
      <c r="BX99" s="79">
        <f t="shared" si="131"/>
        <v>0</v>
      </c>
      <c r="BY99" s="79">
        <f t="shared" si="131"/>
        <v>0</v>
      </c>
      <c r="BZ99" s="79">
        <f t="shared" si="131"/>
        <v>0</v>
      </c>
      <c r="CA99" s="79">
        <f t="shared" si="113"/>
        <v>0</v>
      </c>
      <c r="CB99" s="167">
        <f t="shared" si="114"/>
        <v>0</v>
      </c>
      <c r="CC99" s="79" t="s">
        <v>638</v>
      </c>
      <c r="CD99" s="79">
        <f t="shared" si="132"/>
        <v>0</v>
      </c>
      <c r="CE99" s="79">
        <f t="shared" si="132"/>
        <v>0</v>
      </c>
      <c r="CF99" s="79">
        <f t="shared" si="132"/>
        <v>0</v>
      </c>
      <c r="CG99" s="79">
        <f t="shared" si="132"/>
        <v>0</v>
      </c>
      <c r="CH99" s="79">
        <f t="shared" si="132"/>
        <v>0</v>
      </c>
      <c r="CI99" s="79">
        <f t="shared" si="132"/>
        <v>0</v>
      </c>
      <c r="CJ99" s="79">
        <f t="shared" si="132"/>
        <v>0</v>
      </c>
      <c r="CK99" s="79">
        <f t="shared" si="132"/>
        <v>0</v>
      </c>
      <c r="CL99" s="79">
        <f t="shared" si="132"/>
        <v>0</v>
      </c>
      <c r="CM99" s="79">
        <f t="shared" si="132"/>
        <v>0</v>
      </c>
      <c r="CN99" s="79">
        <f t="shared" si="133"/>
        <v>0</v>
      </c>
      <c r="CO99" s="79">
        <f t="shared" si="133"/>
        <v>0</v>
      </c>
      <c r="CP99" s="79">
        <f t="shared" si="133"/>
        <v>0</v>
      </c>
      <c r="CQ99" s="79">
        <f t="shared" si="133"/>
        <v>0</v>
      </c>
      <c r="CR99" s="79">
        <f t="shared" si="133"/>
        <v>0</v>
      </c>
      <c r="CS99" s="79">
        <f t="shared" si="133"/>
        <v>0</v>
      </c>
      <c r="CT99" s="79">
        <f t="shared" si="133"/>
        <v>0</v>
      </c>
      <c r="CU99" s="79">
        <f t="shared" si="133"/>
        <v>0</v>
      </c>
      <c r="CV99" s="79">
        <f t="shared" si="133"/>
        <v>0</v>
      </c>
      <c r="CW99" s="79">
        <f t="shared" si="133"/>
        <v>0</v>
      </c>
      <c r="CX99" s="79">
        <f t="shared" si="134"/>
        <v>0</v>
      </c>
      <c r="CY99" s="79">
        <f t="shared" si="134"/>
        <v>0</v>
      </c>
      <c r="CZ99" s="79">
        <f t="shared" si="134"/>
        <v>0</v>
      </c>
      <c r="DA99" s="79">
        <f t="shared" si="134"/>
        <v>0</v>
      </c>
      <c r="DB99" s="79">
        <f t="shared" si="134"/>
        <v>0</v>
      </c>
      <c r="DC99" s="79">
        <f t="shared" si="134"/>
        <v>0</v>
      </c>
      <c r="DD99" s="79">
        <f t="shared" si="134"/>
        <v>0</v>
      </c>
      <c r="DE99" s="79">
        <f t="shared" si="134"/>
        <v>0</v>
      </c>
      <c r="DF99" s="79">
        <f t="shared" si="134"/>
        <v>0</v>
      </c>
      <c r="DG99" s="79">
        <f t="shared" si="134"/>
        <v>0</v>
      </c>
      <c r="DH99" s="79">
        <f t="shared" si="135"/>
        <v>0</v>
      </c>
      <c r="DI99" s="79">
        <f t="shared" si="135"/>
        <v>0</v>
      </c>
      <c r="DJ99" s="79">
        <f t="shared" si="135"/>
        <v>0</v>
      </c>
      <c r="DK99" s="79">
        <f t="shared" si="135"/>
        <v>0</v>
      </c>
      <c r="DL99" s="79">
        <f t="shared" si="135"/>
        <v>0</v>
      </c>
      <c r="DM99" s="79">
        <f t="shared" si="135"/>
        <v>0</v>
      </c>
      <c r="DN99" s="79">
        <f t="shared" si="135"/>
        <v>0</v>
      </c>
      <c r="DO99" s="79">
        <f t="shared" si="135"/>
        <v>0</v>
      </c>
      <c r="DP99" s="79">
        <f t="shared" si="135"/>
        <v>0</v>
      </c>
      <c r="DQ99" s="79">
        <f t="shared" si="135"/>
        <v>0</v>
      </c>
      <c r="DR99" s="79">
        <f t="shared" si="136"/>
        <v>0</v>
      </c>
      <c r="DS99" s="79">
        <f t="shared" si="136"/>
        <v>0</v>
      </c>
      <c r="DT99" s="79">
        <f t="shared" si="136"/>
        <v>0</v>
      </c>
      <c r="DU99" s="79">
        <f t="shared" si="136"/>
        <v>0</v>
      </c>
      <c r="DV99" s="79">
        <f t="shared" si="136"/>
        <v>0</v>
      </c>
      <c r="DW99" s="79">
        <f t="shared" si="136"/>
        <v>0</v>
      </c>
      <c r="DX99" s="79">
        <f t="shared" si="136"/>
        <v>0</v>
      </c>
      <c r="DY99" s="79">
        <f t="shared" si="136"/>
        <v>0</v>
      </c>
      <c r="DZ99" s="79">
        <f t="shared" si="136"/>
        <v>0</v>
      </c>
      <c r="EA99" s="79">
        <f t="shared" si="136"/>
        <v>0</v>
      </c>
      <c r="EB99" s="79">
        <f t="shared" si="136"/>
        <v>0</v>
      </c>
      <c r="EC99" s="79">
        <f t="shared" si="136"/>
        <v>0</v>
      </c>
      <c r="ED99" s="79">
        <f t="shared" si="136"/>
        <v>0</v>
      </c>
      <c r="EE99" s="79">
        <f t="shared" si="115"/>
        <v>0</v>
      </c>
      <c r="EF99" s="167">
        <f t="shared" si="116"/>
        <v>0</v>
      </c>
      <c r="EG99" s="79" t="s">
        <v>638</v>
      </c>
      <c r="EH99" s="79">
        <f t="shared" si="117"/>
        <v>0</v>
      </c>
      <c r="EI99" s="167">
        <f t="shared" si="118"/>
        <v>0</v>
      </c>
    </row>
    <row r="100" spans="1:139">
      <c r="A100" s="101">
        <v>41</v>
      </c>
      <c r="B100" s="81" t="s">
        <v>318</v>
      </c>
      <c r="C100" s="82">
        <v>45421</v>
      </c>
      <c r="D100" s="81" t="s">
        <v>293</v>
      </c>
      <c r="E100" s="81">
        <v>6</v>
      </c>
      <c r="F100" s="83">
        <v>0.31944444444444448</v>
      </c>
      <c r="G100" s="83">
        <v>0.32291666666666669</v>
      </c>
      <c r="H100" s="83">
        <v>0.32291666666666669</v>
      </c>
      <c r="I100" s="81">
        <f t="shared" si="83"/>
        <v>7</v>
      </c>
      <c r="J100" s="81" t="str">
        <f>IFERROR(VLOOKUP(F100,Kwadranse!$B$5:$J$100,6,1),"")</f>
        <v>07:31 - 07:45</v>
      </c>
      <c r="K100" s="81">
        <f t="shared" si="84"/>
        <v>7</v>
      </c>
      <c r="L100" s="81" t="str">
        <f>IFERROR(VLOOKUP(H100,Kwadranse!$B$5:$J$100,6,1),"")</f>
        <v>07:31 - 07:45</v>
      </c>
      <c r="M100" s="84" t="s">
        <v>294</v>
      </c>
      <c r="N100" s="84" t="s">
        <v>323</v>
      </c>
      <c r="O100" s="84" t="s">
        <v>359</v>
      </c>
      <c r="P100" s="84" t="s">
        <v>328</v>
      </c>
      <c r="Q100" s="84" t="s">
        <v>336</v>
      </c>
      <c r="R100" s="81">
        <v>17</v>
      </c>
      <c r="S100" s="81">
        <v>0</v>
      </c>
      <c r="T100" s="85"/>
      <c r="U100" s="85" t="str">
        <v>Mariupol</v>
      </c>
      <c r="V100" s="6"/>
      <c r="W100" s="186" t="s">
        <v>639</v>
      </c>
      <c r="X100" s="187">
        <f t="shared" si="88"/>
        <v>0</v>
      </c>
      <c r="Y100" s="188">
        <f t="shared" si="89"/>
        <v>0</v>
      </c>
      <c r="Z100" s="189" t="s">
        <v>639</v>
      </c>
      <c r="AA100" s="187">
        <f t="shared" si="90"/>
        <v>0</v>
      </c>
      <c r="AB100" s="188">
        <f t="shared" si="85"/>
        <v>0</v>
      </c>
      <c r="AC100" s="187" t="s">
        <v>639</v>
      </c>
      <c r="AD100" s="187">
        <f t="shared" si="91"/>
        <v>0</v>
      </c>
      <c r="AE100" s="190">
        <f t="shared" si="92"/>
        <v>0</v>
      </c>
      <c r="AF100" s="186" t="s">
        <v>639</v>
      </c>
      <c r="AG100" s="187">
        <f t="shared" si="93"/>
        <v>0</v>
      </c>
      <c r="AH100" s="188">
        <f t="shared" si="94"/>
        <v>0</v>
      </c>
      <c r="AI100" s="189" t="s">
        <v>639</v>
      </c>
      <c r="AJ100" s="187">
        <f t="shared" si="95"/>
        <v>0</v>
      </c>
      <c r="AK100" s="188">
        <f t="shared" si="96"/>
        <v>0</v>
      </c>
      <c r="AL100" s="187" t="s">
        <v>639</v>
      </c>
      <c r="AM100" s="187">
        <f t="shared" si="97"/>
        <v>0</v>
      </c>
      <c r="AN100" s="190">
        <f t="shared" si="98"/>
        <v>0</v>
      </c>
      <c r="AO100" s="186" t="s">
        <v>639</v>
      </c>
      <c r="AP100" s="187">
        <f t="shared" si="99"/>
        <v>0</v>
      </c>
      <c r="AQ100" s="188">
        <f t="shared" si="100"/>
        <v>0</v>
      </c>
      <c r="AR100" s="189" t="s">
        <v>639</v>
      </c>
      <c r="AS100" s="187">
        <f t="shared" si="101"/>
        <v>0</v>
      </c>
      <c r="AT100" s="188">
        <f t="shared" si="102"/>
        <v>0</v>
      </c>
      <c r="AU100" s="187" t="s">
        <v>639</v>
      </c>
      <c r="AV100" s="187">
        <f t="shared" si="103"/>
        <v>0</v>
      </c>
      <c r="AW100" s="190">
        <f t="shared" si="104"/>
        <v>0</v>
      </c>
      <c r="AX100" s="186" t="s">
        <v>639</v>
      </c>
      <c r="AY100" s="187">
        <f t="shared" si="105"/>
        <v>0</v>
      </c>
      <c r="AZ100" s="188">
        <f t="shared" si="106"/>
        <v>0</v>
      </c>
      <c r="BA100" s="189" t="s">
        <v>639</v>
      </c>
      <c r="BB100" s="187">
        <f t="shared" si="107"/>
        <v>0</v>
      </c>
      <c r="BC100" s="188">
        <f t="shared" si="108"/>
        <v>0</v>
      </c>
      <c r="BD100" s="187" t="s">
        <v>639</v>
      </c>
      <c r="BE100" s="187">
        <f t="shared" si="109"/>
        <v>0</v>
      </c>
      <c r="BF100" s="190">
        <f t="shared" si="110"/>
        <v>0</v>
      </c>
      <c r="BG100" s="7"/>
      <c r="BH100" s="7"/>
      <c r="BJ100" s="166" t="s">
        <v>639</v>
      </c>
      <c r="BK100" s="79">
        <f t="shared" si="86"/>
        <v>0</v>
      </c>
      <c r="BL100" s="79">
        <f t="shared" si="87"/>
        <v>0</v>
      </c>
      <c r="BM100" s="79">
        <f t="shared" si="111"/>
        <v>0</v>
      </c>
      <c r="BN100" s="167">
        <f>SUM(BM100:BM103)</f>
        <v>0</v>
      </c>
      <c r="BO100" s="79" t="s">
        <v>639</v>
      </c>
      <c r="BP100" s="79">
        <f t="shared" si="131"/>
        <v>0</v>
      </c>
      <c r="BQ100" s="79">
        <f t="shared" si="131"/>
        <v>0</v>
      </c>
      <c r="BR100" s="79">
        <f t="shared" si="131"/>
        <v>0</v>
      </c>
      <c r="BS100" s="79">
        <f t="shared" si="131"/>
        <v>0</v>
      </c>
      <c r="BT100" s="79">
        <f t="shared" si="131"/>
        <v>0</v>
      </c>
      <c r="BU100" s="79">
        <f t="shared" si="131"/>
        <v>0</v>
      </c>
      <c r="BV100" s="79">
        <f t="shared" si="131"/>
        <v>0</v>
      </c>
      <c r="BW100" s="79">
        <f t="shared" si="131"/>
        <v>0</v>
      </c>
      <c r="BX100" s="79">
        <f t="shared" si="131"/>
        <v>0</v>
      </c>
      <c r="BY100" s="79">
        <f t="shared" si="131"/>
        <v>0</v>
      </c>
      <c r="BZ100" s="79">
        <f t="shared" si="131"/>
        <v>0</v>
      </c>
      <c r="CA100" s="79">
        <f t="shared" si="113"/>
        <v>0</v>
      </c>
      <c r="CB100" s="167">
        <f t="shared" si="114"/>
        <v>0</v>
      </c>
      <c r="CC100" s="79" t="s">
        <v>639</v>
      </c>
      <c r="CD100" s="79">
        <f t="shared" si="132"/>
        <v>0</v>
      </c>
      <c r="CE100" s="79">
        <f t="shared" si="132"/>
        <v>0</v>
      </c>
      <c r="CF100" s="79">
        <f t="shared" si="132"/>
        <v>0</v>
      </c>
      <c r="CG100" s="79">
        <f t="shared" si="132"/>
        <v>0</v>
      </c>
      <c r="CH100" s="79">
        <f t="shared" si="132"/>
        <v>0</v>
      </c>
      <c r="CI100" s="79">
        <f t="shared" si="132"/>
        <v>0</v>
      </c>
      <c r="CJ100" s="79">
        <f t="shared" si="132"/>
        <v>0</v>
      </c>
      <c r="CK100" s="79">
        <f t="shared" si="132"/>
        <v>0</v>
      </c>
      <c r="CL100" s="79">
        <f t="shared" si="132"/>
        <v>0</v>
      </c>
      <c r="CM100" s="79">
        <f t="shared" si="132"/>
        <v>0</v>
      </c>
      <c r="CN100" s="79">
        <f t="shared" si="133"/>
        <v>0</v>
      </c>
      <c r="CO100" s="79">
        <f t="shared" si="133"/>
        <v>0</v>
      </c>
      <c r="CP100" s="79">
        <f t="shared" si="133"/>
        <v>0</v>
      </c>
      <c r="CQ100" s="79">
        <f t="shared" si="133"/>
        <v>0</v>
      </c>
      <c r="CR100" s="79">
        <f t="shared" si="133"/>
        <v>0</v>
      </c>
      <c r="CS100" s="79">
        <f t="shared" si="133"/>
        <v>0</v>
      </c>
      <c r="CT100" s="79">
        <f t="shared" si="133"/>
        <v>0</v>
      </c>
      <c r="CU100" s="79">
        <f t="shared" si="133"/>
        <v>0</v>
      </c>
      <c r="CV100" s="79">
        <f t="shared" si="133"/>
        <v>0</v>
      </c>
      <c r="CW100" s="79">
        <f t="shared" si="133"/>
        <v>0</v>
      </c>
      <c r="CX100" s="79">
        <f t="shared" si="134"/>
        <v>0</v>
      </c>
      <c r="CY100" s="79">
        <f t="shared" si="134"/>
        <v>0</v>
      </c>
      <c r="CZ100" s="79">
        <f t="shared" si="134"/>
        <v>0</v>
      </c>
      <c r="DA100" s="79">
        <f t="shared" si="134"/>
        <v>0</v>
      </c>
      <c r="DB100" s="79">
        <f t="shared" si="134"/>
        <v>0</v>
      </c>
      <c r="DC100" s="79">
        <f t="shared" si="134"/>
        <v>0</v>
      </c>
      <c r="DD100" s="79">
        <f t="shared" si="134"/>
        <v>0</v>
      </c>
      <c r="DE100" s="79">
        <f t="shared" si="134"/>
        <v>0</v>
      </c>
      <c r="DF100" s="79">
        <f t="shared" si="134"/>
        <v>0</v>
      </c>
      <c r="DG100" s="79">
        <f t="shared" si="134"/>
        <v>0</v>
      </c>
      <c r="DH100" s="79">
        <f t="shared" si="135"/>
        <v>0</v>
      </c>
      <c r="DI100" s="79">
        <f t="shared" si="135"/>
        <v>0</v>
      </c>
      <c r="DJ100" s="79">
        <f t="shared" si="135"/>
        <v>0</v>
      </c>
      <c r="DK100" s="79">
        <f t="shared" si="135"/>
        <v>0</v>
      </c>
      <c r="DL100" s="79">
        <f t="shared" si="135"/>
        <v>0</v>
      </c>
      <c r="DM100" s="79">
        <f t="shared" si="135"/>
        <v>0</v>
      </c>
      <c r="DN100" s="79">
        <f t="shared" si="135"/>
        <v>0</v>
      </c>
      <c r="DO100" s="79">
        <f t="shared" si="135"/>
        <v>0</v>
      </c>
      <c r="DP100" s="79">
        <f t="shared" si="135"/>
        <v>0</v>
      </c>
      <c r="DQ100" s="79">
        <f t="shared" si="135"/>
        <v>0</v>
      </c>
      <c r="DR100" s="79">
        <f t="shared" si="136"/>
        <v>0</v>
      </c>
      <c r="DS100" s="79">
        <f t="shared" si="136"/>
        <v>0</v>
      </c>
      <c r="DT100" s="79">
        <f t="shared" si="136"/>
        <v>0</v>
      </c>
      <c r="DU100" s="79">
        <f t="shared" si="136"/>
        <v>0</v>
      </c>
      <c r="DV100" s="79">
        <f t="shared" si="136"/>
        <v>0</v>
      </c>
      <c r="DW100" s="79">
        <f t="shared" si="136"/>
        <v>0</v>
      </c>
      <c r="DX100" s="79">
        <f t="shared" si="136"/>
        <v>0</v>
      </c>
      <c r="DY100" s="79">
        <f t="shared" si="136"/>
        <v>0</v>
      </c>
      <c r="DZ100" s="79">
        <f t="shared" si="136"/>
        <v>0</v>
      </c>
      <c r="EA100" s="79">
        <f t="shared" si="136"/>
        <v>0</v>
      </c>
      <c r="EB100" s="79">
        <f t="shared" si="136"/>
        <v>0</v>
      </c>
      <c r="EC100" s="79">
        <f t="shared" si="136"/>
        <v>0</v>
      </c>
      <c r="ED100" s="79">
        <f t="shared" si="136"/>
        <v>0</v>
      </c>
      <c r="EE100" s="79">
        <f t="shared" si="115"/>
        <v>0</v>
      </c>
      <c r="EF100" s="167">
        <f t="shared" si="116"/>
        <v>0</v>
      </c>
      <c r="EG100" s="79" t="s">
        <v>639</v>
      </c>
      <c r="EH100" s="79">
        <f t="shared" si="117"/>
        <v>0</v>
      </c>
      <c r="EI100" s="167">
        <f t="shared" si="118"/>
        <v>0</v>
      </c>
    </row>
    <row r="101" spans="1:139">
      <c r="A101" s="101">
        <v>41</v>
      </c>
      <c r="B101" s="81" t="s">
        <v>318</v>
      </c>
      <c r="C101" s="82">
        <v>45421</v>
      </c>
      <c r="D101" s="81" t="s">
        <v>293</v>
      </c>
      <c r="E101" s="81">
        <v>7</v>
      </c>
      <c r="F101" s="83">
        <v>0.33124999999999999</v>
      </c>
      <c r="G101" s="83">
        <v>0.3298611111111111</v>
      </c>
      <c r="H101" s="83">
        <v>0.3347222222222222</v>
      </c>
      <c r="I101" s="81">
        <f t="shared" ref="I101:I132" si="137">IFERROR(HOUR(F101),"")</f>
        <v>7</v>
      </c>
      <c r="J101" s="81" t="str">
        <f>IFERROR(VLOOKUP(F101,Kwadranse!$B$5:$J$100,6,1),"")</f>
        <v>07:46 - 08:00</v>
      </c>
      <c r="K101" s="81">
        <f t="shared" ref="K101:K132" si="138">IFERROR(HOUR(H101),"")</f>
        <v>8</v>
      </c>
      <c r="L101" s="81" t="str">
        <f>IFERROR(VLOOKUP(H101,Kwadranse!$B$5:$J$100,6,1),"")</f>
        <v>08:01 - 08:15</v>
      </c>
      <c r="M101" s="84" t="s">
        <v>294</v>
      </c>
      <c r="N101" s="84" t="s">
        <v>330</v>
      </c>
      <c r="O101" s="84" t="s">
        <v>360</v>
      </c>
      <c r="P101" s="84">
        <v>1307</v>
      </c>
      <c r="Q101" s="84" t="s">
        <v>335</v>
      </c>
      <c r="R101" s="81">
        <v>13</v>
      </c>
      <c r="S101" s="81">
        <v>0</v>
      </c>
      <c r="T101" s="85" t="s">
        <v>155</v>
      </c>
      <c r="U101" s="85" t="str">
        <v>Warszawa Zachodnia</v>
      </c>
      <c r="V101" s="6"/>
      <c r="W101" s="186" t="s">
        <v>640</v>
      </c>
      <c r="X101" s="187">
        <f t="shared" si="88"/>
        <v>0</v>
      </c>
      <c r="Y101" s="188"/>
      <c r="Z101" s="189" t="s">
        <v>640</v>
      </c>
      <c r="AA101" s="187">
        <f t="shared" si="90"/>
        <v>0</v>
      </c>
      <c r="AB101" s="188"/>
      <c r="AC101" s="187" t="s">
        <v>640</v>
      </c>
      <c r="AD101" s="187">
        <f t="shared" si="91"/>
        <v>0</v>
      </c>
      <c r="AE101" s="190"/>
      <c r="AF101" s="186" t="s">
        <v>640</v>
      </c>
      <c r="AG101" s="187">
        <f t="shared" si="93"/>
        <v>0</v>
      </c>
      <c r="AH101" s="188"/>
      <c r="AI101" s="189" t="s">
        <v>640</v>
      </c>
      <c r="AJ101" s="187">
        <f t="shared" si="95"/>
        <v>0</v>
      </c>
      <c r="AK101" s="188"/>
      <c r="AL101" s="187" t="s">
        <v>640</v>
      </c>
      <c r="AM101" s="187">
        <f t="shared" si="97"/>
        <v>0</v>
      </c>
      <c r="AN101" s="190"/>
      <c r="AO101" s="186" t="s">
        <v>640</v>
      </c>
      <c r="AP101" s="187">
        <f t="shared" si="99"/>
        <v>0</v>
      </c>
      <c r="AQ101" s="188"/>
      <c r="AR101" s="189" t="s">
        <v>640</v>
      </c>
      <c r="AS101" s="187">
        <f t="shared" si="101"/>
        <v>0</v>
      </c>
      <c r="AT101" s="188"/>
      <c r="AU101" s="187" t="s">
        <v>640</v>
      </c>
      <c r="AV101" s="187">
        <f t="shared" si="103"/>
        <v>0</v>
      </c>
      <c r="AW101" s="190"/>
      <c r="AX101" s="186" t="s">
        <v>640</v>
      </c>
      <c r="AY101" s="187">
        <f t="shared" si="105"/>
        <v>0</v>
      </c>
      <c r="AZ101" s="188"/>
      <c r="BA101" s="189" t="s">
        <v>640</v>
      </c>
      <c r="BB101" s="187">
        <f t="shared" si="107"/>
        <v>0</v>
      </c>
      <c r="BC101" s="188"/>
      <c r="BD101" s="187" t="s">
        <v>640</v>
      </c>
      <c r="BE101" s="187">
        <f t="shared" si="109"/>
        <v>0</v>
      </c>
      <c r="BF101" s="190"/>
      <c r="BG101" s="7"/>
      <c r="BH101" s="7"/>
      <c r="BJ101" s="166" t="s">
        <v>640</v>
      </c>
      <c r="BK101" s="79">
        <f t="shared" si="86"/>
        <v>0</v>
      </c>
      <c r="BL101" s="79">
        <f t="shared" si="87"/>
        <v>0</v>
      </c>
      <c r="BM101" s="79">
        <f t="shared" si="111"/>
        <v>0</v>
      </c>
      <c r="BN101" s="167"/>
      <c r="BO101" s="79" t="s">
        <v>640</v>
      </c>
      <c r="BP101" s="79">
        <f t="shared" si="131"/>
        <v>0</v>
      </c>
      <c r="BQ101" s="79">
        <f t="shared" si="131"/>
        <v>0</v>
      </c>
      <c r="BR101" s="79">
        <f t="shared" si="131"/>
        <v>0</v>
      </c>
      <c r="BS101" s="79">
        <f t="shared" si="131"/>
        <v>0</v>
      </c>
      <c r="BT101" s="79">
        <f t="shared" si="131"/>
        <v>0</v>
      </c>
      <c r="BU101" s="79">
        <f t="shared" si="131"/>
        <v>0</v>
      </c>
      <c r="BV101" s="79">
        <f t="shared" si="131"/>
        <v>0</v>
      </c>
      <c r="BW101" s="79">
        <f t="shared" si="131"/>
        <v>0</v>
      </c>
      <c r="BX101" s="79">
        <f t="shared" si="131"/>
        <v>0</v>
      </c>
      <c r="BY101" s="79">
        <f t="shared" si="131"/>
        <v>0</v>
      </c>
      <c r="BZ101" s="79">
        <f t="shared" si="131"/>
        <v>0</v>
      </c>
      <c r="CA101" s="79">
        <f t="shared" si="113"/>
        <v>0</v>
      </c>
      <c r="CB101" s="79"/>
      <c r="CC101" s="79" t="s">
        <v>640</v>
      </c>
      <c r="CD101" s="79">
        <f t="shared" si="132"/>
        <v>0</v>
      </c>
      <c r="CE101" s="79">
        <f t="shared" si="132"/>
        <v>0</v>
      </c>
      <c r="CF101" s="79">
        <f t="shared" si="132"/>
        <v>0</v>
      </c>
      <c r="CG101" s="79">
        <f t="shared" si="132"/>
        <v>0</v>
      </c>
      <c r="CH101" s="79">
        <f t="shared" si="132"/>
        <v>0</v>
      </c>
      <c r="CI101" s="79">
        <f t="shared" si="132"/>
        <v>0</v>
      </c>
      <c r="CJ101" s="79">
        <f t="shared" si="132"/>
        <v>0</v>
      </c>
      <c r="CK101" s="79">
        <f t="shared" si="132"/>
        <v>0</v>
      </c>
      <c r="CL101" s="79">
        <f t="shared" si="132"/>
        <v>0</v>
      </c>
      <c r="CM101" s="79">
        <f t="shared" si="132"/>
        <v>0</v>
      </c>
      <c r="CN101" s="79">
        <f t="shared" si="133"/>
        <v>0</v>
      </c>
      <c r="CO101" s="79">
        <f t="shared" si="133"/>
        <v>0</v>
      </c>
      <c r="CP101" s="79">
        <f t="shared" si="133"/>
        <v>0</v>
      </c>
      <c r="CQ101" s="79">
        <f t="shared" si="133"/>
        <v>0</v>
      </c>
      <c r="CR101" s="79">
        <f t="shared" si="133"/>
        <v>0</v>
      </c>
      <c r="CS101" s="79">
        <f t="shared" si="133"/>
        <v>0</v>
      </c>
      <c r="CT101" s="79">
        <f t="shared" si="133"/>
        <v>0</v>
      </c>
      <c r="CU101" s="79">
        <f t="shared" si="133"/>
        <v>0</v>
      </c>
      <c r="CV101" s="79">
        <f t="shared" si="133"/>
        <v>0</v>
      </c>
      <c r="CW101" s="79">
        <f t="shared" si="133"/>
        <v>0</v>
      </c>
      <c r="CX101" s="79">
        <f t="shared" si="134"/>
        <v>0</v>
      </c>
      <c r="CY101" s="79">
        <f t="shared" si="134"/>
        <v>0</v>
      </c>
      <c r="CZ101" s="79">
        <f t="shared" si="134"/>
        <v>0</v>
      </c>
      <c r="DA101" s="79">
        <f t="shared" si="134"/>
        <v>0</v>
      </c>
      <c r="DB101" s="79">
        <f t="shared" si="134"/>
        <v>0</v>
      </c>
      <c r="DC101" s="79">
        <f t="shared" si="134"/>
        <v>0</v>
      </c>
      <c r="DD101" s="79">
        <f t="shared" si="134"/>
        <v>0</v>
      </c>
      <c r="DE101" s="79">
        <f t="shared" si="134"/>
        <v>0</v>
      </c>
      <c r="DF101" s="79">
        <f t="shared" si="134"/>
        <v>0</v>
      </c>
      <c r="DG101" s="79">
        <f t="shared" si="134"/>
        <v>0</v>
      </c>
      <c r="DH101" s="79">
        <f t="shared" si="135"/>
        <v>0</v>
      </c>
      <c r="DI101" s="79">
        <f t="shared" si="135"/>
        <v>0</v>
      </c>
      <c r="DJ101" s="79">
        <f t="shared" si="135"/>
        <v>0</v>
      </c>
      <c r="DK101" s="79">
        <f t="shared" si="135"/>
        <v>0</v>
      </c>
      <c r="DL101" s="79">
        <f t="shared" si="135"/>
        <v>0</v>
      </c>
      <c r="DM101" s="79">
        <f t="shared" si="135"/>
        <v>0</v>
      </c>
      <c r="DN101" s="79">
        <f t="shared" si="135"/>
        <v>0</v>
      </c>
      <c r="DO101" s="79">
        <f t="shared" si="135"/>
        <v>0</v>
      </c>
      <c r="DP101" s="79">
        <f t="shared" si="135"/>
        <v>0</v>
      </c>
      <c r="DQ101" s="79">
        <f t="shared" si="135"/>
        <v>0</v>
      </c>
      <c r="DR101" s="79">
        <f t="shared" si="136"/>
        <v>0</v>
      </c>
      <c r="DS101" s="79">
        <f t="shared" si="136"/>
        <v>0</v>
      </c>
      <c r="DT101" s="79">
        <f t="shared" si="136"/>
        <v>0</v>
      </c>
      <c r="DU101" s="79">
        <f t="shared" si="136"/>
        <v>0</v>
      </c>
      <c r="DV101" s="79">
        <f t="shared" si="136"/>
        <v>0</v>
      </c>
      <c r="DW101" s="79">
        <f t="shared" si="136"/>
        <v>0</v>
      </c>
      <c r="DX101" s="79">
        <f t="shared" si="136"/>
        <v>0</v>
      </c>
      <c r="DY101" s="79">
        <f t="shared" si="136"/>
        <v>0</v>
      </c>
      <c r="DZ101" s="79">
        <f t="shared" si="136"/>
        <v>0</v>
      </c>
      <c r="EA101" s="79">
        <f t="shared" si="136"/>
        <v>0</v>
      </c>
      <c r="EB101" s="79">
        <f t="shared" si="136"/>
        <v>0</v>
      </c>
      <c r="EC101" s="79">
        <f t="shared" si="136"/>
        <v>0</v>
      </c>
      <c r="ED101" s="79">
        <f t="shared" si="136"/>
        <v>0</v>
      </c>
      <c r="EE101" s="79">
        <f t="shared" si="115"/>
        <v>0</v>
      </c>
      <c r="EF101" s="79"/>
      <c r="EG101" s="79" t="s">
        <v>640</v>
      </c>
      <c r="EH101" s="79">
        <f t="shared" si="117"/>
        <v>0</v>
      </c>
      <c r="EI101" s="167"/>
    </row>
    <row r="102" spans="1:139">
      <c r="A102" s="101">
        <v>41</v>
      </c>
      <c r="B102" s="81" t="s">
        <v>318</v>
      </c>
      <c r="C102" s="82">
        <v>45421</v>
      </c>
      <c r="D102" s="81" t="s">
        <v>293</v>
      </c>
      <c r="E102" s="81">
        <v>8</v>
      </c>
      <c r="F102" s="83">
        <v>0.33749999999999997</v>
      </c>
      <c r="G102" s="83">
        <v>0.34097222222222223</v>
      </c>
      <c r="H102" s="83">
        <v>0.34097222222222223</v>
      </c>
      <c r="I102" s="81">
        <f t="shared" si="137"/>
        <v>8</v>
      </c>
      <c r="J102" s="81" t="str">
        <f>IFERROR(VLOOKUP(F102,Kwadranse!$B$5:$J$100,6,1),"")</f>
        <v>08:01 - 08:15</v>
      </c>
      <c r="K102" s="81">
        <f t="shared" si="138"/>
        <v>8</v>
      </c>
      <c r="L102" s="81" t="str">
        <f>IFERROR(VLOOKUP(H102,Kwadranse!$B$5:$J$100,6,1),"")</f>
        <v>08:01 - 08:15</v>
      </c>
      <c r="M102" s="84" t="s">
        <v>294</v>
      </c>
      <c r="N102" s="84" t="s">
        <v>319</v>
      </c>
      <c r="O102" s="84" t="s">
        <v>355</v>
      </c>
      <c r="P102" s="84"/>
      <c r="Q102" s="84" t="s">
        <v>332</v>
      </c>
      <c r="R102" s="81">
        <v>8</v>
      </c>
      <c r="S102" s="81">
        <v>0</v>
      </c>
      <c r="T102" s="85"/>
      <c r="U102" s="85" t="str">
        <v>Kraków</v>
      </c>
      <c r="V102" s="6"/>
      <c r="W102" s="186" t="s">
        <v>641</v>
      </c>
      <c r="X102" s="187">
        <f t="shared" si="88"/>
        <v>0</v>
      </c>
      <c r="Y102" s="188"/>
      <c r="Z102" s="189" t="s">
        <v>641</v>
      </c>
      <c r="AA102" s="187">
        <f t="shared" si="90"/>
        <v>0</v>
      </c>
      <c r="AB102" s="188"/>
      <c r="AC102" s="187" t="s">
        <v>641</v>
      </c>
      <c r="AD102" s="187">
        <f t="shared" si="91"/>
        <v>0</v>
      </c>
      <c r="AE102" s="190"/>
      <c r="AF102" s="186" t="s">
        <v>641</v>
      </c>
      <c r="AG102" s="187">
        <f t="shared" si="93"/>
        <v>0</v>
      </c>
      <c r="AH102" s="188"/>
      <c r="AI102" s="189" t="s">
        <v>641</v>
      </c>
      <c r="AJ102" s="187">
        <f t="shared" si="95"/>
        <v>0</v>
      </c>
      <c r="AK102" s="188"/>
      <c r="AL102" s="187" t="s">
        <v>641</v>
      </c>
      <c r="AM102" s="187">
        <f t="shared" si="97"/>
        <v>0</v>
      </c>
      <c r="AN102" s="190"/>
      <c r="AO102" s="186" t="s">
        <v>641</v>
      </c>
      <c r="AP102" s="187">
        <f t="shared" si="99"/>
        <v>0</v>
      </c>
      <c r="AQ102" s="188"/>
      <c r="AR102" s="189" t="s">
        <v>641</v>
      </c>
      <c r="AS102" s="187">
        <f t="shared" si="101"/>
        <v>0</v>
      </c>
      <c r="AT102" s="188"/>
      <c r="AU102" s="187" t="s">
        <v>641</v>
      </c>
      <c r="AV102" s="187">
        <f t="shared" si="103"/>
        <v>0</v>
      </c>
      <c r="AW102" s="190"/>
      <c r="AX102" s="186" t="s">
        <v>641</v>
      </c>
      <c r="AY102" s="187">
        <f t="shared" si="105"/>
        <v>0</v>
      </c>
      <c r="AZ102" s="188"/>
      <c r="BA102" s="189" t="s">
        <v>641</v>
      </c>
      <c r="BB102" s="187">
        <f t="shared" si="107"/>
        <v>0</v>
      </c>
      <c r="BC102" s="188"/>
      <c r="BD102" s="187" t="s">
        <v>641</v>
      </c>
      <c r="BE102" s="187">
        <f t="shared" si="109"/>
        <v>0</v>
      </c>
      <c r="BF102" s="190"/>
      <c r="BG102" s="7"/>
      <c r="BH102" s="7"/>
      <c r="BJ102" s="166" t="s">
        <v>641</v>
      </c>
      <c r="BK102" s="79">
        <f t="shared" si="86"/>
        <v>0</v>
      </c>
      <c r="BL102" s="79">
        <f t="shared" si="87"/>
        <v>0</v>
      </c>
      <c r="BM102" s="79">
        <f t="shared" si="111"/>
        <v>0</v>
      </c>
      <c r="BN102" s="167"/>
      <c r="BO102" s="79" t="s">
        <v>641</v>
      </c>
      <c r="BP102" s="79">
        <f t="shared" si="131"/>
        <v>0</v>
      </c>
      <c r="BQ102" s="79">
        <f t="shared" si="131"/>
        <v>0</v>
      </c>
      <c r="BR102" s="79">
        <f t="shared" si="131"/>
        <v>0</v>
      </c>
      <c r="BS102" s="79">
        <f t="shared" si="131"/>
        <v>0</v>
      </c>
      <c r="BT102" s="79">
        <f t="shared" si="131"/>
        <v>0</v>
      </c>
      <c r="BU102" s="79">
        <f t="shared" si="131"/>
        <v>0</v>
      </c>
      <c r="BV102" s="79">
        <f t="shared" si="131"/>
        <v>0</v>
      </c>
      <c r="BW102" s="79">
        <f t="shared" si="131"/>
        <v>0</v>
      </c>
      <c r="BX102" s="79">
        <f t="shared" si="131"/>
        <v>0</v>
      </c>
      <c r="BY102" s="79">
        <f t="shared" si="131"/>
        <v>0</v>
      </c>
      <c r="BZ102" s="79">
        <f t="shared" si="131"/>
        <v>0</v>
      </c>
      <c r="CA102" s="79">
        <f t="shared" si="113"/>
        <v>0</v>
      </c>
      <c r="CB102" s="79"/>
      <c r="CC102" s="79" t="s">
        <v>641</v>
      </c>
      <c r="CD102" s="79">
        <f t="shared" si="132"/>
        <v>0</v>
      </c>
      <c r="CE102" s="79">
        <f t="shared" si="132"/>
        <v>0</v>
      </c>
      <c r="CF102" s="79">
        <f t="shared" si="132"/>
        <v>0</v>
      </c>
      <c r="CG102" s="79">
        <f t="shared" si="132"/>
        <v>0</v>
      </c>
      <c r="CH102" s="79">
        <f t="shared" si="132"/>
        <v>0</v>
      </c>
      <c r="CI102" s="79">
        <f t="shared" si="132"/>
        <v>0</v>
      </c>
      <c r="CJ102" s="79">
        <f t="shared" si="132"/>
        <v>0</v>
      </c>
      <c r="CK102" s="79">
        <f t="shared" si="132"/>
        <v>0</v>
      </c>
      <c r="CL102" s="79">
        <f t="shared" si="132"/>
        <v>0</v>
      </c>
      <c r="CM102" s="79">
        <f t="shared" si="132"/>
        <v>0</v>
      </c>
      <c r="CN102" s="79">
        <f t="shared" si="133"/>
        <v>0</v>
      </c>
      <c r="CO102" s="79">
        <f t="shared" si="133"/>
        <v>0</v>
      </c>
      <c r="CP102" s="79">
        <f t="shared" si="133"/>
        <v>0</v>
      </c>
      <c r="CQ102" s="79">
        <f t="shared" si="133"/>
        <v>0</v>
      </c>
      <c r="CR102" s="79">
        <f t="shared" si="133"/>
        <v>0</v>
      </c>
      <c r="CS102" s="79">
        <f t="shared" si="133"/>
        <v>0</v>
      </c>
      <c r="CT102" s="79">
        <f t="shared" si="133"/>
        <v>0</v>
      </c>
      <c r="CU102" s="79">
        <f t="shared" si="133"/>
        <v>0</v>
      </c>
      <c r="CV102" s="79">
        <f t="shared" si="133"/>
        <v>0</v>
      </c>
      <c r="CW102" s="79">
        <f t="shared" si="133"/>
        <v>0</v>
      </c>
      <c r="CX102" s="79">
        <f t="shared" si="134"/>
        <v>0</v>
      </c>
      <c r="CY102" s="79">
        <f t="shared" si="134"/>
        <v>0</v>
      </c>
      <c r="CZ102" s="79">
        <f t="shared" si="134"/>
        <v>0</v>
      </c>
      <c r="DA102" s="79">
        <f t="shared" si="134"/>
        <v>0</v>
      </c>
      <c r="DB102" s="79">
        <f t="shared" si="134"/>
        <v>0</v>
      </c>
      <c r="DC102" s="79">
        <f t="shared" si="134"/>
        <v>0</v>
      </c>
      <c r="DD102" s="79">
        <f t="shared" si="134"/>
        <v>0</v>
      </c>
      <c r="DE102" s="79">
        <f t="shared" si="134"/>
        <v>0</v>
      </c>
      <c r="DF102" s="79">
        <f t="shared" si="134"/>
        <v>0</v>
      </c>
      <c r="DG102" s="79">
        <f t="shared" si="134"/>
        <v>0</v>
      </c>
      <c r="DH102" s="79">
        <f t="shared" si="135"/>
        <v>0</v>
      </c>
      <c r="DI102" s="79">
        <f t="shared" si="135"/>
        <v>0</v>
      </c>
      <c r="DJ102" s="79">
        <f t="shared" si="135"/>
        <v>0</v>
      </c>
      <c r="DK102" s="79">
        <f t="shared" si="135"/>
        <v>0</v>
      </c>
      <c r="DL102" s="79">
        <f t="shared" si="135"/>
        <v>0</v>
      </c>
      <c r="DM102" s="79">
        <f t="shared" si="135"/>
        <v>0</v>
      </c>
      <c r="DN102" s="79">
        <f t="shared" si="135"/>
        <v>0</v>
      </c>
      <c r="DO102" s="79">
        <f t="shared" si="135"/>
        <v>0</v>
      </c>
      <c r="DP102" s="79">
        <f t="shared" si="135"/>
        <v>0</v>
      </c>
      <c r="DQ102" s="79">
        <f t="shared" si="135"/>
        <v>0</v>
      </c>
      <c r="DR102" s="79">
        <f t="shared" si="136"/>
        <v>0</v>
      </c>
      <c r="DS102" s="79">
        <f t="shared" si="136"/>
        <v>0</v>
      </c>
      <c r="DT102" s="79">
        <f t="shared" si="136"/>
        <v>0</v>
      </c>
      <c r="DU102" s="79">
        <f t="shared" si="136"/>
        <v>0</v>
      </c>
      <c r="DV102" s="79">
        <f t="shared" si="136"/>
        <v>0</v>
      </c>
      <c r="DW102" s="79">
        <f t="shared" si="136"/>
        <v>0</v>
      </c>
      <c r="DX102" s="79">
        <f t="shared" si="136"/>
        <v>0</v>
      </c>
      <c r="DY102" s="79">
        <f t="shared" si="136"/>
        <v>0</v>
      </c>
      <c r="DZ102" s="79">
        <f t="shared" si="136"/>
        <v>0</v>
      </c>
      <c r="EA102" s="79">
        <f t="shared" si="136"/>
        <v>0</v>
      </c>
      <c r="EB102" s="79">
        <f t="shared" si="136"/>
        <v>0</v>
      </c>
      <c r="EC102" s="79">
        <f t="shared" si="136"/>
        <v>0</v>
      </c>
      <c r="ED102" s="79">
        <f t="shared" si="136"/>
        <v>0</v>
      </c>
      <c r="EE102" s="79">
        <f t="shared" si="115"/>
        <v>0</v>
      </c>
      <c r="EF102" s="79"/>
      <c r="EG102" s="79" t="s">
        <v>641</v>
      </c>
      <c r="EH102" s="79">
        <f t="shared" si="117"/>
        <v>0</v>
      </c>
      <c r="EI102" s="167"/>
    </row>
    <row r="103" spans="1:139">
      <c r="A103" s="101">
        <v>41</v>
      </c>
      <c r="B103" s="81" t="s">
        <v>318</v>
      </c>
      <c r="C103" s="82">
        <v>45421</v>
      </c>
      <c r="D103" s="81" t="s">
        <v>293</v>
      </c>
      <c r="E103" s="81">
        <v>9</v>
      </c>
      <c r="F103" s="83">
        <v>0.3611111111111111</v>
      </c>
      <c r="G103" s="83">
        <v>0.3611111111111111</v>
      </c>
      <c r="H103" s="83">
        <v>0.36249999999999999</v>
      </c>
      <c r="I103" s="81">
        <f t="shared" si="137"/>
        <v>8</v>
      </c>
      <c r="J103" s="81" t="str">
        <f>IFERROR(VLOOKUP(F103,Kwadranse!$B$5:$J$100,6,1),"")</f>
        <v>08:31 - 08:45</v>
      </c>
      <c r="K103" s="81">
        <f t="shared" si="138"/>
        <v>8</v>
      </c>
      <c r="L103" s="81" t="str">
        <f>IFERROR(VLOOKUP(H103,Kwadranse!$B$5:$J$100,6,1),"")</f>
        <v>08:31 - 08:45</v>
      </c>
      <c r="M103" s="84" t="s">
        <v>294</v>
      </c>
      <c r="N103" s="84" t="s">
        <v>324</v>
      </c>
      <c r="O103" s="84" t="s">
        <v>361</v>
      </c>
      <c r="P103" s="84">
        <v>1308</v>
      </c>
      <c r="Q103" s="84" t="s">
        <v>335</v>
      </c>
      <c r="R103" s="81">
        <v>5</v>
      </c>
      <c r="S103" s="81">
        <v>0</v>
      </c>
      <c r="T103" s="85"/>
      <c r="U103" s="85" t="str">
        <v>Chersoń</v>
      </c>
      <c r="V103" s="6"/>
      <c r="W103" s="196" t="s">
        <v>642</v>
      </c>
      <c r="X103" s="197">
        <f t="shared" si="88"/>
        <v>0</v>
      </c>
      <c r="Y103" s="198"/>
      <c r="Z103" s="199" t="s">
        <v>642</v>
      </c>
      <c r="AA103" s="197">
        <f t="shared" si="90"/>
        <v>0</v>
      </c>
      <c r="AB103" s="198"/>
      <c r="AC103" s="197" t="s">
        <v>642</v>
      </c>
      <c r="AD103" s="197">
        <f t="shared" si="91"/>
        <v>0</v>
      </c>
      <c r="AE103" s="200"/>
      <c r="AF103" s="196" t="s">
        <v>642</v>
      </c>
      <c r="AG103" s="197">
        <f t="shared" si="93"/>
        <v>0</v>
      </c>
      <c r="AH103" s="198"/>
      <c r="AI103" s="199" t="s">
        <v>642</v>
      </c>
      <c r="AJ103" s="197">
        <f t="shared" si="95"/>
        <v>0</v>
      </c>
      <c r="AK103" s="198"/>
      <c r="AL103" s="197" t="s">
        <v>642</v>
      </c>
      <c r="AM103" s="197">
        <f t="shared" si="97"/>
        <v>0</v>
      </c>
      <c r="AN103" s="200"/>
      <c r="AO103" s="196" t="s">
        <v>642</v>
      </c>
      <c r="AP103" s="197">
        <f t="shared" si="99"/>
        <v>0</v>
      </c>
      <c r="AQ103" s="198"/>
      <c r="AR103" s="199" t="s">
        <v>642</v>
      </c>
      <c r="AS103" s="197">
        <f t="shared" si="101"/>
        <v>0</v>
      </c>
      <c r="AT103" s="198"/>
      <c r="AU103" s="197" t="s">
        <v>642</v>
      </c>
      <c r="AV103" s="197">
        <f t="shared" si="103"/>
        <v>0</v>
      </c>
      <c r="AW103" s="200"/>
      <c r="AX103" s="196" t="s">
        <v>642</v>
      </c>
      <c r="AY103" s="197">
        <f t="shared" si="105"/>
        <v>0</v>
      </c>
      <c r="AZ103" s="198"/>
      <c r="BA103" s="199" t="s">
        <v>642</v>
      </c>
      <c r="BB103" s="197">
        <f t="shared" si="107"/>
        <v>0</v>
      </c>
      <c r="BC103" s="198"/>
      <c r="BD103" s="197" t="s">
        <v>642</v>
      </c>
      <c r="BE103" s="197">
        <f t="shared" si="109"/>
        <v>0</v>
      </c>
      <c r="BF103" s="200"/>
      <c r="BG103" s="7"/>
      <c r="BH103" s="7"/>
      <c r="BJ103" s="166" t="s">
        <v>642</v>
      </c>
      <c r="BK103" s="79">
        <f t="shared" si="86"/>
        <v>0</v>
      </c>
      <c r="BL103" s="79">
        <f t="shared" si="87"/>
        <v>0</v>
      </c>
      <c r="BM103" s="79">
        <f t="shared" si="111"/>
        <v>0</v>
      </c>
      <c r="BN103" s="167"/>
      <c r="BO103" s="79" t="s">
        <v>642</v>
      </c>
      <c r="BP103" s="79">
        <f t="shared" si="131"/>
        <v>0</v>
      </c>
      <c r="BQ103" s="79">
        <f t="shared" si="131"/>
        <v>0</v>
      </c>
      <c r="BR103" s="79">
        <f t="shared" si="131"/>
        <v>0</v>
      </c>
      <c r="BS103" s="79">
        <f t="shared" si="131"/>
        <v>0</v>
      </c>
      <c r="BT103" s="79">
        <f t="shared" si="131"/>
        <v>0</v>
      </c>
      <c r="BU103" s="79">
        <f t="shared" si="131"/>
        <v>0</v>
      </c>
      <c r="BV103" s="79">
        <f t="shared" si="131"/>
        <v>0</v>
      </c>
      <c r="BW103" s="79">
        <f t="shared" si="131"/>
        <v>0</v>
      </c>
      <c r="BX103" s="79">
        <f t="shared" si="131"/>
        <v>0</v>
      </c>
      <c r="BY103" s="79">
        <f t="shared" si="131"/>
        <v>0</v>
      </c>
      <c r="BZ103" s="79">
        <f t="shared" si="131"/>
        <v>0</v>
      </c>
      <c r="CA103" s="79">
        <f t="shared" si="113"/>
        <v>0</v>
      </c>
      <c r="CB103" s="79"/>
      <c r="CC103" s="79" t="s">
        <v>642</v>
      </c>
      <c r="CD103" s="79">
        <f t="shared" si="132"/>
        <v>0</v>
      </c>
      <c r="CE103" s="79">
        <f t="shared" si="132"/>
        <v>0</v>
      </c>
      <c r="CF103" s="79">
        <f t="shared" si="132"/>
        <v>0</v>
      </c>
      <c r="CG103" s="79">
        <f t="shared" si="132"/>
        <v>0</v>
      </c>
      <c r="CH103" s="79">
        <f t="shared" si="132"/>
        <v>0</v>
      </c>
      <c r="CI103" s="79">
        <f t="shared" si="132"/>
        <v>0</v>
      </c>
      <c r="CJ103" s="79">
        <f t="shared" si="132"/>
        <v>0</v>
      </c>
      <c r="CK103" s="79">
        <f t="shared" si="132"/>
        <v>0</v>
      </c>
      <c r="CL103" s="79">
        <f t="shared" si="132"/>
        <v>0</v>
      </c>
      <c r="CM103" s="79">
        <f t="shared" si="132"/>
        <v>0</v>
      </c>
      <c r="CN103" s="79">
        <f t="shared" si="133"/>
        <v>0</v>
      </c>
      <c r="CO103" s="79">
        <f t="shared" si="133"/>
        <v>0</v>
      </c>
      <c r="CP103" s="79">
        <f t="shared" si="133"/>
        <v>0</v>
      </c>
      <c r="CQ103" s="79">
        <f t="shared" si="133"/>
        <v>0</v>
      </c>
      <c r="CR103" s="79">
        <f t="shared" si="133"/>
        <v>0</v>
      </c>
      <c r="CS103" s="79">
        <f t="shared" si="133"/>
        <v>0</v>
      </c>
      <c r="CT103" s="79">
        <f t="shared" si="133"/>
        <v>0</v>
      </c>
      <c r="CU103" s="79">
        <f t="shared" si="133"/>
        <v>0</v>
      </c>
      <c r="CV103" s="79">
        <f t="shared" si="133"/>
        <v>0</v>
      </c>
      <c r="CW103" s="79">
        <f t="shared" si="133"/>
        <v>0</v>
      </c>
      <c r="CX103" s="79">
        <f t="shared" si="134"/>
        <v>0</v>
      </c>
      <c r="CY103" s="79">
        <f t="shared" si="134"/>
        <v>0</v>
      </c>
      <c r="CZ103" s="79">
        <f t="shared" si="134"/>
        <v>0</v>
      </c>
      <c r="DA103" s="79">
        <f t="shared" si="134"/>
        <v>0</v>
      </c>
      <c r="DB103" s="79">
        <f t="shared" si="134"/>
        <v>0</v>
      </c>
      <c r="DC103" s="79">
        <f t="shared" si="134"/>
        <v>0</v>
      </c>
      <c r="DD103" s="79">
        <f t="shared" si="134"/>
        <v>0</v>
      </c>
      <c r="DE103" s="79">
        <f t="shared" si="134"/>
        <v>0</v>
      </c>
      <c r="DF103" s="79">
        <f t="shared" si="134"/>
        <v>0</v>
      </c>
      <c r="DG103" s="79">
        <f t="shared" si="134"/>
        <v>0</v>
      </c>
      <c r="DH103" s="79">
        <f t="shared" si="135"/>
        <v>0</v>
      </c>
      <c r="DI103" s="79">
        <f t="shared" si="135"/>
        <v>0</v>
      </c>
      <c r="DJ103" s="79">
        <f t="shared" si="135"/>
        <v>0</v>
      </c>
      <c r="DK103" s="79">
        <f t="shared" si="135"/>
        <v>0</v>
      </c>
      <c r="DL103" s="79">
        <f t="shared" si="135"/>
        <v>0</v>
      </c>
      <c r="DM103" s="79">
        <f t="shared" si="135"/>
        <v>0</v>
      </c>
      <c r="DN103" s="79">
        <f t="shared" si="135"/>
        <v>0</v>
      </c>
      <c r="DO103" s="79">
        <f t="shared" si="135"/>
        <v>0</v>
      </c>
      <c r="DP103" s="79">
        <f t="shared" si="135"/>
        <v>0</v>
      </c>
      <c r="DQ103" s="79">
        <f t="shared" si="135"/>
        <v>0</v>
      </c>
      <c r="DR103" s="79">
        <f t="shared" si="136"/>
        <v>0</v>
      </c>
      <c r="DS103" s="79">
        <f t="shared" si="136"/>
        <v>0</v>
      </c>
      <c r="DT103" s="79">
        <f t="shared" si="136"/>
        <v>0</v>
      </c>
      <c r="DU103" s="79">
        <f t="shared" si="136"/>
        <v>0</v>
      </c>
      <c r="DV103" s="79">
        <f t="shared" si="136"/>
        <v>0</v>
      </c>
      <c r="DW103" s="79">
        <f t="shared" si="136"/>
        <v>0</v>
      </c>
      <c r="DX103" s="79">
        <f t="shared" si="136"/>
        <v>0</v>
      </c>
      <c r="DY103" s="79">
        <f t="shared" si="136"/>
        <v>0</v>
      </c>
      <c r="DZ103" s="79">
        <f t="shared" si="136"/>
        <v>0</v>
      </c>
      <c r="EA103" s="79">
        <f t="shared" si="136"/>
        <v>0</v>
      </c>
      <c r="EB103" s="79">
        <f t="shared" si="136"/>
        <v>0</v>
      </c>
      <c r="EC103" s="79">
        <f t="shared" si="136"/>
        <v>0</v>
      </c>
      <c r="ED103" s="79">
        <f t="shared" si="136"/>
        <v>0</v>
      </c>
      <c r="EE103" s="79">
        <f t="shared" si="115"/>
        <v>0</v>
      </c>
      <c r="EF103" s="79"/>
      <c r="EG103" s="79" t="s">
        <v>642</v>
      </c>
      <c r="EH103" s="79">
        <f t="shared" si="117"/>
        <v>0</v>
      </c>
      <c r="EI103" s="167"/>
    </row>
    <row r="104" spans="1:139" ht="15" thickBot="1">
      <c r="A104" s="101">
        <v>41</v>
      </c>
      <c r="B104" s="81" t="s">
        <v>318</v>
      </c>
      <c r="C104" s="82">
        <v>45421</v>
      </c>
      <c r="D104" s="81" t="s">
        <v>293</v>
      </c>
      <c r="E104" s="81">
        <v>10</v>
      </c>
      <c r="F104" s="83">
        <v>0.37708333333333338</v>
      </c>
      <c r="G104" s="83">
        <v>0.36805555555555558</v>
      </c>
      <c r="H104" s="83">
        <v>0.37916666666666665</v>
      </c>
      <c r="I104" s="81">
        <f t="shared" si="137"/>
        <v>9</v>
      </c>
      <c r="J104" s="81" t="str">
        <f>IFERROR(VLOOKUP(F104,Kwadranse!$B$5:$J$100,6,1),"")</f>
        <v>09:01 - 09:15</v>
      </c>
      <c r="K104" s="81">
        <f t="shared" si="138"/>
        <v>9</v>
      </c>
      <c r="L104" s="81" t="str">
        <f>IFERROR(VLOOKUP(H104,Kwadranse!$B$5:$J$100,6,1),"")</f>
        <v>09:01 - 09:15</v>
      </c>
      <c r="M104" s="84" t="s">
        <v>294</v>
      </c>
      <c r="N104" s="84" t="s">
        <v>325</v>
      </c>
      <c r="O104" s="84" t="s">
        <v>362</v>
      </c>
      <c r="P104" s="84" t="s">
        <v>329</v>
      </c>
      <c r="Q104" s="84" t="s">
        <v>335</v>
      </c>
      <c r="R104" s="81">
        <v>11</v>
      </c>
      <c r="S104" s="81">
        <v>7</v>
      </c>
      <c r="T104" s="85" t="s">
        <v>155</v>
      </c>
      <c r="U104" s="85" t="str">
        <v>Pińsk</v>
      </c>
      <c r="V104" s="6"/>
      <c r="W104" s="201" t="s">
        <v>647</v>
      </c>
      <c r="X104" s="202">
        <f>SUM(X8:X103)</f>
        <v>113</v>
      </c>
      <c r="Y104" s="203"/>
      <c r="Z104" s="204" t="s">
        <v>647</v>
      </c>
      <c r="AA104" s="202">
        <f>SUM(AA8:AA103)</f>
        <v>84</v>
      </c>
      <c r="AB104" s="203"/>
      <c r="AC104" s="202" t="s">
        <v>647</v>
      </c>
      <c r="AD104" s="202">
        <f>SUM(AD8:AD103)</f>
        <v>197</v>
      </c>
      <c r="AE104" s="205"/>
      <c r="AF104" s="201" t="s">
        <v>647</v>
      </c>
      <c r="AG104" s="202">
        <f>SUM(AG8:AG103)</f>
        <v>256</v>
      </c>
      <c r="AH104" s="203"/>
      <c r="AI104" s="204" t="s">
        <v>647</v>
      </c>
      <c r="AJ104" s="202">
        <f>SUM(AJ8:AJ103)</f>
        <v>115</v>
      </c>
      <c r="AK104" s="203"/>
      <c r="AL104" s="202" t="s">
        <v>647</v>
      </c>
      <c r="AM104" s="202">
        <f>SUM(AM8:AM103)</f>
        <v>371</v>
      </c>
      <c r="AN104" s="205"/>
      <c r="AO104" s="201" t="s">
        <v>647</v>
      </c>
      <c r="AP104" s="202">
        <f>SUM(AP8:AP103)</f>
        <v>837</v>
      </c>
      <c r="AQ104" s="203"/>
      <c r="AR104" s="204" t="s">
        <v>647</v>
      </c>
      <c r="AS104" s="202">
        <f>SUM(AS8:AS103)</f>
        <v>213</v>
      </c>
      <c r="AT104" s="203"/>
      <c r="AU104" s="202" t="s">
        <v>647</v>
      </c>
      <c r="AV104" s="202">
        <f>SUM(AV8:AV103)</f>
        <v>1050</v>
      </c>
      <c r="AW104" s="205"/>
      <c r="AX104" s="201" t="s">
        <v>647</v>
      </c>
      <c r="AY104" s="202">
        <f>SUM(AY8:AY103)</f>
        <v>1206</v>
      </c>
      <c r="AZ104" s="203"/>
      <c r="BA104" s="204" t="s">
        <v>647</v>
      </c>
      <c r="BB104" s="202">
        <f>SUM(BB8:BB103)</f>
        <v>412</v>
      </c>
      <c r="BC104" s="203"/>
      <c r="BD104" s="202" t="s">
        <v>647</v>
      </c>
      <c r="BE104" s="202">
        <f>SUM(BE8:BE103)</f>
        <v>1618</v>
      </c>
      <c r="BF104" s="205"/>
      <c r="BG104" s="7"/>
      <c r="BH104" s="7"/>
      <c r="BJ104" s="173" t="s">
        <v>647</v>
      </c>
      <c r="BK104" s="174">
        <f>SUM(BK8:BK103)</f>
        <v>113</v>
      </c>
      <c r="BL104" s="174">
        <f>SUM(BL8:BL103)</f>
        <v>0</v>
      </c>
      <c r="BM104" s="174">
        <f>SUM(BM8:BM103)</f>
        <v>113</v>
      </c>
      <c r="BN104" s="174"/>
      <c r="BO104" s="174"/>
      <c r="BP104" s="174">
        <f>SUM(BP8:BP103)</f>
        <v>24</v>
      </c>
      <c r="BQ104" s="174">
        <f t="shared" ref="BQ104:CA104" si="139">SUM(BQ8:BQ103)</f>
        <v>28</v>
      </c>
      <c r="BR104" s="174">
        <f t="shared" si="139"/>
        <v>11</v>
      </c>
      <c r="BS104" s="174">
        <f t="shared" si="139"/>
        <v>40</v>
      </c>
      <c r="BT104" s="174">
        <f t="shared" si="139"/>
        <v>10</v>
      </c>
      <c r="BU104" s="174">
        <f t="shared" si="139"/>
        <v>0</v>
      </c>
      <c r="BV104" s="174">
        <f t="shared" si="139"/>
        <v>17</v>
      </c>
      <c r="BW104" s="174">
        <f t="shared" si="139"/>
        <v>47</v>
      </c>
      <c r="BX104" s="174">
        <f t="shared" si="139"/>
        <v>46</v>
      </c>
      <c r="BY104" s="174">
        <f t="shared" si="139"/>
        <v>23</v>
      </c>
      <c r="BZ104" s="174">
        <f t="shared" si="139"/>
        <v>10</v>
      </c>
      <c r="CA104" s="174">
        <f t="shared" si="139"/>
        <v>256</v>
      </c>
      <c r="CB104" s="174"/>
      <c r="CC104" s="174"/>
      <c r="CD104" s="174">
        <f t="shared" ref="CD104:DI104" si="140">SUM(CD8:CD103)</f>
        <v>44</v>
      </c>
      <c r="CE104" s="174">
        <f t="shared" si="140"/>
        <v>27</v>
      </c>
      <c r="CF104" s="174">
        <f t="shared" si="140"/>
        <v>0</v>
      </c>
      <c r="CG104" s="174">
        <f t="shared" si="140"/>
        <v>56</v>
      </c>
      <c r="CH104" s="174">
        <f t="shared" si="140"/>
        <v>32</v>
      </c>
      <c r="CI104" s="174">
        <f t="shared" si="140"/>
        <v>99</v>
      </c>
      <c r="CJ104" s="174">
        <f t="shared" si="140"/>
        <v>51</v>
      </c>
      <c r="CK104" s="174">
        <f t="shared" si="140"/>
        <v>4</v>
      </c>
      <c r="CL104" s="174">
        <f t="shared" si="140"/>
        <v>7</v>
      </c>
      <c r="CM104" s="174">
        <f t="shared" si="140"/>
        <v>8</v>
      </c>
      <c r="CN104" s="174">
        <f t="shared" si="140"/>
        <v>0</v>
      </c>
      <c r="CO104" s="174">
        <f t="shared" si="140"/>
        <v>6</v>
      </c>
      <c r="CP104" s="174">
        <f t="shared" si="140"/>
        <v>64</v>
      </c>
      <c r="CQ104" s="174">
        <f t="shared" si="140"/>
        <v>18</v>
      </c>
      <c r="CR104" s="174">
        <f t="shared" si="140"/>
        <v>17</v>
      </c>
      <c r="CS104" s="174">
        <f t="shared" si="140"/>
        <v>13</v>
      </c>
      <c r="CT104" s="174">
        <f t="shared" si="140"/>
        <v>5</v>
      </c>
      <c r="CU104" s="174">
        <f t="shared" si="140"/>
        <v>11</v>
      </c>
      <c r="CV104" s="174">
        <f t="shared" si="140"/>
        <v>38</v>
      </c>
      <c r="CW104" s="174">
        <f t="shared" si="140"/>
        <v>4</v>
      </c>
      <c r="CX104" s="174">
        <f t="shared" si="140"/>
        <v>5</v>
      </c>
      <c r="CY104" s="174">
        <f t="shared" si="140"/>
        <v>34</v>
      </c>
      <c r="CZ104" s="174">
        <f t="shared" si="140"/>
        <v>3</v>
      </c>
      <c r="DA104" s="174">
        <f t="shared" si="140"/>
        <v>11</v>
      </c>
      <c r="DB104" s="174">
        <f t="shared" si="140"/>
        <v>6</v>
      </c>
      <c r="DC104" s="174">
        <f t="shared" si="140"/>
        <v>20</v>
      </c>
      <c r="DD104" s="174">
        <f t="shared" si="140"/>
        <v>0</v>
      </c>
      <c r="DE104" s="174">
        <f t="shared" si="140"/>
        <v>4</v>
      </c>
      <c r="DF104" s="174">
        <f t="shared" si="140"/>
        <v>8</v>
      </c>
      <c r="DG104" s="174">
        <f t="shared" si="140"/>
        <v>27</v>
      </c>
      <c r="DH104" s="174">
        <f t="shared" si="140"/>
        <v>8</v>
      </c>
      <c r="DI104" s="174">
        <f t="shared" si="140"/>
        <v>18</v>
      </c>
      <c r="DJ104" s="174">
        <f t="shared" ref="DJ104:EE104" si="141">SUM(DJ8:DJ103)</f>
        <v>7</v>
      </c>
      <c r="DK104" s="174">
        <f t="shared" si="141"/>
        <v>9</v>
      </c>
      <c r="DL104" s="174">
        <f t="shared" si="141"/>
        <v>37</v>
      </c>
      <c r="DM104" s="174">
        <f t="shared" si="141"/>
        <v>22</v>
      </c>
      <c r="DN104" s="174">
        <f t="shared" si="141"/>
        <v>22</v>
      </c>
      <c r="DO104" s="174">
        <f t="shared" si="141"/>
        <v>15</v>
      </c>
      <c r="DP104" s="174">
        <f t="shared" si="141"/>
        <v>0</v>
      </c>
      <c r="DQ104" s="174">
        <f t="shared" si="141"/>
        <v>14</v>
      </c>
      <c r="DR104" s="174">
        <f t="shared" si="141"/>
        <v>0</v>
      </c>
      <c r="DS104" s="174">
        <f t="shared" si="141"/>
        <v>5</v>
      </c>
      <c r="DT104" s="174">
        <f t="shared" si="141"/>
        <v>8</v>
      </c>
      <c r="DU104" s="174">
        <f t="shared" si="141"/>
        <v>6</v>
      </c>
      <c r="DV104" s="174">
        <f t="shared" si="141"/>
        <v>1</v>
      </c>
      <c r="DW104" s="174">
        <f t="shared" si="141"/>
        <v>0</v>
      </c>
      <c r="DX104" s="174">
        <f t="shared" si="141"/>
        <v>12</v>
      </c>
      <c r="DY104" s="174">
        <f t="shared" si="141"/>
        <v>0</v>
      </c>
      <c r="DZ104" s="174">
        <f t="shared" si="141"/>
        <v>4</v>
      </c>
      <c r="EA104" s="174">
        <f t="shared" si="141"/>
        <v>0</v>
      </c>
      <c r="EB104" s="174">
        <f t="shared" si="141"/>
        <v>14</v>
      </c>
      <c r="EC104" s="174">
        <f t="shared" si="141"/>
        <v>13</v>
      </c>
      <c r="ED104" s="174">
        <f t="shared" si="141"/>
        <v>0</v>
      </c>
      <c r="EE104" s="174">
        <f t="shared" si="141"/>
        <v>837</v>
      </c>
      <c r="EF104" s="174"/>
      <c r="EG104" s="174"/>
      <c r="EH104" s="174">
        <f>SUM(EH8:EH103)</f>
        <v>1206</v>
      </c>
      <c r="EI104" s="175"/>
    </row>
    <row r="105" spans="1:139">
      <c r="A105" s="101">
        <v>41</v>
      </c>
      <c r="B105" s="81" t="s">
        <v>318</v>
      </c>
      <c r="C105" s="82">
        <v>45421</v>
      </c>
      <c r="D105" s="81" t="s">
        <v>293</v>
      </c>
      <c r="E105" s="81">
        <v>11</v>
      </c>
      <c r="F105" s="83">
        <v>0.37291666666666662</v>
      </c>
      <c r="G105" s="83">
        <v>0.375</v>
      </c>
      <c r="H105" s="83">
        <v>0.37638888888888888</v>
      </c>
      <c r="I105" s="81">
        <f t="shared" si="137"/>
        <v>8</v>
      </c>
      <c r="J105" s="81" t="str">
        <f>IFERROR(VLOOKUP(F105,Kwadranse!$B$5:$J$100,6,1),"")</f>
        <v>08:46 - 09:00</v>
      </c>
      <c r="K105" s="81">
        <f t="shared" si="138"/>
        <v>9</v>
      </c>
      <c r="L105" s="81" t="str">
        <f>IFERROR(VLOOKUP(H105,Kwadranse!$B$5:$J$100,6,1),"")</f>
        <v>09:01 - 09:15</v>
      </c>
      <c r="M105" s="84" t="s">
        <v>294</v>
      </c>
      <c r="N105" s="84" t="s">
        <v>331</v>
      </c>
      <c r="O105" s="84" t="s">
        <v>357</v>
      </c>
      <c r="P105" s="84">
        <v>1380</v>
      </c>
      <c r="Q105" s="84" t="s">
        <v>335</v>
      </c>
      <c r="R105" s="81">
        <v>6</v>
      </c>
      <c r="S105" s="81">
        <v>4</v>
      </c>
      <c r="T105" s="85"/>
      <c r="U105" s="85" t="str">
        <v>Czernichów</v>
      </c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J105" s="79"/>
      <c r="BK105" s="79"/>
      <c r="BL105" s="79"/>
      <c r="BM105" s="79"/>
      <c r="BN105" s="79"/>
      <c r="BO105" s="79"/>
      <c r="BP105" s="79"/>
      <c r="BQ105" s="79"/>
      <c r="BR105" s="79"/>
      <c r="BS105" s="79"/>
      <c r="BT105" s="79"/>
      <c r="BU105" s="79"/>
      <c r="BV105" s="79"/>
      <c r="BW105" s="79"/>
      <c r="BX105" s="79"/>
      <c r="BY105" s="79"/>
      <c r="BZ105" s="79"/>
      <c r="CA105" s="79"/>
      <c r="CB105" s="79"/>
      <c r="CC105" s="79"/>
      <c r="CD105" s="79"/>
      <c r="CE105" s="79"/>
      <c r="CF105" s="79"/>
      <c r="CG105" s="79"/>
      <c r="CH105" s="79"/>
      <c r="CI105" s="79"/>
      <c r="CJ105" s="79"/>
      <c r="CK105" s="79"/>
      <c r="CL105" s="79"/>
      <c r="CM105" s="79"/>
      <c r="CN105" s="79"/>
      <c r="CO105" s="79"/>
      <c r="CP105" s="79"/>
      <c r="CQ105" s="79"/>
      <c r="CR105" s="79"/>
      <c r="CS105" s="79"/>
      <c r="CT105" s="79"/>
      <c r="CU105" s="79"/>
      <c r="CV105" s="79"/>
      <c r="CW105" s="79"/>
      <c r="CX105" s="79"/>
      <c r="CY105" s="79"/>
      <c r="CZ105" s="79"/>
      <c r="DA105" s="79"/>
      <c r="DB105" s="79"/>
      <c r="DC105" s="79"/>
      <c r="DD105" s="79"/>
      <c r="DE105" s="79"/>
      <c r="DF105" s="79"/>
      <c r="DG105" s="79"/>
      <c r="DH105" s="79"/>
      <c r="DI105" s="79"/>
      <c r="DJ105" s="79"/>
      <c r="DK105" s="79"/>
      <c r="DL105" s="79"/>
      <c r="DM105" s="79"/>
      <c r="DN105" s="79"/>
      <c r="DO105" s="79"/>
      <c r="DP105" s="79"/>
      <c r="DQ105" s="79"/>
      <c r="DR105" s="79"/>
      <c r="DS105" s="79"/>
      <c r="DT105" s="79"/>
      <c r="DU105" s="79"/>
      <c r="DV105" s="79"/>
      <c r="DW105" s="79"/>
      <c r="DX105" s="79"/>
      <c r="DY105" s="79"/>
      <c r="DZ105" s="79"/>
      <c r="EA105" s="79"/>
      <c r="EB105" s="79"/>
      <c r="EC105" s="79"/>
      <c r="ED105" s="79"/>
      <c r="EE105" s="79"/>
      <c r="EF105" s="79"/>
      <c r="EG105" s="79"/>
      <c r="EH105" s="79"/>
      <c r="EI105" s="79"/>
    </row>
    <row r="106" spans="1:139">
      <c r="A106" s="101">
        <v>41</v>
      </c>
      <c r="B106" s="81" t="s">
        <v>318</v>
      </c>
      <c r="C106" s="82">
        <v>45421</v>
      </c>
      <c r="D106" s="81" t="s">
        <v>293</v>
      </c>
      <c r="E106" s="81">
        <v>12</v>
      </c>
      <c r="F106" s="183">
        <v>0.62152777777777779</v>
      </c>
      <c r="G106" s="83">
        <v>0.62152777777777779</v>
      </c>
      <c r="H106" s="83">
        <v>0.62708333333333333</v>
      </c>
      <c r="I106" s="81">
        <f t="shared" si="137"/>
        <v>14</v>
      </c>
      <c r="J106" s="81" t="str">
        <f>IFERROR(VLOOKUP(F106,Kwadranse!$B$5:$J$100,6,1),"")</f>
        <v>14:46 - 15:00</v>
      </c>
      <c r="K106" s="81">
        <f t="shared" si="138"/>
        <v>15</v>
      </c>
      <c r="L106" s="81" t="str">
        <f>IFERROR(VLOOKUP(H106,Kwadranse!$B$5:$J$100,6,1),"")</f>
        <v>15:01 - 15:15</v>
      </c>
      <c r="M106" s="84" t="s">
        <v>294</v>
      </c>
      <c r="N106" s="84" t="s">
        <v>337</v>
      </c>
      <c r="O106" s="84" t="s">
        <v>363</v>
      </c>
      <c r="P106" s="84" t="s">
        <v>347</v>
      </c>
      <c r="Q106" s="84" t="s">
        <v>335</v>
      </c>
      <c r="R106" s="81">
        <v>18</v>
      </c>
      <c r="S106" s="81">
        <v>16</v>
      </c>
      <c r="T106" s="85" t="s">
        <v>351</v>
      </c>
      <c r="U106" s="85" t="str">
        <v>Zaporoże</v>
      </c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J106" s="276" t="s">
        <v>648</v>
      </c>
      <c r="BK106" s="277"/>
      <c r="BL106" s="277"/>
      <c r="BM106" s="277"/>
      <c r="BN106" s="277"/>
      <c r="BO106" s="277"/>
      <c r="BP106" s="277"/>
      <c r="BQ106" s="277"/>
      <c r="BR106" s="277"/>
      <c r="BS106" s="277"/>
      <c r="BT106" s="277"/>
      <c r="BU106" s="277"/>
      <c r="BV106" s="277"/>
      <c r="BW106" s="277"/>
      <c r="BX106" s="277"/>
      <c r="BY106" s="277"/>
      <c r="BZ106" s="277"/>
      <c r="CA106" s="277"/>
      <c r="CB106" s="277"/>
      <c r="CC106" s="277"/>
      <c r="CD106" s="277"/>
      <c r="CE106" s="277"/>
      <c r="CF106" s="277"/>
      <c r="CG106" s="277"/>
      <c r="CH106" s="277"/>
      <c r="CI106" s="277"/>
      <c r="CJ106" s="277"/>
      <c r="CK106" s="277"/>
      <c r="CL106" s="277"/>
      <c r="CM106" s="277"/>
      <c r="CN106" s="277"/>
      <c r="CO106" s="277"/>
      <c r="CP106" s="277"/>
      <c r="CQ106" s="277"/>
      <c r="CR106" s="277"/>
      <c r="CS106" s="277"/>
      <c r="CT106" s="277"/>
      <c r="CU106" s="277"/>
      <c r="CV106" s="277"/>
      <c r="CW106" s="277"/>
      <c r="CX106" s="277"/>
      <c r="CY106" s="277"/>
      <c r="CZ106" s="277"/>
      <c r="DA106" s="277"/>
      <c r="DB106" s="277"/>
      <c r="DC106" s="277"/>
      <c r="DD106" s="277"/>
      <c r="DE106" s="277"/>
      <c r="DF106" s="277"/>
      <c r="DG106" s="277"/>
      <c r="DH106" s="277"/>
      <c r="DI106" s="277"/>
      <c r="DJ106" s="277"/>
      <c r="DK106" s="277"/>
      <c r="DL106" s="277"/>
      <c r="DM106" s="277"/>
      <c r="DN106" s="277"/>
      <c r="DO106" s="277"/>
      <c r="DP106" s="277"/>
      <c r="DQ106" s="277"/>
      <c r="DR106" s="277"/>
      <c r="DS106" s="277"/>
      <c r="DT106" s="277"/>
      <c r="DU106" s="277"/>
      <c r="DV106" s="277"/>
      <c r="DW106" s="277"/>
      <c r="DX106" s="277"/>
      <c r="DY106" s="277"/>
      <c r="DZ106" s="277"/>
      <c r="EA106" s="277"/>
      <c r="EB106" s="277"/>
      <c r="EC106" s="277"/>
      <c r="ED106" s="277"/>
      <c r="EE106" s="277"/>
      <c r="EF106" s="277"/>
      <c r="EG106" s="277"/>
      <c r="EH106" s="277"/>
      <c r="EI106" s="278"/>
    </row>
    <row r="107" spans="1:139">
      <c r="A107" s="101">
        <v>41</v>
      </c>
      <c r="B107" s="81" t="s">
        <v>318</v>
      </c>
      <c r="C107" s="82">
        <v>45421</v>
      </c>
      <c r="D107" s="81" t="s">
        <v>293</v>
      </c>
      <c r="E107" s="81">
        <v>13</v>
      </c>
      <c r="F107" s="96" t="s">
        <v>153</v>
      </c>
      <c r="G107" s="83">
        <v>0.625</v>
      </c>
      <c r="H107" s="96" t="s">
        <v>153</v>
      </c>
      <c r="I107" s="81" t="str">
        <f t="shared" si="137"/>
        <v/>
      </c>
      <c r="J107" s="81" t="str">
        <f>IFERROR(VLOOKUP(F107,Kwadranse!$B$5:$J$100,6,1),"")</f>
        <v/>
      </c>
      <c r="K107" s="81" t="str">
        <f t="shared" si="138"/>
        <v/>
      </c>
      <c r="L107" s="81" t="str">
        <f>IFERROR(VLOOKUP(H107,Kwadranse!$B$5:$J$100,6,1),"")</f>
        <v/>
      </c>
      <c r="M107" s="84" t="s">
        <v>294</v>
      </c>
      <c r="N107" s="84" t="s">
        <v>331</v>
      </c>
      <c r="O107" s="84" t="s">
        <v>357</v>
      </c>
      <c r="P107" s="84"/>
      <c r="Q107" s="84"/>
      <c r="R107" s="96">
        <v>0</v>
      </c>
      <c r="S107" s="96">
        <v>0</v>
      </c>
      <c r="T107" s="85" t="s">
        <v>334</v>
      </c>
      <c r="U107" s="85">
        <v>0</v>
      </c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J107" s="206" t="str">
        <f>$BK$4</f>
        <v>Dworzec Autobusowy Nadodrze</v>
      </c>
      <c r="BK107" s="207"/>
      <c r="BL107" s="208"/>
      <c r="BM107" s="208"/>
      <c r="BN107" s="208"/>
      <c r="BO107" s="209" t="str">
        <f>$BL$4</f>
        <v>Przystanek Autobusowy Dawida</v>
      </c>
      <c r="BP107" s="207"/>
      <c r="BQ107" s="210"/>
      <c r="BR107" s="210"/>
      <c r="BS107" s="210"/>
      <c r="BT107" s="210"/>
      <c r="BU107" s="210"/>
      <c r="BV107" s="210"/>
      <c r="BW107" s="210"/>
      <c r="BX107" s="210"/>
      <c r="BY107" s="210"/>
      <c r="BZ107" s="210"/>
      <c r="CA107" s="210"/>
      <c r="CB107" s="211"/>
      <c r="CC107" s="212" t="str">
        <f>$BM$4</f>
        <v>Dworzec Autobusowy Wroclavia</v>
      </c>
      <c r="CD107" s="207"/>
      <c r="CE107" s="213"/>
      <c r="CF107" s="213"/>
      <c r="CG107" s="213"/>
      <c r="CH107" s="213"/>
      <c r="CI107" s="213"/>
      <c r="CJ107" s="213"/>
      <c r="CK107" s="213"/>
      <c r="CL107" s="213"/>
      <c r="CM107" s="213"/>
      <c r="CN107" s="213"/>
      <c r="CO107" s="213"/>
      <c r="CP107" s="213"/>
      <c r="CQ107" s="213"/>
      <c r="CR107" s="213"/>
      <c r="CS107" s="213"/>
      <c r="CT107" s="213"/>
      <c r="CU107" s="213"/>
      <c r="CV107" s="213"/>
      <c r="CW107" s="213"/>
      <c r="CX107" s="213"/>
      <c r="CY107" s="213"/>
      <c r="CZ107" s="213"/>
      <c r="DA107" s="213"/>
      <c r="DB107" s="213"/>
      <c r="DC107" s="213"/>
      <c r="DD107" s="213"/>
      <c r="DE107" s="213"/>
      <c r="DF107" s="213"/>
      <c r="DG107" s="213"/>
      <c r="DH107" s="213"/>
      <c r="DI107" s="213"/>
      <c r="DJ107" s="213"/>
      <c r="DK107" s="213"/>
      <c r="DL107" s="213"/>
      <c r="DM107" s="213"/>
      <c r="DN107" s="213"/>
      <c r="DO107" s="213"/>
      <c r="DP107" s="213"/>
      <c r="DQ107" s="213"/>
      <c r="DR107" s="213"/>
      <c r="DS107" s="213"/>
      <c r="DT107" s="213"/>
      <c r="DU107" s="213"/>
      <c r="DV107" s="213"/>
      <c r="DW107" s="213"/>
      <c r="DX107" s="213"/>
      <c r="DY107" s="213"/>
      <c r="DZ107" s="213"/>
      <c r="EA107" s="213"/>
      <c r="EB107" s="213"/>
      <c r="EC107" s="213"/>
      <c r="ED107" s="213"/>
      <c r="EE107" s="213"/>
      <c r="EF107" s="213"/>
      <c r="EG107" s="214"/>
      <c r="EH107" s="215" t="s">
        <v>647</v>
      </c>
      <c r="EI107" s="216"/>
    </row>
    <row r="108" spans="1:139" ht="18" customHeight="1">
      <c r="A108" s="101">
        <v>41</v>
      </c>
      <c r="B108" s="81" t="s">
        <v>318</v>
      </c>
      <c r="C108" s="82">
        <v>45421</v>
      </c>
      <c r="D108" s="81" t="s">
        <v>293</v>
      </c>
      <c r="E108" s="81">
        <v>14</v>
      </c>
      <c r="F108" s="183">
        <v>0.64166666666666672</v>
      </c>
      <c r="G108" s="83">
        <v>0.64583333333333337</v>
      </c>
      <c r="H108" s="83">
        <v>0.64583333333333337</v>
      </c>
      <c r="I108" s="81">
        <f t="shared" si="137"/>
        <v>15</v>
      </c>
      <c r="J108" s="81" t="str">
        <f>IFERROR(VLOOKUP(F108,Kwadranse!$B$5:$J$100,6,1),"")</f>
        <v>15:16 - 15:30</v>
      </c>
      <c r="K108" s="81">
        <f t="shared" si="138"/>
        <v>15</v>
      </c>
      <c r="L108" s="81" t="str">
        <f>IFERROR(VLOOKUP(H108,Kwadranse!$B$5:$J$100,6,1),"")</f>
        <v>15:16 - 15:30</v>
      </c>
      <c r="M108" s="84" t="s">
        <v>294</v>
      </c>
      <c r="N108" s="84" t="s">
        <v>338</v>
      </c>
      <c r="O108" s="84" t="s">
        <v>364</v>
      </c>
      <c r="P108" s="84" t="s">
        <v>348</v>
      </c>
      <c r="Q108" s="84" t="s">
        <v>335</v>
      </c>
      <c r="R108" s="81">
        <v>4</v>
      </c>
      <c r="S108" s="81">
        <v>7</v>
      </c>
      <c r="T108" s="85"/>
      <c r="U108" s="85" t="str">
        <v>Sumy</v>
      </c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J108" s="162" t="s">
        <v>646</v>
      </c>
      <c r="BK108" s="217" t="str" cm="1">
        <f t="array" ref="BK108:BL108">TRANSPOSE(_xlfn.ANCHORARRAY($U$5))</f>
        <v>Trzebnica</v>
      </c>
      <c r="BL108" s="217" t="str">
        <v>Wrocław</v>
      </c>
      <c r="BM108" s="164" t="s">
        <v>644</v>
      </c>
      <c r="BN108" s="164" t="s">
        <v>645</v>
      </c>
      <c r="BO108" s="162" t="s">
        <v>646</v>
      </c>
      <c r="BP108" s="163" t="str" cm="1">
        <f t="array" ref="BP108:BZ108">TRANSPOSE(_xlfn.ANCHORARRAY($U$27))</f>
        <v>Świdnica</v>
      </c>
      <c r="BQ108" s="163" t="str">
        <v>Kudowa Zdrój</v>
      </c>
      <c r="BR108" s="163" t="str">
        <v>Kąty Wrocławskie</v>
      </c>
      <c r="BS108" s="163" t="str">
        <v>Ostrzeszów</v>
      </c>
      <c r="BT108" s="163" t="str">
        <v>Złotoryja</v>
      </c>
      <c r="BU108" s="163" t="str">
        <v>Miętków</v>
      </c>
      <c r="BV108" s="163" t="str">
        <v>Nowa Ruda</v>
      </c>
      <c r="BW108" s="163" t="str">
        <v>Wieluń</v>
      </c>
      <c r="BX108" s="163" t="str">
        <v>Prudnik</v>
      </c>
      <c r="BY108" s="163" t="str">
        <v>Stronie Śląskie</v>
      </c>
      <c r="BZ108" s="163" t="str">
        <v>Maniów</v>
      </c>
      <c r="CA108" s="164" t="s">
        <v>644</v>
      </c>
      <c r="CB108" s="165" t="s">
        <v>645</v>
      </c>
      <c r="CC108" s="162" t="s">
        <v>646</v>
      </c>
      <c r="CD108" s="163" t="str" cm="1">
        <f t="array" ref="CD108:ED108">TRANSPOSE(_xlfn.ANCHORARRAY($U$62))</f>
        <v>Oleśnica JW.</v>
      </c>
      <c r="CE108" s="163" t="str">
        <v>Sulistrowiczki</v>
      </c>
      <c r="CF108" s="163" t="str">
        <v>Oleśnica Wojska Polskiego II</v>
      </c>
      <c r="CG108" s="163" t="str">
        <v>Sobótka Zachodnia</v>
      </c>
      <c r="CH108" s="163" t="str">
        <v>Twardogóra pl. Targowy</v>
      </c>
      <c r="CI108" s="163" t="str">
        <v>Oława D.A</v>
      </c>
      <c r="CJ108" s="163" t="str">
        <v>Bielawa Sikorskiego</v>
      </c>
      <c r="CK108" s="163" t="str">
        <v>Wiązów pl. Wolności</v>
      </c>
      <c r="CL108" s="163" t="str">
        <v>Kudowa Zdrój D.A.</v>
      </c>
      <c r="CM108" s="163" t="str">
        <v>Bielawa-Sikorskiego Rondo</v>
      </c>
      <c r="CN108" s="163" t="str">
        <v>Warszawa Airport Modlin</v>
      </c>
      <c r="CO108" s="163" t="str">
        <v>Bielawa</v>
      </c>
      <c r="CP108" s="163" t="str">
        <v>Praga</v>
      </c>
      <c r="CQ108" s="163" t="str">
        <v>Mannheim</v>
      </c>
      <c r="CR108" s="163" t="str">
        <v>Sanok</v>
      </c>
      <c r="CS108" s="163" t="str">
        <v>Karlsruhe</v>
      </c>
      <c r="CT108" s="163" t="str">
        <v>Warszawa Dworzec Zachodni</v>
      </c>
      <c r="CU108" s="163" t="str">
        <v>Salzburg Płd</v>
      </c>
      <c r="CV108" s="163" t="str">
        <v>Medyka</v>
      </c>
      <c r="CW108" s="163" t="str">
        <v>Mediolan</v>
      </c>
      <c r="CX108" s="163" t="str">
        <v>Berlin</v>
      </c>
      <c r="CY108" s="163" t="str">
        <v>Rzeszów</v>
      </c>
      <c r="CZ108" s="163" t="str">
        <v>Poznań Główny Dworzec Autobusowy</v>
      </c>
      <c r="DA108" s="163" t="str">
        <v>Karpacz, Biały Jar</v>
      </c>
      <c r="DB108" s="163" t="str">
        <v>Ryga</v>
      </c>
      <c r="DC108" s="163" t="str">
        <v>Bielawa Sikorskiego Rondo</v>
      </c>
      <c r="DD108" s="163" t="str">
        <v>Aalborg</v>
      </c>
      <c r="DE108" s="163" t="str">
        <v>Bon</v>
      </c>
      <c r="DF108" s="163" t="str">
        <v>Szczecin</v>
      </c>
      <c r="DG108" s="163" t="str">
        <v>Poprad</v>
      </c>
      <c r="DH108" s="163" t="str">
        <v>Budapeszt</v>
      </c>
      <c r="DI108" s="163" t="str">
        <v>Warszawa Airport</v>
      </c>
      <c r="DJ108" s="163" t="str">
        <v>Lwów</v>
      </c>
      <c r="DK108" s="163" t="str">
        <v>Kołomyja</v>
      </c>
      <c r="DL108" s="163" t="str">
        <v>Kraków MDA</v>
      </c>
      <c r="DM108" s="163" t="str">
        <v>Kijów</v>
      </c>
      <c r="DN108" s="163" t="str">
        <v>Białystok</v>
      </c>
      <c r="DO108" s="163" t="str">
        <v>Bruksela</v>
      </c>
      <c r="DP108" s="163" t="str">
        <v>Mariupol</v>
      </c>
      <c r="DQ108" s="163" t="str">
        <v>Warszawa Zachodnia</v>
      </c>
      <c r="DR108" s="163" t="str">
        <v>Kraków</v>
      </c>
      <c r="DS108" s="163" t="str">
        <v>Chersoń</v>
      </c>
      <c r="DT108" s="163" t="str">
        <v>Pińsk</v>
      </c>
      <c r="DU108" s="163" t="str">
        <v>Czernichów</v>
      </c>
      <c r="DV108" s="163" t="str">
        <v>Zaporoże</v>
      </c>
      <c r="DW108" s="163">
        <v>0</v>
      </c>
      <c r="DX108" s="163" t="str">
        <v>Sumy</v>
      </c>
      <c r="DY108" s="163" t="str">
        <v>Charków</v>
      </c>
      <c r="DZ108" s="163" t="str">
        <v>Chmielnicki</v>
      </c>
      <c r="EA108" s="163" t="str">
        <v>Dnipro</v>
      </c>
      <c r="EB108" s="163" t="str">
        <v>Winnica</v>
      </c>
      <c r="EC108" s="163" t="str">
        <v>Czerniowce</v>
      </c>
      <c r="ED108" s="163" t="str">
        <v>Czerkasy</v>
      </c>
      <c r="EE108" s="164" t="s">
        <v>644</v>
      </c>
      <c r="EF108" s="164" t="s">
        <v>645</v>
      </c>
      <c r="EG108" s="162" t="s">
        <v>646</v>
      </c>
      <c r="EH108" s="164" t="s">
        <v>644</v>
      </c>
      <c r="EI108" s="165" t="s">
        <v>645</v>
      </c>
    </row>
    <row r="109" spans="1:139">
      <c r="A109" s="101">
        <v>41</v>
      </c>
      <c r="B109" s="81" t="s">
        <v>318</v>
      </c>
      <c r="C109" s="82">
        <v>45421</v>
      </c>
      <c r="D109" s="81" t="s">
        <v>293</v>
      </c>
      <c r="E109" s="81">
        <v>15</v>
      </c>
      <c r="F109" s="83">
        <v>0.67222222222222217</v>
      </c>
      <c r="G109" s="83">
        <v>0.64930555555555558</v>
      </c>
      <c r="H109" s="83">
        <v>0.67361111111111116</v>
      </c>
      <c r="I109" s="81">
        <f t="shared" si="137"/>
        <v>16</v>
      </c>
      <c r="J109" s="81" t="str">
        <f>IFERROR(VLOOKUP(F109,Kwadranse!$B$5:$J$100,6,1),"")</f>
        <v>16:01 - 16:15</v>
      </c>
      <c r="K109" s="81">
        <f t="shared" si="138"/>
        <v>16</v>
      </c>
      <c r="L109" s="81" t="str">
        <f>IFERROR(VLOOKUP(H109,Kwadranse!$B$5:$J$100,6,1),"")</f>
        <v>16:01 - 16:15</v>
      </c>
      <c r="M109" s="84" t="s">
        <v>294</v>
      </c>
      <c r="N109" s="84" t="s">
        <v>339</v>
      </c>
      <c r="O109" s="84" t="s">
        <v>365</v>
      </c>
      <c r="P109" s="84">
        <v>1361</v>
      </c>
      <c r="Q109" s="84" t="s">
        <v>335</v>
      </c>
      <c r="R109" s="81">
        <v>3</v>
      </c>
      <c r="S109" s="81">
        <v>2</v>
      </c>
      <c r="T109" s="85" t="s">
        <v>351</v>
      </c>
      <c r="U109" s="85" t="str">
        <v>Charków</v>
      </c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J109" s="166" t="s">
        <v>547</v>
      </c>
      <c r="BK109" s="79">
        <f t="shared" ref="BK109:BL128" si="142">SUMIFS($S$5:$S$154,$D$5:$D$154,$BJ$107,$O$5:$O$154,BK$108,$J$5:$J$154,$BJ109)</f>
        <v>0</v>
      </c>
      <c r="BL109" s="79">
        <f t="shared" si="142"/>
        <v>0</v>
      </c>
      <c r="BM109" s="79">
        <f>SUM(BK109:BL109)</f>
        <v>0</v>
      </c>
      <c r="BN109" s="167">
        <f>SUM(BM109:BM112)</f>
        <v>0</v>
      </c>
      <c r="BO109" s="79" t="s">
        <v>547</v>
      </c>
      <c r="BP109" s="79">
        <f t="shared" ref="BP109:BZ118" si="143">SUMIFS($S$5:$S$154,$D$5:$D$154,$BO$107,$O$5:$O$154,BP$108,$J$5:$J$154,$BJ109)</f>
        <v>0</v>
      </c>
      <c r="BQ109" s="79">
        <f t="shared" si="143"/>
        <v>0</v>
      </c>
      <c r="BR109" s="79">
        <f t="shared" si="143"/>
        <v>0</v>
      </c>
      <c r="BS109" s="79">
        <f t="shared" si="143"/>
        <v>0</v>
      </c>
      <c r="BT109" s="79">
        <f t="shared" si="143"/>
        <v>0</v>
      </c>
      <c r="BU109" s="79">
        <f t="shared" si="143"/>
        <v>0</v>
      </c>
      <c r="BV109" s="79">
        <f t="shared" si="143"/>
        <v>0</v>
      </c>
      <c r="BW109" s="79">
        <f t="shared" si="143"/>
        <v>0</v>
      </c>
      <c r="BX109" s="79">
        <f t="shared" si="143"/>
        <v>0</v>
      </c>
      <c r="BY109" s="79">
        <f t="shared" si="143"/>
        <v>0</v>
      </c>
      <c r="BZ109" s="79">
        <f t="shared" si="143"/>
        <v>0</v>
      </c>
      <c r="CA109" s="79">
        <f>SUM(BP109:BZ109)</f>
        <v>0</v>
      </c>
      <c r="CB109" s="167">
        <f>SUM(CA109:CA112)</f>
        <v>0</v>
      </c>
      <c r="CC109" s="79" t="s">
        <v>547</v>
      </c>
      <c r="CD109" s="79">
        <f t="shared" ref="CD109:CM118" si="144">SUMIFS($S$5:$S$154,$D$5:$D$154,$CC$107,$O$5:$O$154,CD$108,$J$5:$J$154,$BJ109)</f>
        <v>0</v>
      </c>
      <c r="CE109" s="79">
        <f t="shared" si="144"/>
        <v>0</v>
      </c>
      <c r="CF109" s="79">
        <f t="shared" si="144"/>
        <v>0</v>
      </c>
      <c r="CG109" s="79">
        <f t="shared" si="144"/>
        <v>0</v>
      </c>
      <c r="CH109" s="79">
        <f t="shared" si="144"/>
        <v>0</v>
      </c>
      <c r="CI109" s="79">
        <f t="shared" si="144"/>
        <v>0</v>
      </c>
      <c r="CJ109" s="79">
        <f t="shared" si="144"/>
        <v>0</v>
      </c>
      <c r="CK109" s="79">
        <f t="shared" si="144"/>
        <v>0</v>
      </c>
      <c r="CL109" s="79">
        <f t="shared" si="144"/>
        <v>0</v>
      </c>
      <c r="CM109" s="79">
        <f t="shared" si="144"/>
        <v>0</v>
      </c>
      <c r="CN109" s="79">
        <f t="shared" ref="CN109:CW118" si="145">SUMIFS($S$5:$S$154,$D$5:$D$154,$CC$107,$O$5:$O$154,CN$108,$J$5:$J$154,$BJ109)</f>
        <v>0</v>
      </c>
      <c r="CO109" s="79">
        <f t="shared" si="145"/>
        <v>0</v>
      </c>
      <c r="CP109" s="79">
        <f t="shared" si="145"/>
        <v>0</v>
      </c>
      <c r="CQ109" s="79">
        <f t="shared" si="145"/>
        <v>0</v>
      </c>
      <c r="CR109" s="79">
        <f t="shared" si="145"/>
        <v>0</v>
      </c>
      <c r="CS109" s="79">
        <f t="shared" si="145"/>
        <v>0</v>
      </c>
      <c r="CT109" s="79">
        <f t="shared" si="145"/>
        <v>0</v>
      </c>
      <c r="CU109" s="79">
        <f t="shared" si="145"/>
        <v>0</v>
      </c>
      <c r="CV109" s="79">
        <f t="shared" si="145"/>
        <v>0</v>
      </c>
      <c r="CW109" s="79">
        <f t="shared" si="145"/>
        <v>0</v>
      </c>
      <c r="CX109" s="79">
        <f t="shared" ref="CX109:DG118" si="146">SUMIFS($S$5:$S$154,$D$5:$D$154,$CC$107,$O$5:$O$154,CX$108,$J$5:$J$154,$BJ109)</f>
        <v>0</v>
      </c>
      <c r="CY109" s="79">
        <f t="shared" si="146"/>
        <v>0</v>
      </c>
      <c r="CZ109" s="79">
        <f t="shared" si="146"/>
        <v>0</v>
      </c>
      <c r="DA109" s="79">
        <f t="shared" si="146"/>
        <v>0</v>
      </c>
      <c r="DB109" s="79">
        <f t="shared" si="146"/>
        <v>0</v>
      </c>
      <c r="DC109" s="79">
        <f t="shared" si="146"/>
        <v>0</v>
      </c>
      <c r="DD109" s="79">
        <f t="shared" si="146"/>
        <v>0</v>
      </c>
      <c r="DE109" s="79">
        <f t="shared" si="146"/>
        <v>0</v>
      </c>
      <c r="DF109" s="79">
        <f t="shared" si="146"/>
        <v>0</v>
      </c>
      <c r="DG109" s="79">
        <f t="shared" si="146"/>
        <v>0</v>
      </c>
      <c r="DH109" s="79">
        <f t="shared" ref="DH109:DQ118" si="147">SUMIFS($S$5:$S$154,$D$5:$D$154,$CC$107,$O$5:$O$154,DH$108,$J$5:$J$154,$BJ109)</f>
        <v>0</v>
      </c>
      <c r="DI109" s="79">
        <f t="shared" si="147"/>
        <v>0</v>
      </c>
      <c r="DJ109" s="79">
        <f t="shared" si="147"/>
        <v>0</v>
      </c>
      <c r="DK109" s="79">
        <f t="shared" si="147"/>
        <v>0</v>
      </c>
      <c r="DL109" s="79">
        <f t="shared" si="147"/>
        <v>0</v>
      </c>
      <c r="DM109" s="79">
        <f t="shared" si="147"/>
        <v>0</v>
      </c>
      <c r="DN109" s="79">
        <f t="shared" si="147"/>
        <v>0</v>
      </c>
      <c r="DO109" s="79">
        <f t="shared" si="147"/>
        <v>0</v>
      </c>
      <c r="DP109" s="79">
        <f t="shared" si="147"/>
        <v>0</v>
      </c>
      <c r="DQ109" s="79">
        <f t="shared" si="147"/>
        <v>0</v>
      </c>
      <c r="DR109" s="79">
        <f t="shared" ref="DR109:ED118" si="148">SUMIFS($S$5:$S$154,$D$5:$D$154,$CC$107,$O$5:$O$154,DR$108,$J$5:$J$154,$BJ109)</f>
        <v>0</v>
      </c>
      <c r="DS109" s="79">
        <f t="shared" si="148"/>
        <v>0</v>
      </c>
      <c r="DT109" s="79">
        <f t="shared" si="148"/>
        <v>0</v>
      </c>
      <c r="DU109" s="79">
        <f t="shared" si="148"/>
        <v>0</v>
      </c>
      <c r="DV109" s="79">
        <f t="shared" si="148"/>
        <v>0</v>
      </c>
      <c r="DW109" s="79">
        <f t="shared" si="148"/>
        <v>0</v>
      </c>
      <c r="DX109" s="79">
        <f t="shared" si="148"/>
        <v>0</v>
      </c>
      <c r="DY109" s="79">
        <f t="shared" si="148"/>
        <v>0</v>
      </c>
      <c r="DZ109" s="79">
        <f t="shared" si="148"/>
        <v>0</v>
      </c>
      <c r="EA109" s="79">
        <f t="shared" si="148"/>
        <v>0</v>
      </c>
      <c r="EB109" s="79">
        <f t="shared" si="148"/>
        <v>0</v>
      </c>
      <c r="EC109" s="79">
        <f t="shared" si="148"/>
        <v>0</v>
      </c>
      <c r="ED109" s="79">
        <f t="shared" si="148"/>
        <v>0</v>
      </c>
      <c r="EE109" s="79">
        <f>SUM(CD109:ED109)</f>
        <v>0</v>
      </c>
      <c r="EF109" s="167">
        <f>SUM(EE109:EE112)</f>
        <v>0</v>
      </c>
      <c r="EG109" s="79" t="s">
        <v>547</v>
      </c>
      <c r="EH109" s="79">
        <f>BM109+CA109+EE109</f>
        <v>0</v>
      </c>
      <c r="EI109" s="167">
        <f>SUM(EH109:EH112)</f>
        <v>0</v>
      </c>
    </row>
    <row r="110" spans="1:139">
      <c r="A110" s="101">
        <v>41</v>
      </c>
      <c r="B110" s="81" t="s">
        <v>318</v>
      </c>
      <c r="C110" s="82">
        <v>45421</v>
      </c>
      <c r="D110" s="81" t="s">
        <v>293</v>
      </c>
      <c r="E110" s="81">
        <v>16</v>
      </c>
      <c r="F110" s="83">
        <v>0.65069444444444446</v>
      </c>
      <c r="G110" s="83">
        <v>0.64930555555555558</v>
      </c>
      <c r="H110" s="83">
        <v>0.65416666666666667</v>
      </c>
      <c r="I110" s="81">
        <f t="shared" si="137"/>
        <v>15</v>
      </c>
      <c r="J110" s="81" t="str">
        <f>IFERROR(VLOOKUP(F110,Kwadranse!$B$5:$J$100,6,1),"")</f>
        <v>15:31 - 15:45</v>
      </c>
      <c r="K110" s="81">
        <f t="shared" si="138"/>
        <v>15</v>
      </c>
      <c r="L110" s="81" t="str">
        <f>IFERROR(VLOOKUP(H110,Kwadranse!$B$5:$J$100,6,1),"")</f>
        <v>15:31 - 15:45</v>
      </c>
      <c r="M110" s="84" t="s">
        <v>294</v>
      </c>
      <c r="N110" s="84" t="s">
        <v>340</v>
      </c>
      <c r="O110" s="84" t="s">
        <v>366</v>
      </c>
      <c r="P110" s="84" t="s">
        <v>349</v>
      </c>
      <c r="Q110" s="84" t="s">
        <v>336</v>
      </c>
      <c r="R110" s="81">
        <v>10</v>
      </c>
      <c r="S110" s="81">
        <v>9</v>
      </c>
      <c r="T110" s="85"/>
      <c r="U110" s="85" t="str">
        <v>Chmielnicki</v>
      </c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J110" s="166" t="s">
        <v>548</v>
      </c>
      <c r="BK110" s="79">
        <f t="shared" si="142"/>
        <v>0</v>
      </c>
      <c r="BL110" s="79">
        <f t="shared" si="142"/>
        <v>0</v>
      </c>
      <c r="BM110" s="79">
        <f t="shared" ref="BM110:BM173" si="149">SUM(BK110:BL110)</f>
        <v>0</v>
      </c>
      <c r="BN110" s="167">
        <f t="shared" ref="BN110:BN173" si="150">SUM(BM110:BM113)</f>
        <v>0</v>
      </c>
      <c r="BO110" s="79" t="s">
        <v>548</v>
      </c>
      <c r="BP110" s="79">
        <f t="shared" si="143"/>
        <v>0</v>
      </c>
      <c r="BQ110" s="79">
        <f t="shared" si="143"/>
        <v>0</v>
      </c>
      <c r="BR110" s="79">
        <f t="shared" si="143"/>
        <v>0</v>
      </c>
      <c r="BS110" s="79">
        <f t="shared" si="143"/>
        <v>0</v>
      </c>
      <c r="BT110" s="79">
        <f t="shared" si="143"/>
        <v>0</v>
      </c>
      <c r="BU110" s="79">
        <f t="shared" si="143"/>
        <v>0</v>
      </c>
      <c r="BV110" s="79">
        <f t="shared" si="143"/>
        <v>0</v>
      </c>
      <c r="BW110" s="79">
        <f t="shared" si="143"/>
        <v>0</v>
      </c>
      <c r="BX110" s="79">
        <f t="shared" si="143"/>
        <v>0</v>
      </c>
      <c r="BY110" s="79">
        <f t="shared" si="143"/>
        <v>0</v>
      </c>
      <c r="BZ110" s="79">
        <f t="shared" si="143"/>
        <v>0</v>
      </c>
      <c r="CA110" s="79">
        <f t="shared" ref="CA110:CA173" si="151">SUM(BP110:BZ110)</f>
        <v>0</v>
      </c>
      <c r="CB110" s="167">
        <f t="shared" ref="CB110:CB173" si="152">SUM(CA110:CA113)</f>
        <v>0</v>
      </c>
      <c r="CC110" s="79" t="s">
        <v>548</v>
      </c>
      <c r="CD110" s="79">
        <f t="shared" si="144"/>
        <v>0</v>
      </c>
      <c r="CE110" s="79">
        <f t="shared" si="144"/>
        <v>0</v>
      </c>
      <c r="CF110" s="79">
        <f t="shared" si="144"/>
        <v>0</v>
      </c>
      <c r="CG110" s="79">
        <f t="shared" si="144"/>
        <v>0</v>
      </c>
      <c r="CH110" s="79">
        <f t="shared" si="144"/>
        <v>0</v>
      </c>
      <c r="CI110" s="79">
        <f t="shared" si="144"/>
        <v>0</v>
      </c>
      <c r="CJ110" s="79">
        <f t="shared" si="144"/>
        <v>0</v>
      </c>
      <c r="CK110" s="79">
        <f t="shared" si="144"/>
        <v>0</v>
      </c>
      <c r="CL110" s="79">
        <f t="shared" si="144"/>
        <v>0</v>
      </c>
      <c r="CM110" s="79">
        <f t="shared" si="144"/>
        <v>0</v>
      </c>
      <c r="CN110" s="79">
        <f t="shared" si="145"/>
        <v>0</v>
      </c>
      <c r="CO110" s="79">
        <f t="shared" si="145"/>
        <v>0</v>
      </c>
      <c r="CP110" s="79">
        <f t="shared" si="145"/>
        <v>0</v>
      </c>
      <c r="CQ110" s="79">
        <f t="shared" si="145"/>
        <v>0</v>
      </c>
      <c r="CR110" s="79">
        <f t="shared" si="145"/>
        <v>0</v>
      </c>
      <c r="CS110" s="79">
        <f t="shared" si="145"/>
        <v>0</v>
      </c>
      <c r="CT110" s="79">
        <f t="shared" si="145"/>
        <v>0</v>
      </c>
      <c r="CU110" s="79">
        <f t="shared" si="145"/>
        <v>0</v>
      </c>
      <c r="CV110" s="79">
        <f t="shared" si="145"/>
        <v>0</v>
      </c>
      <c r="CW110" s="79">
        <f t="shared" si="145"/>
        <v>0</v>
      </c>
      <c r="CX110" s="79">
        <f t="shared" si="146"/>
        <v>0</v>
      </c>
      <c r="CY110" s="79">
        <f t="shared" si="146"/>
        <v>0</v>
      </c>
      <c r="CZ110" s="79">
        <f t="shared" si="146"/>
        <v>0</v>
      </c>
      <c r="DA110" s="79">
        <f t="shared" si="146"/>
        <v>0</v>
      </c>
      <c r="DB110" s="79">
        <f t="shared" si="146"/>
        <v>0</v>
      </c>
      <c r="DC110" s="79">
        <f t="shared" si="146"/>
        <v>0</v>
      </c>
      <c r="DD110" s="79">
        <f t="shared" si="146"/>
        <v>0</v>
      </c>
      <c r="DE110" s="79">
        <f t="shared" si="146"/>
        <v>0</v>
      </c>
      <c r="DF110" s="79">
        <f t="shared" si="146"/>
        <v>0</v>
      </c>
      <c r="DG110" s="79">
        <f t="shared" si="146"/>
        <v>0</v>
      </c>
      <c r="DH110" s="79">
        <f t="shared" si="147"/>
        <v>0</v>
      </c>
      <c r="DI110" s="79">
        <f t="shared" si="147"/>
        <v>0</v>
      </c>
      <c r="DJ110" s="79">
        <f t="shared" si="147"/>
        <v>0</v>
      </c>
      <c r="DK110" s="79">
        <f t="shared" si="147"/>
        <v>0</v>
      </c>
      <c r="DL110" s="79">
        <f t="shared" si="147"/>
        <v>0</v>
      </c>
      <c r="DM110" s="79">
        <f t="shared" si="147"/>
        <v>0</v>
      </c>
      <c r="DN110" s="79">
        <f t="shared" si="147"/>
        <v>0</v>
      </c>
      <c r="DO110" s="79">
        <f t="shared" si="147"/>
        <v>0</v>
      </c>
      <c r="DP110" s="79">
        <f t="shared" si="147"/>
        <v>0</v>
      </c>
      <c r="DQ110" s="79">
        <f t="shared" si="147"/>
        <v>0</v>
      </c>
      <c r="DR110" s="79">
        <f t="shared" si="148"/>
        <v>0</v>
      </c>
      <c r="DS110" s="79">
        <f t="shared" si="148"/>
        <v>0</v>
      </c>
      <c r="DT110" s="79">
        <f t="shared" si="148"/>
        <v>0</v>
      </c>
      <c r="DU110" s="79">
        <f t="shared" si="148"/>
        <v>0</v>
      </c>
      <c r="DV110" s="79">
        <f t="shared" si="148"/>
        <v>0</v>
      </c>
      <c r="DW110" s="79">
        <f t="shared" si="148"/>
        <v>0</v>
      </c>
      <c r="DX110" s="79">
        <f t="shared" si="148"/>
        <v>0</v>
      </c>
      <c r="DY110" s="79">
        <f t="shared" si="148"/>
        <v>0</v>
      </c>
      <c r="DZ110" s="79">
        <f t="shared" si="148"/>
        <v>0</v>
      </c>
      <c r="EA110" s="79">
        <f t="shared" si="148"/>
        <v>0</v>
      </c>
      <c r="EB110" s="79">
        <f t="shared" si="148"/>
        <v>0</v>
      </c>
      <c r="EC110" s="79">
        <f t="shared" si="148"/>
        <v>0</v>
      </c>
      <c r="ED110" s="79">
        <f t="shared" si="148"/>
        <v>0</v>
      </c>
      <c r="EE110" s="79">
        <f t="shared" ref="EE110:EE173" si="153">SUM(CD110:ED110)</f>
        <v>0</v>
      </c>
      <c r="EF110" s="167">
        <f t="shared" ref="EF110:EF173" si="154">SUM(EE110:EE113)</f>
        <v>0</v>
      </c>
      <c r="EG110" s="79" t="s">
        <v>548</v>
      </c>
      <c r="EH110" s="79">
        <f t="shared" ref="EH110:EH173" si="155">BM110+CA110+EE110</f>
        <v>0</v>
      </c>
      <c r="EI110" s="167">
        <f t="shared" ref="EI110:EI173" si="156">SUM(EH110:EH113)</f>
        <v>0</v>
      </c>
    </row>
    <row r="111" spans="1:139">
      <c r="A111" s="101">
        <v>41</v>
      </c>
      <c r="B111" s="81" t="s">
        <v>318</v>
      </c>
      <c r="C111" s="82">
        <v>45421</v>
      </c>
      <c r="D111" s="81" t="s">
        <v>293</v>
      </c>
      <c r="E111" s="81">
        <v>17</v>
      </c>
      <c r="F111" s="83">
        <v>0.7104166666666667</v>
      </c>
      <c r="G111" s="83">
        <v>0.65277777777777779</v>
      </c>
      <c r="H111" s="83">
        <v>0.71388888888888891</v>
      </c>
      <c r="I111" s="81">
        <f t="shared" si="137"/>
        <v>17</v>
      </c>
      <c r="J111" s="81" t="str">
        <f>IFERROR(VLOOKUP(F111,Kwadranse!$B$5:$J$100,6,1),"")</f>
        <v>17:01 - 17:15</v>
      </c>
      <c r="K111" s="81">
        <f t="shared" si="138"/>
        <v>17</v>
      </c>
      <c r="L111" s="81" t="str">
        <f>IFERROR(VLOOKUP(H111,Kwadranse!$B$5:$J$100,6,1),"")</f>
        <v>17:01 - 17:15</v>
      </c>
      <c r="M111" s="84" t="s">
        <v>294</v>
      </c>
      <c r="N111" s="84" t="s">
        <v>341</v>
      </c>
      <c r="O111" s="84" t="s">
        <v>367</v>
      </c>
      <c r="P111" s="84">
        <v>1380</v>
      </c>
      <c r="Q111" s="84" t="s">
        <v>335</v>
      </c>
      <c r="R111" s="81">
        <v>3</v>
      </c>
      <c r="S111" s="81">
        <v>8</v>
      </c>
      <c r="T111" s="85" t="s">
        <v>155</v>
      </c>
      <c r="U111" s="85" t="str">
        <v>Dnipro</v>
      </c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J111" s="166" t="s">
        <v>549</v>
      </c>
      <c r="BK111" s="79">
        <f t="shared" si="142"/>
        <v>0</v>
      </c>
      <c r="BL111" s="79">
        <f t="shared" si="142"/>
        <v>0</v>
      </c>
      <c r="BM111" s="79">
        <f t="shared" si="149"/>
        <v>0</v>
      </c>
      <c r="BN111" s="167">
        <f t="shared" si="150"/>
        <v>0</v>
      </c>
      <c r="BO111" s="79" t="s">
        <v>549</v>
      </c>
      <c r="BP111" s="79">
        <f t="shared" si="143"/>
        <v>0</v>
      </c>
      <c r="BQ111" s="79">
        <f t="shared" si="143"/>
        <v>0</v>
      </c>
      <c r="BR111" s="79">
        <f t="shared" si="143"/>
        <v>0</v>
      </c>
      <c r="BS111" s="79">
        <f t="shared" si="143"/>
        <v>0</v>
      </c>
      <c r="BT111" s="79">
        <f t="shared" si="143"/>
        <v>0</v>
      </c>
      <c r="BU111" s="79">
        <f t="shared" si="143"/>
        <v>0</v>
      </c>
      <c r="BV111" s="79">
        <f t="shared" si="143"/>
        <v>0</v>
      </c>
      <c r="BW111" s="79">
        <f t="shared" si="143"/>
        <v>0</v>
      </c>
      <c r="BX111" s="79">
        <f t="shared" si="143"/>
        <v>0</v>
      </c>
      <c r="BY111" s="79">
        <f t="shared" si="143"/>
        <v>0</v>
      </c>
      <c r="BZ111" s="79">
        <f t="shared" si="143"/>
        <v>0</v>
      </c>
      <c r="CA111" s="79">
        <f t="shared" si="151"/>
        <v>0</v>
      </c>
      <c r="CB111" s="167">
        <f t="shared" si="152"/>
        <v>0</v>
      </c>
      <c r="CC111" s="79" t="s">
        <v>549</v>
      </c>
      <c r="CD111" s="79">
        <f t="shared" si="144"/>
        <v>0</v>
      </c>
      <c r="CE111" s="79">
        <f t="shared" si="144"/>
        <v>0</v>
      </c>
      <c r="CF111" s="79">
        <f t="shared" si="144"/>
        <v>0</v>
      </c>
      <c r="CG111" s="79">
        <f t="shared" si="144"/>
        <v>0</v>
      </c>
      <c r="CH111" s="79">
        <f t="shared" si="144"/>
        <v>0</v>
      </c>
      <c r="CI111" s="79">
        <f t="shared" si="144"/>
        <v>0</v>
      </c>
      <c r="CJ111" s="79">
        <f t="shared" si="144"/>
        <v>0</v>
      </c>
      <c r="CK111" s="79">
        <f t="shared" si="144"/>
        <v>0</v>
      </c>
      <c r="CL111" s="79">
        <f t="shared" si="144"/>
        <v>0</v>
      </c>
      <c r="CM111" s="79">
        <f t="shared" si="144"/>
        <v>0</v>
      </c>
      <c r="CN111" s="79">
        <f t="shared" si="145"/>
        <v>0</v>
      </c>
      <c r="CO111" s="79">
        <f t="shared" si="145"/>
        <v>0</v>
      </c>
      <c r="CP111" s="79">
        <f t="shared" si="145"/>
        <v>0</v>
      </c>
      <c r="CQ111" s="79">
        <f t="shared" si="145"/>
        <v>0</v>
      </c>
      <c r="CR111" s="79">
        <f t="shared" si="145"/>
        <v>0</v>
      </c>
      <c r="CS111" s="79">
        <f t="shared" si="145"/>
        <v>0</v>
      </c>
      <c r="CT111" s="79">
        <f t="shared" si="145"/>
        <v>0</v>
      </c>
      <c r="CU111" s="79">
        <f t="shared" si="145"/>
        <v>0</v>
      </c>
      <c r="CV111" s="79">
        <f t="shared" si="145"/>
        <v>0</v>
      </c>
      <c r="CW111" s="79">
        <f t="shared" si="145"/>
        <v>0</v>
      </c>
      <c r="CX111" s="79">
        <f t="shared" si="146"/>
        <v>0</v>
      </c>
      <c r="CY111" s="79">
        <f t="shared" si="146"/>
        <v>0</v>
      </c>
      <c r="CZ111" s="79">
        <f t="shared" si="146"/>
        <v>0</v>
      </c>
      <c r="DA111" s="79">
        <f t="shared" si="146"/>
        <v>0</v>
      </c>
      <c r="DB111" s="79">
        <f t="shared" si="146"/>
        <v>0</v>
      </c>
      <c r="DC111" s="79">
        <f t="shared" si="146"/>
        <v>0</v>
      </c>
      <c r="DD111" s="79">
        <f t="shared" si="146"/>
        <v>0</v>
      </c>
      <c r="DE111" s="79">
        <f t="shared" si="146"/>
        <v>0</v>
      </c>
      <c r="DF111" s="79">
        <f t="shared" si="146"/>
        <v>0</v>
      </c>
      <c r="DG111" s="79">
        <f t="shared" si="146"/>
        <v>0</v>
      </c>
      <c r="DH111" s="79">
        <f t="shared" si="147"/>
        <v>0</v>
      </c>
      <c r="DI111" s="79">
        <f t="shared" si="147"/>
        <v>0</v>
      </c>
      <c r="DJ111" s="79">
        <f t="shared" si="147"/>
        <v>0</v>
      </c>
      <c r="DK111" s="79">
        <f t="shared" si="147"/>
        <v>0</v>
      </c>
      <c r="DL111" s="79">
        <f t="shared" si="147"/>
        <v>0</v>
      </c>
      <c r="DM111" s="79">
        <f t="shared" si="147"/>
        <v>0</v>
      </c>
      <c r="DN111" s="79">
        <f t="shared" si="147"/>
        <v>0</v>
      </c>
      <c r="DO111" s="79">
        <f t="shared" si="147"/>
        <v>0</v>
      </c>
      <c r="DP111" s="79">
        <f t="shared" si="147"/>
        <v>0</v>
      </c>
      <c r="DQ111" s="79">
        <f t="shared" si="147"/>
        <v>0</v>
      </c>
      <c r="DR111" s="79">
        <f t="shared" si="148"/>
        <v>0</v>
      </c>
      <c r="DS111" s="79">
        <f t="shared" si="148"/>
        <v>0</v>
      </c>
      <c r="DT111" s="79">
        <f t="shared" si="148"/>
        <v>0</v>
      </c>
      <c r="DU111" s="79">
        <f t="shared" si="148"/>
        <v>0</v>
      </c>
      <c r="DV111" s="79">
        <f t="shared" si="148"/>
        <v>0</v>
      </c>
      <c r="DW111" s="79">
        <f t="shared" si="148"/>
        <v>0</v>
      </c>
      <c r="DX111" s="79">
        <f t="shared" si="148"/>
        <v>0</v>
      </c>
      <c r="DY111" s="79">
        <f t="shared" si="148"/>
        <v>0</v>
      </c>
      <c r="DZ111" s="79">
        <f t="shared" si="148"/>
        <v>0</v>
      </c>
      <c r="EA111" s="79">
        <f t="shared" si="148"/>
        <v>0</v>
      </c>
      <c r="EB111" s="79">
        <f t="shared" si="148"/>
        <v>0</v>
      </c>
      <c r="EC111" s="79">
        <f t="shared" si="148"/>
        <v>0</v>
      </c>
      <c r="ED111" s="79">
        <f t="shared" si="148"/>
        <v>0</v>
      </c>
      <c r="EE111" s="79">
        <f t="shared" si="153"/>
        <v>0</v>
      </c>
      <c r="EF111" s="167">
        <f t="shared" si="154"/>
        <v>0</v>
      </c>
      <c r="EG111" s="79" t="s">
        <v>549</v>
      </c>
      <c r="EH111" s="79">
        <f t="shared" si="155"/>
        <v>0</v>
      </c>
      <c r="EI111" s="167">
        <f t="shared" si="156"/>
        <v>0</v>
      </c>
    </row>
    <row r="112" spans="1:139">
      <c r="A112" s="101">
        <v>41</v>
      </c>
      <c r="B112" s="81" t="s">
        <v>318</v>
      </c>
      <c r="C112" s="82">
        <v>45421</v>
      </c>
      <c r="D112" s="81" t="s">
        <v>293</v>
      </c>
      <c r="E112" s="81">
        <v>18</v>
      </c>
      <c r="F112" s="83">
        <v>0.68333333333333324</v>
      </c>
      <c r="G112" s="83">
        <v>0.67708333333333337</v>
      </c>
      <c r="H112" s="83">
        <v>0.68472222222222223</v>
      </c>
      <c r="I112" s="81">
        <f t="shared" si="137"/>
        <v>16</v>
      </c>
      <c r="J112" s="81" t="str">
        <f>IFERROR(VLOOKUP(F112,Kwadranse!$B$5:$J$100,6,1),"")</f>
        <v>16:16 - 16:30</v>
      </c>
      <c r="K112" s="81">
        <f t="shared" si="138"/>
        <v>16</v>
      </c>
      <c r="L112" s="81" t="str">
        <f>IFERROR(VLOOKUP(H112,Kwadranse!$B$5:$J$100,6,1),"")</f>
        <v>16:16 - 16:30</v>
      </c>
      <c r="M112" s="84" t="s">
        <v>294</v>
      </c>
      <c r="N112" s="84" t="s">
        <v>331</v>
      </c>
      <c r="O112" s="84" t="s">
        <v>357</v>
      </c>
      <c r="P112" s="84">
        <v>1380</v>
      </c>
      <c r="Q112" s="84" t="s">
        <v>335</v>
      </c>
      <c r="R112" s="81">
        <v>7</v>
      </c>
      <c r="S112" s="81">
        <v>4</v>
      </c>
      <c r="T112" s="85" t="s">
        <v>352</v>
      </c>
      <c r="U112" s="85" t="str">
        <v>Winnica</v>
      </c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J112" s="166" t="s">
        <v>550</v>
      </c>
      <c r="BK112" s="79">
        <f t="shared" si="142"/>
        <v>0</v>
      </c>
      <c r="BL112" s="79">
        <f t="shared" si="142"/>
        <v>0</v>
      </c>
      <c r="BM112" s="79">
        <f t="shared" si="149"/>
        <v>0</v>
      </c>
      <c r="BN112" s="167">
        <f t="shared" si="150"/>
        <v>0</v>
      </c>
      <c r="BO112" s="79" t="s">
        <v>550</v>
      </c>
      <c r="BP112" s="79">
        <f t="shared" si="143"/>
        <v>0</v>
      </c>
      <c r="BQ112" s="79">
        <f t="shared" si="143"/>
        <v>0</v>
      </c>
      <c r="BR112" s="79">
        <f t="shared" si="143"/>
        <v>0</v>
      </c>
      <c r="BS112" s="79">
        <f t="shared" si="143"/>
        <v>0</v>
      </c>
      <c r="BT112" s="79">
        <f t="shared" si="143"/>
        <v>0</v>
      </c>
      <c r="BU112" s="79">
        <f t="shared" si="143"/>
        <v>0</v>
      </c>
      <c r="BV112" s="79">
        <f t="shared" si="143"/>
        <v>0</v>
      </c>
      <c r="BW112" s="79">
        <f t="shared" si="143"/>
        <v>0</v>
      </c>
      <c r="BX112" s="79">
        <f t="shared" si="143"/>
        <v>0</v>
      </c>
      <c r="BY112" s="79">
        <f t="shared" si="143"/>
        <v>0</v>
      </c>
      <c r="BZ112" s="79">
        <f t="shared" si="143"/>
        <v>0</v>
      </c>
      <c r="CA112" s="79">
        <f t="shared" si="151"/>
        <v>0</v>
      </c>
      <c r="CB112" s="167">
        <f t="shared" si="152"/>
        <v>0</v>
      </c>
      <c r="CC112" s="79" t="s">
        <v>550</v>
      </c>
      <c r="CD112" s="79">
        <f t="shared" si="144"/>
        <v>0</v>
      </c>
      <c r="CE112" s="79">
        <f t="shared" si="144"/>
        <v>0</v>
      </c>
      <c r="CF112" s="79">
        <f t="shared" si="144"/>
        <v>0</v>
      </c>
      <c r="CG112" s="79">
        <f t="shared" si="144"/>
        <v>0</v>
      </c>
      <c r="CH112" s="79">
        <f t="shared" si="144"/>
        <v>0</v>
      </c>
      <c r="CI112" s="79">
        <f t="shared" si="144"/>
        <v>0</v>
      </c>
      <c r="CJ112" s="79">
        <f t="shared" si="144"/>
        <v>0</v>
      </c>
      <c r="CK112" s="79">
        <f t="shared" si="144"/>
        <v>0</v>
      </c>
      <c r="CL112" s="79">
        <f t="shared" si="144"/>
        <v>0</v>
      </c>
      <c r="CM112" s="79">
        <f t="shared" si="144"/>
        <v>0</v>
      </c>
      <c r="CN112" s="79">
        <f t="shared" si="145"/>
        <v>0</v>
      </c>
      <c r="CO112" s="79">
        <f t="shared" si="145"/>
        <v>0</v>
      </c>
      <c r="CP112" s="79">
        <f t="shared" si="145"/>
        <v>0</v>
      </c>
      <c r="CQ112" s="79">
        <f t="shared" si="145"/>
        <v>0</v>
      </c>
      <c r="CR112" s="79">
        <f t="shared" si="145"/>
        <v>0</v>
      </c>
      <c r="CS112" s="79">
        <f t="shared" si="145"/>
        <v>0</v>
      </c>
      <c r="CT112" s="79">
        <f t="shared" si="145"/>
        <v>0</v>
      </c>
      <c r="CU112" s="79">
        <f t="shared" si="145"/>
        <v>0</v>
      </c>
      <c r="CV112" s="79">
        <f t="shared" si="145"/>
        <v>0</v>
      </c>
      <c r="CW112" s="79">
        <f t="shared" si="145"/>
        <v>0</v>
      </c>
      <c r="CX112" s="79">
        <f t="shared" si="146"/>
        <v>0</v>
      </c>
      <c r="CY112" s="79">
        <f t="shared" si="146"/>
        <v>0</v>
      </c>
      <c r="CZ112" s="79">
        <f t="shared" si="146"/>
        <v>0</v>
      </c>
      <c r="DA112" s="79">
        <f t="shared" si="146"/>
        <v>0</v>
      </c>
      <c r="DB112" s="79">
        <f t="shared" si="146"/>
        <v>0</v>
      </c>
      <c r="DC112" s="79">
        <f t="shared" si="146"/>
        <v>0</v>
      </c>
      <c r="DD112" s="79">
        <f t="shared" si="146"/>
        <v>0</v>
      </c>
      <c r="DE112" s="79">
        <f t="shared" si="146"/>
        <v>0</v>
      </c>
      <c r="DF112" s="79">
        <f t="shared" si="146"/>
        <v>0</v>
      </c>
      <c r="DG112" s="79">
        <f t="shared" si="146"/>
        <v>0</v>
      </c>
      <c r="DH112" s="79">
        <f t="shared" si="147"/>
        <v>0</v>
      </c>
      <c r="DI112" s="79">
        <f t="shared" si="147"/>
        <v>0</v>
      </c>
      <c r="DJ112" s="79">
        <f t="shared" si="147"/>
        <v>0</v>
      </c>
      <c r="DK112" s="79">
        <f t="shared" si="147"/>
        <v>0</v>
      </c>
      <c r="DL112" s="79">
        <f t="shared" si="147"/>
        <v>0</v>
      </c>
      <c r="DM112" s="79">
        <f t="shared" si="147"/>
        <v>0</v>
      </c>
      <c r="DN112" s="79">
        <f t="shared" si="147"/>
        <v>0</v>
      </c>
      <c r="DO112" s="79">
        <f t="shared" si="147"/>
        <v>0</v>
      </c>
      <c r="DP112" s="79">
        <f t="shared" si="147"/>
        <v>0</v>
      </c>
      <c r="DQ112" s="79">
        <f t="shared" si="147"/>
        <v>0</v>
      </c>
      <c r="DR112" s="79">
        <f t="shared" si="148"/>
        <v>0</v>
      </c>
      <c r="DS112" s="79">
        <f t="shared" si="148"/>
        <v>0</v>
      </c>
      <c r="DT112" s="79">
        <f t="shared" si="148"/>
        <v>0</v>
      </c>
      <c r="DU112" s="79">
        <f t="shared" si="148"/>
        <v>0</v>
      </c>
      <c r="DV112" s="79">
        <f t="shared" si="148"/>
        <v>0</v>
      </c>
      <c r="DW112" s="79">
        <f t="shared" si="148"/>
        <v>0</v>
      </c>
      <c r="DX112" s="79">
        <f t="shared" si="148"/>
        <v>0</v>
      </c>
      <c r="DY112" s="79">
        <f t="shared" si="148"/>
        <v>0</v>
      </c>
      <c r="DZ112" s="79">
        <f t="shared" si="148"/>
        <v>0</v>
      </c>
      <c r="EA112" s="79">
        <f t="shared" si="148"/>
        <v>0</v>
      </c>
      <c r="EB112" s="79">
        <f t="shared" si="148"/>
        <v>0</v>
      </c>
      <c r="EC112" s="79">
        <f t="shared" si="148"/>
        <v>0</v>
      </c>
      <c r="ED112" s="79">
        <f t="shared" si="148"/>
        <v>0</v>
      </c>
      <c r="EE112" s="79">
        <f t="shared" si="153"/>
        <v>0</v>
      </c>
      <c r="EF112" s="167">
        <f t="shared" si="154"/>
        <v>0</v>
      </c>
      <c r="EG112" s="79" t="s">
        <v>550</v>
      </c>
      <c r="EH112" s="79">
        <f t="shared" si="155"/>
        <v>0</v>
      </c>
      <c r="EI112" s="167">
        <f t="shared" si="156"/>
        <v>0</v>
      </c>
    </row>
    <row r="113" spans="1:139">
      <c r="A113" s="101">
        <v>41</v>
      </c>
      <c r="B113" s="81" t="s">
        <v>318</v>
      </c>
      <c r="C113" s="82">
        <v>45421</v>
      </c>
      <c r="D113" s="81" t="s">
        <v>293</v>
      </c>
      <c r="E113" s="81">
        <v>19</v>
      </c>
      <c r="F113" s="83">
        <v>0.6958333333333333</v>
      </c>
      <c r="G113" s="83">
        <v>0.68402777777777779</v>
      </c>
      <c r="H113" s="83">
        <v>0.70138888888888884</v>
      </c>
      <c r="I113" s="81">
        <f t="shared" si="137"/>
        <v>16</v>
      </c>
      <c r="J113" s="81" t="str">
        <f>IFERROR(VLOOKUP(F113,Kwadranse!$B$5:$J$100,6,1),"")</f>
        <v>16:31 - 16:45</v>
      </c>
      <c r="K113" s="81">
        <f t="shared" si="138"/>
        <v>16</v>
      </c>
      <c r="L113" s="81" t="str">
        <f>IFERROR(VLOOKUP(H113,Kwadranse!$B$5:$J$100,6,1),"")</f>
        <v>16:46 - 17:00</v>
      </c>
      <c r="M113" s="84" t="s">
        <v>294</v>
      </c>
      <c r="N113" s="84" t="s">
        <v>342</v>
      </c>
      <c r="O113" s="84" t="s">
        <v>368</v>
      </c>
      <c r="P113" s="84" t="s">
        <v>347</v>
      </c>
      <c r="Q113" s="84" t="s">
        <v>335</v>
      </c>
      <c r="R113" s="81">
        <v>11</v>
      </c>
      <c r="S113" s="81">
        <v>15</v>
      </c>
      <c r="T113" s="85"/>
      <c r="U113" s="85" t="str">
        <v>Czerniowce</v>
      </c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J113" s="166" t="s">
        <v>551</v>
      </c>
      <c r="BK113" s="79">
        <f t="shared" si="142"/>
        <v>0</v>
      </c>
      <c r="BL113" s="79">
        <f t="shared" si="142"/>
        <v>0</v>
      </c>
      <c r="BM113" s="79">
        <f t="shared" si="149"/>
        <v>0</v>
      </c>
      <c r="BN113" s="167">
        <f t="shared" si="150"/>
        <v>0</v>
      </c>
      <c r="BO113" s="79" t="s">
        <v>551</v>
      </c>
      <c r="BP113" s="79">
        <f t="shared" si="143"/>
        <v>0</v>
      </c>
      <c r="BQ113" s="79">
        <f t="shared" si="143"/>
        <v>0</v>
      </c>
      <c r="BR113" s="79">
        <f t="shared" si="143"/>
        <v>0</v>
      </c>
      <c r="BS113" s="79">
        <f t="shared" si="143"/>
        <v>0</v>
      </c>
      <c r="BT113" s="79">
        <f t="shared" si="143"/>
        <v>0</v>
      </c>
      <c r="BU113" s="79">
        <f t="shared" si="143"/>
        <v>0</v>
      </c>
      <c r="BV113" s="79">
        <f t="shared" si="143"/>
        <v>0</v>
      </c>
      <c r="BW113" s="79">
        <f t="shared" si="143"/>
        <v>0</v>
      </c>
      <c r="BX113" s="79">
        <f t="shared" si="143"/>
        <v>0</v>
      </c>
      <c r="BY113" s="79">
        <f t="shared" si="143"/>
        <v>0</v>
      </c>
      <c r="BZ113" s="79">
        <f t="shared" si="143"/>
        <v>0</v>
      </c>
      <c r="CA113" s="79">
        <f t="shared" si="151"/>
        <v>0</v>
      </c>
      <c r="CB113" s="167">
        <f t="shared" si="152"/>
        <v>0</v>
      </c>
      <c r="CC113" s="79" t="s">
        <v>551</v>
      </c>
      <c r="CD113" s="79">
        <f t="shared" si="144"/>
        <v>0</v>
      </c>
      <c r="CE113" s="79">
        <f t="shared" si="144"/>
        <v>0</v>
      </c>
      <c r="CF113" s="79">
        <f t="shared" si="144"/>
        <v>0</v>
      </c>
      <c r="CG113" s="79">
        <f t="shared" si="144"/>
        <v>0</v>
      </c>
      <c r="CH113" s="79">
        <f t="shared" si="144"/>
        <v>0</v>
      </c>
      <c r="CI113" s="79">
        <f t="shared" si="144"/>
        <v>0</v>
      </c>
      <c r="CJ113" s="79">
        <f t="shared" si="144"/>
        <v>0</v>
      </c>
      <c r="CK113" s="79">
        <f t="shared" si="144"/>
        <v>0</v>
      </c>
      <c r="CL113" s="79">
        <f t="shared" si="144"/>
        <v>0</v>
      </c>
      <c r="CM113" s="79">
        <f t="shared" si="144"/>
        <v>0</v>
      </c>
      <c r="CN113" s="79">
        <f t="shared" si="145"/>
        <v>0</v>
      </c>
      <c r="CO113" s="79">
        <f t="shared" si="145"/>
        <v>0</v>
      </c>
      <c r="CP113" s="79">
        <f t="shared" si="145"/>
        <v>0</v>
      </c>
      <c r="CQ113" s="79">
        <f t="shared" si="145"/>
        <v>0</v>
      </c>
      <c r="CR113" s="79">
        <f t="shared" si="145"/>
        <v>0</v>
      </c>
      <c r="CS113" s="79">
        <f t="shared" si="145"/>
        <v>0</v>
      </c>
      <c r="CT113" s="79">
        <f t="shared" si="145"/>
        <v>0</v>
      </c>
      <c r="CU113" s="79">
        <f t="shared" si="145"/>
        <v>0</v>
      </c>
      <c r="CV113" s="79">
        <f t="shared" si="145"/>
        <v>0</v>
      </c>
      <c r="CW113" s="79">
        <f t="shared" si="145"/>
        <v>0</v>
      </c>
      <c r="CX113" s="79">
        <f t="shared" si="146"/>
        <v>0</v>
      </c>
      <c r="CY113" s="79">
        <f t="shared" si="146"/>
        <v>0</v>
      </c>
      <c r="CZ113" s="79">
        <f t="shared" si="146"/>
        <v>0</v>
      </c>
      <c r="DA113" s="79">
        <f t="shared" si="146"/>
        <v>0</v>
      </c>
      <c r="DB113" s="79">
        <f t="shared" si="146"/>
        <v>0</v>
      </c>
      <c r="DC113" s="79">
        <f t="shared" si="146"/>
        <v>0</v>
      </c>
      <c r="DD113" s="79">
        <f t="shared" si="146"/>
        <v>0</v>
      </c>
      <c r="DE113" s="79">
        <f t="shared" si="146"/>
        <v>0</v>
      </c>
      <c r="DF113" s="79">
        <f t="shared" si="146"/>
        <v>0</v>
      </c>
      <c r="DG113" s="79">
        <f t="shared" si="146"/>
        <v>0</v>
      </c>
      <c r="DH113" s="79">
        <f t="shared" si="147"/>
        <v>0</v>
      </c>
      <c r="DI113" s="79">
        <f t="shared" si="147"/>
        <v>0</v>
      </c>
      <c r="DJ113" s="79">
        <f t="shared" si="147"/>
        <v>0</v>
      </c>
      <c r="DK113" s="79">
        <f t="shared" si="147"/>
        <v>0</v>
      </c>
      <c r="DL113" s="79">
        <f t="shared" si="147"/>
        <v>0</v>
      </c>
      <c r="DM113" s="79">
        <f t="shared" si="147"/>
        <v>0</v>
      </c>
      <c r="DN113" s="79">
        <f t="shared" si="147"/>
        <v>0</v>
      </c>
      <c r="DO113" s="79">
        <f t="shared" si="147"/>
        <v>0</v>
      </c>
      <c r="DP113" s="79">
        <f t="shared" si="147"/>
        <v>0</v>
      </c>
      <c r="DQ113" s="79">
        <f t="shared" si="147"/>
        <v>0</v>
      </c>
      <c r="DR113" s="79">
        <f t="shared" si="148"/>
        <v>0</v>
      </c>
      <c r="DS113" s="79">
        <f t="shared" si="148"/>
        <v>0</v>
      </c>
      <c r="DT113" s="79">
        <f t="shared" si="148"/>
        <v>0</v>
      </c>
      <c r="DU113" s="79">
        <f t="shared" si="148"/>
        <v>0</v>
      </c>
      <c r="DV113" s="79">
        <f t="shared" si="148"/>
        <v>0</v>
      </c>
      <c r="DW113" s="79">
        <f t="shared" si="148"/>
        <v>0</v>
      </c>
      <c r="DX113" s="79">
        <f t="shared" si="148"/>
        <v>0</v>
      </c>
      <c r="DY113" s="79">
        <f t="shared" si="148"/>
        <v>0</v>
      </c>
      <c r="DZ113" s="79">
        <f t="shared" si="148"/>
        <v>0</v>
      </c>
      <c r="EA113" s="79">
        <f t="shared" si="148"/>
        <v>0</v>
      </c>
      <c r="EB113" s="79">
        <f t="shared" si="148"/>
        <v>0</v>
      </c>
      <c r="EC113" s="79">
        <f t="shared" si="148"/>
        <v>0</v>
      </c>
      <c r="ED113" s="79">
        <f t="shared" si="148"/>
        <v>0</v>
      </c>
      <c r="EE113" s="79">
        <f t="shared" si="153"/>
        <v>0</v>
      </c>
      <c r="EF113" s="167">
        <f t="shared" si="154"/>
        <v>0</v>
      </c>
      <c r="EG113" s="79" t="s">
        <v>551</v>
      </c>
      <c r="EH113" s="79">
        <f t="shared" si="155"/>
        <v>0</v>
      </c>
      <c r="EI113" s="167">
        <f t="shared" si="156"/>
        <v>0</v>
      </c>
    </row>
    <row r="114" spans="1:139">
      <c r="A114" s="101">
        <v>41</v>
      </c>
      <c r="B114" s="81" t="s">
        <v>318</v>
      </c>
      <c r="C114" s="82">
        <v>45421</v>
      </c>
      <c r="D114" s="81" t="s">
        <v>293</v>
      </c>
      <c r="E114" s="81">
        <v>20</v>
      </c>
      <c r="F114" s="83">
        <v>0.74444444444444446</v>
      </c>
      <c r="G114" s="83">
        <v>0.70833333333333337</v>
      </c>
      <c r="H114" s="83">
        <v>0.74722222222222223</v>
      </c>
      <c r="I114" s="81">
        <f t="shared" si="137"/>
        <v>17</v>
      </c>
      <c r="J114" s="81" t="str">
        <f>IFERROR(VLOOKUP(F114,Kwadranse!$B$5:$J$100,6,1),"")</f>
        <v>17:46 - 18:00</v>
      </c>
      <c r="K114" s="81">
        <f t="shared" si="138"/>
        <v>17</v>
      </c>
      <c r="L114" s="81" t="str">
        <f>IFERROR(VLOOKUP(H114,Kwadranse!$B$5:$J$100,6,1),"")</f>
        <v>17:46 - 18:00</v>
      </c>
      <c r="M114" s="84" t="s">
        <v>294</v>
      </c>
      <c r="N114" s="84" t="s">
        <v>343</v>
      </c>
      <c r="O114" s="84" t="s">
        <v>369</v>
      </c>
      <c r="P114" s="84">
        <v>8481</v>
      </c>
      <c r="Q114" s="84" t="s">
        <v>350</v>
      </c>
      <c r="R114" s="81">
        <v>6</v>
      </c>
      <c r="S114" s="81">
        <v>2</v>
      </c>
      <c r="T114" s="85"/>
      <c r="U114" s="85" t="str">
        <v>Czerkasy</v>
      </c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J114" s="166" t="s">
        <v>552</v>
      </c>
      <c r="BK114" s="79">
        <f t="shared" si="142"/>
        <v>0</v>
      </c>
      <c r="BL114" s="79">
        <f t="shared" si="142"/>
        <v>0</v>
      </c>
      <c r="BM114" s="79">
        <f t="shared" si="149"/>
        <v>0</v>
      </c>
      <c r="BN114" s="167">
        <f t="shared" si="150"/>
        <v>0</v>
      </c>
      <c r="BO114" s="79" t="s">
        <v>552</v>
      </c>
      <c r="BP114" s="79">
        <f t="shared" si="143"/>
        <v>0</v>
      </c>
      <c r="BQ114" s="79">
        <f t="shared" si="143"/>
        <v>0</v>
      </c>
      <c r="BR114" s="79">
        <f t="shared" si="143"/>
        <v>0</v>
      </c>
      <c r="BS114" s="79">
        <f t="shared" si="143"/>
        <v>0</v>
      </c>
      <c r="BT114" s="79">
        <f t="shared" si="143"/>
        <v>0</v>
      </c>
      <c r="BU114" s="79">
        <f t="shared" si="143"/>
        <v>0</v>
      </c>
      <c r="BV114" s="79">
        <f t="shared" si="143"/>
        <v>0</v>
      </c>
      <c r="BW114" s="79">
        <f t="shared" si="143"/>
        <v>0</v>
      </c>
      <c r="BX114" s="79">
        <f t="shared" si="143"/>
        <v>0</v>
      </c>
      <c r="BY114" s="79">
        <f t="shared" si="143"/>
        <v>0</v>
      </c>
      <c r="BZ114" s="79">
        <f t="shared" si="143"/>
        <v>0</v>
      </c>
      <c r="CA114" s="79">
        <f t="shared" si="151"/>
        <v>0</v>
      </c>
      <c r="CB114" s="167">
        <f t="shared" si="152"/>
        <v>0</v>
      </c>
      <c r="CC114" s="79" t="s">
        <v>552</v>
      </c>
      <c r="CD114" s="79">
        <f t="shared" si="144"/>
        <v>0</v>
      </c>
      <c r="CE114" s="79">
        <f t="shared" si="144"/>
        <v>0</v>
      </c>
      <c r="CF114" s="79">
        <f t="shared" si="144"/>
        <v>0</v>
      </c>
      <c r="CG114" s="79">
        <f t="shared" si="144"/>
        <v>0</v>
      </c>
      <c r="CH114" s="79">
        <f t="shared" si="144"/>
        <v>0</v>
      </c>
      <c r="CI114" s="79">
        <f t="shared" si="144"/>
        <v>0</v>
      </c>
      <c r="CJ114" s="79">
        <f t="shared" si="144"/>
        <v>0</v>
      </c>
      <c r="CK114" s="79">
        <f t="shared" si="144"/>
        <v>0</v>
      </c>
      <c r="CL114" s="79">
        <f t="shared" si="144"/>
        <v>0</v>
      </c>
      <c r="CM114" s="79">
        <f t="shared" si="144"/>
        <v>0</v>
      </c>
      <c r="CN114" s="79">
        <f t="shared" si="145"/>
        <v>0</v>
      </c>
      <c r="CO114" s="79">
        <f t="shared" si="145"/>
        <v>0</v>
      </c>
      <c r="CP114" s="79">
        <f t="shared" si="145"/>
        <v>0</v>
      </c>
      <c r="CQ114" s="79">
        <f t="shared" si="145"/>
        <v>0</v>
      </c>
      <c r="CR114" s="79">
        <f t="shared" si="145"/>
        <v>0</v>
      </c>
      <c r="CS114" s="79">
        <f t="shared" si="145"/>
        <v>0</v>
      </c>
      <c r="CT114" s="79">
        <f t="shared" si="145"/>
        <v>0</v>
      </c>
      <c r="CU114" s="79">
        <f t="shared" si="145"/>
        <v>0</v>
      </c>
      <c r="CV114" s="79">
        <f t="shared" si="145"/>
        <v>0</v>
      </c>
      <c r="CW114" s="79">
        <f t="shared" si="145"/>
        <v>0</v>
      </c>
      <c r="CX114" s="79">
        <f t="shared" si="146"/>
        <v>0</v>
      </c>
      <c r="CY114" s="79">
        <f t="shared" si="146"/>
        <v>0</v>
      </c>
      <c r="CZ114" s="79">
        <f t="shared" si="146"/>
        <v>0</v>
      </c>
      <c r="DA114" s="79">
        <f t="shared" si="146"/>
        <v>0</v>
      </c>
      <c r="DB114" s="79">
        <f t="shared" si="146"/>
        <v>0</v>
      </c>
      <c r="DC114" s="79">
        <f t="shared" si="146"/>
        <v>0</v>
      </c>
      <c r="DD114" s="79">
        <f t="shared" si="146"/>
        <v>0</v>
      </c>
      <c r="DE114" s="79">
        <f t="shared" si="146"/>
        <v>0</v>
      </c>
      <c r="DF114" s="79">
        <f t="shared" si="146"/>
        <v>0</v>
      </c>
      <c r="DG114" s="79">
        <f t="shared" si="146"/>
        <v>0</v>
      </c>
      <c r="DH114" s="79">
        <f t="shared" si="147"/>
        <v>0</v>
      </c>
      <c r="DI114" s="79">
        <f t="shared" si="147"/>
        <v>0</v>
      </c>
      <c r="DJ114" s="79">
        <f t="shared" si="147"/>
        <v>0</v>
      </c>
      <c r="DK114" s="79">
        <f t="shared" si="147"/>
        <v>0</v>
      </c>
      <c r="DL114" s="79">
        <f t="shared" si="147"/>
        <v>0</v>
      </c>
      <c r="DM114" s="79">
        <f t="shared" si="147"/>
        <v>0</v>
      </c>
      <c r="DN114" s="79">
        <f t="shared" si="147"/>
        <v>0</v>
      </c>
      <c r="DO114" s="79">
        <f t="shared" si="147"/>
        <v>0</v>
      </c>
      <c r="DP114" s="79">
        <f t="shared" si="147"/>
        <v>0</v>
      </c>
      <c r="DQ114" s="79">
        <f t="shared" si="147"/>
        <v>0</v>
      </c>
      <c r="DR114" s="79">
        <f t="shared" si="148"/>
        <v>0</v>
      </c>
      <c r="DS114" s="79">
        <f t="shared" si="148"/>
        <v>0</v>
      </c>
      <c r="DT114" s="79">
        <f t="shared" si="148"/>
        <v>0</v>
      </c>
      <c r="DU114" s="79">
        <f t="shared" si="148"/>
        <v>0</v>
      </c>
      <c r="DV114" s="79">
        <f t="shared" si="148"/>
        <v>0</v>
      </c>
      <c r="DW114" s="79">
        <f t="shared" si="148"/>
        <v>0</v>
      </c>
      <c r="DX114" s="79">
        <f t="shared" si="148"/>
        <v>0</v>
      </c>
      <c r="DY114" s="79">
        <f t="shared" si="148"/>
        <v>0</v>
      </c>
      <c r="DZ114" s="79">
        <f t="shared" si="148"/>
        <v>0</v>
      </c>
      <c r="EA114" s="79">
        <f t="shared" si="148"/>
        <v>0</v>
      </c>
      <c r="EB114" s="79">
        <f t="shared" si="148"/>
        <v>0</v>
      </c>
      <c r="EC114" s="79">
        <f t="shared" si="148"/>
        <v>0</v>
      </c>
      <c r="ED114" s="79">
        <f t="shared" si="148"/>
        <v>0</v>
      </c>
      <c r="EE114" s="79">
        <f t="shared" si="153"/>
        <v>0</v>
      </c>
      <c r="EF114" s="167">
        <f t="shared" si="154"/>
        <v>0</v>
      </c>
      <c r="EG114" s="79" t="s">
        <v>552</v>
      </c>
      <c r="EH114" s="79">
        <f t="shared" si="155"/>
        <v>0</v>
      </c>
      <c r="EI114" s="167">
        <f t="shared" si="156"/>
        <v>0</v>
      </c>
    </row>
    <row r="115" spans="1:139">
      <c r="A115" s="101">
        <v>41</v>
      </c>
      <c r="B115" s="81" t="s">
        <v>318</v>
      </c>
      <c r="C115" s="82">
        <v>45421</v>
      </c>
      <c r="D115" s="81" t="s">
        <v>293</v>
      </c>
      <c r="E115" s="81">
        <v>21</v>
      </c>
      <c r="F115" s="83">
        <v>0.73611111111111116</v>
      </c>
      <c r="G115" s="83">
        <v>0.72569444444444453</v>
      </c>
      <c r="H115" s="83">
        <v>0.7402777777777777</v>
      </c>
      <c r="I115" s="81">
        <f t="shared" si="137"/>
        <v>17</v>
      </c>
      <c r="J115" s="81" t="str">
        <f>IFERROR(VLOOKUP(F115,Kwadranse!$B$5:$J$100,6,1),"")</f>
        <v>17:31 - 17:45</v>
      </c>
      <c r="K115" s="81">
        <f t="shared" si="138"/>
        <v>17</v>
      </c>
      <c r="L115" s="81" t="str">
        <f>IFERROR(VLOOKUP(H115,Kwadranse!$B$5:$J$100,6,1),"")</f>
        <v>17:46 - 18:00</v>
      </c>
      <c r="M115" s="84" t="s">
        <v>294</v>
      </c>
      <c r="N115" s="84" t="s">
        <v>344</v>
      </c>
      <c r="O115" s="84" t="s">
        <v>357</v>
      </c>
      <c r="P115" s="84">
        <v>1300</v>
      </c>
      <c r="Q115" s="84" t="s">
        <v>335</v>
      </c>
      <c r="R115" s="81">
        <v>23</v>
      </c>
      <c r="S115" s="81">
        <v>15</v>
      </c>
      <c r="T115" s="85"/>
      <c r="U115" s="85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J115" s="166" t="s">
        <v>553</v>
      </c>
      <c r="BK115" s="79">
        <f t="shared" si="142"/>
        <v>0</v>
      </c>
      <c r="BL115" s="79">
        <f t="shared" si="142"/>
        <v>0</v>
      </c>
      <c r="BM115" s="79">
        <f t="shared" si="149"/>
        <v>0</v>
      </c>
      <c r="BN115" s="167">
        <f t="shared" si="150"/>
        <v>0</v>
      </c>
      <c r="BO115" s="79" t="s">
        <v>553</v>
      </c>
      <c r="BP115" s="79">
        <f t="shared" si="143"/>
        <v>0</v>
      </c>
      <c r="BQ115" s="79">
        <f t="shared" si="143"/>
        <v>0</v>
      </c>
      <c r="BR115" s="79">
        <f t="shared" si="143"/>
        <v>0</v>
      </c>
      <c r="BS115" s="79">
        <f t="shared" si="143"/>
        <v>0</v>
      </c>
      <c r="BT115" s="79">
        <f t="shared" si="143"/>
        <v>0</v>
      </c>
      <c r="BU115" s="79">
        <f t="shared" si="143"/>
        <v>0</v>
      </c>
      <c r="BV115" s="79">
        <f t="shared" si="143"/>
        <v>0</v>
      </c>
      <c r="BW115" s="79">
        <f t="shared" si="143"/>
        <v>0</v>
      </c>
      <c r="BX115" s="79">
        <f t="shared" si="143"/>
        <v>0</v>
      </c>
      <c r="BY115" s="79">
        <f t="shared" si="143"/>
        <v>0</v>
      </c>
      <c r="BZ115" s="79">
        <f t="shared" si="143"/>
        <v>0</v>
      </c>
      <c r="CA115" s="79">
        <f t="shared" si="151"/>
        <v>0</v>
      </c>
      <c r="CB115" s="167">
        <f t="shared" si="152"/>
        <v>0</v>
      </c>
      <c r="CC115" s="79" t="s">
        <v>553</v>
      </c>
      <c r="CD115" s="79">
        <f t="shared" si="144"/>
        <v>0</v>
      </c>
      <c r="CE115" s="79">
        <f t="shared" si="144"/>
        <v>0</v>
      </c>
      <c r="CF115" s="79">
        <f t="shared" si="144"/>
        <v>0</v>
      </c>
      <c r="CG115" s="79">
        <f t="shared" si="144"/>
        <v>0</v>
      </c>
      <c r="CH115" s="79">
        <f t="shared" si="144"/>
        <v>0</v>
      </c>
      <c r="CI115" s="79">
        <f t="shared" si="144"/>
        <v>0</v>
      </c>
      <c r="CJ115" s="79">
        <f t="shared" si="144"/>
        <v>0</v>
      </c>
      <c r="CK115" s="79">
        <f t="shared" si="144"/>
        <v>0</v>
      </c>
      <c r="CL115" s="79">
        <f t="shared" si="144"/>
        <v>0</v>
      </c>
      <c r="CM115" s="79">
        <f t="shared" si="144"/>
        <v>0</v>
      </c>
      <c r="CN115" s="79">
        <f t="shared" si="145"/>
        <v>0</v>
      </c>
      <c r="CO115" s="79">
        <f t="shared" si="145"/>
        <v>0</v>
      </c>
      <c r="CP115" s="79">
        <f t="shared" si="145"/>
        <v>0</v>
      </c>
      <c r="CQ115" s="79">
        <f t="shared" si="145"/>
        <v>0</v>
      </c>
      <c r="CR115" s="79">
        <f t="shared" si="145"/>
        <v>0</v>
      </c>
      <c r="CS115" s="79">
        <f t="shared" si="145"/>
        <v>0</v>
      </c>
      <c r="CT115" s="79">
        <f t="shared" si="145"/>
        <v>0</v>
      </c>
      <c r="CU115" s="79">
        <f t="shared" si="145"/>
        <v>0</v>
      </c>
      <c r="CV115" s="79">
        <f t="shared" si="145"/>
        <v>0</v>
      </c>
      <c r="CW115" s="79">
        <f t="shared" si="145"/>
        <v>0</v>
      </c>
      <c r="CX115" s="79">
        <f t="shared" si="146"/>
        <v>0</v>
      </c>
      <c r="CY115" s="79">
        <f t="shared" si="146"/>
        <v>0</v>
      </c>
      <c r="CZ115" s="79">
        <f t="shared" si="146"/>
        <v>0</v>
      </c>
      <c r="DA115" s="79">
        <f t="shared" si="146"/>
        <v>0</v>
      </c>
      <c r="DB115" s="79">
        <f t="shared" si="146"/>
        <v>0</v>
      </c>
      <c r="DC115" s="79">
        <f t="shared" si="146"/>
        <v>0</v>
      </c>
      <c r="DD115" s="79">
        <f t="shared" si="146"/>
        <v>0</v>
      </c>
      <c r="DE115" s="79">
        <f t="shared" si="146"/>
        <v>0</v>
      </c>
      <c r="DF115" s="79">
        <f t="shared" si="146"/>
        <v>0</v>
      </c>
      <c r="DG115" s="79">
        <f t="shared" si="146"/>
        <v>0</v>
      </c>
      <c r="DH115" s="79">
        <f t="shared" si="147"/>
        <v>0</v>
      </c>
      <c r="DI115" s="79">
        <f t="shared" si="147"/>
        <v>0</v>
      </c>
      <c r="DJ115" s="79">
        <f t="shared" si="147"/>
        <v>0</v>
      </c>
      <c r="DK115" s="79">
        <f t="shared" si="147"/>
        <v>0</v>
      </c>
      <c r="DL115" s="79">
        <f t="shared" si="147"/>
        <v>0</v>
      </c>
      <c r="DM115" s="79">
        <f t="shared" si="147"/>
        <v>0</v>
      </c>
      <c r="DN115" s="79">
        <f t="shared" si="147"/>
        <v>0</v>
      </c>
      <c r="DO115" s="79">
        <f t="shared" si="147"/>
        <v>0</v>
      </c>
      <c r="DP115" s="79">
        <f t="shared" si="147"/>
        <v>0</v>
      </c>
      <c r="DQ115" s="79">
        <f t="shared" si="147"/>
        <v>0</v>
      </c>
      <c r="DR115" s="79">
        <f t="shared" si="148"/>
        <v>0</v>
      </c>
      <c r="DS115" s="79">
        <f t="shared" si="148"/>
        <v>0</v>
      </c>
      <c r="DT115" s="79">
        <f t="shared" si="148"/>
        <v>0</v>
      </c>
      <c r="DU115" s="79">
        <f t="shared" si="148"/>
        <v>0</v>
      </c>
      <c r="DV115" s="79">
        <f t="shared" si="148"/>
        <v>0</v>
      </c>
      <c r="DW115" s="79">
        <f t="shared" si="148"/>
        <v>0</v>
      </c>
      <c r="DX115" s="79">
        <f t="shared" si="148"/>
        <v>0</v>
      </c>
      <c r="DY115" s="79">
        <f t="shared" si="148"/>
        <v>0</v>
      </c>
      <c r="DZ115" s="79">
        <f t="shared" si="148"/>
        <v>0</v>
      </c>
      <c r="EA115" s="79">
        <f t="shared" si="148"/>
        <v>0</v>
      </c>
      <c r="EB115" s="79">
        <f t="shared" si="148"/>
        <v>0</v>
      </c>
      <c r="EC115" s="79">
        <f t="shared" si="148"/>
        <v>0</v>
      </c>
      <c r="ED115" s="79">
        <f t="shared" si="148"/>
        <v>0</v>
      </c>
      <c r="EE115" s="79">
        <f t="shared" si="153"/>
        <v>0</v>
      </c>
      <c r="EF115" s="167">
        <f t="shared" si="154"/>
        <v>0</v>
      </c>
      <c r="EG115" s="79" t="s">
        <v>553</v>
      </c>
      <c r="EH115" s="79">
        <f t="shared" si="155"/>
        <v>0</v>
      </c>
      <c r="EI115" s="167">
        <f t="shared" si="156"/>
        <v>0</v>
      </c>
    </row>
    <row r="116" spans="1:139">
      <c r="A116" s="101">
        <v>41</v>
      </c>
      <c r="B116" s="81" t="s">
        <v>318</v>
      </c>
      <c r="C116" s="82">
        <v>45421</v>
      </c>
      <c r="D116" s="81" t="s">
        <v>293</v>
      </c>
      <c r="E116" s="81">
        <v>22</v>
      </c>
      <c r="F116" s="83">
        <v>0.72361111111111109</v>
      </c>
      <c r="G116" s="83">
        <v>0.72916666666666663</v>
      </c>
      <c r="H116" s="83">
        <v>0.72916666666666663</v>
      </c>
      <c r="I116" s="81">
        <f t="shared" si="137"/>
        <v>17</v>
      </c>
      <c r="J116" s="81" t="str">
        <f>IFERROR(VLOOKUP(F116,Kwadranse!$B$5:$J$100,6,1),"")</f>
        <v>17:16 - 17:30</v>
      </c>
      <c r="K116" s="81">
        <f t="shared" si="138"/>
        <v>17</v>
      </c>
      <c r="L116" s="81" t="str">
        <f>IFERROR(VLOOKUP(H116,Kwadranse!$B$5:$J$100,6,1),"")</f>
        <v>17:16 - 17:30</v>
      </c>
      <c r="M116" s="84" t="s">
        <v>294</v>
      </c>
      <c r="N116" s="84" t="s">
        <v>345</v>
      </c>
      <c r="O116" s="84" t="s">
        <v>370</v>
      </c>
      <c r="P116" s="84"/>
      <c r="Q116" s="84" t="s">
        <v>332</v>
      </c>
      <c r="R116" s="81">
        <v>20</v>
      </c>
      <c r="S116" s="81">
        <v>0</v>
      </c>
      <c r="T116" s="85"/>
      <c r="U116" s="85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J116" s="166" t="s">
        <v>554</v>
      </c>
      <c r="BK116" s="79">
        <f t="shared" si="142"/>
        <v>0</v>
      </c>
      <c r="BL116" s="79">
        <f t="shared" si="142"/>
        <v>0</v>
      </c>
      <c r="BM116" s="79">
        <f t="shared" si="149"/>
        <v>0</v>
      </c>
      <c r="BN116" s="167">
        <f t="shared" si="150"/>
        <v>0</v>
      </c>
      <c r="BO116" s="79" t="s">
        <v>554</v>
      </c>
      <c r="BP116" s="79">
        <f t="shared" si="143"/>
        <v>0</v>
      </c>
      <c r="BQ116" s="79">
        <f t="shared" si="143"/>
        <v>0</v>
      </c>
      <c r="BR116" s="79">
        <f t="shared" si="143"/>
        <v>0</v>
      </c>
      <c r="BS116" s="79">
        <f t="shared" si="143"/>
        <v>0</v>
      </c>
      <c r="BT116" s="79">
        <f t="shared" si="143"/>
        <v>0</v>
      </c>
      <c r="BU116" s="79">
        <f t="shared" si="143"/>
        <v>0</v>
      </c>
      <c r="BV116" s="79">
        <f t="shared" si="143"/>
        <v>0</v>
      </c>
      <c r="BW116" s="79">
        <f t="shared" si="143"/>
        <v>0</v>
      </c>
      <c r="BX116" s="79">
        <f t="shared" si="143"/>
        <v>0</v>
      </c>
      <c r="BY116" s="79">
        <f t="shared" si="143"/>
        <v>0</v>
      </c>
      <c r="BZ116" s="79">
        <f t="shared" si="143"/>
        <v>0</v>
      </c>
      <c r="CA116" s="79">
        <f t="shared" si="151"/>
        <v>0</v>
      </c>
      <c r="CB116" s="167">
        <f t="shared" si="152"/>
        <v>0</v>
      </c>
      <c r="CC116" s="79" t="s">
        <v>554</v>
      </c>
      <c r="CD116" s="79">
        <f t="shared" si="144"/>
        <v>0</v>
      </c>
      <c r="CE116" s="79">
        <f t="shared" si="144"/>
        <v>0</v>
      </c>
      <c r="CF116" s="79">
        <f t="shared" si="144"/>
        <v>0</v>
      </c>
      <c r="CG116" s="79">
        <f t="shared" si="144"/>
        <v>0</v>
      </c>
      <c r="CH116" s="79">
        <f t="shared" si="144"/>
        <v>0</v>
      </c>
      <c r="CI116" s="79">
        <f t="shared" si="144"/>
        <v>0</v>
      </c>
      <c r="CJ116" s="79">
        <f t="shared" si="144"/>
        <v>0</v>
      </c>
      <c r="CK116" s="79">
        <f t="shared" si="144"/>
        <v>0</v>
      </c>
      <c r="CL116" s="79">
        <f t="shared" si="144"/>
        <v>0</v>
      </c>
      <c r="CM116" s="79">
        <f t="shared" si="144"/>
        <v>0</v>
      </c>
      <c r="CN116" s="79">
        <f t="shared" si="145"/>
        <v>0</v>
      </c>
      <c r="CO116" s="79">
        <f t="shared" si="145"/>
        <v>0</v>
      </c>
      <c r="CP116" s="79">
        <f t="shared" si="145"/>
        <v>0</v>
      </c>
      <c r="CQ116" s="79">
        <f t="shared" si="145"/>
        <v>0</v>
      </c>
      <c r="CR116" s="79">
        <f t="shared" si="145"/>
        <v>0</v>
      </c>
      <c r="CS116" s="79">
        <f t="shared" si="145"/>
        <v>0</v>
      </c>
      <c r="CT116" s="79">
        <f t="shared" si="145"/>
        <v>0</v>
      </c>
      <c r="CU116" s="79">
        <f t="shared" si="145"/>
        <v>0</v>
      </c>
      <c r="CV116" s="79">
        <f t="shared" si="145"/>
        <v>0</v>
      </c>
      <c r="CW116" s="79">
        <f t="shared" si="145"/>
        <v>0</v>
      </c>
      <c r="CX116" s="79">
        <f t="shared" si="146"/>
        <v>0</v>
      </c>
      <c r="CY116" s="79">
        <f t="shared" si="146"/>
        <v>0</v>
      </c>
      <c r="CZ116" s="79">
        <f t="shared" si="146"/>
        <v>0</v>
      </c>
      <c r="DA116" s="79">
        <f t="shared" si="146"/>
        <v>0</v>
      </c>
      <c r="DB116" s="79">
        <f t="shared" si="146"/>
        <v>0</v>
      </c>
      <c r="DC116" s="79">
        <f t="shared" si="146"/>
        <v>0</v>
      </c>
      <c r="DD116" s="79">
        <f t="shared" si="146"/>
        <v>0</v>
      </c>
      <c r="DE116" s="79">
        <f t="shared" si="146"/>
        <v>0</v>
      </c>
      <c r="DF116" s="79">
        <f t="shared" si="146"/>
        <v>0</v>
      </c>
      <c r="DG116" s="79">
        <f t="shared" si="146"/>
        <v>0</v>
      </c>
      <c r="DH116" s="79">
        <f t="shared" si="147"/>
        <v>0</v>
      </c>
      <c r="DI116" s="79">
        <f t="shared" si="147"/>
        <v>0</v>
      </c>
      <c r="DJ116" s="79">
        <f t="shared" si="147"/>
        <v>0</v>
      </c>
      <c r="DK116" s="79">
        <f t="shared" si="147"/>
        <v>0</v>
      </c>
      <c r="DL116" s="79">
        <f t="shared" si="147"/>
        <v>0</v>
      </c>
      <c r="DM116" s="79">
        <f t="shared" si="147"/>
        <v>0</v>
      </c>
      <c r="DN116" s="79">
        <f t="shared" si="147"/>
        <v>0</v>
      </c>
      <c r="DO116" s="79">
        <f t="shared" si="147"/>
        <v>0</v>
      </c>
      <c r="DP116" s="79">
        <f t="shared" si="147"/>
        <v>0</v>
      </c>
      <c r="DQ116" s="79">
        <f t="shared" si="147"/>
        <v>0</v>
      </c>
      <c r="DR116" s="79">
        <f t="shared" si="148"/>
        <v>0</v>
      </c>
      <c r="DS116" s="79">
        <f t="shared" si="148"/>
        <v>0</v>
      </c>
      <c r="DT116" s="79">
        <f t="shared" si="148"/>
        <v>0</v>
      </c>
      <c r="DU116" s="79">
        <f t="shared" si="148"/>
        <v>0</v>
      </c>
      <c r="DV116" s="79">
        <f t="shared" si="148"/>
        <v>0</v>
      </c>
      <c r="DW116" s="79">
        <f t="shared" si="148"/>
        <v>0</v>
      </c>
      <c r="DX116" s="79">
        <f t="shared" si="148"/>
        <v>0</v>
      </c>
      <c r="DY116" s="79">
        <f t="shared" si="148"/>
        <v>0</v>
      </c>
      <c r="DZ116" s="79">
        <f t="shared" si="148"/>
        <v>0</v>
      </c>
      <c r="EA116" s="79">
        <f t="shared" si="148"/>
        <v>0</v>
      </c>
      <c r="EB116" s="79">
        <f t="shared" si="148"/>
        <v>0</v>
      </c>
      <c r="EC116" s="79">
        <f t="shared" si="148"/>
        <v>0</v>
      </c>
      <c r="ED116" s="79">
        <f t="shared" si="148"/>
        <v>0</v>
      </c>
      <c r="EE116" s="79">
        <f t="shared" si="153"/>
        <v>0</v>
      </c>
      <c r="EF116" s="167">
        <f t="shared" si="154"/>
        <v>0</v>
      </c>
      <c r="EG116" s="79" t="s">
        <v>554</v>
      </c>
      <c r="EH116" s="79">
        <f t="shared" si="155"/>
        <v>0</v>
      </c>
      <c r="EI116" s="167">
        <f t="shared" si="156"/>
        <v>0</v>
      </c>
    </row>
    <row r="117" spans="1:139">
      <c r="A117" s="101">
        <v>41</v>
      </c>
      <c r="B117" s="81" t="s">
        <v>318</v>
      </c>
      <c r="C117" s="82">
        <v>45421</v>
      </c>
      <c r="D117" s="81" t="s">
        <v>293</v>
      </c>
      <c r="E117" s="81">
        <v>23</v>
      </c>
      <c r="F117" s="96" t="s">
        <v>153</v>
      </c>
      <c r="G117" s="83">
        <v>0.73958333333333337</v>
      </c>
      <c r="H117" s="96" t="s">
        <v>153</v>
      </c>
      <c r="I117" s="81" t="str">
        <f t="shared" si="137"/>
        <v/>
      </c>
      <c r="J117" s="81" t="str">
        <f>IFERROR(VLOOKUP(F117,Kwadranse!$B$5:$J$100,6,1),"")</f>
        <v/>
      </c>
      <c r="K117" s="81" t="str">
        <f t="shared" si="138"/>
        <v/>
      </c>
      <c r="L117" s="81" t="str">
        <f>IFERROR(VLOOKUP(H117,Kwadranse!$B$5:$J$100,6,1),"")</f>
        <v/>
      </c>
      <c r="M117" s="84" t="s">
        <v>294</v>
      </c>
      <c r="N117" s="84" t="s">
        <v>346</v>
      </c>
      <c r="O117" s="84" t="s">
        <v>371</v>
      </c>
      <c r="P117" s="84"/>
      <c r="Q117" s="84"/>
      <c r="R117" s="96">
        <v>0</v>
      </c>
      <c r="S117" s="96">
        <v>0</v>
      </c>
      <c r="T117" s="85" t="s">
        <v>334</v>
      </c>
      <c r="U117" s="85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J117" s="166" t="s">
        <v>555</v>
      </c>
      <c r="BK117" s="79">
        <f t="shared" si="142"/>
        <v>0</v>
      </c>
      <c r="BL117" s="79">
        <f t="shared" si="142"/>
        <v>0</v>
      </c>
      <c r="BM117" s="79">
        <f t="shared" si="149"/>
        <v>0</v>
      </c>
      <c r="BN117" s="167">
        <f t="shared" si="150"/>
        <v>0</v>
      </c>
      <c r="BO117" s="79" t="s">
        <v>555</v>
      </c>
      <c r="BP117" s="79">
        <f t="shared" si="143"/>
        <v>0</v>
      </c>
      <c r="BQ117" s="79">
        <f t="shared" si="143"/>
        <v>0</v>
      </c>
      <c r="BR117" s="79">
        <f t="shared" si="143"/>
        <v>0</v>
      </c>
      <c r="BS117" s="79">
        <f t="shared" si="143"/>
        <v>0</v>
      </c>
      <c r="BT117" s="79">
        <f t="shared" si="143"/>
        <v>0</v>
      </c>
      <c r="BU117" s="79">
        <f t="shared" si="143"/>
        <v>0</v>
      </c>
      <c r="BV117" s="79">
        <f t="shared" si="143"/>
        <v>0</v>
      </c>
      <c r="BW117" s="79">
        <f t="shared" si="143"/>
        <v>0</v>
      </c>
      <c r="BX117" s="79">
        <f t="shared" si="143"/>
        <v>0</v>
      </c>
      <c r="BY117" s="79">
        <f t="shared" si="143"/>
        <v>0</v>
      </c>
      <c r="BZ117" s="79">
        <f t="shared" si="143"/>
        <v>0</v>
      </c>
      <c r="CA117" s="79">
        <f t="shared" si="151"/>
        <v>0</v>
      </c>
      <c r="CB117" s="167">
        <f t="shared" si="152"/>
        <v>0</v>
      </c>
      <c r="CC117" s="79" t="s">
        <v>555</v>
      </c>
      <c r="CD117" s="79">
        <f t="shared" si="144"/>
        <v>0</v>
      </c>
      <c r="CE117" s="79">
        <f t="shared" si="144"/>
        <v>0</v>
      </c>
      <c r="CF117" s="79">
        <f t="shared" si="144"/>
        <v>0</v>
      </c>
      <c r="CG117" s="79">
        <f t="shared" si="144"/>
        <v>0</v>
      </c>
      <c r="CH117" s="79">
        <f t="shared" si="144"/>
        <v>0</v>
      </c>
      <c r="CI117" s="79">
        <f t="shared" si="144"/>
        <v>0</v>
      </c>
      <c r="CJ117" s="79">
        <f t="shared" si="144"/>
        <v>0</v>
      </c>
      <c r="CK117" s="79">
        <f t="shared" si="144"/>
        <v>0</v>
      </c>
      <c r="CL117" s="79">
        <f t="shared" si="144"/>
        <v>0</v>
      </c>
      <c r="CM117" s="79">
        <f t="shared" si="144"/>
        <v>0</v>
      </c>
      <c r="CN117" s="79">
        <f t="shared" si="145"/>
        <v>0</v>
      </c>
      <c r="CO117" s="79">
        <f t="shared" si="145"/>
        <v>0</v>
      </c>
      <c r="CP117" s="79">
        <f t="shared" si="145"/>
        <v>0</v>
      </c>
      <c r="CQ117" s="79">
        <f t="shared" si="145"/>
        <v>0</v>
      </c>
      <c r="CR117" s="79">
        <f t="shared" si="145"/>
        <v>0</v>
      </c>
      <c r="CS117" s="79">
        <f t="shared" si="145"/>
        <v>0</v>
      </c>
      <c r="CT117" s="79">
        <f t="shared" si="145"/>
        <v>0</v>
      </c>
      <c r="CU117" s="79">
        <f t="shared" si="145"/>
        <v>0</v>
      </c>
      <c r="CV117" s="79">
        <f t="shared" si="145"/>
        <v>0</v>
      </c>
      <c r="CW117" s="79">
        <f t="shared" si="145"/>
        <v>0</v>
      </c>
      <c r="CX117" s="79">
        <f t="shared" si="146"/>
        <v>0</v>
      </c>
      <c r="CY117" s="79">
        <f t="shared" si="146"/>
        <v>0</v>
      </c>
      <c r="CZ117" s="79">
        <f t="shared" si="146"/>
        <v>0</v>
      </c>
      <c r="DA117" s="79">
        <f t="shared" si="146"/>
        <v>0</v>
      </c>
      <c r="DB117" s="79">
        <f t="shared" si="146"/>
        <v>0</v>
      </c>
      <c r="DC117" s="79">
        <f t="shared" si="146"/>
        <v>0</v>
      </c>
      <c r="DD117" s="79">
        <f t="shared" si="146"/>
        <v>0</v>
      </c>
      <c r="DE117" s="79">
        <f t="shared" si="146"/>
        <v>0</v>
      </c>
      <c r="DF117" s="79">
        <f t="shared" si="146"/>
        <v>0</v>
      </c>
      <c r="DG117" s="79">
        <f t="shared" si="146"/>
        <v>0</v>
      </c>
      <c r="DH117" s="79">
        <f t="shared" si="147"/>
        <v>0</v>
      </c>
      <c r="DI117" s="79">
        <f t="shared" si="147"/>
        <v>0</v>
      </c>
      <c r="DJ117" s="79">
        <f t="shared" si="147"/>
        <v>0</v>
      </c>
      <c r="DK117" s="79">
        <f t="shared" si="147"/>
        <v>0</v>
      </c>
      <c r="DL117" s="79">
        <f t="shared" si="147"/>
        <v>0</v>
      </c>
      <c r="DM117" s="79">
        <f t="shared" si="147"/>
        <v>0</v>
      </c>
      <c r="DN117" s="79">
        <f t="shared" si="147"/>
        <v>0</v>
      </c>
      <c r="DO117" s="79">
        <f t="shared" si="147"/>
        <v>0</v>
      </c>
      <c r="DP117" s="79">
        <f t="shared" si="147"/>
        <v>0</v>
      </c>
      <c r="DQ117" s="79">
        <f t="shared" si="147"/>
        <v>0</v>
      </c>
      <c r="DR117" s="79">
        <f t="shared" si="148"/>
        <v>0</v>
      </c>
      <c r="DS117" s="79">
        <f t="shared" si="148"/>
        <v>0</v>
      </c>
      <c r="DT117" s="79">
        <f t="shared" si="148"/>
        <v>0</v>
      </c>
      <c r="DU117" s="79">
        <f t="shared" si="148"/>
        <v>0</v>
      </c>
      <c r="DV117" s="79">
        <f t="shared" si="148"/>
        <v>0</v>
      </c>
      <c r="DW117" s="79">
        <f t="shared" si="148"/>
        <v>0</v>
      </c>
      <c r="DX117" s="79">
        <f t="shared" si="148"/>
        <v>0</v>
      </c>
      <c r="DY117" s="79">
        <f t="shared" si="148"/>
        <v>0</v>
      </c>
      <c r="DZ117" s="79">
        <f t="shared" si="148"/>
        <v>0</v>
      </c>
      <c r="EA117" s="79">
        <f t="shared" si="148"/>
        <v>0</v>
      </c>
      <c r="EB117" s="79">
        <f t="shared" si="148"/>
        <v>0</v>
      </c>
      <c r="EC117" s="79">
        <f t="shared" si="148"/>
        <v>0</v>
      </c>
      <c r="ED117" s="79">
        <f t="shared" si="148"/>
        <v>0</v>
      </c>
      <c r="EE117" s="79">
        <f t="shared" si="153"/>
        <v>0</v>
      </c>
      <c r="EF117" s="167">
        <f t="shared" si="154"/>
        <v>0</v>
      </c>
      <c r="EG117" s="79" t="s">
        <v>555</v>
      </c>
      <c r="EH117" s="79">
        <f t="shared" si="155"/>
        <v>0</v>
      </c>
      <c r="EI117" s="167">
        <f t="shared" si="156"/>
        <v>0</v>
      </c>
    </row>
    <row r="118" spans="1:139">
      <c r="A118" s="101">
        <v>42</v>
      </c>
      <c r="B118" s="81" t="s">
        <v>353</v>
      </c>
      <c r="C118" s="82">
        <v>45421</v>
      </c>
      <c r="D118" s="81" t="s">
        <v>293</v>
      </c>
      <c r="E118" s="81">
        <v>1</v>
      </c>
      <c r="F118" s="83">
        <v>0.25208333333333333</v>
      </c>
      <c r="G118" s="83">
        <v>0.25347222222222221</v>
      </c>
      <c r="H118" s="83">
        <v>0.25347222222222221</v>
      </c>
      <c r="I118" s="81">
        <f t="shared" si="137"/>
        <v>6</v>
      </c>
      <c r="J118" s="81" t="str">
        <f>IFERROR(VLOOKUP(F118,Kwadranse!$B$5:$J$100,6,1),"")</f>
        <v>06:01 - 06:15</v>
      </c>
      <c r="K118" s="81">
        <f t="shared" si="138"/>
        <v>6</v>
      </c>
      <c r="L118" s="81" t="str">
        <f>IFERROR(VLOOKUP(H118,Kwadranse!$B$5:$J$100,6,1),"")</f>
        <v>06:01 - 06:15</v>
      </c>
      <c r="M118" s="84" t="s">
        <v>294</v>
      </c>
      <c r="N118" s="84" t="s">
        <v>354</v>
      </c>
      <c r="O118" s="84" t="s">
        <v>435</v>
      </c>
      <c r="P118" s="84" t="s">
        <v>379</v>
      </c>
      <c r="Q118" s="84"/>
      <c r="R118" s="81">
        <v>4</v>
      </c>
      <c r="S118" s="81">
        <v>0</v>
      </c>
      <c r="T118" s="85"/>
      <c r="U118" s="85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J118" s="166" t="s">
        <v>556</v>
      </c>
      <c r="BK118" s="79">
        <f t="shared" si="142"/>
        <v>0</v>
      </c>
      <c r="BL118" s="79">
        <f t="shared" si="142"/>
        <v>0</v>
      </c>
      <c r="BM118" s="79">
        <f t="shared" si="149"/>
        <v>0</v>
      </c>
      <c r="BN118" s="167">
        <f t="shared" si="150"/>
        <v>0</v>
      </c>
      <c r="BO118" s="79" t="s">
        <v>556</v>
      </c>
      <c r="BP118" s="79">
        <f t="shared" si="143"/>
        <v>0</v>
      </c>
      <c r="BQ118" s="79">
        <f t="shared" si="143"/>
        <v>0</v>
      </c>
      <c r="BR118" s="79">
        <f t="shared" si="143"/>
        <v>0</v>
      </c>
      <c r="BS118" s="79">
        <f t="shared" si="143"/>
        <v>0</v>
      </c>
      <c r="BT118" s="79">
        <f t="shared" si="143"/>
        <v>0</v>
      </c>
      <c r="BU118" s="79">
        <f t="shared" si="143"/>
        <v>0</v>
      </c>
      <c r="BV118" s="79">
        <f t="shared" si="143"/>
        <v>0</v>
      </c>
      <c r="BW118" s="79">
        <f t="shared" si="143"/>
        <v>0</v>
      </c>
      <c r="BX118" s="79">
        <f t="shared" si="143"/>
        <v>0</v>
      </c>
      <c r="BY118" s="79">
        <f t="shared" si="143"/>
        <v>0</v>
      </c>
      <c r="BZ118" s="79">
        <f t="shared" si="143"/>
        <v>0</v>
      </c>
      <c r="CA118" s="79">
        <f t="shared" si="151"/>
        <v>0</v>
      </c>
      <c r="CB118" s="167">
        <f t="shared" si="152"/>
        <v>0</v>
      </c>
      <c r="CC118" s="79" t="s">
        <v>556</v>
      </c>
      <c r="CD118" s="79">
        <f t="shared" si="144"/>
        <v>0</v>
      </c>
      <c r="CE118" s="79">
        <f t="shared" si="144"/>
        <v>0</v>
      </c>
      <c r="CF118" s="79">
        <f t="shared" si="144"/>
        <v>0</v>
      </c>
      <c r="CG118" s="79">
        <f t="shared" si="144"/>
        <v>0</v>
      </c>
      <c r="CH118" s="79">
        <f t="shared" si="144"/>
        <v>0</v>
      </c>
      <c r="CI118" s="79">
        <f t="shared" si="144"/>
        <v>0</v>
      </c>
      <c r="CJ118" s="79">
        <f t="shared" si="144"/>
        <v>0</v>
      </c>
      <c r="CK118" s="79">
        <f t="shared" si="144"/>
        <v>0</v>
      </c>
      <c r="CL118" s="79">
        <f t="shared" si="144"/>
        <v>0</v>
      </c>
      <c r="CM118" s="79">
        <f t="shared" si="144"/>
        <v>0</v>
      </c>
      <c r="CN118" s="79">
        <f t="shared" si="145"/>
        <v>0</v>
      </c>
      <c r="CO118" s="79">
        <f t="shared" si="145"/>
        <v>0</v>
      </c>
      <c r="CP118" s="79">
        <f t="shared" si="145"/>
        <v>0</v>
      </c>
      <c r="CQ118" s="79">
        <f t="shared" si="145"/>
        <v>0</v>
      </c>
      <c r="CR118" s="79">
        <f t="shared" si="145"/>
        <v>0</v>
      </c>
      <c r="CS118" s="79">
        <f t="shared" si="145"/>
        <v>0</v>
      </c>
      <c r="CT118" s="79">
        <f t="shared" si="145"/>
        <v>0</v>
      </c>
      <c r="CU118" s="79">
        <f t="shared" si="145"/>
        <v>0</v>
      </c>
      <c r="CV118" s="79">
        <f t="shared" si="145"/>
        <v>0</v>
      </c>
      <c r="CW118" s="79">
        <f t="shared" si="145"/>
        <v>0</v>
      </c>
      <c r="CX118" s="79">
        <f t="shared" si="146"/>
        <v>0</v>
      </c>
      <c r="CY118" s="79">
        <f t="shared" si="146"/>
        <v>0</v>
      </c>
      <c r="CZ118" s="79">
        <f t="shared" si="146"/>
        <v>0</v>
      </c>
      <c r="DA118" s="79">
        <f t="shared" si="146"/>
        <v>0</v>
      </c>
      <c r="DB118" s="79">
        <f t="shared" si="146"/>
        <v>0</v>
      </c>
      <c r="DC118" s="79">
        <f t="shared" si="146"/>
        <v>0</v>
      </c>
      <c r="DD118" s="79">
        <f t="shared" si="146"/>
        <v>0</v>
      </c>
      <c r="DE118" s="79">
        <f t="shared" si="146"/>
        <v>0</v>
      </c>
      <c r="DF118" s="79">
        <f t="shared" si="146"/>
        <v>0</v>
      </c>
      <c r="DG118" s="79">
        <f t="shared" si="146"/>
        <v>0</v>
      </c>
      <c r="DH118" s="79">
        <f t="shared" si="147"/>
        <v>0</v>
      </c>
      <c r="DI118" s="79">
        <f t="shared" si="147"/>
        <v>0</v>
      </c>
      <c r="DJ118" s="79">
        <f t="shared" si="147"/>
        <v>0</v>
      </c>
      <c r="DK118" s="79">
        <f t="shared" si="147"/>
        <v>0</v>
      </c>
      <c r="DL118" s="79">
        <f t="shared" si="147"/>
        <v>0</v>
      </c>
      <c r="DM118" s="79">
        <f t="shared" si="147"/>
        <v>0</v>
      </c>
      <c r="DN118" s="79">
        <f t="shared" si="147"/>
        <v>0</v>
      </c>
      <c r="DO118" s="79">
        <f t="shared" si="147"/>
        <v>0</v>
      </c>
      <c r="DP118" s="79">
        <f t="shared" si="147"/>
        <v>0</v>
      </c>
      <c r="DQ118" s="79">
        <f t="shared" si="147"/>
        <v>0</v>
      </c>
      <c r="DR118" s="79">
        <f t="shared" si="148"/>
        <v>0</v>
      </c>
      <c r="DS118" s="79">
        <f t="shared" si="148"/>
        <v>0</v>
      </c>
      <c r="DT118" s="79">
        <f t="shared" si="148"/>
        <v>0</v>
      </c>
      <c r="DU118" s="79">
        <f t="shared" si="148"/>
        <v>0</v>
      </c>
      <c r="DV118" s="79">
        <f t="shared" si="148"/>
        <v>0</v>
      </c>
      <c r="DW118" s="79">
        <f t="shared" si="148"/>
        <v>0</v>
      </c>
      <c r="DX118" s="79">
        <f t="shared" si="148"/>
        <v>0</v>
      </c>
      <c r="DY118" s="79">
        <f t="shared" si="148"/>
        <v>0</v>
      </c>
      <c r="DZ118" s="79">
        <f t="shared" si="148"/>
        <v>0</v>
      </c>
      <c r="EA118" s="79">
        <f t="shared" si="148"/>
        <v>0</v>
      </c>
      <c r="EB118" s="79">
        <f t="shared" si="148"/>
        <v>0</v>
      </c>
      <c r="EC118" s="79">
        <f t="shared" si="148"/>
        <v>0</v>
      </c>
      <c r="ED118" s="79">
        <f t="shared" si="148"/>
        <v>0</v>
      </c>
      <c r="EE118" s="79">
        <f t="shared" si="153"/>
        <v>0</v>
      </c>
      <c r="EF118" s="167">
        <f t="shared" si="154"/>
        <v>0</v>
      </c>
      <c r="EG118" s="79" t="s">
        <v>556</v>
      </c>
      <c r="EH118" s="79">
        <f t="shared" si="155"/>
        <v>0</v>
      </c>
      <c r="EI118" s="167">
        <f t="shared" si="156"/>
        <v>0</v>
      </c>
    </row>
    <row r="119" spans="1:139">
      <c r="A119" s="101">
        <v>42</v>
      </c>
      <c r="B119" s="81" t="s">
        <v>353</v>
      </c>
      <c r="C119" s="82">
        <v>45421</v>
      </c>
      <c r="D119" s="81" t="s">
        <v>293</v>
      </c>
      <c r="E119" s="81">
        <v>2</v>
      </c>
      <c r="F119" s="83">
        <v>0.25069444444444444</v>
      </c>
      <c r="G119" s="83">
        <v>0.25347222222222221</v>
      </c>
      <c r="H119" s="83">
        <v>0.25347222222222221</v>
      </c>
      <c r="I119" s="81">
        <f t="shared" si="137"/>
        <v>6</v>
      </c>
      <c r="J119" s="81" t="str">
        <f>IFERROR(VLOOKUP(F119,Kwadranse!$B$5:$J$100,6,1),"")</f>
        <v>06:01 - 06:15</v>
      </c>
      <c r="K119" s="81">
        <f t="shared" si="138"/>
        <v>6</v>
      </c>
      <c r="L119" s="81" t="str">
        <f>IFERROR(VLOOKUP(H119,Kwadranse!$B$5:$J$100,6,1),"")</f>
        <v>06:01 - 06:15</v>
      </c>
      <c r="M119" s="84" t="s">
        <v>294</v>
      </c>
      <c r="N119" s="84" t="s">
        <v>372</v>
      </c>
      <c r="O119" s="84" t="s">
        <v>436</v>
      </c>
      <c r="P119" s="84" t="s">
        <v>380</v>
      </c>
      <c r="Q119" s="84"/>
      <c r="R119" s="81">
        <v>8</v>
      </c>
      <c r="S119" s="81">
        <v>0</v>
      </c>
      <c r="T119" s="85"/>
      <c r="U119" s="85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J119" s="166" t="s">
        <v>557</v>
      </c>
      <c r="BK119" s="79">
        <f t="shared" si="142"/>
        <v>0</v>
      </c>
      <c r="BL119" s="79">
        <f t="shared" si="142"/>
        <v>0</v>
      </c>
      <c r="BM119" s="79">
        <f t="shared" si="149"/>
        <v>0</v>
      </c>
      <c r="BN119" s="167">
        <f t="shared" si="150"/>
        <v>0</v>
      </c>
      <c r="BO119" s="79" t="s">
        <v>557</v>
      </c>
      <c r="BP119" s="79">
        <f t="shared" ref="BP119:BZ128" si="157">SUMIFS($S$5:$S$154,$D$5:$D$154,$BO$107,$O$5:$O$154,BP$108,$J$5:$J$154,$BJ119)</f>
        <v>0</v>
      </c>
      <c r="BQ119" s="79">
        <f t="shared" si="157"/>
        <v>0</v>
      </c>
      <c r="BR119" s="79">
        <f t="shared" si="157"/>
        <v>0</v>
      </c>
      <c r="BS119" s="79">
        <f t="shared" si="157"/>
        <v>0</v>
      </c>
      <c r="BT119" s="79">
        <f t="shared" si="157"/>
        <v>0</v>
      </c>
      <c r="BU119" s="79">
        <f t="shared" si="157"/>
        <v>0</v>
      </c>
      <c r="BV119" s="79">
        <f t="shared" si="157"/>
        <v>0</v>
      </c>
      <c r="BW119" s="79">
        <f t="shared" si="157"/>
        <v>0</v>
      </c>
      <c r="BX119" s="79">
        <f t="shared" si="157"/>
        <v>0</v>
      </c>
      <c r="BY119" s="79">
        <f t="shared" si="157"/>
        <v>0</v>
      </c>
      <c r="BZ119" s="79">
        <f t="shared" si="157"/>
        <v>0</v>
      </c>
      <c r="CA119" s="79">
        <f t="shared" si="151"/>
        <v>0</v>
      </c>
      <c r="CB119" s="167">
        <f t="shared" si="152"/>
        <v>0</v>
      </c>
      <c r="CC119" s="79" t="s">
        <v>557</v>
      </c>
      <c r="CD119" s="79">
        <f t="shared" ref="CD119:CM128" si="158">SUMIFS($S$5:$S$154,$D$5:$D$154,$CC$107,$O$5:$O$154,CD$108,$J$5:$J$154,$BJ119)</f>
        <v>0</v>
      </c>
      <c r="CE119" s="79">
        <f t="shared" si="158"/>
        <v>0</v>
      </c>
      <c r="CF119" s="79">
        <f t="shared" si="158"/>
        <v>0</v>
      </c>
      <c r="CG119" s="79">
        <f t="shared" si="158"/>
        <v>0</v>
      </c>
      <c r="CH119" s="79">
        <f t="shared" si="158"/>
        <v>0</v>
      </c>
      <c r="CI119" s="79">
        <f t="shared" si="158"/>
        <v>0</v>
      </c>
      <c r="CJ119" s="79">
        <f t="shared" si="158"/>
        <v>0</v>
      </c>
      <c r="CK119" s="79">
        <f t="shared" si="158"/>
        <v>0</v>
      </c>
      <c r="CL119" s="79">
        <f t="shared" si="158"/>
        <v>0</v>
      </c>
      <c r="CM119" s="79">
        <f t="shared" si="158"/>
        <v>0</v>
      </c>
      <c r="CN119" s="79">
        <f t="shared" ref="CN119:CW128" si="159">SUMIFS($S$5:$S$154,$D$5:$D$154,$CC$107,$O$5:$O$154,CN$108,$J$5:$J$154,$BJ119)</f>
        <v>0</v>
      </c>
      <c r="CO119" s="79">
        <f t="shared" si="159"/>
        <v>0</v>
      </c>
      <c r="CP119" s="79">
        <f t="shared" si="159"/>
        <v>0</v>
      </c>
      <c r="CQ119" s="79">
        <f t="shared" si="159"/>
        <v>0</v>
      </c>
      <c r="CR119" s="79">
        <f t="shared" si="159"/>
        <v>0</v>
      </c>
      <c r="CS119" s="79">
        <f t="shared" si="159"/>
        <v>0</v>
      </c>
      <c r="CT119" s="79">
        <f t="shared" si="159"/>
        <v>0</v>
      </c>
      <c r="CU119" s="79">
        <f t="shared" si="159"/>
        <v>0</v>
      </c>
      <c r="CV119" s="79">
        <f t="shared" si="159"/>
        <v>0</v>
      </c>
      <c r="CW119" s="79">
        <f t="shared" si="159"/>
        <v>0</v>
      </c>
      <c r="CX119" s="79">
        <f t="shared" ref="CX119:DG128" si="160">SUMIFS($S$5:$S$154,$D$5:$D$154,$CC$107,$O$5:$O$154,CX$108,$J$5:$J$154,$BJ119)</f>
        <v>0</v>
      </c>
      <c r="CY119" s="79">
        <f t="shared" si="160"/>
        <v>0</v>
      </c>
      <c r="CZ119" s="79">
        <f t="shared" si="160"/>
        <v>0</v>
      </c>
      <c r="DA119" s="79">
        <f t="shared" si="160"/>
        <v>0</v>
      </c>
      <c r="DB119" s="79">
        <f t="shared" si="160"/>
        <v>0</v>
      </c>
      <c r="DC119" s="79">
        <f t="shared" si="160"/>
        <v>0</v>
      </c>
      <c r="DD119" s="79">
        <f t="shared" si="160"/>
        <v>0</v>
      </c>
      <c r="DE119" s="79">
        <f t="shared" si="160"/>
        <v>0</v>
      </c>
      <c r="DF119" s="79">
        <f t="shared" si="160"/>
        <v>0</v>
      </c>
      <c r="DG119" s="79">
        <f t="shared" si="160"/>
        <v>0</v>
      </c>
      <c r="DH119" s="79">
        <f t="shared" ref="DH119:DQ128" si="161">SUMIFS($S$5:$S$154,$D$5:$D$154,$CC$107,$O$5:$O$154,DH$108,$J$5:$J$154,$BJ119)</f>
        <v>0</v>
      </c>
      <c r="DI119" s="79">
        <f t="shared" si="161"/>
        <v>0</v>
      </c>
      <c r="DJ119" s="79">
        <f t="shared" si="161"/>
        <v>0</v>
      </c>
      <c r="DK119" s="79">
        <f t="shared" si="161"/>
        <v>0</v>
      </c>
      <c r="DL119" s="79">
        <f t="shared" si="161"/>
        <v>0</v>
      </c>
      <c r="DM119" s="79">
        <f t="shared" si="161"/>
        <v>0</v>
      </c>
      <c r="DN119" s="79">
        <f t="shared" si="161"/>
        <v>0</v>
      </c>
      <c r="DO119" s="79">
        <f t="shared" si="161"/>
        <v>0</v>
      </c>
      <c r="DP119" s="79">
        <f t="shared" si="161"/>
        <v>0</v>
      </c>
      <c r="DQ119" s="79">
        <f t="shared" si="161"/>
        <v>0</v>
      </c>
      <c r="DR119" s="79">
        <f t="shared" ref="DR119:ED128" si="162">SUMIFS($S$5:$S$154,$D$5:$D$154,$CC$107,$O$5:$O$154,DR$108,$J$5:$J$154,$BJ119)</f>
        <v>0</v>
      </c>
      <c r="DS119" s="79">
        <f t="shared" si="162"/>
        <v>0</v>
      </c>
      <c r="DT119" s="79">
        <f t="shared" si="162"/>
        <v>0</v>
      </c>
      <c r="DU119" s="79">
        <f t="shared" si="162"/>
        <v>0</v>
      </c>
      <c r="DV119" s="79">
        <f t="shared" si="162"/>
        <v>0</v>
      </c>
      <c r="DW119" s="79">
        <f t="shared" si="162"/>
        <v>0</v>
      </c>
      <c r="DX119" s="79">
        <f t="shared" si="162"/>
        <v>0</v>
      </c>
      <c r="DY119" s="79">
        <f t="shared" si="162"/>
        <v>0</v>
      </c>
      <c r="DZ119" s="79">
        <f t="shared" si="162"/>
        <v>0</v>
      </c>
      <c r="EA119" s="79">
        <f t="shared" si="162"/>
        <v>0</v>
      </c>
      <c r="EB119" s="79">
        <f t="shared" si="162"/>
        <v>0</v>
      </c>
      <c r="EC119" s="79">
        <f t="shared" si="162"/>
        <v>0</v>
      </c>
      <c r="ED119" s="79">
        <f t="shared" si="162"/>
        <v>0</v>
      </c>
      <c r="EE119" s="79">
        <f t="shared" si="153"/>
        <v>0</v>
      </c>
      <c r="EF119" s="167">
        <f t="shared" si="154"/>
        <v>0</v>
      </c>
      <c r="EG119" s="79" t="s">
        <v>557</v>
      </c>
      <c r="EH119" s="79">
        <f t="shared" si="155"/>
        <v>0</v>
      </c>
      <c r="EI119" s="167">
        <f t="shared" si="156"/>
        <v>0</v>
      </c>
    </row>
    <row r="120" spans="1:139">
      <c r="A120" s="101">
        <v>42</v>
      </c>
      <c r="B120" s="81" t="s">
        <v>353</v>
      </c>
      <c r="C120" s="82">
        <v>45421</v>
      </c>
      <c r="D120" s="81" t="s">
        <v>293</v>
      </c>
      <c r="E120" s="81">
        <v>3</v>
      </c>
      <c r="F120" s="83">
        <v>0.25555555555555559</v>
      </c>
      <c r="G120" s="83">
        <v>0.26041666666666669</v>
      </c>
      <c r="H120" s="83">
        <v>0.26041666666666669</v>
      </c>
      <c r="I120" s="81">
        <f t="shared" si="137"/>
        <v>6</v>
      </c>
      <c r="J120" s="81" t="str">
        <f>IFERROR(VLOOKUP(F120,Kwadranse!$B$5:$J$100,6,1),"")</f>
        <v>06:01 - 06:15</v>
      </c>
      <c r="K120" s="81">
        <f t="shared" si="138"/>
        <v>6</v>
      </c>
      <c r="L120" s="81" t="str">
        <f>IFERROR(VLOOKUP(H120,Kwadranse!$B$5:$J$100,6,1),"")</f>
        <v>06:01 - 06:15</v>
      </c>
      <c r="M120" s="84" t="s">
        <v>294</v>
      </c>
      <c r="N120" s="84" t="s">
        <v>373</v>
      </c>
      <c r="O120" s="84" t="s">
        <v>437</v>
      </c>
      <c r="P120" s="84">
        <v>1363</v>
      </c>
      <c r="Q120" s="84" t="s">
        <v>335</v>
      </c>
      <c r="R120" s="81">
        <v>27</v>
      </c>
      <c r="S120" s="81">
        <v>0</v>
      </c>
      <c r="T120" s="85"/>
      <c r="U120" s="85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J120" s="166" t="s">
        <v>558</v>
      </c>
      <c r="BK120" s="79">
        <f t="shared" si="142"/>
        <v>0</v>
      </c>
      <c r="BL120" s="79">
        <f t="shared" si="142"/>
        <v>0</v>
      </c>
      <c r="BM120" s="79">
        <f t="shared" si="149"/>
        <v>0</v>
      </c>
      <c r="BN120" s="167">
        <f t="shared" si="150"/>
        <v>0</v>
      </c>
      <c r="BO120" s="79" t="s">
        <v>558</v>
      </c>
      <c r="BP120" s="79">
        <f t="shared" si="157"/>
        <v>0</v>
      </c>
      <c r="BQ120" s="79">
        <f t="shared" si="157"/>
        <v>0</v>
      </c>
      <c r="BR120" s="79">
        <f t="shared" si="157"/>
        <v>0</v>
      </c>
      <c r="BS120" s="79">
        <f t="shared" si="157"/>
        <v>0</v>
      </c>
      <c r="BT120" s="79">
        <f t="shared" si="157"/>
        <v>0</v>
      </c>
      <c r="BU120" s="79">
        <f t="shared" si="157"/>
        <v>0</v>
      </c>
      <c r="BV120" s="79">
        <f t="shared" si="157"/>
        <v>0</v>
      </c>
      <c r="BW120" s="79">
        <f t="shared" si="157"/>
        <v>0</v>
      </c>
      <c r="BX120" s="79">
        <f t="shared" si="157"/>
        <v>0</v>
      </c>
      <c r="BY120" s="79">
        <f t="shared" si="157"/>
        <v>0</v>
      </c>
      <c r="BZ120" s="79">
        <f t="shared" si="157"/>
        <v>0</v>
      </c>
      <c r="CA120" s="79">
        <f t="shared" si="151"/>
        <v>0</v>
      </c>
      <c r="CB120" s="167">
        <f t="shared" si="152"/>
        <v>0</v>
      </c>
      <c r="CC120" s="79" t="s">
        <v>558</v>
      </c>
      <c r="CD120" s="79">
        <f t="shared" si="158"/>
        <v>0</v>
      </c>
      <c r="CE120" s="79">
        <f t="shared" si="158"/>
        <v>0</v>
      </c>
      <c r="CF120" s="79">
        <f t="shared" si="158"/>
        <v>0</v>
      </c>
      <c r="CG120" s="79">
        <f t="shared" si="158"/>
        <v>0</v>
      </c>
      <c r="CH120" s="79">
        <f t="shared" si="158"/>
        <v>0</v>
      </c>
      <c r="CI120" s="79">
        <f t="shared" si="158"/>
        <v>0</v>
      </c>
      <c r="CJ120" s="79">
        <f t="shared" si="158"/>
        <v>0</v>
      </c>
      <c r="CK120" s="79">
        <f t="shared" si="158"/>
        <v>0</v>
      </c>
      <c r="CL120" s="79">
        <f t="shared" si="158"/>
        <v>0</v>
      </c>
      <c r="CM120" s="79">
        <f t="shared" si="158"/>
        <v>0</v>
      </c>
      <c r="CN120" s="79">
        <f t="shared" si="159"/>
        <v>0</v>
      </c>
      <c r="CO120" s="79">
        <f t="shared" si="159"/>
        <v>0</v>
      </c>
      <c r="CP120" s="79">
        <f t="shared" si="159"/>
        <v>0</v>
      </c>
      <c r="CQ120" s="79">
        <f t="shared" si="159"/>
        <v>0</v>
      </c>
      <c r="CR120" s="79">
        <f t="shared" si="159"/>
        <v>0</v>
      </c>
      <c r="CS120" s="79">
        <f t="shared" si="159"/>
        <v>0</v>
      </c>
      <c r="CT120" s="79">
        <f t="shared" si="159"/>
        <v>0</v>
      </c>
      <c r="CU120" s="79">
        <f t="shared" si="159"/>
        <v>0</v>
      </c>
      <c r="CV120" s="79">
        <f t="shared" si="159"/>
        <v>0</v>
      </c>
      <c r="CW120" s="79">
        <f t="shared" si="159"/>
        <v>0</v>
      </c>
      <c r="CX120" s="79">
        <f t="shared" si="160"/>
        <v>0</v>
      </c>
      <c r="CY120" s="79">
        <f t="shared" si="160"/>
        <v>0</v>
      </c>
      <c r="CZ120" s="79">
        <f t="shared" si="160"/>
        <v>0</v>
      </c>
      <c r="DA120" s="79">
        <f t="shared" si="160"/>
        <v>0</v>
      </c>
      <c r="DB120" s="79">
        <f t="shared" si="160"/>
        <v>0</v>
      </c>
      <c r="DC120" s="79">
        <f t="shared" si="160"/>
        <v>0</v>
      </c>
      <c r="DD120" s="79">
        <f t="shared" si="160"/>
        <v>0</v>
      </c>
      <c r="DE120" s="79">
        <f t="shared" si="160"/>
        <v>0</v>
      </c>
      <c r="DF120" s="79">
        <f t="shared" si="160"/>
        <v>0</v>
      </c>
      <c r="DG120" s="79">
        <f t="shared" si="160"/>
        <v>0</v>
      </c>
      <c r="DH120" s="79">
        <f t="shared" si="161"/>
        <v>0</v>
      </c>
      <c r="DI120" s="79">
        <f t="shared" si="161"/>
        <v>0</v>
      </c>
      <c r="DJ120" s="79">
        <f t="shared" si="161"/>
        <v>0</v>
      </c>
      <c r="DK120" s="79">
        <f t="shared" si="161"/>
        <v>0</v>
      </c>
      <c r="DL120" s="79">
        <f t="shared" si="161"/>
        <v>0</v>
      </c>
      <c r="DM120" s="79">
        <f t="shared" si="161"/>
        <v>0</v>
      </c>
      <c r="DN120" s="79">
        <f t="shared" si="161"/>
        <v>0</v>
      </c>
      <c r="DO120" s="79">
        <f t="shared" si="161"/>
        <v>0</v>
      </c>
      <c r="DP120" s="79">
        <f t="shared" si="161"/>
        <v>0</v>
      </c>
      <c r="DQ120" s="79">
        <f t="shared" si="161"/>
        <v>0</v>
      </c>
      <c r="DR120" s="79">
        <f t="shared" si="162"/>
        <v>0</v>
      </c>
      <c r="DS120" s="79">
        <f t="shared" si="162"/>
        <v>0</v>
      </c>
      <c r="DT120" s="79">
        <f t="shared" si="162"/>
        <v>0</v>
      </c>
      <c r="DU120" s="79">
        <f t="shared" si="162"/>
        <v>0</v>
      </c>
      <c r="DV120" s="79">
        <f t="shared" si="162"/>
        <v>0</v>
      </c>
      <c r="DW120" s="79">
        <f t="shared" si="162"/>
        <v>0</v>
      </c>
      <c r="DX120" s="79">
        <f t="shared" si="162"/>
        <v>0</v>
      </c>
      <c r="DY120" s="79">
        <f t="shared" si="162"/>
        <v>0</v>
      </c>
      <c r="DZ120" s="79">
        <f t="shared" si="162"/>
        <v>0</v>
      </c>
      <c r="EA120" s="79">
        <f t="shared" si="162"/>
        <v>0</v>
      </c>
      <c r="EB120" s="79">
        <f t="shared" si="162"/>
        <v>0</v>
      </c>
      <c r="EC120" s="79">
        <f t="shared" si="162"/>
        <v>0</v>
      </c>
      <c r="ED120" s="79">
        <f t="shared" si="162"/>
        <v>0</v>
      </c>
      <c r="EE120" s="79">
        <f t="shared" si="153"/>
        <v>0</v>
      </c>
      <c r="EF120" s="167">
        <f t="shared" si="154"/>
        <v>0</v>
      </c>
      <c r="EG120" s="79" t="s">
        <v>558</v>
      </c>
      <c r="EH120" s="79">
        <f t="shared" si="155"/>
        <v>0</v>
      </c>
      <c r="EI120" s="167">
        <f t="shared" si="156"/>
        <v>0</v>
      </c>
    </row>
    <row r="121" spans="1:139">
      <c r="A121" s="101">
        <v>42</v>
      </c>
      <c r="B121" s="81" t="s">
        <v>353</v>
      </c>
      <c r="C121" s="82">
        <v>45421</v>
      </c>
      <c r="D121" s="81" t="s">
        <v>293</v>
      </c>
      <c r="E121" s="81">
        <v>4</v>
      </c>
      <c r="F121" s="83">
        <v>0.2902777777777778</v>
      </c>
      <c r="G121" s="83">
        <v>0.27430555555555552</v>
      </c>
      <c r="H121" s="83">
        <v>0.29583333333333334</v>
      </c>
      <c r="I121" s="81">
        <f t="shared" si="137"/>
        <v>6</v>
      </c>
      <c r="J121" s="81" t="str">
        <f>IFERROR(VLOOKUP(F121,Kwadranse!$B$5:$J$100,6,1),"")</f>
        <v>06:46 - 07:00</v>
      </c>
      <c r="K121" s="81">
        <f t="shared" si="138"/>
        <v>7</v>
      </c>
      <c r="L121" s="81" t="str">
        <f>IFERROR(VLOOKUP(H121,Kwadranse!$B$5:$J$100,6,1),"")</f>
        <v>07:01 - 07:15</v>
      </c>
      <c r="M121" s="84" t="s">
        <v>294</v>
      </c>
      <c r="N121" s="84" t="s">
        <v>374</v>
      </c>
      <c r="O121" s="84" t="s">
        <v>438</v>
      </c>
      <c r="P121" s="84" t="s">
        <v>381</v>
      </c>
      <c r="Q121" s="84" t="s">
        <v>335</v>
      </c>
      <c r="R121" s="81">
        <v>8</v>
      </c>
      <c r="S121" s="81">
        <v>26</v>
      </c>
      <c r="T121" s="85"/>
      <c r="U121" s="85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J121" s="166" t="s">
        <v>559</v>
      </c>
      <c r="BK121" s="79">
        <f t="shared" si="142"/>
        <v>0</v>
      </c>
      <c r="BL121" s="79">
        <f t="shared" si="142"/>
        <v>0</v>
      </c>
      <c r="BM121" s="79">
        <f t="shared" si="149"/>
        <v>0</v>
      </c>
      <c r="BN121" s="167">
        <f t="shared" si="150"/>
        <v>0</v>
      </c>
      <c r="BO121" s="79" t="s">
        <v>559</v>
      </c>
      <c r="BP121" s="79">
        <f t="shared" si="157"/>
        <v>0</v>
      </c>
      <c r="BQ121" s="79">
        <f t="shared" si="157"/>
        <v>0</v>
      </c>
      <c r="BR121" s="79">
        <f t="shared" si="157"/>
        <v>0</v>
      </c>
      <c r="BS121" s="79">
        <f t="shared" si="157"/>
        <v>0</v>
      </c>
      <c r="BT121" s="79">
        <f t="shared" si="157"/>
        <v>0</v>
      </c>
      <c r="BU121" s="79">
        <f t="shared" si="157"/>
        <v>0</v>
      </c>
      <c r="BV121" s="79">
        <f t="shared" si="157"/>
        <v>0</v>
      </c>
      <c r="BW121" s="79">
        <f t="shared" si="157"/>
        <v>0</v>
      </c>
      <c r="BX121" s="79">
        <f t="shared" si="157"/>
        <v>0</v>
      </c>
      <c r="BY121" s="79">
        <f t="shared" si="157"/>
        <v>0</v>
      </c>
      <c r="BZ121" s="79">
        <f t="shared" si="157"/>
        <v>0</v>
      </c>
      <c r="CA121" s="79">
        <f t="shared" si="151"/>
        <v>0</v>
      </c>
      <c r="CB121" s="167">
        <f t="shared" si="152"/>
        <v>0</v>
      </c>
      <c r="CC121" s="79" t="s">
        <v>559</v>
      </c>
      <c r="CD121" s="79">
        <f t="shared" si="158"/>
        <v>0</v>
      </c>
      <c r="CE121" s="79">
        <f t="shared" si="158"/>
        <v>0</v>
      </c>
      <c r="CF121" s="79">
        <f t="shared" si="158"/>
        <v>0</v>
      </c>
      <c r="CG121" s="79">
        <f t="shared" si="158"/>
        <v>0</v>
      </c>
      <c r="CH121" s="79">
        <f t="shared" si="158"/>
        <v>0</v>
      </c>
      <c r="CI121" s="79">
        <f t="shared" si="158"/>
        <v>0</v>
      </c>
      <c r="CJ121" s="79">
        <f t="shared" si="158"/>
        <v>0</v>
      </c>
      <c r="CK121" s="79">
        <f t="shared" si="158"/>
        <v>0</v>
      </c>
      <c r="CL121" s="79">
        <f t="shared" si="158"/>
        <v>0</v>
      </c>
      <c r="CM121" s="79">
        <f t="shared" si="158"/>
        <v>0</v>
      </c>
      <c r="CN121" s="79">
        <f t="shared" si="159"/>
        <v>0</v>
      </c>
      <c r="CO121" s="79">
        <f t="shared" si="159"/>
        <v>0</v>
      </c>
      <c r="CP121" s="79">
        <f t="shared" si="159"/>
        <v>0</v>
      </c>
      <c r="CQ121" s="79">
        <f t="shared" si="159"/>
        <v>0</v>
      </c>
      <c r="CR121" s="79">
        <f t="shared" si="159"/>
        <v>0</v>
      </c>
      <c r="CS121" s="79">
        <f t="shared" si="159"/>
        <v>0</v>
      </c>
      <c r="CT121" s="79">
        <f t="shared" si="159"/>
        <v>0</v>
      </c>
      <c r="CU121" s="79">
        <f t="shared" si="159"/>
        <v>0</v>
      </c>
      <c r="CV121" s="79">
        <f t="shared" si="159"/>
        <v>0</v>
      </c>
      <c r="CW121" s="79">
        <f t="shared" si="159"/>
        <v>0</v>
      </c>
      <c r="CX121" s="79">
        <f t="shared" si="160"/>
        <v>0</v>
      </c>
      <c r="CY121" s="79">
        <f t="shared" si="160"/>
        <v>0</v>
      </c>
      <c r="CZ121" s="79">
        <f t="shared" si="160"/>
        <v>0</v>
      </c>
      <c r="DA121" s="79">
        <f t="shared" si="160"/>
        <v>0</v>
      </c>
      <c r="DB121" s="79">
        <f t="shared" si="160"/>
        <v>0</v>
      </c>
      <c r="DC121" s="79">
        <f t="shared" si="160"/>
        <v>0</v>
      </c>
      <c r="DD121" s="79">
        <f t="shared" si="160"/>
        <v>0</v>
      </c>
      <c r="DE121" s="79">
        <f t="shared" si="160"/>
        <v>0</v>
      </c>
      <c r="DF121" s="79">
        <f t="shared" si="160"/>
        <v>0</v>
      </c>
      <c r="DG121" s="79">
        <f t="shared" si="160"/>
        <v>0</v>
      </c>
      <c r="DH121" s="79">
        <f t="shared" si="161"/>
        <v>0</v>
      </c>
      <c r="DI121" s="79">
        <f t="shared" si="161"/>
        <v>0</v>
      </c>
      <c r="DJ121" s="79">
        <f t="shared" si="161"/>
        <v>0</v>
      </c>
      <c r="DK121" s="79">
        <f t="shared" si="161"/>
        <v>0</v>
      </c>
      <c r="DL121" s="79">
        <f t="shared" si="161"/>
        <v>0</v>
      </c>
      <c r="DM121" s="79">
        <f t="shared" si="161"/>
        <v>0</v>
      </c>
      <c r="DN121" s="79">
        <f t="shared" si="161"/>
        <v>0</v>
      </c>
      <c r="DO121" s="79">
        <f t="shared" si="161"/>
        <v>0</v>
      </c>
      <c r="DP121" s="79">
        <f t="shared" si="161"/>
        <v>0</v>
      </c>
      <c r="DQ121" s="79">
        <f t="shared" si="161"/>
        <v>0</v>
      </c>
      <c r="DR121" s="79">
        <f t="shared" si="162"/>
        <v>0</v>
      </c>
      <c r="DS121" s="79">
        <f t="shared" si="162"/>
        <v>0</v>
      </c>
      <c r="DT121" s="79">
        <f t="shared" si="162"/>
        <v>0</v>
      </c>
      <c r="DU121" s="79">
        <f t="shared" si="162"/>
        <v>0</v>
      </c>
      <c r="DV121" s="79">
        <f t="shared" si="162"/>
        <v>0</v>
      </c>
      <c r="DW121" s="79">
        <f t="shared" si="162"/>
        <v>0</v>
      </c>
      <c r="DX121" s="79">
        <f t="shared" si="162"/>
        <v>0</v>
      </c>
      <c r="DY121" s="79">
        <f t="shared" si="162"/>
        <v>0</v>
      </c>
      <c r="DZ121" s="79">
        <f t="shared" si="162"/>
        <v>0</v>
      </c>
      <c r="EA121" s="79">
        <f t="shared" si="162"/>
        <v>0</v>
      </c>
      <c r="EB121" s="79">
        <f t="shared" si="162"/>
        <v>0</v>
      </c>
      <c r="EC121" s="79">
        <f t="shared" si="162"/>
        <v>0</v>
      </c>
      <c r="ED121" s="79">
        <f t="shared" si="162"/>
        <v>0</v>
      </c>
      <c r="EE121" s="79">
        <f t="shared" si="153"/>
        <v>0</v>
      </c>
      <c r="EF121" s="167">
        <f t="shared" si="154"/>
        <v>0</v>
      </c>
      <c r="EG121" s="79" t="s">
        <v>559</v>
      </c>
      <c r="EH121" s="79">
        <f t="shared" si="155"/>
        <v>0</v>
      </c>
      <c r="EI121" s="167">
        <f t="shared" si="156"/>
        <v>0</v>
      </c>
    </row>
    <row r="122" spans="1:139">
      <c r="A122" s="101">
        <v>42</v>
      </c>
      <c r="B122" s="81" t="s">
        <v>353</v>
      </c>
      <c r="C122" s="82">
        <v>45421</v>
      </c>
      <c r="D122" s="81" t="s">
        <v>293</v>
      </c>
      <c r="E122" s="81">
        <v>5</v>
      </c>
      <c r="F122" s="83">
        <v>0.30763888888888891</v>
      </c>
      <c r="G122" s="83">
        <v>0.3125</v>
      </c>
      <c r="H122" s="83">
        <v>0.3125</v>
      </c>
      <c r="I122" s="81">
        <f t="shared" si="137"/>
        <v>7</v>
      </c>
      <c r="J122" s="81" t="str">
        <f>IFERROR(VLOOKUP(F122,Kwadranse!$B$5:$J$100,6,1),"")</f>
        <v>07:16 - 07:30</v>
      </c>
      <c r="K122" s="81">
        <f t="shared" si="138"/>
        <v>7</v>
      </c>
      <c r="L122" s="81" t="str">
        <f>IFERROR(VLOOKUP(H122,Kwadranse!$B$5:$J$100,6,1),"")</f>
        <v>07:16 - 07:30</v>
      </c>
      <c r="M122" s="84" t="s">
        <v>294</v>
      </c>
      <c r="N122" s="84" t="s">
        <v>375</v>
      </c>
      <c r="O122" s="84" t="s">
        <v>439</v>
      </c>
      <c r="P122" s="84">
        <v>1302</v>
      </c>
      <c r="Q122" s="84" t="s">
        <v>335</v>
      </c>
      <c r="R122" s="81">
        <v>18</v>
      </c>
      <c r="S122" s="81">
        <v>0</v>
      </c>
      <c r="T122" s="85"/>
      <c r="U122" s="85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J122" s="166" t="s">
        <v>560</v>
      </c>
      <c r="BK122" s="79">
        <f t="shared" si="142"/>
        <v>0</v>
      </c>
      <c r="BL122" s="79">
        <f t="shared" si="142"/>
        <v>0</v>
      </c>
      <c r="BM122" s="79">
        <f t="shared" si="149"/>
        <v>0</v>
      </c>
      <c r="BN122" s="167">
        <f t="shared" si="150"/>
        <v>0</v>
      </c>
      <c r="BO122" s="79" t="s">
        <v>560</v>
      </c>
      <c r="BP122" s="79">
        <f t="shared" si="157"/>
        <v>0</v>
      </c>
      <c r="BQ122" s="79">
        <f t="shared" si="157"/>
        <v>0</v>
      </c>
      <c r="BR122" s="79">
        <f t="shared" si="157"/>
        <v>0</v>
      </c>
      <c r="BS122" s="79">
        <f t="shared" si="157"/>
        <v>0</v>
      </c>
      <c r="BT122" s="79">
        <f t="shared" si="157"/>
        <v>0</v>
      </c>
      <c r="BU122" s="79">
        <f t="shared" si="157"/>
        <v>0</v>
      </c>
      <c r="BV122" s="79">
        <f t="shared" si="157"/>
        <v>0</v>
      </c>
      <c r="BW122" s="79">
        <f t="shared" si="157"/>
        <v>0</v>
      </c>
      <c r="BX122" s="79">
        <f t="shared" si="157"/>
        <v>0</v>
      </c>
      <c r="BY122" s="79">
        <f t="shared" si="157"/>
        <v>0</v>
      </c>
      <c r="BZ122" s="79">
        <f t="shared" si="157"/>
        <v>0</v>
      </c>
      <c r="CA122" s="79">
        <f t="shared" si="151"/>
        <v>0</v>
      </c>
      <c r="CB122" s="167">
        <f t="shared" si="152"/>
        <v>0</v>
      </c>
      <c r="CC122" s="79" t="s">
        <v>560</v>
      </c>
      <c r="CD122" s="79">
        <f t="shared" si="158"/>
        <v>0</v>
      </c>
      <c r="CE122" s="79">
        <f t="shared" si="158"/>
        <v>0</v>
      </c>
      <c r="CF122" s="79">
        <f t="shared" si="158"/>
        <v>0</v>
      </c>
      <c r="CG122" s="79">
        <f t="shared" si="158"/>
        <v>0</v>
      </c>
      <c r="CH122" s="79">
        <f t="shared" si="158"/>
        <v>0</v>
      </c>
      <c r="CI122" s="79">
        <f t="shared" si="158"/>
        <v>0</v>
      </c>
      <c r="CJ122" s="79">
        <f t="shared" si="158"/>
        <v>0</v>
      </c>
      <c r="CK122" s="79">
        <f t="shared" si="158"/>
        <v>0</v>
      </c>
      <c r="CL122" s="79">
        <f t="shared" si="158"/>
        <v>0</v>
      </c>
      <c r="CM122" s="79">
        <f t="shared" si="158"/>
        <v>0</v>
      </c>
      <c r="CN122" s="79">
        <f t="shared" si="159"/>
        <v>0</v>
      </c>
      <c r="CO122" s="79">
        <f t="shared" si="159"/>
        <v>0</v>
      </c>
      <c r="CP122" s="79">
        <f t="shared" si="159"/>
        <v>0</v>
      </c>
      <c r="CQ122" s="79">
        <f t="shared" si="159"/>
        <v>0</v>
      </c>
      <c r="CR122" s="79">
        <f t="shared" si="159"/>
        <v>0</v>
      </c>
      <c r="CS122" s="79">
        <f t="shared" si="159"/>
        <v>0</v>
      </c>
      <c r="CT122" s="79">
        <f t="shared" si="159"/>
        <v>0</v>
      </c>
      <c r="CU122" s="79">
        <f t="shared" si="159"/>
        <v>0</v>
      </c>
      <c r="CV122" s="79">
        <f t="shared" si="159"/>
        <v>0</v>
      </c>
      <c r="CW122" s="79">
        <f t="shared" si="159"/>
        <v>0</v>
      </c>
      <c r="CX122" s="79">
        <f t="shared" si="160"/>
        <v>0</v>
      </c>
      <c r="CY122" s="79">
        <f t="shared" si="160"/>
        <v>0</v>
      </c>
      <c r="CZ122" s="79">
        <f t="shared" si="160"/>
        <v>0</v>
      </c>
      <c r="DA122" s="79">
        <f t="shared" si="160"/>
        <v>0</v>
      </c>
      <c r="DB122" s="79">
        <f t="shared" si="160"/>
        <v>0</v>
      </c>
      <c r="DC122" s="79">
        <f t="shared" si="160"/>
        <v>0</v>
      </c>
      <c r="DD122" s="79">
        <f t="shared" si="160"/>
        <v>0</v>
      </c>
      <c r="DE122" s="79">
        <f t="shared" si="160"/>
        <v>0</v>
      </c>
      <c r="DF122" s="79">
        <f t="shared" si="160"/>
        <v>0</v>
      </c>
      <c r="DG122" s="79">
        <f t="shared" si="160"/>
        <v>0</v>
      </c>
      <c r="DH122" s="79">
        <f t="shared" si="161"/>
        <v>0</v>
      </c>
      <c r="DI122" s="79">
        <f t="shared" si="161"/>
        <v>0</v>
      </c>
      <c r="DJ122" s="79">
        <f t="shared" si="161"/>
        <v>0</v>
      </c>
      <c r="DK122" s="79">
        <f t="shared" si="161"/>
        <v>0</v>
      </c>
      <c r="DL122" s="79">
        <f t="shared" si="161"/>
        <v>0</v>
      </c>
      <c r="DM122" s="79">
        <f t="shared" si="161"/>
        <v>0</v>
      </c>
      <c r="DN122" s="79">
        <f t="shared" si="161"/>
        <v>0</v>
      </c>
      <c r="DO122" s="79">
        <f t="shared" si="161"/>
        <v>0</v>
      </c>
      <c r="DP122" s="79">
        <f t="shared" si="161"/>
        <v>0</v>
      </c>
      <c r="DQ122" s="79">
        <f t="shared" si="161"/>
        <v>0</v>
      </c>
      <c r="DR122" s="79">
        <f t="shared" si="162"/>
        <v>0</v>
      </c>
      <c r="DS122" s="79">
        <f t="shared" si="162"/>
        <v>0</v>
      </c>
      <c r="DT122" s="79">
        <f t="shared" si="162"/>
        <v>0</v>
      </c>
      <c r="DU122" s="79">
        <f t="shared" si="162"/>
        <v>0</v>
      </c>
      <c r="DV122" s="79">
        <f t="shared" si="162"/>
        <v>0</v>
      </c>
      <c r="DW122" s="79">
        <f t="shared" si="162"/>
        <v>0</v>
      </c>
      <c r="DX122" s="79">
        <f t="shared" si="162"/>
        <v>0</v>
      </c>
      <c r="DY122" s="79">
        <f t="shared" si="162"/>
        <v>0</v>
      </c>
      <c r="DZ122" s="79">
        <f t="shared" si="162"/>
        <v>0</v>
      </c>
      <c r="EA122" s="79">
        <f t="shared" si="162"/>
        <v>0</v>
      </c>
      <c r="EB122" s="79">
        <f t="shared" si="162"/>
        <v>0</v>
      </c>
      <c r="EC122" s="79">
        <f t="shared" si="162"/>
        <v>0</v>
      </c>
      <c r="ED122" s="79">
        <f t="shared" si="162"/>
        <v>0</v>
      </c>
      <c r="EE122" s="79">
        <f t="shared" si="153"/>
        <v>0</v>
      </c>
      <c r="EF122" s="167">
        <f t="shared" si="154"/>
        <v>0</v>
      </c>
      <c r="EG122" s="79" t="s">
        <v>560</v>
      </c>
      <c r="EH122" s="79">
        <f t="shared" si="155"/>
        <v>0</v>
      </c>
      <c r="EI122" s="167">
        <f t="shared" si="156"/>
        <v>0</v>
      </c>
    </row>
    <row r="123" spans="1:139">
      <c r="A123" s="101">
        <v>42</v>
      </c>
      <c r="B123" s="81" t="s">
        <v>353</v>
      </c>
      <c r="C123" s="82">
        <v>45421</v>
      </c>
      <c r="D123" s="81" t="s">
        <v>293</v>
      </c>
      <c r="E123" s="81">
        <v>6</v>
      </c>
      <c r="F123" s="83">
        <v>0.32361111111111113</v>
      </c>
      <c r="G123" s="83">
        <v>0.33333333333333331</v>
      </c>
      <c r="H123" s="83">
        <v>0.33124999999999999</v>
      </c>
      <c r="I123" s="81">
        <f t="shared" si="137"/>
        <v>7</v>
      </c>
      <c r="J123" s="81" t="str">
        <f>IFERROR(VLOOKUP(F123,Kwadranse!$B$5:$J$100,6,1),"")</f>
        <v>07:31 - 07:45</v>
      </c>
      <c r="K123" s="81">
        <f t="shared" si="138"/>
        <v>7</v>
      </c>
      <c r="L123" s="81" t="str">
        <f>IFERROR(VLOOKUP(H123,Kwadranse!$B$5:$J$100,6,1),"")</f>
        <v>07:46 - 08:00</v>
      </c>
      <c r="M123" s="84" t="s">
        <v>294</v>
      </c>
      <c r="N123" s="84" t="s">
        <v>376</v>
      </c>
      <c r="O123" s="84" t="s">
        <v>440</v>
      </c>
      <c r="P123" s="84">
        <v>3231</v>
      </c>
      <c r="Q123" s="84" t="s">
        <v>335</v>
      </c>
      <c r="R123" s="81">
        <v>7</v>
      </c>
      <c r="S123" s="81">
        <v>0</v>
      </c>
      <c r="T123" s="85"/>
      <c r="U123" s="85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J123" s="166" t="s">
        <v>561</v>
      </c>
      <c r="BK123" s="79">
        <f t="shared" si="142"/>
        <v>0</v>
      </c>
      <c r="BL123" s="79">
        <f t="shared" si="142"/>
        <v>0</v>
      </c>
      <c r="BM123" s="79">
        <f t="shared" si="149"/>
        <v>0</v>
      </c>
      <c r="BN123" s="167">
        <f t="shared" si="150"/>
        <v>0</v>
      </c>
      <c r="BO123" s="79" t="s">
        <v>561</v>
      </c>
      <c r="BP123" s="79">
        <f t="shared" si="157"/>
        <v>0</v>
      </c>
      <c r="BQ123" s="79">
        <f t="shared" si="157"/>
        <v>0</v>
      </c>
      <c r="BR123" s="79">
        <f t="shared" si="157"/>
        <v>0</v>
      </c>
      <c r="BS123" s="79">
        <f t="shared" si="157"/>
        <v>0</v>
      </c>
      <c r="BT123" s="79">
        <f t="shared" si="157"/>
        <v>0</v>
      </c>
      <c r="BU123" s="79">
        <f t="shared" si="157"/>
        <v>0</v>
      </c>
      <c r="BV123" s="79">
        <f t="shared" si="157"/>
        <v>0</v>
      </c>
      <c r="BW123" s="79">
        <f t="shared" si="157"/>
        <v>0</v>
      </c>
      <c r="BX123" s="79">
        <f t="shared" si="157"/>
        <v>0</v>
      </c>
      <c r="BY123" s="79">
        <f t="shared" si="157"/>
        <v>0</v>
      </c>
      <c r="BZ123" s="79">
        <f t="shared" si="157"/>
        <v>0</v>
      </c>
      <c r="CA123" s="79">
        <f t="shared" si="151"/>
        <v>0</v>
      </c>
      <c r="CB123" s="167">
        <f t="shared" si="152"/>
        <v>0</v>
      </c>
      <c r="CC123" s="79" t="s">
        <v>561</v>
      </c>
      <c r="CD123" s="79">
        <f t="shared" si="158"/>
        <v>0</v>
      </c>
      <c r="CE123" s="79">
        <f t="shared" si="158"/>
        <v>0</v>
      </c>
      <c r="CF123" s="79">
        <f t="shared" si="158"/>
        <v>0</v>
      </c>
      <c r="CG123" s="79">
        <f t="shared" si="158"/>
        <v>0</v>
      </c>
      <c r="CH123" s="79">
        <f t="shared" si="158"/>
        <v>0</v>
      </c>
      <c r="CI123" s="79">
        <f t="shared" si="158"/>
        <v>0</v>
      </c>
      <c r="CJ123" s="79">
        <f t="shared" si="158"/>
        <v>0</v>
      </c>
      <c r="CK123" s="79">
        <f t="shared" si="158"/>
        <v>0</v>
      </c>
      <c r="CL123" s="79">
        <f t="shared" si="158"/>
        <v>0</v>
      </c>
      <c r="CM123" s="79">
        <f t="shared" si="158"/>
        <v>0</v>
      </c>
      <c r="CN123" s="79">
        <f t="shared" si="159"/>
        <v>0</v>
      </c>
      <c r="CO123" s="79">
        <f t="shared" si="159"/>
        <v>0</v>
      </c>
      <c r="CP123" s="79">
        <f t="shared" si="159"/>
        <v>0</v>
      </c>
      <c r="CQ123" s="79">
        <f t="shared" si="159"/>
        <v>0</v>
      </c>
      <c r="CR123" s="79">
        <f t="shared" si="159"/>
        <v>0</v>
      </c>
      <c r="CS123" s="79">
        <f t="shared" si="159"/>
        <v>0</v>
      </c>
      <c r="CT123" s="79">
        <f t="shared" si="159"/>
        <v>0</v>
      </c>
      <c r="CU123" s="79">
        <f t="shared" si="159"/>
        <v>0</v>
      </c>
      <c r="CV123" s="79">
        <f t="shared" si="159"/>
        <v>0</v>
      </c>
      <c r="CW123" s="79">
        <f t="shared" si="159"/>
        <v>0</v>
      </c>
      <c r="CX123" s="79">
        <f t="shared" si="160"/>
        <v>0</v>
      </c>
      <c r="CY123" s="79">
        <f t="shared" si="160"/>
        <v>0</v>
      </c>
      <c r="CZ123" s="79">
        <f t="shared" si="160"/>
        <v>0</v>
      </c>
      <c r="DA123" s="79">
        <f t="shared" si="160"/>
        <v>0</v>
      </c>
      <c r="DB123" s="79">
        <f t="shared" si="160"/>
        <v>0</v>
      </c>
      <c r="DC123" s="79">
        <f t="shared" si="160"/>
        <v>0</v>
      </c>
      <c r="DD123" s="79">
        <f t="shared" si="160"/>
        <v>0</v>
      </c>
      <c r="DE123" s="79">
        <f t="shared" si="160"/>
        <v>0</v>
      </c>
      <c r="DF123" s="79">
        <f t="shared" si="160"/>
        <v>0</v>
      </c>
      <c r="DG123" s="79">
        <f t="shared" si="160"/>
        <v>0</v>
      </c>
      <c r="DH123" s="79">
        <f t="shared" si="161"/>
        <v>0</v>
      </c>
      <c r="DI123" s="79">
        <f t="shared" si="161"/>
        <v>0</v>
      </c>
      <c r="DJ123" s="79">
        <f t="shared" si="161"/>
        <v>0</v>
      </c>
      <c r="DK123" s="79">
        <f t="shared" si="161"/>
        <v>0</v>
      </c>
      <c r="DL123" s="79">
        <f t="shared" si="161"/>
        <v>0</v>
      </c>
      <c r="DM123" s="79">
        <f t="shared" si="161"/>
        <v>0</v>
      </c>
      <c r="DN123" s="79">
        <f t="shared" si="161"/>
        <v>0</v>
      </c>
      <c r="DO123" s="79">
        <f t="shared" si="161"/>
        <v>0</v>
      </c>
      <c r="DP123" s="79">
        <f t="shared" si="161"/>
        <v>0</v>
      </c>
      <c r="DQ123" s="79">
        <f t="shared" si="161"/>
        <v>0</v>
      </c>
      <c r="DR123" s="79">
        <f t="shared" si="162"/>
        <v>0</v>
      </c>
      <c r="DS123" s="79">
        <f t="shared" si="162"/>
        <v>0</v>
      </c>
      <c r="DT123" s="79">
        <f t="shared" si="162"/>
        <v>0</v>
      </c>
      <c r="DU123" s="79">
        <f t="shared" si="162"/>
        <v>0</v>
      </c>
      <c r="DV123" s="79">
        <f t="shared" si="162"/>
        <v>0</v>
      </c>
      <c r="DW123" s="79">
        <f t="shared" si="162"/>
        <v>0</v>
      </c>
      <c r="DX123" s="79">
        <f t="shared" si="162"/>
        <v>0</v>
      </c>
      <c r="DY123" s="79">
        <f t="shared" si="162"/>
        <v>0</v>
      </c>
      <c r="DZ123" s="79">
        <f t="shared" si="162"/>
        <v>0</v>
      </c>
      <c r="EA123" s="79">
        <f t="shared" si="162"/>
        <v>0</v>
      </c>
      <c r="EB123" s="79">
        <f t="shared" si="162"/>
        <v>0</v>
      </c>
      <c r="EC123" s="79">
        <f t="shared" si="162"/>
        <v>0</v>
      </c>
      <c r="ED123" s="79">
        <f t="shared" si="162"/>
        <v>0</v>
      </c>
      <c r="EE123" s="79">
        <f t="shared" si="153"/>
        <v>0</v>
      </c>
      <c r="EF123" s="167">
        <f t="shared" si="154"/>
        <v>0</v>
      </c>
      <c r="EG123" s="79" t="s">
        <v>561</v>
      </c>
      <c r="EH123" s="79">
        <f t="shared" si="155"/>
        <v>0</v>
      </c>
      <c r="EI123" s="167">
        <f t="shared" si="156"/>
        <v>0</v>
      </c>
    </row>
    <row r="124" spans="1:139">
      <c r="A124" s="101">
        <v>42</v>
      </c>
      <c r="B124" s="81" t="s">
        <v>353</v>
      </c>
      <c r="C124" s="82">
        <v>45421</v>
      </c>
      <c r="D124" s="81" t="s">
        <v>293</v>
      </c>
      <c r="E124" s="81">
        <v>7</v>
      </c>
      <c r="F124" s="83">
        <v>0.32569444444444445</v>
      </c>
      <c r="G124" s="83">
        <v>0.33333333333333331</v>
      </c>
      <c r="H124" s="83">
        <v>0.33333333333333331</v>
      </c>
      <c r="I124" s="81">
        <f t="shared" si="137"/>
        <v>7</v>
      </c>
      <c r="J124" s="81" t="str">
        <f>IFERROR(VLOOKUP(F124,Kwadranse!$B$5:$J$100,6,1),"")</f>
        <v>07:46 - 08:00</v>
      </c>
      <c r="K124" s="81">
        <f t="shared" si="138"/>
        <v>8</v>
      </c>
      <c r="L124" s="81" t="str">
        <f>IFERROR(VLOOKUP(H124,Kwadranse!$B$5:$J$100,6,1),"")</f>
        <v>07:46 - 08:00</v>
      </c>
      <c r="M124" s="84" t="s">
        <v>294</v>
      </c>
      <c r="N124" s="84" t="s">
        <v>377</v>
      </c>
      <c r="O124" s="84" t="s">
        <v>363</v>
      </c>
      <c r="P124" s="84" t="s">
        <v>382</v>
      </c>
      <c r="Q124" s="84" t="s">
        <v>335</v>
      </c>
      <c r="R124" s="81">
        <v>20</v>
      </c>
      <c r="S124" s="81">
        <v>22</v>
      </c>
      <c r="T124" s="85"/>
      <c r="U124" s="85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J124" s="166" t="s">
        <v>562</v>
      </c>
      <c r="BK124" s="79">
        <f t="shared" si="142"/>
        <v>0</v>
      </c>
      <c r="BL124" s="79">
        <f t="shared" si="142"/>
        <v>0</v>
      </c>
      <c r="BM124" s="79">
        <f t="shared" si="149"/>
        <v>0</v>
      </c>
      <c r="BN124" s="167">
        <f t="shared" si="150"/>
        <v>0</v>
      </c>
      <c r="BO124" s="79" t="s">
        <v>562</v>
      </c>
      <c r="BP124" s="79">
        <f t="shared" si="157"/>
        <v>0</v>
      </c>
      <c r="BQ124" s="79">
        <f t="shared" si="157"/>
        <v>0</v>
      </c>
      <c r="BR124" s="79">
        <f t="shared" si="157"/>
        <v>0</v>
      </c>
      <c r="BS124" s="79">
        <f t="shared" si="157"/>
        <v>0</v>
      </c>
      <c r="BT124" s="79">
        <f t="shared" si="157"/>
        <v>0</v>
      </c>
      <c r="BU124" s="79">
        <f t="shared" si="157"/>
        <v>0</v>
      </c>
      <c r="BV124" s="79">
        <f t="shared" si="157"/>
        <v>0</v>
      </c>
      <c r="BW124" s="79">
        <f t="shared" si="157"/>
        <v>0</v>
      </c>
      <c r="BX124" s="79">
        <f t="shared" si="157"/>
        <v>0</v>
      </c>
      <c r="BY124" s="79">
        <f t="shared" si="157"/>
        <v>0</v>
      </c>
      <c r="BZ124" s="79">
        <f t="shared" si="157"/>
        <v>0</v>
      </c>
      <c r="CA124" s="79">
        <f t="shared" si="151"/>
        <v>0</v>
      </c>
      <c r="CB124" s="167">
        <f t="shared" si="152"/>
        <v>0</v>
      </c>
      <c r="CC124" s="79" t="s">
        <v>562</v>
      </c>
      <c r="CD124" s="79">
        <f t="shared" si="158"/>
        <v>0</v>
      </c>
      <c r="CE124" s="79">
        <f t="shared" si="158"/>
        <v>0</v>
      </c>
      <c r="CF124" s="79">
        <f t="shared" si="158"/>
        <v>0</v>
      </c>
      <c r="CG124" s="79">
        <f t="shared" si="158"/>
        <v>0</v>
      </c>
      <c r="CH124" s="79">
        <f t="shared" si="158"/>
        <v>0</v>
      </c>
      <c r="CI124" s="79">
        <f t="shared" si="158"/>
        <v>0</v>
      </c>
      <c r="CJ124" s="79">
        <f t="shared" si="158"/>
        <v>0</v>
      </c>
      <c r="CK124" s="79">
        <f t="shared" si="158"/>
        <v>0</v>
      </c>
      <c r="CL124" s="79">
        <f t="shared" si="158"/>
        <v>0</v>
      </c>
      <c r="CM124" s="79">
        <f t="shared" si="158"/>
        <v>0</v>
      </c>
      <c r="CN124" s="79">
        <f t="shared" si="159"/>
        <v>0</v>
      </c>
      <c r="CO124" s="79">
        <f t="shared" si="159"/>
        <v>0</v>
      </c>
      <c r="CP124" s="79">
        <f t="shared" si="159"/>
        <v>0</v>
      </c>
      <c r="CQ124" s="79">
        <f t="shared" si="159"/>
        <v>0</v>
      </c>
      <c r="CR124" s="79">
        <f t="shared" si="159"/>
        <v>0</v>
      </c>
      <c r="CS124" s="79">
        <f t="shared" si="159"/>
        <v>0</v>
      </c>
      <c r="CT124" s="79">
        <f t="shared" si="159"/>
        <v>0</v>
      </c>
      <c r="CU124" s="79">
        <f t="shared" si="159"/>
        <v>0</v>
      </c>
      <c r="CV124" s="79">
        <f t="shared" si="159"/>
        <v>0</v>
      </c>
      <c r="CW124" s="79">
        <f t="shared" si="159"/>
        <v>0</v>
      </c>
      <c r="CX124" s="79">
        <f t="shared" si="160"/>
        <v>0</v>
      </c>
      <c r="CY124" s="79">
        <f t="shared" si="160"/>
        <v>0</v>
      </c>
      <c r="CZ124" s="79">
        <f t="shared" si="160"/>
        <v>0</v>
      </c>
      <c r="DA124" s="79">
        <f t="shared" si="160"/>
        <v>0</v>
      </c>
      <c r="DB124" s="79">
        <f t="shared" si="160"/>
        <v>0</v>
      </c>
      <c r="DC124" s="79">
        <f t="shared" si="160"/>
        <v>0</v>
      </c>
      <c r="DD124" s="79">
        <f t="shared" si="160"/>
        <v>0</v>
      </c>
      <c r="DE124" s="79">
        <f t="shared" si="160"/>
        <v>0</v>
      </c>
      <c r="DF124" s="79">
        <f t="shared" si="160"/>
        <v>0</v>
      </c>
      <c r="DG124" s="79">
        <f t="shared" si="160"/>
        <v>0</v>
      </c>
      <c r="DH124" s="79">
        <f t="shared" si="161"/>
        <v>0</v>
      </c>
      <c r="DI124" s="79">
        <f t="shared" si="161"/>
        <v>0</v>
      </c>
      <c r="DJ124" s="79">
        <f t="shared" si="161"/>
        <v>0</v>
      </c>
      <c r="DK124" s="79">
        <f t="shared" si="161"/>
        <v>0</v>
      </c>
      <c r="DL124" s="79">
        <f t="shared" si="161"/>
        <v>0</v>
      </c>
      <c r="DM124" s="79">
        <f t="shared" si="161"/>
        <v>0</v>
      </c>
      <c r="DN124" s="79">
        <f t="shared" si="161"/>
        <v>0</v>
      </c>
      <c r="DO124" s="79">
        <f t="shared" si="161"/>
        <v>0</v>
      </c>
      <c r="DP124" s="79">
        <f t="shared" si="161"/>
        <v>0</v>
      </c>
      <c r="DQ124" s="79">
        <f t="shared" si="161"/>
        <v>0</v>
      </c>
      <c r="DR124" s="79">
        <f t="shared" si="162"/>
        <v>0</v>
      </c>
      <c r="DS124" s="79">
        <f t="shared" si="162"/>
        <v>0</v>
      </c>
      <c r="DT124" s="79">
        <f t="shared" si="162"/>
        <v>0</v>
      </c>
      <c r="DU124" s="79">
        <f t="shared" si="162"/>
        <v>0</v>
      </c>
      <c r="DV124" s="79">
        <f t="shared" si="162"/>
        <v>0</v>
      </c>
      <c r="DW124" s="79">
        <f t="shared" si="162"/>
        <v>0</v>
      </c>
      <c r="DX124" s="79">
        <f t="shared" si="162"/>
        <v>0</v>
      </c>
      <c r="DY124" s="79">
        <f t="shared" si="162"/>
        <v>0</v>
      </c>
      <c r="DZ124" s="79">
        <f t="shared" si="162"/>
        <v>0</v>
      </c>
      <c r="EA124" s="79">
        <f t="shared" si="162"/>
        <v>0</v>
      </c>
      <c r="EB124" s="79">
        <f t="shared" si="162"/>
        <v>0</v>
      </c>
      <c r="EC124" s="79">
        <f t="shared" si="162"/>
        <v>0</v>
      </c>
      <c r="ED124" s="79">
        <f t="shared" si="162"/>
        <v>0</v>
      </c>
      <c r="EE124" s="79">
        <f t="shared" si="153"/>
        <v>0</v>
      </c>
      <c r="EF124" s="167">
        <f t="shared" si="154"/>
        <v>0</v>
      </c>
      <c r="EG124" s="79" t="s">
        <v>562</v>
      </c>
      <c r="EH124" s="79">
        <f t="shared" si="155"/>
        <v>0</v>
      </c>
      <c r="EI124" s="167">
        <f t="shared" si="156"/>
        <v>0</v>
      </c>
    </row>
    <row r="125" spans="1:139">
      <c r="A125" s="101">
        <v>42</v>
      </c>
      <c r="B125" s="81" t="s">
        <v>353</v>
      </c>
      <c r="C125" s="82">
        <v>45421</v>
      </c>
      <c r="D125" s="81" t="s">
        <v>293</v>
      </c>
      <c r="E125" s="81">
        <v>8</v>
      </c>
      <c r="F125" s="83">
        <v>0.35138888888888892</v>
      </c>
      <c r="G125" s="83">
        <v>0.36458333333333331</v>
      </c>
      <c r="H125" s="83">
        <v>0.36388888888888887</v>
      </c>
      <c r="I125" s="81">
        <f t="shared" si="137"/>
        <v>8</v>
      </c>
      <c r="J125" s="81" t="str">
        <f>IFERROR(VLOOKUP(F125,Kwadranse!$B$5:$J$100,6,1),"")</f>
        <v>08:16 - 08:30</v>
      </c>
      <c r="K125" s="81">
        <f t="shared" si="138"/>
        <v>8</v>
      </c>
      <c r="L125" s="81" t="str">
        <f>IFERROR(VLOOKUP(H125,Kwadranse!$B$5:$J$100,6,1),"")</f>
        <v>08:31 - 08:45</v>
      </c>
      <c r="M125" s="84" t="s">
        <v>294</v>
      </c>
      <c r="N125" s="84" t="s">
        <v>399</v>
      </c>
      <c r="O125" s="84" t="s">
        <v>441</v>
      </c>
      <c r="P125" s="84"/>
      <c r="Q125" s="84" t="s">
        <v>400</v>
      </c>
      <c r="R125" s="81">
        <v>9</v>
      </c>
      <c r="S125" s="81">
        <v>0</v>
      </c>
      <c r="T125" s="85"/>
      <c r="U125" s="85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J125" s="166" t="s">
        <v>563</v>
      </c>
      <c r="BK125" s="79">
        <f t="shared" si="142"/>
        <v>0</v>
      </c>
      <c r="BL125" s="79">
        <f t="shared" si="142"/>
        <v>0</v>
      </c>
      <c r="BM125" s="79">
        <f t="shared" si="149"/>
        <v>0</v>
      </c>
      <c r="BN125" s="167">
        <f t="shared" si="150"/>
        <v>0</v>
      </c>
      <c r="BO125" s="79" t="s">
        <v>563</v>
      </c>
      <c r="BP125" s="79">
        <f t="shared" si="157"/>
        <v>0</v>
      </c>
      <c r="BQ125" s="79">
        <f t="shared" si="157"/>
        <v>0</v>
      </c>
      <c r="BR125" s="79">
        <f t="shared" si="157"/>
        <v>0</v>
      </c>
      <c r="BS125" s="79">
        <f t="shared" si="157"/>
        <v>0</v>
      </c>
      <c r="BT125" s="79">
        <f t="shared" si="157"/>
        <v>0</v>
      </c>
      <c r="BU125" s="79">
        <f t="shared" si="157"/>
        <v>0</v>
      </c>
      <c r="BV125" s="79">
        <f t="shared" si="157"/>
        <v>0</v>
      </c>
      <c r="BW125" s="79">
        <f t="shared" si="157"/>
        <v>0</v>
      </c>
      <c r="BX125" s="79">
        <f t="shared" si="157"/>
        <v>0</v>
      </c>
      <c r="BY125" s="79">
        <f t="shared" si="157"/>
        <v>0</v>
      </c>
      <c r="BZ125" s="79">
        <f t="shared" si="157"/>
        <v>0</v>
      </c>
      <c r="CA125" s="79">
        <f t="shared" si="151"/>
        <v>0</v>
      </c>
      <c r="CB125" s="167">
        <f t="shared" si="152"/>
        <v>0</v>
      </c>
      <c r="CC125" s="79" t="s">
        <v>563</v>
      </c>
      <c r="CD125" s="79">
        <f t="shared" si="158"/>
        <v>0</v>
      </c>
      <c r="CE125" s="79">
        <f t="shared" si="158"/>
        <v>0</v>
      </c>
      <c r="CF125" s="79">
        <f t="shared" si="158"/>
        <v>0</v>
      </c>
      <c r="CG125" s="79">
        <f t="shared" si="158"/>
        <v>0</v>
      </c>
      <c r="CH125" s="79">
        <f t="shared" si="158"/>
        <v>0</v>
      </c>
      <c r="CI125" s="79">
        <f t="shared" si="158"/>
        <v>0</v>
      </c>
      <c r="CJ125" s="79">
        <f t="shared" si="158"/>
        <v>0</v>
      </c>
      <c r="CK125" s="79">
        <f t="shared" si="158"/>
        <v>0</v>
      </c>
      <c r="CL125" s="79">
        <f t="shared" si="158"/>
        <v>0</v>
      </c>
      <c r="CM125" s="79">
        <f t="shared" si="158"/>
        <v>0</v>
      </c>
      <c r="CN125" s="79">
        <f t="shared" si="159"/>
        <v>0</v>
      </c>
      <c r="CO125" s="79">
        <f t="shared" si="159"/>
        <v>0</v>
      </c>
      <c r="CP125" s="79">
        <f t="shared" si="159"/>
        <v>0</v>
      </c>
      <c r="CQ125" s="79">
        <f t="shared" si="159"/>
        <v>0</v>
      </c>
      <c r="CR125" s="79">
        <f t="shared" si="159"/>
        <v>0</v>
      </c>
      <c r="CS125" s="79">
        <f t="shared" si="159"/>
        <v>0</v>
      </c>
      <c r="CT125" s="79">
        <f t="shared" si="159"/>
        <v>0</v>
      </c>
      <c r="CU125" s="79">
        <f t="shared" si="159"/>
        <v>0</v>
      </c>
      <c r="CV125" s="79">
        <f t="shared" si="159"/>
        <v>0</v>
      </c>
      <c r="CW125" s="79">
        <f t="shared" si="159"/>
        <v>0</v>
      </c>
      <c r="CX125" s="79">
        <f t="shared" si="160"/>
        <v>0</v>
      </c>
      <c r="CY125" s="79">
        <f t="shared" si="160"/>
        <v>0</v>
      </c>
      <c r="CZ125" s="79">
        <f t="shared" si="160"/>
        <v>0</v>
      </c>
      <c r="DA125" s="79">
        <f t="shared" si="160"/>
        <v>0</v>
      </c>
      <c r="DB125" s="79">
        <f t="shared" si="160"/>
        <v>0</v>
      </c>
      <c r="DC125" s="79">
        <f t="shared" si="160"/>
        <v>0</v>
      </c>
      <c r="DD125" s="79">
        <f t="shared" si="160"/>
        <v>0</v>
      </c>
      <c r="DE125" s="79">
        <f t="shared" si="160"/>
        <v>0</v>
      </c>
      <c r="DF125" s="79">
        <f t="shared" si="160"/>
        <v>0</v>
      </c>
      <c r="DG125" s="79">
        <f t="shared" si="160"/>
        <v>0</v>
      </c>
      <c r="DH125" s="79">
        <f t="shared" si="161"/>
        <v>0</v>
      </c>
      <c r="DI125" s="79">
        <f t="shared" si="161"/>
        <v>0</v>
      </c>
      <c r="DJ125" s="79">
        <f t="shared" si="161"/>
        <v>0</v>
      </c>
      <c r="DK125" s="79">
        <f t="shared" si="161"/>
        <v>0</v>
      </c>
      <c r="DL125" s="79">
        <f t="shared" si="161"/>
        <v>0</v>
      </c>
      <c r="DM125" s="79">
        <f t="shared" si="161"/>
        <v>0</v>
      </c>
      <c r="DN125" s="79">
        <f t="shared" si="161"/>
        <v>0</v>
      </c>
      <c r="DO125" s="79">
        <f t="shared" si="161"/>
        <v>0</v>
      </c>
      <c r="DP125" s="79">
        <f t="shared" si="161"/>
        <v>0</v>
      </c>
      <c r="DQ125" s="79">
        <f t="shared" si="161"/>
        <v>0</v>
      </c>
      <c r="DR125" s="79">
        <f t="shared" si="162"/>
        <v>0</v>
      </c>
      <c r="DS125" s="79">
        <f t="shared" si="162"/>
        <v>0</v>
      </c>
      <c r="DT125" s="79">
        <f t="shared" si="162"/>
        <v>0</v>
      </c>
      <c r="DU125" s="79">
        <f t="shared" si="162"/>
        <v>0</v>
      </c>
      <c r="DV125" s="79">
        <f t="shared" si="162"/>
        <v>0</v>
      </c>
      <c r="DW125" s="79">
        <f t="shared" si="162"/>
        <v>0</v>
      </c>
      <c r="DX125" s="79">
        <f t="shared" si="162"/>
        <v>0</v>
      </c>
      <c r="DY125" s="79">
        <f t="shared" si="162"/>
        <v>0</v>
      </c>
      <c r="DZ125" s="79">
        <f t="shared" si="162"/>
        <v>0</v>
      </c>
      <c r="EA125" s="79">
        <f t="shared" si="162"/>
        <v>0</v>
      </c>
      <c r="EB125" s="79">
        <f t="shared" si="162"/>
        <v>0</v>
      </c>
      <c r="EC125" s="79">
        <f t="shared" si="162"/>
        <v>0</v>
      </c>
      <c r="ED125" s="79">
        <f t="shared" si="162"/>
        <v>0</v>
      </c>
      <c r="EE125" s="79">
        <f t="shared" si="153"/>
        <v>0</v>
      </c>
      <c r="EF125" s="167">
        <f t="shared" si="154"/>
        <v>0</v>
      </c>
      <c r="EG125" s="79" t="s">
        <v>563</v>
      </c>
      <c r="EH125" s="79">
        <f t="shared" si="155"/>
        <v>0</v>
      </c>
      <c r="EI125" s="167">
        <f t="shared" si="156"/>
        <v>0</v>
      </c>
    </row>
    <row r="126" spans="1:139">
      <c r="A126" s="101">
        <v>42</v>
      </c>
      <c r="B126" s="81" t="s">
        <v>353</v>
      </c>
      <c r="C126" s="82">
        <v>45421</v>
      </c>
      <c r="D126" s="81" t="s">
        <v>293</v>
      </c>
      <c r="E126" s="81">
        <v>9</v>
      </c>
      <c r="F126" s="83">
        <v>0.37708333333333338</v>
      </c>
      <c r="G126" s="83">
        <v>0.375</v>
      </c>
      <c r="H126" s="83">
        <v>0.38194444444444442</v>
      </c>
      <c r="I126" s="81">
        <f t="shared" si="137"/>
        <v>9</v>
      </c>
      <c r="J126" s="81" t="str">
        <f>IFERROR(VLOOKUP(F126,Kwadranse!$B$5:$J$100,6,1),"")</f>
        <v>09:01 - 09:15</v>
      </c>
      <c r="K126" s="81">
        <f t="shared" si="138"/>
        <v>9</v>
      </c>
      <c r="L126" s="81" t="str">
        <f>IFERROR(VLOOKUP(H126,Kwadranse!$B$5:$J$100,6,1),"")</f>
        <v>09:01 - 09:15</v>
      </c>
      <c r="M126" s="84" t="s">
        <v>294</v>
      </c>
      <c r="N126" s="84" t="s">
        <v>378</v>
      </c>
      <c r="O126" s="84" t="s">
        <v>454</v>
      </c>
      <c r="P126" s="84">
        <v>1367</v>
      </c>
      <c r="Q126" s="84" t="s">
        <v>335</v>
      </c>
      <c r="R126" s="81">
        <v>37</v>
      </c>
      <c r="S126" s="81">
        <v>0</v>
      </c>
      <c r="T126" s="85"/>
      <c r="U126" s="85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J126" s="166" t="s">
        <v>564</v>
      </c>
      <c r="BK126" s="79">
        <f t="shared" si="142"/>
        <v>0</v>
      </c>
      <c r="BL126" s="79">
        <f t="shared" si="142"/>
        <v>0</v>
      </c>
      <c r="BM126" s="79">
        <f t="shared" si="149"/>
        <v>0</v>
      </c>
      <c r="BN126" s="167">
        <f t="shared" si="150"/>
        <v>0</v>
      </c>
      <c r="BO126" s="79" t="s">
        <v>564</v>
      </c>
      <c r="BP126" s="79">
        <f t="shared" si="157"/>
        <v>0</v>
      </c>
      <c r="BQ126" s="79">
        <f t="shared" si="157"/>
        <v>0</v>
      </c>
      <c r="BR126" s="79">
        <f t="shared" si="157"/>
        <v>0</v>
      </c>
      <c r="BS126" s="79">
        <f t="shared" si="157"/>
        <v>0</v>
      </c>
      <c r="BT126" s="79">
        <f t="shared" si="157"/>
        <v>0</v>
      </c>
      <c r="BU126" s="79">
        <f t="shared" si="157"/>
        <v>0</v>
      </c>
      <c r="BV126" s="79">
        <f t="shared" si="157"/>
        <v>0</v>
      </c>
      <c r="BW126" s="79">
        <f t="shared" si="157"/>
        <v>0</v>
      </c>
      <c r="BX126" s="79">
        <f t="shared" si="157"/>
        <v>0</v>
      </c>
      <c r="BY126" s="79">
        <f t="shared" si="157"/>
        <v>0</v>
      </c>
      <c r="BZ126" s="79">
        <f t="shared" si="157"/>
        <v>0</v>
      </c>
      <c r="CA126" s="79">
        <f t="shared" si="151"/>
        <v>0</v>
      </c>
      <c r="CB126" s="167">
        <f t="shared" si="152"/>
        <v>0</v>
      </c>
      <c r="CC126" s="79" t="s">
        <v>564</v>
      </c>
      <c r="CD126" s="79">
        <f t="shared" si="158"/>
        <v>0</v>
      </c>
      <c r="CE126" s="79">
        <f t="shared" si="158"/>
        <v>0</v>
      </c>
      <c r="CF126" s="79">
        <f t="shared" si="158"/>
        <v>0</v>
      </c>
      <c r="CG126" s="79">
        <f t="shared" si="158"/>
        <v>0</v>
      </c>
      <c r="CH126" s="79">
        <f t="shared" si="158"/>
        <v>0</v>
      </c>
      <c r="CI126" s="79">
        <f t="shared" si="158"/>
        <v>0</v>
      </c>
      <c r="CJ126" s="79">
        <f t="shared" si="158"/>
        <v>0</v>
      </c>
      <c r="CK126" s="79">
        <f t="shared" si="158"/>
        <v>0</v>
      </c>
      <c r="CL126" s="79">
        <f t="shared" si="158"/>
        <v>0</v>
      </c>
      <c r="CM126" s="79">
        <f t="shared" si="158"/>
        <v>0</v>
      </c>
      <c r="CN126" s="79">
        <f t="shared" si="159"/>
        <v>0</v>
      </c>
      <c r="CO126" s="79">
        <f t="shared" si="159"/>
        <v>0</v>
      </c>
      <c r="CP126" s="79">
        <f t="shared" si="159"/>
        <v>0</v>
      </c>
      <c r="CQ126" s="79">
        <f t="shared" si="159"/>
        <v>0</v>
      </c>
      <c r="CR126" s="79">
        <f t="shared" si="159"/>
        <v>0</v>
      </c>
      <c r="CS126" s="79">
        <f t="shared" si="159"/>
        <v>0</v>
      </c>
      <c r="CT126" s="79">
        <f t="shared" si="159"/>
        <v>0</v>
      </c>
      <c r="CU126" s="79">
        <f t="shared" si="159"/>
        <v>0</v>
      </c>
      <c r="CV126" s="79">
        <f t="shared" si="159"/>
        <v>0</v>
      </c>
      <c r="CW126" s="79">
        <f t="shared" si="159"/>
        <v>0</v>
      </c>
      <c r="CX126" s="79">
        <f t="shared" si="160"/>
        <v>0</v>
      </c>
      <c r="CY126" s="79">
        <f t="shared" si="160"/>
        <v>0</v>
      </c>
      <c r="CZ126" s="79">
        <f t="shared" si="160"/>
        <v>0</v>
      </c>
      <c r="DA126" s="79">
        <f t="shared" si="160"/>
        <v>0</v>
      </c>
      <c r="DB126" s="79">
        <f t="shared" si="160"/>
        <v>0</v>
      </c>
      <c r="DC126" s="79">
        <f t="shared" si="160"/>
        <v>0</v>
      </c>
      <c r="DD126" s="79">
        <f t="shared" si="160"/>
        <v>0</v>
      </c>
      <c r="DE126" s="79">
        <f t="shared" si="160"/>
        <v>0</v>
      </c>
      <c r="DF126" s="79">
        <f t="shared" si="160"/>
        <v>0</v>
      </c>
      <c r="DG126" s="79">
        <f t="shared" si="160"/>
        <v>0</v>
      </c>
      <c r="DH126" s="79">
        <f t="shared" si="161"/>
        <v>0</v>
      </c>
      <c r="DI126" s="79">
        <f t="shared" si="161"/>
        <v>0</v>
      </c>
      <c r="DJ126" s="79">
        <f t="shared" si="161"/>
        <v>0</v>
      </c>
      <c r="DK126" s="79">
        <f t="shared" si="161"/>
        <v>0</v>
      </c>
      <c r="DL126" s="79">
        <f t="shared" si="161"/>
        <v>0</v>
      </c>
      <c r="DM126" s="79">
        <f t="shared" si="161"/>
        <v>0</v>
      </c>
      <c r="DN126" s="79">
        <f t="shared" si="161"/>
        <v>0</v>
      </c>
      <c r="DO126" s="79">
        <f t="shared" si="161"/>
        <v>0</v>
      </c>
      <c r="DP126" s="79">
        <f t="shared" si="161"/>
        <v>0</v>
      </c>
      <c r="DQ126" s="79">
        <f t="shared" si="161"/>
        <v>0</v>
      </c>
      <c r="DR126" s="79">
        <f t="shared" si="162"/>
        <v>0</v>
      </c>
      <c r="DS126" s="79">
        <f t="shared" si="162"/>
        <v>0</v>
      </c>
      <c r="DT126" s="79">
        <f t="shared" si="162"/>
        <v>0</v>
      </c>
      <c r="DU126" s="79">
        <f t="shared" si="162"/>
        <v>0</v>
      </c>
      <c r="DV126" s="79">
        <f t="shared" si="162"/>
        <v>0</v>
      </c>
      <c r="DW126" s="79">
        <f t="shared" si="162"/>
        <v>0</v>
      </c>
      <c r="DX126" s="79">
        <f t="shared" si="162"/>
        <v>0</v>
      </c>
      <c r="DY126" s="79">
        <f t="shared" si="162"/>
        <v>0</v>
      </c>
      <c r="DZ126" s="79">
        <f t="shared" si="162"/>
        <v>0</v>
      </c>
      <c r="EA126" s="79">
        <f t="shared" si="162"/>
        <v>0</v>
      </c>
      <c r="EB126" s="79">
        <f t="shared" si="162"/>
        <v>0</v>
      </c>
      <c r="EC126" s="79">
        <f t="shared" si="162"/>
        <v>0</v>
      </c>
      <c r="ED126" s="79">
        <f t="shared" si="162"/>
        <v>0</v>
      </c>
      <c r="EE126" s="79">
        <f t="shared" si="153"/>
        <v>0</v>
      </c>
      <c r="EF126" s="167">
        <f t="shared" si="154"/>
        <v>0</v>
      </c>
      <c r="EG126" s="79" t="s">
        <v>564</v>
      </c>
      <c r="EH126" s="79">
        <f t="shared" si="155"/>
        <v>0</v>
      </c>
      <c r="EI126" s="167">
        <f t="shared" si="156"/>
        <v>0</v>
      </c>
    </row>
    <row r="127" spans="1:139">
      <c r="A127" s="101">
        <v>42</v>
      </c>
      <c r="B127" s="81" t="s">
        <v>353</v>
      </c>
      <c r="C127" s="82">
        <v>45421</v>
      </c>
      <c r="D127" s="81" t="s">
        <v>293</v>
      </c>
      <c r="E127" s="81">
        <v>10</v>
      </c>
      <c r="F127" s="83">
        <v>0.57777777777777783</v>
      </c>
      <c r="G127" s="83">
        <v>0.58333333333333337</v>
      </c>
      <c r="H127" s="83">
        <v>0.58333333333333337</v>
      </c>
      <c r="I127" s="81">
        <f t="shared" si="137"/>
        <v>13</v>
      </c>
      <c r="J127" s="81" t="str">
        <f>IFERROR(VLOOKUP(F127,Kwadranse!$B$5:$J$100,6,1),"")</f>
        <v>13:46 - 14:00</v>
      </c>
      <c r="K127" s="81">
        <f t="shared" si="138"/>
        <v>14</v>
      </c>
      <c r="L127" s="81" t="str">
        <f>IFERROR(VLOOKUP(H127,Kwadranse!$B$5:$J$100,6,1),"")</f>
        <v>13:46 - 14:00</v>
      </c>
      <c r="M127" s="84" t="s">
        <v>294</v>
      </c>
      <c r="N127" s="84" t="s">
        <v>383</v>
      </c>
      <c r="O127" s="84" t="s">
        <v>412</v>
      </c>
      <c r="P127" s="184" t="s">
        <v>394</v>
      </c>
      <c r="Q127" s="84"/>
      <c r="R127" s="81">
        <v>1</v>
      </c>
      <c r="S127" s="81">
        <v>0</v>
      </c>
      <c r="T127" s="85"/>
      <c r="U127" s="85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J127" s="166" t="s">
        <v>565</v>
      </c>
      <c r="BK127" s="79">
        <f t="shared" si="142"/>
        <v>0</v>
      </c>
      <c r="BL127" s="79">
        <f t="shared" si="142"/>
        <v>0</v>
      </c>
      <c r="BM127" s="79">
        <f t="shared" si="149"/>
        <v>0</v>
      </c>
      <c r="BN127" s="167">
        <f t="shared" si="150"/>
        <v>0</v>
      </c>
      <c r="BO127" s="79" t="s">
        <v>565</v>
      </c>
      <c r="BP127" s="79">
        <f t="shared" si="157"/>
        <v>0</v>
      </c>
      <c r="BQ127" s="79">
        <f t="shared" si="157"/>
        <v>0</v>
      </c>
      <c r="BR127" s="79">
        <f t="shared" si="157"/>
        <v>0</v>
      </c>
      <c r="BS127" s="79">
        <f t="shared" si="157"/>
        <v>0</v>
      </c>
      <c r="BT127" s="79">
        <f t="shared" si="157"/>
        <v>0</v>
      </c>
      <c r="BU127" s="79">
        <f t="shared" si="157"/>
        <v>0</v>
      </c>
      <c r="BV127" s="79">
        <f t="shared" si="157"/>
        <v>0</v>
      </c>
      <c r="BW127" s="79">
        <f t="shared" si="157"/>
        <v>0</v>
      </c>
      <c r="BX127" s="79">
        <f t="shared" si="157"/>
        <v>0</v>
      </c>
      <c r="BY127" s="79">
        <f t="shared" si="157"/>
        <v>0</v>
      </c>
      <c r="BZ127" s="79">
        <f t="shared" si="157"/>
        <v>0</v>
      </c>
      <c r="CA127" s="79">
        <f t="shared" si="151"/>
        <v>0</v>
      </c>
      <c r="CB127" s="167">
        <f t="shared" si="152"/>
        <v>0</v>
      </c>
      <c r="CC127" s="79" t="s">
        <v>565</v>
      </c>
      <c r="CD127" s="79">
        <f t="shared" si="158"/>
        <v>0</v>
      </c>
      <c r="CE127" s="79">
        <f t="shared" si="158"/>
        <v>0</v>
      </c>
      <c r="CF127" s="79">
        <f t="shared" si="158"/>
        <v>0</v>
      </c>
      <c r="CG127" s="79">
        <f t="shared" si="158"/>
        <v>0</v>
      </c>
      <c r="CH127" s="79">
        <f t="shared" si="158"/>
        <v>0</v>
      </c>
      <c r="CI127" s="79">
        <f t="shared" si="158"/>
        <v>0</v>
      </c>
      <c r="CJ127" s="79">
        <f t="shared" si="158"/>
        <v>0</v>
      </c>
      <c r="CK127" s="79">
        <f t="shared" si="158"/>
        <v>0</v>
      </c>
      <c r="CL127" s="79">
        <f t="shared" si="158"/>
        <v>0</v>
      </c>
      <c r="CM127" s="79">
        <f t="shared" si="158"/>
        <v>0</v>
      </c>
      <c r="CN127" s="79">
        <f t="shared" si="159"/>
        <v>0</v>
      </c>
      <c r="CO127" s="79">
        <f t="shared" si="159"/>
        <v>0</v>
      </c>
      <c r="CP127" s="79">
        <f t="shared" si="159"/>
        <v>0</v>
      </c>
      <c r="CQ127" s="79">
        <f t="shared" si="159"/>
        <v>0</v>
      </c>
      <c r="CR127" s="79">
        <f t="shared" si="159"/>
        <v>0</v>
      </c>
      <c r="CS127" s="79">
        <f t="shared" si="159"/>
        <v>0</v>
      </c>
      <c r="CT127" s="79">
        <f t="shared" si="159"/>
        <v>0</v>
      </c>
      <c r="CU127" s="79">
        <f t="shared" si="159"/>
        <v>0</v>
      </c>
      <c r="CV127" s="79">
        <f t="shared" si="159"/>
        <v>0</v>
      </c>
      <c r="CW127" s="79">
        <f t="shared" si="159"/>
        <v>0</v>
      </c>
      <c r="CX127" s="79">
        <f t="shared" si="160"/>
        <v>0</v>
      </c>
      <c r="CY127" s="79">
        <f t="shared" si="160"/>
        <v>0</v>
      </c>
      <c r="CZ127" s="79">
        <f t="shared" si="160"/>
        <v>0</v>
      </c>
      <c r="DA127" s="79">
        <f t="shared" si="160"/>
        <v>0</v>
      </c>
      <c r="DB127" s="79">
        <f t="shared" si="160"/>
        <v>0</v>
      </c>
      <c r="DC127" s="79">
        <f t="shared" si="160"/>
        <v>0</v>
      </c>
      <c r="DD127" s="79">
        <f t="shared" si="160"/>
        <v>0</v>
      </c>
      <c r="DE127" s="79">
        <f t="shared" si="160"/>
        <v>0</v>
      </c>
      <c r="DF127" s="79">
        <f t="shared" si="160"/>
        <v>0</v>
      </c>
      <c r="DG127" s="79">
        <f t="shared" si="160"/>
        <v>0</v>
      </c>
      <c r="DH127" s="79">
        <f t="shared" si="161"/>
        <v>0</v>
      </c>
      <c r="DI127" s="79">
        <f t="shared" si="161"/>
        <v>0</v>
      </c>
      <c r="DJ127" s="79">
        <f t="shared" si="161"/>
        <v>0</v>
      </c>
      <c r="DK127" s="79">
        <f t="shared" si="161"/>
        <v>0</v>
      </c>
      <c r="DL127" s="79">
        <f t="shared" si="161"/>
        <v>0</v>
      </c>
      <c r="DM127" s="79">
        <f t="shared" si="161"/>
        <v>0</v>
      </c>
      <c r="DN127" s="79">
        <f t="shared" si="161"/>
        <v>0</v>
      </c>
      <c r="DO127" s="79">
        <f t="shared" si="161"/>
        <v>0</v>
      </c>
      <c r="DP127" s="79">
        <f t="shared" si="161"/>
        <v>0</v>
      </c>
      <c r="DQ127" s="79">
        <f t="shared" si="161"/>
        <v>0</v>
      </c>
      <c r="DR127" s="79">
        <f t="shared" si="162"/>
        <v>0</v>
      </c>
      <c r="DS127" s="79">
        <f t="shared" si="162"/>
        <v>0</v>
      </c>
      <c r="DT127" s="79">
        <f t="shared" si="162"/>
        <v>0</v>
      </c>
      <c r="DU127" s="79">
        <f t="shared" si="162"/>
        <v>0</v>
      </c>
      <c r="DV127" s="79">
        <f t="shared" si="162"/>
        <v>0</v>
      </c>
      <c r="DW127" s="79">
        <f t="shared" si="162"/>
        <v>0</v>
      </c>
      <c r="DX127" s="79">
        <f t="shared" si="162"/>
        <v>0</v>
      </c>
      <c r="DY127" s="79">
        <f t="shared" si="162"/>
        <v>0</v>
      </c>
      <c r="DZ127" s="79">
        <f t="shared" si="162"/>
        <v>0</v>
      </c>
      <c r="EA127" s="79">
        <f t="shared" si="162"/>
        <v>0</v>
      </c>
      <c r="EB127" s="79">
        <f t="shared" si="162"/>
        <v>0</v>
      </c>
      <c r="EC127" s="79">
        <f t="shared" si="162"/>
        <v>0</v>
      </c>
      <c r="ED127" s="79">
        <f t="shared" si="162"/>
        <v>0</v>
      </c>
      <c r="EE127" s="79">
        <f t="shared" si="153"/>
        <v>0</v>
      </c>
      <c r="EF127" s="167">
        <f t="shared" si="154"/>
        <v>0</v>
      </c>
      <c r="EG127" s="79" t="s">
        <v>565</v>
      </c>
      <c r="EH127" s="79">
        <f t="shared" si="155"/>
        <v>0</v>
      </c>
      <c r="EI127" s="167">
        <f t="shared" si="156"/>
        <v>0</v>
      </c>
    </row>
    <row r="128" spans="1:139">
      <c r="A128" s="101">
        <v>42</v>
      </c>
      <c r="B128" s="81" t="s">
        <v>353</v>
      </c>
      <c r="C128" s="82">
        <v>45421</v>
      </c>
      <c r="D128" s="81" t="s">
        <v>293</v>
      </c>
      <c r="E128" s="81">
        <v>11</v>
      </c>
      <c r="F128" s="83">
        <v>0.62638888888888888</v>
      </c>
      <c r="G128" s="83">
        <v>0.61111111111111105</v>
      </c>
      <c r="H128" s="83">
        <v>0.62916666666666665</v>
      </c>
      <c r="I128" s="81">
        <f t="shared" si="137"/>
        <v>15</v>
      </c>
      <c r="J128" s="81" t="str">
        <f>IFERROR(VLOOKUP(F128,Kwadranse!$B$5:$J$100,6,1),"")</f>
        <v>15:01 - 15:15</v>
      </c>
      <c r="K128" s="81">
        <f t="shared" si="138"/>
        <v>15</v>
      </c>
      <c r="L128" s="81" t="str">
        <f>IFERROR(VLOOKUP(H128,Kwadranse!$B$5:$J$100,6,1),"")</f>
        <v>15:01 - 15:15</v>
      </c>
      <c r="M128" s="84" t="s">
        <v>294</v>
      </c>
      <c r="N128" s="84" t="s">
        <v>384</v>
      </c>
      <c r="O128" s="84" t="s">
        <v>357</v>
      </c>
      <c r="P128" s="84" t="s">
        <v>392</v>
      </c>
      <c r="Q128" s="84" t="s">
        <v>335</v>
      </c>
      <c r="R128" s="81">
        <v>2</v>
      </c>
      <c r="S128" s="81">
        <v>3</v>
      </c>
      <c r="T128" s="85"/>
      <c r="U128" s="85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J128" s="166" t="s">
        <v>566</v>
      </c>
      <c r="BK128" s="79">
        <f t="shared" si="142"/>
        <v>0</v>
      </c>
      <c r="BL128" s="79">
        <f t="shared" si="142"/>
        <v>0</v>
      </c>
      <c r="BM128" s="79">
        <f t="shared" si="149"/>
        <v>0</v>
      </c>
      <c r="BN128" s="167">
        <f t="shared" si="150"/>
        <v>0</v>
      </c>
      <c r="BO128" s="79" t="s">
        <v>566</v>
      </c>
      <c r="BP128" s="79">
        <f t="shared" si="157"/>
        <v>0</v>
      </c>
      <c r="BQ128" s="79">
        <f t="shared" si="157"/>
        <v>0</v>
      </c>
      <c r="BR128" s="79">
        <f t="shared" si="157"/>
        <v>0</v>
      </c>
      <c r="BS128" s="79">
        <f t="shared" si="157"/>
        <v>0</v>
      </c>
      <c r="BT128" s="79">
        <f t="shared" si="157"/>
        <v>0</v>
      </c>
      <c r="BU128" s="79">
        <f t="shared" si="157"/>
        <v>0</v>
      </c>
      <c r="BV128" s="79">
        <f t="shared" si="157"/>
        <v>0</v>
      </c>
      <c r="BW128" s="79">
        <f t="shared" si="157"/>
        <v>0</v>
      </c>
      <c r="BX128" s="79">
        <f t="shared" si="157"/>
        <v>0</v>
      </c>
      <c r="BY128" s="79">
        <f t="shared" si="157"/>
        <v>0</v>
      </c>
      <c r="BZ128" s="79">
        <f t="shared" si="157"/>
        <v>0</v>
      </c>
      <c r="CA128" s="79">
        <f t="shared" si="151"/>
        <v>0</v>
      </c>
      <c r="CB128" s="167">
        <f t="shared" si="152"/>
        <v>0</v>
      </c>
      <c r="CC128" s="79" t="s">
        <v>566</v>
      </c>
      <c r="CD128" s="79">
        <f t="shared" si="158"/>
        <v>0</v>
      </c>
      <c r="CE128" s="79">
        <f t="shared" si="158"/>
        <v>0</v>
      </c>
      <c r="CF128" s="79">
        <f t="shared" si="158"/>
        <v>0</v>
      </c>
      <c r="CG128" s="79">
        <f t="shared" si="158"/>
        <v>0</v>
      </c>
      <c r="CH128" s="79">
        <f t="shared" si="158"/>
        <v>0</v>
      </c>
      <c r="CI128" s="79">
        <f t="shared" si="158"/>
        <v>0</v>
      </c>
      <c r="CJ128" s="79">
        <f t="shared" si="158"/>
        <v>0</v>
      </c>
      <c r="CK128" s="79">
        <f t="shared" si="158"/>
        <v>0</v>
      </c>
      <c r="CL128" s="79">
        <f t="shared" si="158"/>
        <v>0</v>
      </c>
      <c r="CM128" s="79">
        <f t="shared" si="158"/>
        <v>0</v>
      </c>
      <c r="CN128" s="79">
        <f t="shared" si="159"/>
        <v>0</v>
      </c>
      <c r="CO128" s="79">
        <f t="shared" si="159"/>
        <v>0</v>
      </c>
      <c r="CP128" s="79">
        <f t="shared" si="159"/>
        <v>0</v>
      </c>
      <c r="CQ128" s="79">
        <f t="shared" si="159"/>
        <v>0</v>
      </c>
      <c r="CR128" s="79">
        <f t="shared" si="159"/>
        <v>0</v>
      </c>
      <c r="CS128" s="79">
        <f t="shared" si="159"/>
        <v>0</v>
      </c>
      <c r="CT128" s="79">
        <f t="shared" si="159"/>
        <v>0</v>
      </c>
      <c r="CU128" s="79">
        <f t="shared" si="159"/>
        <v>0</v>
      </c>
      <c r="CV128" s="79">
        <f t="shared" si="159"/>
        <v>0</v>
      </c>
      <c r="CW128" s="79">
        <f t="shared" si="159"/>
        <v>0</v>
      </c>
      <c r="CX128" s="79">
        <f t="shared" si="160"/>
        <v>0</v>
      </c>
      <c r="CY128" s="79">
        <f t="shared" si="160"/>
        <v>0</v>
      </c>
      <c r="CZ128" s="79">
        <f t="shared" si="160"/>
        <v>0</v>
      </c>
      <c r="DA128" s="79">
        <f t="shared" si="160"/>
        <v>0</v>
      </c>
      <c r="DB128" s="79">
        <f t="shared" si="160"/>
        <v>0</v>
      </c>
      <c r="DC128" s="79">
        <f t="shared" si="160"/>
        <v>0</v>
      </c>
      <c r="DD128" s="79">
        <f t="shared" si="160"/>
        <v>0</v>
      </c>
      <c r="DE128" s="79">
        <f t="shared" si="160"/>
        <v>0</v>
      </c>
      <c r="DF128" s="79">
        <f t="shared" si="160"/>
        <v>0</v>
      </c>
      <c r="DG128" s="79">
        <f t="shared" si="160"/>
        <v>0</v>
      </c>
      <c r="DH128" s="79">
        <f t="shared" si="161"/>
        <v>0</v>
      </c>
      <c r="DI128" s="79">
        <f t="shared" si="161"/>
        <v>0</v>
      </c>
      <c r="DJ128" s="79">
        <f t="shared" si="161"/>
        <v>0</v>
      </c>
      <c r="DK128" s="79">
        <f t="shared" si="161"/>
        <v>0</v>
      </c>
      <c r="DL128" s="79">
        <f t="shared" si="161"/>
        <v>0</v>
      </c>
      <c r="DM128" s="79">
        <f t="shared" si="161"/>
        <v>0</v>
      </c>
      <c r="DN128" s="79">
        <f t="shared" si="161"/>
        <v>0</v>
      </c>
      <c r="DO128" s="79">
        <f t="shared" si="161"/>
        <v>0</v>
      </c>
      <c r="DP128" s="79">
        <f t="shared" si="161"/>
        <v>0</v>
      </c>
      <c r="DQ128" s="79">
        <f t="shared" si="161"/>
        <v>0</v>
      </c>
      <c r="DR128" s="79">
        <f t="shared" si="162"/>
        <v>0</v>
      </c>
      <c r="DS128" s="79">
        <f t="shared" si="162"/>
        <v>0</v>
      </c>
      <c r="DT128" s="79">
        <f t="shared" si="162"/>
        <v>0</v>
      </c>
      <c r="DU128" s="79">
        <f t="shared" si="162"/>
        <v>0</v>
      </c>
      <c r="DV128" s="79">
        <f t="shared" si="162"/>
        <v>0</v>
      </c>
      <c r="DW128" s="79">
        <f t="shared" si="162"/>
        <v>0</v>
      </c>
      <c r="DX128" s="79">
        <f t="shared" si="162"/>
        <v>0</v>
      </c>
      <c r="DY128" s="79">
        <f t="shared" si="162"/>
        <v>0</v>
      </c>
      <c r="DZ128" s="79">
        <f t="shared" si="162"/>
        <v>0</v>
      </c>
      <c r="EA128" s="79">
        <f t="shared" si="162"/>
        <v>0</v>
      </c>
      <c r="EB128" s="79">
        <f t="shared" si="162"/>
        <v>0</v>
      </c>
      <c r="EC128" s="79">
        <f t="shared" si="162"/>
        <v>0</v>
      </c>
      <c r="ED128" s="79">
        <f t="shared" si="162"/>
        <v>0</v>
      </c>
      <c r="EE128" s="79">
        <f t="shared" si="153"/>
        <v>0</v>
      </c>
      <c r="EF128" s="167">
        <f t="shared" si="154"/>
        <v>0</v>
      </c>
      <c r="EG128" s="79" t="s">
        <v>566</v>
      </c>
      <c r="EH128" s="79">
        <f t="shared" si="155"/>
        <v>0</v>
      </c>
      <c r="EI128" s="167">
        <f t="shared" si="156"/>
        <v>0</v>
      </c>
    </row>
    <row r="129" spans="1:139">
      <c r="A129" s="101">
        <v>42</v>
      </c>
      <c r="B129" s="81" t="s">
        <v>353</v>
      </c>
      <c r="C129" s="82">
        <v>45421</v>
      </c>
      <c r="D129" s="81" t="s">
        <v>293</v>
      </c>
      <c r="E129" s="81">
        <v>12</v>
      </c>
      <c r="F129" s="83">
        <v>0.72222222222222221</v>
      </c>
      <c r="G129" s="83">
        <v>0.65277777777777779</v>
      </c>
      <c r="H129" s="83">
        <v>0.72499999999999998</v>
      </c>
      <c r="I129" s="81">
        <f t="shared" si="137"/>
        <v>17</v>
      </c>
      <c r="J129" s="81" t="str">
        <f>IFERROR(VLOOKUP(F129,Kwadranse!$B$5:$J$100,6,1),"")</f>
        <v>17:16 - 17:30</v>
      </c>
      <c r="K129" s="81">
        <f t="shared" si="138"/>
        <v>17</v>
      </c>
      <c r="L129" s="81" t="str">
        <f>IFERROR(VLOOKUP(H129,Kwadranse!$B$5:$J$100,6,1),"")</f>
        <v>17:16 - 17:30</v>
      </c>
      <c r="M129" s="84" t="s">
        <v>294</v>
      </c>
      <c r="N129" s="84" t="s">
        <v>385</v>
      </c>
      <c r="O129" s="84" t="s">
        <v>442</v>
      </c>
      <c r="P129" s="84">
        <v>1308</v>
      </c>
      <c r="Q129" s="84" t="s">
        <v>335</v>
      </c>
      <c r="R129" s="81">
        <v>22</v>
      </c>
      <c r="S129" s="81">
        <v>0</v>
      </c>
      <c r="T129" s="85" t="s">
        <v>397</v>
      </c>
      <c r="U129" s="85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J129" s="166" t="s">
        <v>567</v>
      </c>
      <c r="BK129" s="79">
        <f t="shared" ref="BK129:BL148" si="163">SUMIFS($S$5:$S$154,$D$5:$D$154,$BJ$107,$O$5:$O$154,BK$108,$J$5:$J$154,$BJ129)</f>
        <v>0</v>
      </c>
      <c r="BL129" s="79">
        <f t="shared" si="163"/>
        <v>0</v>
      </c>
      <c r="BM129" s="79">
        <f t="shared" si="149"/>
        <v>0</v>
      </c>
      <c r="BN129" s="167">
        <f t="shared" si="150"/>
        <v>0</v>
      </c>
      <c r="BO129" s="79" t="s">
        <v>567</v>
      </c>
      <c r="BP129" s="79">
        <f t="shared" ref="BP129:BZ138" si="164">SUMIFS($S$5:$S$154,$D$5:$D$154,$BO$107,$O$5:$O$154,BP$108,$J$5:$J$154,$BJ129)</f>
        <v>0</v>
      </c>
      <c r="BQ129" s="79">
        <f t="shared" si="164"/>
        <v>0</v>
      </c>
      <c r="BR129" s="79">
        <f t="shared" si="164"/>
        <v>0</v>
      </c>
      <c r="BS129" s="79">
        <f t="shared" si="164"/>
        <v>0</v>
      </c>
      <c r="BT129" s="79">
        <f t="shared" si="164"/>
        <v>0</v>
      </c>
      <c r="BU129" s="79">
        <f t="shared" si="164"/>
        <v>0</v>
      </c>
      <c r="BV129" s="79">
        <f t="shared" si="164"/>
        <v>0</v>
      </c>
      <c r="BW129" s="79">
        <f t="shared" si="164"/>
        <v>0</v>
      </c>
      <c r="BX129" s="79">
        <f t="shared" si="164"/>
        <v>0</v>
      </c>
      <c r="BY129" s="79">
        <f t="shared" si="164"/>
        <v>0</v>
      </c>
      <c r="BZ129" s="79">
        <f t="shared" si="164"/>
        <v>0</v>
      </c>
      <c r="CA129" s="79">
        <f t="shared" si="151"/>
        <v>0</v>
      </c>
      <c r="CB129" s="167">
        <f t="shared" si="152"/>
        <v>0</v>
      </c>
      <c r="CC129" s="79" t="s">
        <v>567</v>
      </c>
      <c r="CD129" s="79">
        <f t="shared" ref="CD129:CM138" si="165">SUMIFS($S$5:$S$154,$D$5:$D$154,$CC$107,$O$5:$O$154,CD$108,$J$5:$J$154,$BJ129)</f>
        <v>0</v>
      </c>
      <c r="CE129" s="79">
        <f t="shared" si="165"/>
        <v>0</v>
      </c>
      <c r="CF129" s="79">
        <f t="shared" si="165"/>
        <v>0</v>
      </c>
      <c r="CG129" s="79">
        <f t="shared" si="165"/>
        <v>0</v>
      </c>
      <c r="CH129" s="79">
        <f t="shared" si="165"/>
        <v>0</v>
      </c>
      <c r="CI129" s="79">
        <f t="shared" si="165"/>
        <v>0</v>
      </c>
      <c r="CJ129" s="79">
        <f t="shared" si="165"/>
        <v>0</v>
      </c>
      <c r="CK129" s="79">
        <f t="shared" si="165"/>
        <v>0</v>
      </c>
      <c r="CL129" s="79">
        <f t="shared" si="165"/>
        <v>0</v>
      </c>
      <c r="CM129" s="79">
        <f t="shared" si="165"/>
        <v>0</v>
      </c>
      <c r="CN129" s="79">
        <f t="shared" ref="CN129:CW138" si="166">SUMIFS($S$5:$S$154,$D$5:$D$154,$CC$107,$O$5:$O$154,CN$108,$J$5:$J$154,$BJ129)</f>
        <v>0</v>
      </c>
      <c r="CO129" s="79">
        <f t="shared" si="166"/>
        <v>0</v>
      </c>
      <c r="CP129" s="79">
        <f t="shared" si="166"/>
        <v>0</v>
      </c>
      <c r="CQ129" s="79">
        <f t="shared" si="166"/>
        <v>0</v>
      </c>
      <c r="CR129" s="79">
        <f t="shared" si="166"/>
        <v>0</v>
      </c>
      <c r="CS129" s="79">
        <f t="shared" si="166"/>
        <v>0</v>
      </c>
      <c r="CT129" s="79">
        <f t="shared" si="166"/>
        <v>0</v>
      </c>
      <c r="CU129" s="79">
        <f t="shared" si="166"/>
        <v>0</v>
      </c>
      <c r="CV129" s="79">
        <f t="shared" si="166"/>
        <v>0</v>
      </c>
      <c r="CW129" s="79">
        <f t="shared" si="166"/>
        <v>0</v>
      </c>
      <c r="CX129" s="79">
        <f t="shared" ref="CX129:DG138" si="167">SUMIFS($S$5:$S$154,$D$5:$D$154,$CC$107,$O$5:$O$154,CX$108,$J$5:$J$154,$BJ129)</f>
        <v>0</v>
      </c>
      <c r="CY129" s="79">
        <f t="shared" si="167"/>
        <v>0</v>
      </c>
      <c r="CZ129" s="79">
        <f t="shared" si="167"/>
        <v>0</v>
      </c>
      <c r="DA129" s="79">
        <f t="shared" si="167"/>
        <v>0</v>
      </c>
      <c r="DB129" s="79">
        <f t="shared" si="167"/>
        <v>0</v>
      </c>
      <c r="DC129" s="79">
        <f t="shared" si="167"/>
        <v>0</v>
      </c>
      <c r="DD129" s="79">
        <f t="shared" si="167"/>
        <v>0</v>
      </c>
      <c r="DE129" s="79">
        <f t="shared" si="167"/>
        <v>0</v>
      </c>
      <c r="DF129" s="79">
        <f t="shared" si="167"/>
        <v>0</v>
      </c>
      <c r="DG129" s="79">
        <f t="shared" si="167"/>
        <v>0</v>
      </c>
      <c r="DH129" s="79">
        <f t="shared" ref="DH129:DQ138" si="168">SUMIFS($S$5:$S$154,$D$5:$D$154,$CC$107,$O$5:$O$154,DH$108,$J$5:$J$154,$BJ129)</f>
        <v>0</v>
      </c>
      <c r="DI129" s="79">
        <f t="shared" si="168"/>
        <v>0</v>
      </c>
      <c r="DJ129" s="79">
        <f t="shared" si="168"/>
        <v>0</v>
      </c>
      <c r="DK129" s="79">
        <f t="shared" si="168"/>
        <v>0</v>
      </c>
      <c r="DL129" s="79">
        <f t="shared" si="168"/>
        <v>0</v>
      </c>
      <c r="DM129" s="79">
        <f t="shared" si="168"/>
        <v>0</v>
      </c>
      <c r="DN129" s="79">
        <f t="shared" si="168"/>
        <v>0</v>
      </c>
      <c r="DO129" s="79">
        <f t="shared" si="168"/>
        <v>0</v>
      </c>
      <c r="DP129" s="79">
        <f t="shared" si="168"/>
        <v>0</v>
      </c>
      <c r="DQ129" s="79">
        <f t="shared" si="168"/>
        <v>0</v>
      </c>
      <c r="DR129" s="79">
        <f t="shared" ref="DR129:ED138" si="169">SUMIFS($S$5:$S$154,$D$5:$D$154,$CC$107,$O$5:$O$154,DR$108,$J$5:$J$154,$BJ129)</f>
        <v>0</v>
      </c>
      <c r="DS129" s="79">
        <f t="shared" si="169"/>
        <v>0</v>
      </c>
      <c r="DT129" s="79">
        <f t="shared" si="169"/>
        <v>0</v>
      </c>
      <c r="DU129" s="79">
        <f t="shared" si="169"/>
        <v>0</v>
      </c>
      <c r="DV129" s="79">
        <f t="shared" si="169"/>
        <v>0</v>
      </c>
      <c r="DW129" s="79">
        <f t="shared" si="169"/>
        <v>0</v>
      </c>
      <c r="DX129" s="79">
        <f t="shared" si="169"/>
        <v>0</v>
      </c>
      <c r="DY129" s="79">
        <f t="shared" si="169"/>
        <v>0</v>
      </c>
      <c r="DZ129" s="79">
        <f t="shared" si="169"/>
        <v>0</v>
      </c>
      <c r="EA129" s="79">
        <f t="shared" si="169"/>
        <v>0</v>
      </c>
      <c r="EB129" s="79">
        <f t="shared" si="169"/>
        <v>0</v>
      </c>
      <c r="EC129" s="79">
        <f t="shared" si="169"/>
        <v>0</v>
      </c>
      <c r="ED129" s="79">
        <f t="shared" si="169"/>
        <v>0</v>
      </c>
      <c r="EE129" s="79">
        <f t="shared" si="153"/>
        <v>0</v>
      </c>
      <c r="EF129" s="167">
        <f t="shared" si="154"/>
        <v>0</v>
      </c>
      <c r="EG129" s="79" t="s">
        <v>567</v>
      </c>
      <c r="EH129" s="79">
        <f t="shared" si="155"/>
        <v>0</v>
      </c>
      <c r="EI129" s="167">
        <f t="shared" si="156"/>
        <v>0</v>
      </c>
    </row>
    <row r="130" spans="1:139">
      <c r="A130" s="101">
        <v>42</v>
      </c>
      <c r="B130" s="81" t="s">
        <v>353</v>
      </c>
      <c r="C130" s="82">
        <v>45421</v>
      </c>
      <c r="D130" s="81" t="s">
        <v>293</v>
      </c>
      <c r="E130" s="81">
        <v>13</v>
      </c>
      <c r="F130" s="83">
        <v>0.67291666666666661</v>
      </c>
      <c r="G130" s="83">
        <v>0.66666666666666663</v>
      </c>
      <c r="H130" s="83">
        <v>0.6777777777777777</v>
      </c>
      <c r="I130" s="81">
        <f t="shared" si="137"/>
        <v>16</v>
      </c>
      <c r="J130" s="81" t="str">
        <f>IFERROR(VLOOKUP(F130,Kwadranse!$B$5:$J$100,6,1),"")</f>
        <v>16:01 - 16:15</v>
      </c>
      <c r="K130" s="81">
        <f t="shared" si="138"/>
        <v>16</v>
      </c>
      <c r="L130" s="81" t="str">
        <f>IFERROR(VLOOKUP(H130,Kwadranse!$B$5:$J$100,6,1),"")</f>
        <v>16:16 - 16:30</v>
      </c>
      <c r="M130" s="84" t="s">
        <v>294</v>
      </c>
      <c r="N130" s="84" t="s">
        <v>383</v>
      </c>
      <c r="O130" s="84" t="s">
        <v>412</v>
      </c>
      <c r="P130" s="84"/>
      <c r="Q130" s="84" t="s">
        <v>434</v>
      </c>
      <c r="R130" s="81">
        <v>6</v>
      </c>
      <c r="S130" s="81">
        <v>0</v>
      </c>
      <c r="T130" s="85"/>
      <c r="U130" s="85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J130" s="166" t="s">
        <v>568</v>
      </c>
      <c r="BK130" s="79">
        <f t="shared" si="163"/>
        <v>0</v>
      </c>
      <c r="BL130" s="79">
        <f t="shared" si="163"/>
        <v>0</v>
      </c>
      <c r="BM130" s="79">
        <f t="shared" si="149"/>
        <v>0</v>
      </c>
      <c r="BN130" s="167">
        <f t="shared" si="150"/>
        <v>14</v>
      </c>
      <c r="BO130" s="79" t="s">
        <v>568</v>
      </c>
      <c r="BP130" s="79">
        <f t="shared" si="164"/>
        <v>0</v>
      </c>
      <c r="BQ130" s="79">
        <f t="shared" si="164"/>
        <v>0</v>
      </c>
      <c r="BR130" s="79">
        <f t="shared" si="164"/>
        <v>0</v>
      </c>
      <c r="BS130" s="79">
        <f t="shared" si="164"/>
        <v>0</v>
      </c>
      <c r="BT130" s="79">
        <f t="shared" si="164"/>
        <v>0</v>
      </c>
      <c r="BU130" s="79">
        <f t="shared" si="164"/>
        <v>0</v>
      </c>
      <c r="BV130" s="79">
        <f t="shared" si="164"/>
        <v>0</v>
      </c>
      <c r="BW130" s="79">
        <f t="shared" si="164"/>
        <v>0</v>
      </c>
      <c r="BX130" s="79">
        <f t="shared" si="164"/>
        <v>0</v>
      </c>
      <c r="BY130" s="79">
        <f t="shared" si="164"/>
        <v>0</v>
      </c>
      <c r="BZ130" s="79">
        <f t="shared" si="164"/>
        <v>0</v>
      </c>
      <c r="CA130" s="79">
        <f t="shared" si="151"/>
        <v>0</v>
      </c>
      <c r="CB130" s="167">
        <f t="shared" si="152"/>
        <v>0</v>
      </c>
      <c r="CC130" s="79" t="s">
        <v>568</v>
      </c>
      <c r="CD130" s="79">
        <f t="shared" si="165"/>
        <v>0</v>
      </c>
      <c r="CE130" s="79">
        <f t="shared" si="165"/>
        <v>0</v>
      </c>
      <c r="CF130" s="79">
        <f t="shared" si="165"/>
        <v>0</v>
      </c>
      <c r="CG130" s="79">
        <f t="shared" si="165"/>
        <v>0</v>
      </c>
      <c r="CH130" s="79">
        <f t="shared" si="165"/>
        <v>0</v>
      </c>
      <c r="CI130" s="79">
        <f t="shared" si="165"/>
        <v>0</v>
      </c>
      <c r="CJ130" s="79">
        <f t="shared" si="165"/>
        <v>0</v>
      </c>
      <c r="CK130" s="79">
        <f t="shared" si="165"/>
        <v>0</v>
      </c>
      <c r="CL130" s="79">
        <f t="shared" si="165"/>
        <v>0</v>
      </c>
      <c r="CM130" s="79">
        <f t="shared" si="165"/>
        <v>0</v>
      </c>
      <c r="CN130" s="79">
        <f t="shared" si="166"/>
        <v>0</v>
      </c>
      <c r="CO130" s="79">
        <f t="shared" si="166"/>
        <v>0</v>
      </c>
      <c r="CP130" s="79">
        <f t="shared" si="166"/>
        <v>0</v>
      </c>
      <c r="CQ130" s="79">
        <f t="shared" si="166"/>
        <v>0</v>
      </c>
      <c r="CR130" s="79">
        <f t="shared" si="166"/>
        <v>0</v>
      </c>
      <c r="CS130" s="79">
        <f t="shared" si="166"/>
        <v>0</v>
      </c>
      <c r="CT130" s="79">
        <f t="shared" si="166"/>
        <v>0</v>
      </c>
      <c r="CU130" s="79">
        <f t="shared" si="166"/>
        <v>0</v>
      </c>
      <c r="CV130" s="79">
        <f t="shared" si="166"/>
        <v>0</v>
      </c>
      <c r="CW130" s="79">
        <f t="shared" si="166"/>
        <v>0</v>
      </c>
      <c r="CX130" s="79">
        <f t="shared" si="167"/>
        <v>0</v>
      </c>
      <c r="CY130" s="79">
        <f t="shared" si="167"/>
        <v>0</v>
      </c>
      <c r="CZ130" s="79">
        <f t="shared" si="167"/>
        <v>0</v>
      </c>
      <c r="DA130" s="79">
        <f t="shared" si="167"/>
        <v>0</v>
      </c>
      <c r="DB130" s="79">
        <f t="shared" si="167"/>
        <v>0</v>
      </c>
      <c r="DC130" s="79">
        <f t="shared" si="167"/>
        <v>0</v>
      </c>
      <c r="DD130" s="79">
        <f t="shared" si="167"/>
        <v>0</v>
      </c>
      <c r="DE130" s="79">
        <f t="shared" si="167"/>
        <v>0</v>
      </c>
      <c r="DF130" s="79">
        <f t="shared" si="167"/>
        <v>0</v>
      </c>
      <c r="DG130" s="79">
        <f t="shared" si="167"/>
        <v>0</v>
      </c>
      <c r="DH130" s="79">
        <f t="shared" si="168"/>
        <v>0</v>
      </c>
      <c r="DI130" s="79">
        <f t="shared" si="168"/>
        <v>0</v>
      </c>
      <c r="DJ130" s="79">
        <f t="shared" si="168"/>
        <v>0</v>
      </c>
      <c r="DK130" s="79">
        <f t="shared" si="168"/>
        <v>0</v>
      </c>
      <c r="DL130" s="79">
        <f t="shared" si="168"/>
        <v>0</v>
      </c>
      <c r="DM130" s="79">
        <f t="shared" si="168"/>
        <v>0</v>
      </c>
      <c r="DN130" s="79">
        <f t="shared" si="168"/>
        <v>0</v>
      </c>
      <c r="DO130" s="79">
        <f t="shared" si="168"/>
        <v>0</v>
      </c>
      <c r="DP130" s="79">
        <f t="shared" si="168"/>
        <v>0</v>
      </c>
      <c r="DQ130" s="79">
        <f t="shared" si="168"/>
        <v>0</v>
      </c>
      <c r="DR130" s="79">
        <f t="shared" si="169"/>
        <v>0</v>
      </c>
      <c r="DS130" s="79">
        <f t="shared" si="169"/>
        <v>0</v>
      </c>
      <c r="DT130" s="79">
        <f t="shared" si="169"/>
        <v>0</v>
      </c>
      <c r="DU130" s="79">
        <f t="shared" si="169"/>
        <v>0</v>
      </c>
      <c r="DV130" s="79">
        <f t="shared" si="169"/>
        <v>0</v>
      </c>
      <c r="DW130" s="79">
        <f t="shared" si="169"/>
        <v>0</v>
      </c>
      <c r="DX130" s="79">
        <f t="shared" si="169"/>
        <v>0</v>
      </c>
      <c r="DY130" s="79">
        <f t="shared" si="169"/>
        <v>0</v>
      </c>
      <c r="DZ130" s="79">
        <f t="shared" si="169"/>
        <v>0</v>
      </c>
      <c r="EA130" s="79">
        <f t="shared" si="169"/>
        <v>0</v>
      </c>
      <c r="EB130" s="79">
        <f t="shared" si="169"/>
        <v>0</v>
      </c>
      <c r="EC130" s="79">
        <f t="shared" si="169"/>
        <v>0</v>
      </c>
      <c r="ED130" s="79">
        <f t="shared" si="169"/>
        <v>0</v>
      </c>
      <c r="EE130" s="79">
        <f t="shared" si="153"/>
        <v>0</v>
      </c>
      <c r="EF130" s="167">
        <f t="shared" si="154"/>
        <v>0</v>
      </c>
      <c r="EG130" s="79" t="s">
        <v>568</v>
      </c>
      <c r="EH130" s="79">
        <f t="shared" si="155"/>
        <v>0</v>
      </c>
      <c r="EI130" s="167">
        <f t="shared" si="156"/>
        <v>14</v>
      </c>
    </row>
    <row r="131" spans="1:139">
      <c r="A131" s="101">
        <v>42</v>
      </c>
      <c r="B131" s="81" t="s">
        <v>353</v>
      </c>
      <c r="C131" s="82">
        <v>45421</v>
      </c>
      <c r="D131" s="81" t="s">
        <v>293</v>
      </c>
      <c r="E131" s="81">
        <v>14</v>
      </c>
      <c r="F131" s="83">
        <v>0.67361111111111116</v>
      </c>
      <c r="G131" s="83">
        <v>0.68055555555555547</v>
      </c>
      <c r="H131" s="83">
        <v>0.68055555555555547</v>
      </c>
      <c r="I131" s="81">
        <f t="shared" si="137"/>
        <v>16</v>
      </c>
      <c r="J131" s="81" t="str">
        <f>IFERROR(VLOOKUP(F131,Kwadranse!$B$5:$J$100,6,1),"")</f>
        <v>16:01 - 16:15</v>
      </c>
      <c r="K131" s="81">
        <f t="shared" si="138"/>
        <v>16</v>
      </c>
      <c r="L131" s="81" t="str">
        <f>IFERROR(VLOOKUP(H131,Kwadranse!$B$5:$J$100,6,1),"")</f>
        <v>16:16 - 16:30</v>
      </c>
      <c r="M131" s="84" t="s">
        <v>294</v>
      </c>
      <c r="N131" s="84" t="s">
        <v>386</v>
      </c>
      <c r="O131" s="84" t="s">
        <v>443</v>
      </c>
      <c r="P131" s="84">
        <v>1304</v>
      </c>
      <c r="Q131" s="84" t="s">
        <v>335</v>
      </c>
      <c r="R131" s="81">
        <v>15</v>
      </c>
      <c r="S131" s="81">
        <v>14</v>
      </c>
      <c r="T131" s="85"/>
      <c r="U131" s="85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J131" s="166" t="s">
        <v>569</v>
      </c>
      <c r="BK131" s="79">
        <f t="shared" si="163"/>
        <v>0</v>
      </c>
      <c r="BL131" s="79">
        <f t="shared" si="163"/>
        <v>0</v>
      </c>
      <c r="BM131" s="79">
        <f t="shared" si="149"/>
        <v>0</v>
      </c>
      <c r="BN131" s="167">
        <f t="shared" si="150"/>
        <v>14</v>
      </c>
      <c r="BO131" s="79" t="s">
        <v>569</v>
      </c>
      <c r="BP131" s="79">
        <f t="shared" si="164"/>
        <v>0</v>
      </c>
      <c r="BQ131" s="79">
        <f t="shared" si="164"/>
        <v>0</v>
      </c>
      <c r="BR131" s="79">
        <f t="shared" si="164"/>
        <v>0</v>
      </c>
      <c r="BS131" s="79">
        <f t="shared" si="164"/>
        <v>0</v>
      </c>
      <c r="BT131" s="79">
        <f t="shared" si="164"/>
        <v>0</v>
      </c>
      <c r="BU131" s="79">
        <f t="shared" si="164"/>
        <v>0</v>
      </c>
      <c r="BV131" s="79">
        <f t="shared" si="164"/>
        <v>0</v>
      </c>
      <c r="BW131" s="79">
        <f t="shared" si="164"/>
        <v>0</v>
      </c>
      <c r="BX131" s="79">
        <f t="shared" si="164"/>
        <v>0</v>
      </c>
      <c r="BY131" s="79">
        <f t="shared" si="164"/>
        <v>0</v>
      </c>
      <c r="BZ131" s="79">
        <f t="shared" si="164"/>
        <v>0</v>
      </c>
      <c r="CA131" s="79">
        <f t="shared" si="151"/>
        <v>0</v>
      </c>
      <c r="CB131" s="167">
        <f t="shared" si="152"/>
        <v>4</v>
      </c>
      <c r="CC131" s="79" t="s">
        <v>569</v>
      </c>
      <c r="CD131" s="79">
        <f t="shared" si="165"/>
        <v>0</v>
      </c>
      <c r="CE131" s="79">
        <f t="shared" si="165"/>
        <v>0</v>
      </c>
      <c r="CF131" s="79">
        <f t="shared" si="165"/>
        <v>0</v>
      </c>
      <c r="CG131" s="79">
        <f t="shared" si="165"/>
        <v>0</v>
      </c>
      <c r="CH131" s="79">
        <f t="shared" si="165"/>
        <v>0</v>
      </c>
      <c r="CI131" s="79">
        <f t="shared" si="165"/>
        <v>0</v>
      </c>
      <c r="CJ131" s="79">
        <f t="shared" si="165"/>
        <v>0</v>
      </c>
      <c r="CK131" s="79">
        <f t="shared" si="165"/>
        <v>0</v>
      </c>
      <c r="CL131" s="79">
        <f t="shared" si="165"/>
        <v>0</v>
      </c>
      <c r="CM131" s="79">
        <f t="shared" si="165"/>
        <v>0</v>
      </c>
      <c r="CN131" s="79">
        <f t="shared" si="166"/>
        <v>0</v>
      </c>
      <c r="CO131" s="79">
        <f t="shared" si="166"/>
        <v>0</v>
      </c>
      <c r="CP131" s="79">
        <f t="shared" si="166"/>
        <v>0</v>
      </c>
      <c r="CQ131" s="79">
        <f t="shared" si="166"/>
        <v>0</v>
      </c>
      <c r="CR131" s="79">
        <f t="shared" si="166"/>
        <v>0</v>
      </c>
      <c r="CS131" s="79">
        <f t="shared" si="166"/>
        <v>0</v>
      </c>
      <c r="CT131" s="79">
        <f t="shared" si="166"/>
        <v>0</v>
      </c>
      <c r="CU131" s="79">
        <f t="shared" si="166"/>
        <v>0</v>
      </c>
      <c r="CV131" s="79">
        <f t="shared" si="166"/>
        <v>0</v>
      </c>
      <c r="CW131" s="79">
        <f t="shared" si="166"/>
        <v>0</v>
      </c>
      <c r="CX131" s="79">
        <f t="shared" si="167"/>
        <v>0</v>
      </c>
      <c r="CY131" s="79">
        <f t="shared" si="167"/>
        <v>0</v>
      </c>
      <c r="CZ131" s="79">
        <f t="shared" si="167"/>
        <v>0</v>
      </c>
      <c r="DA131" s="79">
        <f t="shared" si="167"/>
        <v>0</v>
      </c>
      <c r="DB131" s="79">
        <f t="shared" si="167"/>
        <v>0</v>
      </c>
      <c r="DC131" s="79">
        <f t="shared" si="167"/>
        <v>0</v>
      </c>
      <c r="DD131" s="79">
        <f t="shared" si="167"/>
        <v>0</v>
      </c>
      <c r="DE131" s="79">
        <f t="shared" si="167"/>
        <v>0</v>
      </c>
      <c r="DF131" s="79">
        <f t="shared" si="167"/>
        <v>0</v>
      </c>
      <c r="DG131" s="79">
        <f t="shared" si="167"/>
        <v>0</v>
      </c>
      <c r="DH131" s="79">
        <f t="shared" si="168"/>
        <v>0</v>
      </c>
      <c r="DI131" s="79">
        <f t="shared" si="168"/>
        <v>0</v>
      </c>
      <c r="DJ131" s="79">
        <f t="shared" si="168"/>
        <v>0</v>
      </c>
      <c r="DK131" s="79">
        <f t="shared" si="168"/>
        <v>0</v>
      </c>
      <c r="DL131" s="79">
        <f t="shared" si="168"/>
        <v>0</v>
      </c>
      <c r="DM131" s="79">
        <f t="shared" si="168"/>
        <v>0</v>
      </c>
      <c r="DN131" s="79">
        <f t="shared" si="168"/>
        <v>0</v>
      </c>
      <c r="DO131" s="79">
        <f t="shared" si="168"/>
        <v>0</v>
      </c>
      <c r="DP131" s="79">
        <f t="shared" si="168"/>
        <v>0</v>
      </c>
      <c r="DQ131" s="79">
        <f t="shared" si="168"/>
        <v>0</v>
      </c>
      <c r="DR131" s="79">
        <f t="shared" si="169"/>
        <v>0</v>
      </c>
      <c r="DS131" s="79">
        <f t="shared" si="169"/>
        <v>0</v>
      </c>
      <c r="DT131" s="79">
        <f t="shared" si="169"/>
        <v>0</v>
      </c>
      <c r="DU131" s="79">
        <f t="shared" si="169"/>
        <v>0</v>
      </c>
      <c r="DV131" s="79">
        <f t="shared" si="169"/>
        <v>0</v>
      </c>
      <c r="DW131" s="79">
        <f t="shared" si="169"/>
        <v>0</v>
      </c>
      <c r="DX131" s="79">
        <f t="shared" si="169"/>
        <v>0</v>
      </c>
      <c r="DY131" s="79">
        <f t="shared" si="169"/>
        <v>0</v>
      </c>
      <c r="DZ131" s="79">
        <f t="shared" si="169"/>
        <v>0</v>
      </c>
      <c r="EA131" s="79">
        <f t="shared" si="169"/>
        <v>0</v>
      </c>
      <c r="EB131" s="79">
        <f t="shared" si="169"/>
        <v>0</v>
      </c>
      <c r="EC131" s="79">
        <f t="shared" si="169"/>
        <v>0</v>
      </c>
      <c r="ED131" s="79">
        <f t="shared" si="169"/>
        <v>0</v>
      </c>
      <c r="EE131" s="79">
        <f t="shared" si="153"/>
        <v>0</v>
      </c>
      <c r="EF131" s="167">
        <f t="shared" si="154"/>
        <v>0</v>
      </c>
      <c r="EG131" s="79" t="s">
        <v>569</v>
      </c>
      <c r="EH131" s="79">
        <f t="shared" si="155"/>
        <v>0</v>
      </c>
      <c r="EI131" s="167">
        <f t="shared" si="156"/>
        <v>18</v>
      </c>
    </row>
    <row r="132" spans="1:139">
      <c r="A132" s="101">
        <v>42</v>
      </c>
      <c r="B132" s="81" t="s">
        <v>353</v>
      </c>
      <c r="C132" s="82">
        <v>45421</v>
      </c>
      <c r="D132" s="81" t="s">
        <v>293</v>
      </c>
      <c r="E132" s="81">
        <v>15</v>
      </c>
      <c r="F132" s="96" t="s">
        <v>153</v>
      </c>
      <c r="G132" s="83">
        <v>0.68055555555555547</v>
      </c>
      <c r="H132" s="96" t="s">
        <v>153</v>
      </c>
      <c r="I132" s="81" t="str">
        <f t="shared" si="137"/>
        <v/>
      </c>
      <c r="J132" s="81" t="str">
        <f>IFERROR(VLOOKUP(F132,Kwadranse!$B$5:$J$100,6,1),"")</f>
        <v/>
      </c>
      <c r="K132" s="81" t="str">
        <f t="shared" si="138"/>
        <v/>
      </c>
      <c r="L132" s="81" t="str">
        <f>IFERROR(VLOOKUP(H132,Kwadranse!$B$5:$J$100,6,1),"")</f>
        <v/>
      </c>
      <c r="M132" s="84" t="s">
        <v>294</v>
      </c>
      <c r="N132" s="84" t="s">
        <v>387</v>
      </c>
      <c r="O132" s="84" t="s">
        <v>444</v>
      </c>
      <c r="P132" s="84"/>
      <c r="Q132" s="84"/>
      <c r="R132" s="96">
        <v>0</v>
      </c>
      <c r="S132" s="96">
        <v>0</v>
      </c>
      <c r="T132" s="85" t="s">
        <v>334</v>
      </c>
      <c r="U132" s="85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J132" s="166" t="s">
        <v>570</v>
      </c>
      <c r="BK132" s="79">
        <f t="shared" si="163"/>
        <v>0</v>
      </c>
      <c r="BL132" s="79">
        <f t="shared" si="163"/>
        <v>0</v>
      </c>
      <c r="BM132" s="79">
        <f t="shared" si="149"/>
        <v>0</v>
      </c>
      <c r="BN132" s="167">
        <f t="shared" si="150"/>
        <v>14</v>
      </c>
      <c r="BO132" s="79" t="s">
        <v>570</v>
      </c>
      <c r="BP132" s="79">
        <f t="shared" si="164"/>
        <v>0</v>
      </c>
      <c r="BQ132" s="79">
        <f t="shared" si="164"/>
        <v>0</v>
      </c>
      <c r="BR132" s="79">
        <f t="shared" si="164"/>
        <v>0</v>
      </c>
      <c r="BS132" s="79">
        <f t="shared" si="164"/>
        <v>0</v>
      </c>
      <c r="BT132" s="79">
        <f t="shared" si="164"/>
        <v>0</v>
      </c>
      <c r="BU132" s="79">
        <f t="shared" si="164"/>
        <v>0</v>
      </c>
      <c r="BV132" s="79">
        <f t="shared" si="164"/>
        <v>0</v>
      </c>
      <c r="BW132" s="79">
        <f t="shared" si="164"/>
        <v>0</v>
      </c>
      <c r="BX132" s="79">
        <f t="shared" si="164"/>
        <v>0</v>
      </c>
      <c r="BY132" s="79">
        <f t="shared" si="164"/>
        <v>0</v>
      </c>
      <c r="BZ132" s="79">
        <f t="shared" si="164"/>
        <v>0</v>
      </c>
      <c r="CA132" s="79">
        <f t="shared" si="151"/>
        <v>0</v>
      </c>
      <c r="CB132" s="167">
        <f t="shared" si="152"/>
        <v>5</v>
      </c>
      <c r="CC132" s="79" t="s">
        <v>570</v>
      </c>
      <c r="CD132" s="79">
        <f t="shared" si="165"/>
        <v>0</v>
      </c>
      <c r="CE132" s="79">
        <f t="shared" si="165"/>
        <v>0</v>
      </c>
      <c r="CF132" s="79">
        <f t="shared" si="165"/>
        <v>0</v>
      </c>
      <c r="CG132" s="79">
        <f t="shared" si="165"/>
        <v>0</v>
      </c>
      <c r="CH132" s="79">
        <f t="shared" si="165"/>
        <v>0</v>
      </c>
      <c r="CI132" s="79">
        <f t="shared" si="165"/>
        <v>0</v>
      </c>
      <c r="CJ132" s="79">
        <f t="shared" si="165"/>
        <v>0</v>
      </c>
      <c r="CK132" s="79">
        <f t="shared" si="165"/>
        <v>0</v>
      </c>
      <c r="CL132" s="79">
        <f t="shared" si="165"/>
        <v>0</v>
      </c>
      <c r="CM132" s="79">
        <f t="shared" si="165"/>
        <v>0</v>
      </c>
      <c r="CN132" s="79">
        <f t="shared" si="166"/>
        <v>0</v>
      </c>
      <c r="CO132" s="79">
        <f t="shared" si="166"/>
        <v>0</v>
      </c>
      <c r="CP132" s="79">
        <f t="shared" si="166"/>
        <v>0</v>
      </c>
      <c r="CQ132" s="79">
        <f t="shared" si="166"/>
        <v>0</v>
      </c>
      <c r="CR132" s="79">
        <f t="shared" si="166"/>
        <v>0</v>
      </c>
      <c r="CS132" s="79">
        <f t="shared" si="166"/>
        <v>0</v>
      </c>
      <c r="CT132" s="79">
        <f t="shared" si="166"/>
        <v>0</v>
      </c>
      <c r="CU132" s="79">
        <f t="shared" si="166"/>
        <v>0</v>
      </c>
      <c r="CV132" s="79">
        <f t="shared" si="166"/>
        <v>0</v>
      </c>
      <c r="CW132" s="79">
        <f t="shared" si="166"/>
        <v>0</v>
      </c>
      <c r="CX132" s="79">
        <f t="shared" si="167"/>
        <v>0</v>
      </c>
      <c r="CY132" s="79">
        <f t="shared" si="167"/>
        <v>0</v>
      </c>
      <c r="CZ132" s="79">
        <f t="shared" si="167"/>
        <v>0</v>
      </c>
      <c r="DA132" s="79">
        <f t="shared" si="167"/>
        <v>0</v>
      </c>
      <c r="DB132" s="79">
        <f t="shared" si="167"/>
        <v>0</v>
      </c>
      <c r="DC132" s="79">
        <f t="shared" si="167"/>
        <v>0</v>
      </c>
      <c r="DD132" s="79">
        <f t="shared" si="167"/>
        <v>0</v>
      </c>
      <c r="DE132" s="79">
        <f t="shared" si="167"/>
        <v>0</v>
      </c>
      <c r="DF132" s="79">
        <f t="shared" si="167"/>
        <v>0</v>
      </c>
      <c r="DG132" s="79">
        <f t="shared" si="167"/>
        <v>0</v>
      </c>
      <c r="DH132" s="79">
        <f t="shared" si="168"/>
        <v>0</v>
      </c>
      <c r="DI132" s="79">
        <f t="shared" si="168"/>
        <v>0</v>
      </c>
      <c r="DJ132" s="79">
        <f t="shared" si="168"/>
        <v>0</v>
      </c>
      <c r="DK132" s="79">
        <f t="shared" si="168"/>
        <v>0</v>
      </c>
      <c r="DL132" s="79">
        <f t="shared" si="168"/>
        <v>0</v>
      </c>
      <c r="DM132" s="79">
        <f t="shared" si="168"/>
        <v>0</v>
      </c>
      <c r="DN132" s="79">
        <f t="shared" si="168"/>
        <v>0</v>
      </c>
      <c r="DO132" s="79">
        <f t="shared" si="168"/>
        <v>0</v>
      </c>
      <c r="DP132" s="79">
        <f t="shared" si="168"/>
        <v>0</v>
      </c>
      <c r="DQ132" s="79">
        <f t="shared" si="168"/>
        <v>0</v>
      </c>
      <c r="DR132" s="79">
        <f t="shared" si="169"/>
        <v>0</v>
      </c>
      <c r="DS132" s="79">
        <f t="shared" si="169"/>
        <v>0</v>
      </c>
      <c r="DT132" s="79">
        <f t="shared" si="169"/>
        <v>0</v>
      </c>
      <c r="DU132" s="79">
        <f t="shared" si="169"/>
        <v>0</v>
      </c>
      <c r="DV132" s="79">
        <f t="shared" si="169"/>
        <v>0</v>
      </c>
      <c r="DW132" s="79">
        <f t="shared" si="169"/>
        <v>0</v>
      </c>
      <c r="DX132" s="79">
        <f t="shared" si="169"/>
        <v>0</v>
      </c>
      <c r="DY132" s="79">
        <f t="shared" si="169"/>
        <v>0</v>
      </c>
      <c r="DZ132" s="79">
        <f t="shared" si="169"/>
        <v>0</v>
      </c>
      <c r="EA132" s="79">
        <f t="shared" si="169"/>
        <v>0</v>
      </c>
      <c r="EB132" s="79">
        <f t="shared" si="169"/>
        <v>0</v>
      </c>
      <c r="EC132" s="79">
        <f t="shared" si="169"/>
        <v>0</v>
      </c>
      <c r="ED132" s="79">
        <f t="shared" si="169"/>
        <v>0</v>
      </c>
      <c r="EE132" s="79">
        <f t="shared" si="153"/>
        <v>0</v>
      </c>
      <c r="EF132" s="167">
        <f t="shared" si="154"/>
        <v>1</v>
      </c>
      <c r="EG132" s="79" t="s">
        <v>570</v>
      </c>
      <c r="EH132" s="79">
        <f t="shared" si="155"/>
        <v>0</v>
      </c>
      <c r="EI132" s="167">
        <f t="shared" si="156"/>
        <v>20</v>
      </c>
    </row>
    <row r="133" spans="1:139">
      <c r="A133" s="101">
        <v>42</v>
      </c>
      <c r="B133" s="81" t="s">
        <v>353</v>
      </c>
      <c r="C133" s="82">
        <v>45421</v>
      </c>
      <c r="D133" s="81" t="s">
        <v>293</v>
      </c>
      <c r="E133" s="81">
        <v>16</v>
      </c>
      <c r="F133" s="83">
        <v>0.72916666666666663</v>
      </c>
      <c r="G133" s="83">
        <v>0.6875</v>
      </c>
      <c r="H133" s="83">
        <v>0.72986111111111107</v>
      </c>
      <c r="I133" s="81">
        <f t="shared" ref="I133:I154" si="170">IFERROR(HOUR(F133),"")</f>
        <v>17</v>
      </c>
      <c r="J133" s="81" t="str">
        <f>IFERROR(VLOOKUP(F133,Kwadranse!$B$5:$J$100,6,1),"")</f>
        <v>17:16 - 17:30</v>
      </c>
      <c r="K133" s="81">
        <f t="shared" ref="K133:K154" si="171">IFERROR(HOUR(H133),"")</f>
        <v>17</v>
      </c>
      <c r="L133" s="81" t="str">
        <f>IFERROR(VLOOKUP(H133,Kwadranse!$B$5:$J$100,6,1),"")</f>
        <v>17:16 - 17:30</v>
      </c>
      <c r="M133" s="84" t="s">
        <v>294</v>
      </c>
      <c r="N133" s="84" t="s">
        <v>388</v>
      </c>
      <c r="O133" s="84" t="s">
        <v>366</v>
      </c>
      <c r="P133" s="84" t="s">
        <v>393</v>
      </c>
      <c r="Q133" s="84" t="s">
        <v>335</v>
      </c>
      <c r="R133" s="81">
        <v>24</v>
      </c>
      <c r="S133" s="81">
        <v>34</v>
      </c>
      <c r="T133" s="85" t="s">
        <v>396</v>
      </c>
      <c r="U133" s="85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J133" s="166" t="s">
        <v>571</v>
      </c>
      <c r="BK133" s="79">
        <f t="shared" si="163"/>
        <v>0</v>
      </c>
      <c r="BL133" s="79">
        <f t="shared" si="163"/>
        <v>14</v>
      </c>
      <c r="BM133" s="79">
        <f t="shared" si="149"/>
        <v>14</v>
      </c>
      <c r="BN133" s="167">
        <f t="shared" si="150"/>
        <v>23</v>
      </c>
      <c r="BO133" s="79" t="s">
        <v>571</v>
      </c>
      <c r="BP133" s="79">
        <f t="shared" si="164"/>
        <v>0</v>
      </c>
      <c r="BQ133" s="79">
        <f t="shared" si="164"/>
        <v>0</v>
      </c>
      <c r="BR133" s="79">
        <f t="shared" si="164"/>
        <v>0</v>
      </c>
      <c r="BS133" s="79">
        <f t="shared" si="164"/>
        <v>0</v>
      </c>
      <c r="BT133" s="79">
        <f t="shared" si="164"/>
        <v>0</v>
      </c>
      <c r="BU133" s="79">
        <f t="shared" si="164"/>
        <v>0</v>
      </c>
      <c r="BV133" s="79">
        <f t="shared" si="164"/>
        <v>0</v>
      </c>
      <c r="BW133" s="79">
        <f t="shared" si="164"/>
        <v>0</v>
      </c>
      <c r="BX133" s="79">
        <f t="shared" si="164"/>
        <v>0</v>
      </c>
      <c r="BY133" s="79">
        <f t="shared" si="164"/>
        <v>0</v>
      </c>
      <c r="BZ133" s="79">
        <f t="shared" si="164"/>
        <v>0</v>
      </c>
      <c r="CA133" s="79">
        <f t="shared" si="151"/>
        <v>0</v>
      </c>
      <c r="CB133" s="167">
        <f t="shared" si="152"/>
        <v>6</v>
      </c>
      <c r="CC133" s="79" t="s">
        <v>571</v>
      </c>
      <c r="CD133" s="79">
        <f t="shared" si="165"/>
        <v>0</v>
      </c>
      <c r="CE133" s="79">
        <f t="shared" si="165"/>
        <v>0</v>
      </c>
      <c r="CF133" s="79">
        <f t="shared" si="165"/>
        <v>0</v>
      </c>
      <c r="CG133" s="79">
        <f t="shared" si="165"/>
        <v>0</v>
      </c>
      <c r="CH133" s="79">
        <f t="shared" si="165"/>
        <v>0</v>
      </c>
      <c r="CI133" s="79">
        <f t="shared" si="165"/>
        <v>0</v>
      </c>
      <c r="CJ133" s="79">
        <f t="shared" si="165"/>
        <v>0</v>
      </c>
      <c r="CK133" s="79">
        <f t="shared" si="165"/>
        <v>0</v>
      </c>
      <c r="CL133" s="79">
        <f t="shared" si="165"/>
        <v>0</v>
      </c>
      <c r="CM133" s="79">
        <f t="shared" si="165"/>
        <v>0</v>
      </c>
      <c r="CN133" s="79">
        <f t="shared" si="166"/>
        <v>0</v>
      </c>
      <c r="CO133" s="79">
        <f t="shared" si="166"/>
        <v>0</v>
      </c>
      <c r="CP133" s="79">
        <f t="shared" si="166"/>
        <v>0</v>
      </c>
      <c r="CQ133" s="79">
        <f t="shared" si="166"/>
        <v>0</v>
      </c>
      <c r="CR133" s="79">
        <f t="shared" si="166"/>
        <v>0</v>
      </c>
      <c r="CS133" s="79">
        <f t="shared" si="166"/>
        <v>0</v>
      </c>
      <c r="CT133" s="79">
        <f t="shared" si="166"/>
        <v>0</v>
      </c>
      <c r="CU133" s="79">
        <f t="shared" si="166"/>
        <v>0</v>
      </c>
      <c r="CV133" s="79">
        <f t="shared" si="166"/>
        <v>0</v>
      </c>
      <c r="CW133" s="79">
        <f t="shared" si="166"/>
        <v>0</v>
      </c>
      <c r="CX133" s="79">
        <f t="shared" si="167"/>
        <v>0</v>
      </c>
      <c r="CY133" s="79">
        <f t="shared" si="167"/>
        <v>0</v>
      </c>
      <c r="CZ133" s="79">
        <f t="shared" si="167"/>
        <v>0</v>
      </c>
      <c r="DA133" s="79">
        <f t="shared" si="167"/>
        <v>0</v>
      </c>
      <c r="DB133" s="79">
        <f t="shared" si="167"/>
        <v>0</v>
      </c>
      <c r="DC133" s="79">
        <f t="shared" si="167"/>
        <v>0</v>
      </c>
      <c r="DD133" s="79">
        <f t="shared" si="167"/>
        <v>0</v>
      </c>
      <c r="DE133" s="79">
        <f t="shared" si="167"/>
        <v>0</v>
      </c>
      <c r="DF133" s="79">
        <f t="shared" si="167"/>
        <v>0</v>
      </c>
      <c r="DG133" s="79">
        <f t="shared" si="167"/>
        <v>0</v>
      </c>
      <c r="DH133" s="79">
        <f t="shared" si="168"/>
        <v>0</v>
      </c>
      <c r="DI133" s="79">
        <f t="shared" si="168"/>
        <v>0</v>
      </c>
      <c r="DJ133" s="79">
        <f t="shared" si="168"/>
        <v>0</v>
      </c>
      <c r="DK133" s="79">
        <f t="shared" si="168"/>
        <v>0</v>
      </c>
      <c r="DL133" s="79">
        <f t="shared" si="168"/>
        <v>0</v>
      </c>
      <c r="DM133" s="79">
        <f t="shared" si="168"/>
        <v>0</v>
      </c>
      <c r="DN133" s="79">
        <f t="shared" si="168"/>
        <v>0</v>
      </c>
      <c r="DO133" s="79">
        <f t="shared" si="168"/>
        <v>0</v>
      </c>
      <c r="DP133" s="79">
        <f t="shared" si="168"/>
        <v>0</v>
      </c>
      <c r="DQ133" s="79">
        <f t="shared" si="168"/>
        <v>0</v>
      </c>
      <c r="DR133" s="79">
        <f t="shared" si="169"/>
        <v>0</v>
      </c>
      <c r="DS133" s="79">
        <f t="shared" si="169"/>
        <v>0</v>
      </c>
      <c r="DT133" s="79">
        <f t="shared" si="169"/>
        <v>0</v>
      </c>
      <c r="DU133" s="79">
        <f t="shared" si="169"/>
        <v>0</v>
      </c>
      <c r="DV133" s="79">
        <f t="shared" si="169"/>
        <v>0</v>
      </c>
      <c r="DW133" s="79">
        <f t="shared" si="169"/>
        <v>0</v>
      </c>
      <c r="DX133" s="79">
        <f t="shared" si="169"/>
        <v>0</v>
      </c>
      <c r="DY133" s="79">
        <f t="shared" si="169"/>
        <v>0</v>
      </c>
      <c r="DZ133" s="79">
        <f t="shared" si="169"/>
        <v>0</v>
      </c>
      <c r="EA133" s="79">
        <f t="shared" si="169"/>
        <v>0</v>
      </c>
      <c r="EB133" s="79">
        <f t="shared" si="169"/>
        <v>0</v>
      </c>
      <c r="EC133" s="79">
        <f t="shared" si="169"/>
        <v>0</v>
      </c>
      <c r="ED133" s="79">
        <f t="shared" si="169"/>
        <v>0</v>
      </c>
      <c r="EE133" s="79">
        <f t="shared" si="153"/>
        <v>0</v>
      </c>
      <c r="EF133" s="167">
        <f>SUM(EE133:EE136)</f>
        <v>27</v>
      </c>
      <c r="EG133" s="79" t="s">
        <v>571</v>
      </c>
      <c r="EH133" s="79">
        <f t="shared" si="155"/>
        <v>14</v>
      </c>
      <c r="EI133" s="167">
        <f t="shared" si="156"/>
        <v>56</v>
      </c>
    </row>
    <row r="134" spans="1:139">
      <c r="A134" s="101">
        <v>42</v>
      </c>
      <c r="B134" s="81" t="s">
        <v>353</v>
      </c>
      <c r="C134" s="82">
        <v>45421</v>
      </c>
      <c r="D134" s="81" t="s">
        <v>293</v>
      </c>
      <c r="E134" s="81">
        <v>17</v>
      </c>
      <c r="F134" s="83">
        <v>0.70833333333333337</v>
      </c>
      <c r="G134" s="83">
        <v>0.71875</v>
      </c>
      <c r="H134" s="83">
        <v>0.71944444444444444</v>
      </c>
      <c r="I134" s="81">
        <f t="shared" si="170"/>
        <v>17</v>
      </c>
      <c r="J134" s="81" t="str">
        <f>IFERROR(VLOOKUP(F134,Kwadranse!$B$5:$J$100,6,1),"")</f>
        <v>16:46 - 17:00</v>
      </c>
      <c r="K134" s="81">
        <f t="shared" si="171"/>
        <v>17</v>
      </c>
      <c r="L134" s="81" t="str">
        <f>IFERROR(VLOOKUP(H134,Kwadranse!$B$5:$J$100,6,1),"")</f>
        <v>17:16 - 17:30</v>
      </c>
      <c r="M134" s="84" t="s">
        <v>294</v>
      </c>
      <c r="N134" s="84" t="s">
        <v>383</v>
      </c>
      <c r="O134" s="84" t="s">
        <v>412</v>
      </c>
      <c r="P134" s="84"/>
      <c r="Q134" s="84" t="s">
        <v>350</v>
      </c>
      <c r="R134" s="81">
        <v>11</v>
      </c>
      <c r="S134" s="81">
        <v>0</v>
      </c>
      <c r="T134" s="85"/>
      <c r="U134" s="85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J134" s="166" t="s">
        <v>572</v>
      </c>
      <c r="BK134" s="79">
        <f t="shared" si="163"/>
        <v>0</v>
      </c>
      <c r="BL134" s="79">
        <f t="shared" si="163"/>
        <v>0</v>
      </c>
      <c r="BM134" s="79">
        <f t="shared" si="149"/>
        <v>0</v>
      </c>
      <c r="BN134" s="167">
        <f t="shared" si="150"/>
        <v>9</v>
      </c>
      <c r="BO134" s="79" t="s">
        <v>572</v>
      </c>
      <c r="BP134" s="79">
        <f t="shared" si="164"/>
        <v>4</v>
      </c>
      <c r="BQ134" s="79">
        <f t="shared" si="164"/>
        <v>0</v>
      </c>
      <c r="BR134" s="79">
        <f t="shared" si="164"/>
        <v>0</v>
      </c>
      <c r="BS134" s="79">
        <f t="shared" si="164"/>
        <v>0</v>
      </c>
      <c r="BT134" s="79">
        <f t="shared" si="164"/>
        <v>0</v>
      </c>
      <c r="BU134" s="79">
        <f t="shared" si="164"/>
        <v>0</v>
      </c>
      <c r="BV134" s="79">
        <f t="shared" si="164"/>
        <v>0</v>
      </c>
      <c r="BW134" s="79">
        <f t="shared" si="164"/>
        <v>0</v>
      </c>
      <c r="BX134" s="79">
        <f t="shared" si="164"/>
        <v>0</v>
      </c>
      <c r="BY134" s="79">
        <f t="shared" si="164"/>
        <v>0</v>
      </c>
      <c r="BZ134" s="79">
        <f t="shared" si="164"/>
        <v>0</v>
      </c>
      <c r="CA134" s="79">
        <f t="shared" si="151"/>
        <v>4</v>
      </c>
      <c r="CB134" s="167">
        <f t="shared" si="152"/>
        <v>6</v>
      </c>
      <c r="CC134" s="79" t="s">
        <v>572</v>
      </c>
      <c r="CD134" s="79">
        <f t="shared" si="165"/>
        <v>0</v>
      </c>
      <c r="CE134" s="79">
        <f t="shared" si="165"/>
        <v>0</v>
      </c>
      <c r="CF134" s="79">
        <f t="shared" si="165"/>
        <v>0</v>
      </c>
      <c r="CG134" s="79">
        <f t="shared" si="165"/>
        <v>0</v>
      </c>
      <c r="CH134" s="79">
        <f t="shared" si="165"/>
        <v>0</v>
      </c>
      <c r="CI134" s="79">
        <f t="shared" si="165"/>
        <v>0</v>
      </c>
      <c r="CJ134" s="79">
        <f t="shared" si="165"/>
        <v>0</v>
      </c>
      <c r="CK134" s="79">
        <f t="shared" si="165"/>
        <v>0</v>
      </c>
      <c r="CL134" s="79">
        <f t="shared" si="165"/>
        <v>0</v>
      </c>
      <c r="CM134" s="79">
        <f t="shared" si="165"/>
        <v>0</v>
      </c>
      <c r="CN134" s="79">
        <f t="shared" si="166"/>
        <v>0</v>
      </c>
      <c r="CO134" s="79">
        <f t="shared" si="166"/>
        <v>0</v>
      </c>
      <c r="CP134" s="79">
        <f t="shared" si="166"/>
        <v>0</v>
      </c>
      <c r="CQ134" s="79">
        <f t="shared" si="166"/>
        <v>0</v>
      </c>
      <c r="CR134" s="79">
        <f t="shared" si="166"/>
        <v>0</v>
      </c>
      <c r="CS134" s="79">
        <f t="shared" si="166"/>
        <v>0</v>
      </c>
      <c r="CT134" s="79">
        <f t="shared" si="166"/>
        <v>0</v>
      </c>
      <c r="CU134" s="79">
        <f t="shared" si="166"/>
        <v>0</v>
      </c>
      <c r="CV134" s="79">
        <f t="shared" si="166"/>
        <v>0</v>
      </c>
      <c r="CW134" s="79">
        <f t="shared" si="166"/>
        <v>0</v>
      </c>
      <c r="CX134" s="79">
        <f t="shared" si="167"/>
        <v>0</v>
      </c>
      <c r="CY134" s="79">
        <f t="shared" si="167"/>
        <v>0</v>
      </c>
      <c r="CZ134" s="79">
        <f t="shared" si="167"/>
        <v>0</v>
      </c>
      <c r="DA134" s="79">
        <f t="shared" si="167"/>
        <v>0</v>
      </c>
      <c r="DB134" s="79">
        <f t="shared" si="167"/>
        <v>0</v>
      </c>
      <c r="DC134" s="79">
        <f t="shared" si="167"/>
        <v>0</v>
      </c>
      <c r="DD134" s="79">
        <f t="shared" si="167"/>
        <v>0</v>
      </c>
      <c r="DE134" s="79">
        <f t="shared" si="167"/>
        <v>0</v>
      </c>
      <c r="DF134" s="79">
        <f t="shared" si="167"/>
        <v>0</v>
      </c>
      <c r="DG134" s="79">
        <f t="shared" si="167"/>
        <v>0</v>
      </c>
      <c r="DH134" s="79">
        <f t="shared" si="168"/>
        <v>0</v>
      </c>
      <c r="DI134" s="79">
        <f t="shared" si="168"/>
        <v>0</v>
      </c>
      <c r="DJ134" s="79">
        <f t="shared" si="168"/>
        <v>0</v>
      </c>
      <c r="DK134" s="79">
        <f t="shared" si="168"/>
        <v>0</v>
      </c>
      <c r="DL134" s="79">
        <f t="shared" si="168"/>
        <v>0</v>
      </c>
      <c r="DM134" s="79">
        <f t="shared" si="168"/>
        <v>0</v>
      </c>
      <c r="DN134" s="79">
        <f t="shared" si="168"/>
        <v>0</v>
      </c>
      <c r="DO134" s="79">
        <f t="shared" si="168"/>
        <v>0</v>
      </c>
      <c r="DP134" s="79">
        <f t="shared" si="168"/>
        <v>0</v>
      </c>
      <c r="DQ134" s="79">
        <f t="shared" si="168"/>
        <v>0</v>
      </c>
      <c r="DR134" s="79">
        <f t="shared" si="169"/>
        <v>0</v>
      </c>
      <c r="DS134" s="79">
        <f t="shared" si="169"/>
        <v>0</v>
      </c>
      <c r="DT134" s="79">
        <f t="shared" si="169"/>
        <v>0</v>
      </c>
      <c r="DU134" s="79">
        <f t="shared" si="169"/>
        <v>0</v>
      </c>
      <c r="DV134" s="79">
        <f t="shared" si="169"/>
        <v>0</v>
      </c>
      <c r="DW134" s="79">
        <f t="shared" si="169"/>
        <v>0</v>
      </c>
      <c r="DX134" s="79">
        <f t="shared" si="169"/>
        <v>0</v>
      </c>
      <c r="DY134" s="79">
        <f t="shared" si="169"/>
        <v>0</v>
      </c>
      <c r="DZ134" s="79">
        <f t="shared" si="169"/>
        <v>0</v>
      </c>
      <c r="EA134" s="79">
        <f t="shared" si="169"/>
        <v>0</v>
      </c>
      <c r="EB134" s="79">
        <f t="shared" si="169"/>
        <v>0</v>
      </c>
      <c r="EC134" s="79">
        <f t="shared" si="169"/>
        <v>0</v>
      </c>
      <c r="ED134" s="79">
        <f t="shared" si="169"/>
        <v>0</v>
      </c>
      <c r="EE134" s="79">
        <f t="shared" si="153"/>
        <v>0</v>
      </c>
      <c r="EF134" s="167">
        <f t="shared" si="154"/>
        <v>27</v>
      </c>
      <c r="EG134" s="79" t="s">
        <v>572</v>
      </c>
      <c r="EH134" s="79">
        <f t="shared" si="155"/>
        <v>4</v>
      </c>
      <c r="EI134" s="167">
        <f t="shared" si="156"/>
        <v>42</v>
      </c>
    </row>
    <row r="135" spans="1:139">
      <c r="A135" s="101">
        <v>42</v>
      </c>
      <c r="B135" s="81" t="s">
        <v>353</v>
      </c>
      <c r="C135" s="82">
        <v>45421</v>
      </c>
      <c r="D135" s="81" t="s">
        <v>293</v>
      </c>
      <c r="E135" s="81">
        <v>18</v>
      </c>
      <c r="F135" s="83">
        <v>0.72222222222222221</v>
      </c>
      <c r="G135" s="83">
        <v>0.71875</v>
      </c>
      <c r="H135" s="83">
        <v>0.72777777777777775</v>
      </c>
      <c r="I135" s="81">
        <f t="shared" si="170"/>
        <v>17</v>
      </c>
      <c r="J135" s="81" t="str">
        <f>IFERROR(VLOOKUP(F135,Kwadranse!$B$5:$J$100,6,1),"")</f>
        <v>17:16 - 17:30</v>
      </c>
      <c r="K135" s="81">
        <f t="shared" si="171"/>
        <v>17</v>
      </c>
      <c r="L135" s="81" t="str">
        <f>IFERROR(VLOOKUP(H135,Kwadranse!$B$5:$J$100,6,1),"")</f>
        <v>17:16 - 17:30</v>
      </c>
      <c r="M135" s="84" t="s">
        <v>294</v>
      </c>
      <c r="N135" s="84" t="s">
        <v>389</v>
      </c>
      <c r="O135" s="84" t="s">
        <v>445</v>
      </c>
      <c r="P135" s="84">
        <v>1303</v>
      </c>
      <c r="Q135" s="84" t="s">
        <v>335</v>
      </c>
      <c r="R135" s="81">
        <v>14</v>
      </c>
      <c r="S135" s="81">
        <v>0</v>
      </c>
      <c r="T135" s="85"/>
      <c r="U135" s="85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J135" s="166" t="s">
        <v>573</v>
      </c>
      <c r="BK135" s="79">
        <f t="shared" si="163"/>
        <v>0</v>
      </c>
      <c r="BL135" s="79">
        <f t="shared" si="163"/>
        <v>0</v>
      </c>
      <c r="BM135" s="79">
        <f t="shared" si="149"/>
        <v>0</v>
      </c>
      <c r="BN135" s="167">
        <f t="shared" si="150"/>
        <v>9</v>
      </c>
      <c r="BO135" s="79" t="s">
        <v>573</v>
      </c>
      <c r="BP135" s="79">
        <f t="shared" si="164"/>
        <v>0</v>
      </c>
      <c r="BQ135" s="79">
        <f t="shared" si="164"/>
        <v>0</v>
      </c>
      <c r="BR135" s="79">
        <f t="shared" si="164"/>
        <v>1</v>
      </c>
      <c r="BS135" s="79">
        <f t="shared" si="164"/>
        <v>0</v>
      </c>
      <c r="BT135" s="79">
        <f t="shared" si="164"/>
        <v>0</v>
      </c>
      <c r="BU135" s="79">
        <f t="shared" si="164"/>
        <v>0</v>
      </c>
      <c r="BV135" s="79">
        <f t="shared" si="164"/>
        <v>0</v>
      </c>
      <c r="BW135" s="79">
        <f t="shared" si="164"/>
        <v>0</v>
      </c>
      <c r="BX135" s="79">
        <f t="shared" si="164"/>
        <v>0</v>
      </c>
      <c r="BY135" s="79">
        <f t="shared" si="164"/>
        <v>0</v>
      </c>
      <c r="BZ135" s="79">
        <f t="shared" si="164"/>
        <v>0</v>
      </c>
      <c r="CA135" s="79">
        <f t="shared" si="151"/>
        <v>1</v>
      </c>
      <c r="CB135" s="167">
        <f t="shared" si="152"/>
        <v>5</v>
      </c>
      <c r="CC135" s="147" t="s">
        <v>573</v>
      </c>
      <c r="CD135" s="147">
        <f t="shared" si="165"/>
        <v>0</v>
      </c>
      <c r="CE135" s="147">
        <f t="shared" si="165"/>
        <v>0</v>
      </c>
      <c r="CF135" s="147">
        <f t="shared" si="165"/>
        <v>0</v>
      </c>
      <c r="CG135" s="147">
        <f t="shared" si="165"/>
        <v>0</v>
      </c>
      <c r="CH135" s="147">
        <f t="shared" si="165"/>
        <v>0</v>
      </c>
      <c r="CI135" s="147">
        <f t="shared" si="165"/>
        <v>0</v>
      </c>
      <c r="CJ135" s="147">
        <f t="shared" si="165"/>
        <v>0</v>
      </c>
      <c r="CK135" s="147">
        <f t="shared" si="165"/>
        <v>0</v>
      </c>
      <c r="CL135" s="147">
        <f t="shared" si="165"/>
        <v>0</v>
      </c>
      <c r="CM135" s="147">
        <f t="shared" si="165"/>
        <v>0</v>
      </c>
      <c r="CN135" s="147">
        <f t="shared" si="166"/>
        <v>0</v>
      </c>
      <c r="CO135" s="147">
        <f t="shared" si="166"/>
        <v>0</v>
      </c>
      <c r="CP135" s="147">
        <f t="shared" si="166"/>
        <v>1</v>
      </c>
      <c r="CQ135" s="147">
        <f t="shared" si="166"/>
        <v>0</v>
      </c>
      <c r="CR135" s="147">
        <f t="shared" si="166"/>
        <v>0</v>
      </c>
      <c r="CS135" s="147">
        <f t="shared" si="166"/>
        <v>0</v>
      </c>
      <c r="CT135" s="147">
        <f t="shared" si="166"/>
        <v>0</v>
      </c>
      <c r="CU135" s="147">
        <f t="shared" si="166"/>
        <v>0</v>
      </c>
      <c r="CV135" s="147">
        <f t="shared" si="166"/>
        <v>0</v>
      </c>
      <c r="CW135" s="147">
        <f t="shared" si="166"/>
        <v>0</v>
      </c>
      <c r="CX135" s="147">
        <f t="shared" si="167"/>
        <v>0</v>
      </c>
      <c r="CY135" s="147">
        <f t="shared" si="167"/>
        <v>0</v>
      </c>
      <c r="CZ135" s="147">
        <f t="shared" si="167"/>
        <v>0</v>
      </c>
      <c r="DA135" s="147">
        <f t="shared" si="167"/>
        <v>0</v>
      </c>
      <c r="DB135" s="147">
        <f t="shared" si="167"/>
        <v>0</v>
      </c>
      <c r="DC135" s="147">
        <f t="shared" si="167"/>
        <v>0</v>
      </c>
      <c r="DD135" s="147">
        <f t="shared" si="167"/>
        <v>0</v>
      </c>
      <c r="DE135" s="147">
        <f t="shared" si="167"/>
        <v>0</v>
      </c>
      <c r="DF135" s="147">
        <f t="shared" si="167"/>
        <v>0</v>
      </c>
      <c r="DG135" s="147">
        <f t="shared" si="167"/>
        <v>0</v>
      </c>
      <c r="DH135" s="147">
        <f t="shared" si="168"/>
        <v>0</v>
      </c>
      <c r="DI135" s="147">
        <f t="shared" si="168"/>
        <v>0</v>
      </c>
      <c r="DJ135" s="147">
        <f t="shared" si="168"/>
        <v>0</v>
      </c>
      <c r="DK135" s="147">
        <f t="shared" si="168"/>
        <v>0</v>
      </c>
      <c r="DL135" s="147">
        <f t="shared" si="168"/>
        <v>0</v>
      </c>
      <c r="DM135" s="147">
        <f t="shared" si="168"/>
        <v>0</v>
      </c>
      <c r="DN135" s="147">
        <f t="shared" si="168"/>
        <v>0</v>
      </c>
      <c r="DO135" s="147">
        <f t="shared" si="168"/>
        <v>0</v>
      </c>
      <c r="DP135" s="147">
        <f t="shared" si="168"/>
        <v>0</v>
      </c>
      <c r="DQ135" s="147">
        <f t="shared" si="168"/>
        <v>0</v>
      </c>
      <c r="DR135" s="147">
        <f t="shared" si="169"/>
        <v>0</v>
      </c>
      <c r="DS135" s="147">
        <f t="shared" si="169"/>
        <v>0</v>
      </c>
      <c r="DT135" s="147">
        <f t="shared" si="169"/>
        <v>0</v>
      </c>
      <c r="DU135" s="147">
        <f t="shared" si="169"/>
        <v>0</v>
      </c>
      <c r="DV135" s="147">
        <f t="shared" si="169"/>
        <v>0</v>
      </c>
      <c r="DW135" s="147">
        <f t="shared" si="169"/>
        <v>0</v>
      </c>
      <c r="DX135" s="147">
        <f t="shared" si="169"/>
        <v>0</v>
      </c>
      <c r="DY135" s="147">
        <f t="shared" si="169"/>
        <v>0</v>
      </c>
      <c r="DZ135" s="147">
        <f t="shared" si="169"/>
        <v>0</v>
      </c>
      <c r="EA135" s="147">
        <f t="shared" si="169"/>
        <v>0</v>
      </c>
      <c r="EB135" s="147">
        <f t="shared" si="169"/>
        <v>0</v>
      </c>
      <c r="EC135" s="147">
        <f t="shared" si="169"/>
        <v>0</v>
      </c>
      <c r="ED135" s="147">
        <f t="shared" si="169"/>
        <v>0</v>
      </c>
      <c r="EE135" s="147">
        <f t="shared" si="153"/>
        <v>1</v>
      </c>
      <c r="EF135" s="169">
        <f>SUM(EE135:EE138)</f>
        <v>27</v>
      </c>
      <c r="EG135" s="79" t="s">
        <v>573</v>
      </c>
      <c r="EH135" s="79">
        <f t="shared" si="155"/>
        <v>2</v>
      </c>
      <c r="EI135" s="167">
        <f t="shared" si="156"/>
        <v>41</v>
      </c>
    </row>
    <row r="136" spans="1:139">
      <c r="A136" s="101">
        <v>42</v>
      </c>
      <c r="B136" s="81" t="s">
        <v>353</v>
      </c>
      <c r="C136" s="82">
        <v>45421</v>
      </c>
      <c r="D136" s="81" t="s">
        <v>293</v>
      </c>
      <c r="E136" s="81">
        <v>19</v>
      </c>
      <c r="F136" s="83">
        <v>0.74513888888888891</v>
      </c>
      <c r="G136" s="83">
        <v>0.73263888888888884</v>
      </c>
      <c r="H136" s="83">
        <v>0.74652777777777779</v>
      </c>
      <c r="I136" s="81">
        <f t="shared" si="170"/>
        <v>17</v>
      </c>
      <c r="J136" s="81" t="str">
        <f>IFERROR(VLOOKUP(F136,Kwadranse!$B$5:$J$100,6,1),"")</f>
        <v>17:46 - 18:00</v>
      </c>
      <c r="K136" s="81">
        <f t="shared" si="171"/>
        <v>17</v>
      </c>
      <c r="L136" s="81" t="str">
        <f>IFERROR(VLOOKUP(H136,Kwadranse!$B$5:$J$100,6,1),"")</f>
        <v>17:46 - 18:00</v>
      </c>
      <c r="M136" s="84" t="s">
        <v>294</v>
      </c>
      <c r="N136" s="84" t="s">
        <v>390</v>
      </c>
      <c r="O136" s="84" t="s">
        <v>365</v>
      </c>
      <c r="P136" s="84">
        <v>1382</v>
      </c>
      <c r="Q136" s="84" t="s">
        <v>335</v>
      </c>
      <c r="R136" s="81">
        <v>2</v>
      </c>
      <c r="S136" s="81">
        <v>19</v>
      </c>
      <c r="T136" s="85" t="s">
        <v>395</v>
      </c>
      <c r="U136" s="85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J136" s="166" t="s">
        <v>574</v>
      </c>
      <c r="BK136" s="79">
        <f t="shared" si="163"/>
        <v>0</v>
      </c>
      <c r="BL136" s="79">
        <f t="shared" si="163"/>
        <v>9</v>
      </c>
      <c r="BM136" s="79">
        <f t="shared" si="149"/>
        <v>9</v>
      </c>
      <c r="BN136" s="167">
        <f t="shared" si="150"/>
        <v>17</v>
      </c>
      <c r="BO136" s="79" t="s">
        <v>574</v>
      </c>
      <c r="BP136" s="79">
        <f t="shared" si="164"/>
        <v>0</v>
      </c>
      <c r="BQ136" s="79">
        <f t="shared" si="164"/>
        <v>0</v>
      </c>
      <c r="BR136" s="79">
        <f t="shared" si="164"/>
        <v>1</v>
      </c>
      <c r="BS136" s="79">
        <f t="shared" si="164"/>
        <v>0</v>
      </c>
      <c r="BT136" s="79">
        <f t="shared" si="164"/>
        <v>0</v>
      </c>
      <c r="BU136" s="79">
        <f t="shared" si="164"/>
        <v>0</v>
      </c>
      <c r="BV136" s="79">
        <f t="shared" si="164"/>
        <v>0</v>
      </c>
      <c r="BW136" s="79">
        <f t="shared" si="164"/>
        <v>0</v>
      </c>
      <c r="BX136" s="79">
        <f t="shared" si="164"/>
        <v>0</v>
      </c>
      <c r="BY136" s="79">
        <f t="shared" si="164"/>
        <v>0</v>
      </c>
      <c r="BZ136" s="79">
        <f t="shared" si="164"/>
        <v>0</v>
      </c>
      <c r="CA136" s="79">
        <f t="shared" si="151"/>
        <v>1</v>
      </c>
      <c r="CB136" s="167">
        <f t="shared" si="152"/>
        <v>4</v>
      </c>
      <c r="CC136" s="147" t="s">
        <v>574</v>
      </c>
      <c r="CD136" s="147">
        <f t="shared" si="165"/>
        <v>0</v>
      </c>
      <c r="CE136" s="147">
        <f t="shared" si="165"/>
        <v>0</v>
      </c>
      <c r="CF136" s="147">
        <f t="shared" si="165"/>
        <v>0</v>
      </c>
      <c r="CG136" s="147">
        <f t="shared" si="165"/>
        <v>0</v>
      </c>
      <c r="CH136" s="147">
        <f t="shared" si="165"/>
        <v>0</v>
      </c>
      <c r="CI136" s="147">
        <f t="shared" si="165"/>
        <v>0</v>
      </c>
      <c r="CJ136" s="147">
        <f t="shared" si="165"/>
        <v>0</v>
      </c>
      <c r="CK136" s="147">
        <f t="shared" si="165"/>
        <v>0</v>
      </c>
      <c r="CL136" s="147">
        <f t="shared" si="165"/>
        <v>0</v>
      </c>
      <c r="CM136" s="147">
        <f t="shared" si="165"/>
        <v>0</v>
      </c>
      <c r="CN136" s="147">
        <f t="shared" si="166"/>
        <v>0</v>
      </c>
      <c r="CO136" s="147">
        <f t="shared" si="166"/>
        <v>0</v>
      </c>
      <c r="CP136" s="147">
        <f t="shared" si="166"/>
        <v>0</v>
      </c>
      <c r="CQ136" s="147">
        <f t="shared" si="166"/>
        <v>0</v>
      </c>
      <c r="CR136" s="147">
        <f t="shared" si="166"/>
        <v>0</v>
      </c>
      <c r="CS136" s="147">
        <f t="shared" si="166"/>
        <v>0</v>
      </c>
      <c r="CT136" s="147">
        <f t="shared" si="166"/>
        <v>0</v>
      </c>
      <c r="CU136" s="147">
        <f t="shared" si="166"/>
        <v>0</v>
      </c>
      <c r="CV136" s="147">
        <f t="shared" si="166"/>
        <v>0</v>
      </c>
      <c r="CW136" s="147">
        <f t="shared" si="166"/>
        <v>0</v>
      </c>
      <c r="CX136" s="147">
        <f t="shared" si="167"/>
        <v>0</v>
      </c>
      <c r="CY136" s="147">
        <f t="shared" si="167"/>
        <v>0</v>
      </c>
      <c r="CZ136" s="147">
        <f t="shared" si="167"/>
        <v>0</v>
      </c>
      <c r="DA136" s="147">
        <f t="shared" si="167"/>
        <v>0</v>
      </c>
      <c r="DB136" s="147">
        <f t="shared" si="167"/>
        <v>0</v>
      </c>
      <c r="DC136" s="147">
        <f t="shared" si="167"/>
        <v>0</v>
      </c>
      <c r="DD136" s="147">
        <f t="shared" si="167"/>
        <v>0</v>
      </c>
      <c r="DE136" s="147">
        <f t="shared" si="167"/>
        <v>0</v>
      </c>
      <c r="DF136" s="147">
        <f t="shared" si="167"/>
        <v>0</v>
      </c>
      <c r="DG136" s="147">
        <f t="shared" si="167"/>
        <v>0</v>
      </c>
      <c r="DH136" s="147">
        <f t="shared" si="168"/>
        <v>26</v>
      </c>
      <c r="DI136" s="147">
        <f t="shared" si="168"/>
        <v>0</v>
      </c>
      <c r="DJ136" s="147">
        <f t="shared" si="168"/>
        <v>0</v>
      </c>
      <c r="DK136" s="147">
        <f t="shared" si="168"/>
        <v>0</v>
      </c>
      <c r="DL136" s="147">
        <f t="shared" si="168"/>
        <v>0</v>
      </c>
      <c r="DM136" s="147">
        <f t="shared" si="168"/>
        <v>0</v>
      </c>
      <c r="DN136" s="147">
        <f t="shared" si="168"/>
        <v>0</v>
      </c>
      <c r="DO136" s="147">
        <f t="shared" si="168"/>
        <v>0</v>
      </c>
      <c r="DP136" s="147">
        <f t="shared" si="168"/>
        <v>0</v>
      </c>
      <c r="DQ136" s="147">
        <f t="shared" si="168"/>
        <v>0</v>
      </c>
      <c r="DR136" s="147">
        <f t="shared" si="169"/>
        <v>0</v>
      </c>
      <c r="DS136" s="147">
        <f t="shared" si="169"/>
        <v>0</v>
      </c>
      <c r="DT136" s="147">
        <f t="shared" si="169"/>
        <v>0</v>
      </c>
      <c r="DU136" s="147">
        <f t="shared" si="169"/>
        <v>0</v>
      </c>
      <c r="DV136" s="147">
        <f t="shared" si="169"/>
        <v>0</v>
      </c>
      <c r="DW136" s="147">
        <f t="shared" si="169"/>
        <v>0</v>
      </c>
      <c r="DX136" s="147">
        <f t="shared" si="169"/>
        <v>0</v>
      </c>
      <c r="DY136" s="147">
        <f t="shared" si="169"/>
        <v>0</v>
      </c>
      <c r="DZ136" s="147">
        <f t="shared" si="169"/>
        <v>0</v>
      </c>
      <c r="EA136" s="147">
        <f t="shared" si="169"/>
        <v>0</v>
      </c>
      <c r="EB136" s="147">
        <f t="shared" si="169"/>
        <v>0</v>
      </c>
      <c r="EC136" s="147">
        <f t="shared" si="169"/>
        <v>0</v>
      </c>
      <c r="ED136" s="147">
        <f t="shared" si="169"/>
        <v>0</v>
      </c>
      <c r="EE136" s="147">
        <f t="shared" si="153"/>
        <v>26</v>
      </c>
      <c r="EF136" s="167">
        <f t="shared" si="154"/>
        <v>26</v>
      </c>
      <c r="EG136" s="79" t="s">
        <v>574</v>
      </c>
      <c r="EH136" s="79">
        <f t="shared" si="155"/>
        <v>36</v>
      </c>
      <c r="EI136" s="167">
        <f t="shared" si="156"/>
        <v>47</v>
      </c>
    </row>
    <row r="137" spans="1:139">
      <c r="A137" s="101">
        <v>42</v>
      </c>
      <c r="B137" s="81" t="s">
        <v>353</v>
      </c>
      <c r="C137" s="82">
        <v>45421</v>
      </c>
      <c r="D137" s="81" t="s">
        <v>293</v>
      </c>
      <c r="E137" s="81">
        <v>20</v>
      </c>
      <c r="F137" s="96" t="s">
        <v>153</v>
      </c>
      <c r="G137" s="83">
        <v>0.73611111111111116</v>
      </c>
      <c r="H137" s="96" t="s">
        <v>153</v>
      </c>
      <c r="I137" s="81" t="str">
        <f t="shared" si="170"/>
        <v/>
      </c>
      <c r="J137" s="81" t="str">
        <f>IFERROR(VLOOKUP(F137,Kwadranse!$B$5:$J$100,6,1),"")</f>
        <v/>
      </c>
      <c r="K137" s="81" t="str">
        <f t="shared" si="171"/>
        <v/>
      </c>
      <c r="L137" s="81" t="str">
        <f>IFERROR(VLOOKUP(H137,Kwadranse!$B$5:$J$100,6,1),"")</f>
        <v/>
      </c>
      <c r="M137" s="84" t="s">
        <v>294</v>
      </c>
      <c r="N137" s="84" t="s">
        <v>391</v>
      </c>
      <c r="O137" s="84" t="s">
        <v>446</v>
      </c>
      <c r="P137" s="84"/>
      <c r="Q137" s="84"/>
      <c r="R137" s="96">
        <v>0</v>
      </c>
      <c r="S137" s="96">
        <v>0</v>
      </c>
      <c r="T137" s="85" t="s">
        <v>398</v>
      </c>
      <c r="U137" s="85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J137" s="166" t="s">
        <v>575</v>
      </c>
      <c r="BK137" s="79">
        <f t="shared" si="163"/>
        <v>0</v>
      </c>
      <c r="BL137" s="79">
        <f t="shared" si="163"/>
        <v>0</v>
      </c>
      <c r="BM137" s="79">
        <f t="shared" si="149"/>
        <v>0</v>
      </c>
      <c r="BN137" s="167">
        <f t="shared" si="150"/>
        <v>8</v>
      </c>
      <c r="BO137" s="79" t="s">
        <v>575</v>
      </c>
      <c r="BP137" s="79">
        <f t="shared" si="164"/>
        <v>0</v>
      </c>
      <c r="BQ137" s="79">
        <f t="shared" si="164"/>
        <v>0</v>
      </c>
      <c r="BR137" s="79">
        <f t="shared" si="164"/>
        <v>0</v>
      </c>
      <c r="BS137" s="79">
        <f t="shared" si="164"/>
        <v>0</v>
      </c>
      <c r="BT137" s="79">
        <f t="shared" si="164"/>
        <v>0</v>
      </c>
      <c r="BU137" s="79">
        <f t="shared" si="164"/>
        <v>0</v>
      </c>
      <c r="BV137" s="79">
        <f t="shared" si="164"/>
        <v>0</v>
      </c>
      <c r="BW137" s="79">
        <f t="shared" si="164"/>
        <v>0</v>
      </c>
      <c r="BX137" s="79">
        <f t="shared" si="164"/>
        <v>0</v>
      </c>
      <c r="BY137" s="79">
        <f t="shared" si="164"/>
        <v>0</v>
      </c>
      <c r="BZ137" s="79">
        <f t="shared" si="164"/>
        <v>0</v>
      </c>
      <c r="CA137" s="79">
        <f t="shared" si="151"/>
        <v>0</v>
      </c>
      <c r="CB137" s="167">
        <f t="shared" si="152"/>
        <v>17</v>
      </c>
      <c r="CC137" s="147" t="s">
        <v>575</v>
      </c>
      <c r="CD137" s="147">
        <f t="shared" si="165"/>
        <v>0</v>
      </c>
      <c r="CE137" s="147">
        <f t="shared" si="165"/>
        <v>0</v>
      </c>
      <c r="CF137" s="147">
        <f t="shared" si="165"/>
        <v>0</v>
      </c>
      <c r="CG137" s="147">
        <f t="shared" si="165"/>
        <v>0</v>
      </c>
      <c r="CH137" s="147">
        <f t="shared" si="165"/>
        <v>0</v>
      </c>
      <c r="CI137" s="147">
        <f t="shared" si="165"/>
        <v>0</v>
      </c>
      <c r="CJ137" s="147">
        <f t="shared" si="165"/>
        <v>0</v>
      </c>
      <c r="CK137" s="147">
        <f t="shared" si="165"/>
        <v>0</v>
      </c>
      <c r="CL137" s="147">
        <f t="shared" si="165"/>
        <v>0</v>
      </c>
      <c r="CM137" s="147">
        <f t="shared" si="165"/>
        <v>0</v>
      </c>
      <c r="CN137" s="147">
        <f t="shared" si="166"/>
        <v>0</v>
      </c>
      <c r="CO137" s="147">
        <f t="shared" si="166"/>
        <v>0</v>
      </c>
      <c r="CP137" s="147">
        <f t="shared" si="166"/>
        <v>0</v>
      </c>
      <c r="CQ137" s="147">
        <f t="shared" si="166"/>
        <v>0</v>
      </c>
      <c r="CR137" s="147">
        <f t="shared" si="166"/>
        <v>0</v>
      </c>
      <c r="CS137" s="147">
        <f t="shared" si="166"/>
        <v>0</v>
      </c>
      <c r="CT137" s="147">
        <f t="shared" si="166"/>
        <v>0</v>
      </c>
      <c r="CU137" s="147">
        <f t="shared" si="166"/>
        <v>0</v>
      </c>
      <c r="CV137" s="147">
        <f t="shared" si="166"/>
        <v>0</v>
      </c>
      <c r="CW137" s="147">
        <f t="shared" si="166"/>
        <v>0</v>
      </c>
      <c r="CX137" s="147">
        <f t="shared" si="167"/>
        <v>0</v>
      </c>
      <c r="CY137" s="147">
        <f t="shared" si="167"/>
        <v>0</v>
      </c>
      <c r="CZ137" s="147">
        <f t="shared" si="167"/>
        <v>0</v>
      </c>
      <c r="DA137" s="147">
        <f t="shared" si="167"/>
        <v>0</v>
      </c>
      <c r="DB137" s="147">
        <f t="shared" si="167"/>
        <v>0</v>
      </c>
      <c r="DC137" s="147">
        <f t="shared" si="167"/>
        <v>0</v>
      </c>
      <c r="DD137" s="147">
        <f t="shared" si="167"/>
        <v>0</v>
      </c>
      <c r="DE137" s="147">
        <f t="shared" si="167"/>
        <v>0</v>
      </c>
      <c r="DF137" s="147">
        <f t="shared" si="167"/>
        <v>0</v>
      </c>
      <c r="DG137" s="147">
        <f t="shared" si="167"/>
        <v>0</v>
      </c>
      <c r="DH137" s="147">
        <f t="shared" si="168"/>
        <v>0</v>
      </c>
      <c r="DI137" s="147">
        <f t="shared" si="168"/>
        <v>0</v>
      </c>
      <c r="DJ137" s="147">
        <f t="shared" si="168"/>
        <v>0</v>
      </c>
      <c r="DK137" s="147">
        <f t="shared" si="168"/>
        <v>0</v>
      </c>
      <c r="DL137" s="147">
        <f t="shared" si="168"/>
        <v>0</v>
      </c>
      <c r="DM137" s="147">
        <f t="shared" si="168"/>
        <v>0</v>
      </c>
      <c r="DN137" s="147">
        <f t="shared" si="168"/>
        <v>0</v>
      </c>
      <c r="DO137" s="147">
        <f t="shared" si="168"/>
        <v>0</v>
      </c>
      <c r="DP137" s="147">
        <f t="shared" si="168"/>
        <v>0</v>
      </c>
      <c r="DQ137" s="147">
        <f t="shared" si="168"/>
        <v>0</v>
      </c>
      <c r="DR137" s="147">
        <f t="shared" si="169"/>
        <v>0</v>
      </c>
      <c r="DS137" s="147">
        <f t="shared" si="169"/>
        <v>0</v>
      </c>
      <c r="DT137" s="147">
        <f t="shared" si="169"/>
        <v>0</v>
      </c>
      <c r="DU137" s="147">
        <f t="shared" si="169"/>
        <v>0</v>
      </c>
      <c r="DV137" s="147">
        <f t="shared" si="169"/>
        <v>0</v>
      </c>
      <c r="DW137" s="147">
        <f t="shared" si="169"/>
        <v>0</v>
      </c>
      <c r="DX137" s="147">
        <f t="shared" si="169"/>
        <v>0</v>
      </c>
      <c r="DY137" s="147">
        <f t="shared" si="169"/>
        <v>0</v>
      </c>
      <c r="DZ137" s="147">
        <f t="shared" si="169"/>
        <v>0</v>
      </c>
      <c r="EA137" s="147">
        <f t="shared" si="169"/>
        <v>0</v>
      </c>
      <c r="EB137" s="147">
        <f t="shared" si="169"/>
        <v>0</v>
      </c>
      <c r="EC137" s="147">
        <f t="shared" si="169"/>
        <v>0</v>
      </c>
      <c r="ED137" s="147">
        <f t="shared" si="169"/>
        <v>0</v>
      </c>
      <c r="EE137" s="147">
        <f t="shared" si="153"/>
        <v>0</v>
      </c>
      <c r="EF137" s="167">
        <f t="shared" si="154"/>
        <v>22</v>
      </c>
      <c r="EG137" s="79" t="s">
        <v>575</v>
      </c>
      <c r="EH137" s="79">
        <f t="shared" si="155"/>
        <v>0</v>
      </c>
      <c r="EI137" s="167">
        <f t="shared" si="156"/>
        <v>47</v>
      </c>
    </row>
    <row r="138" spans="1:139">
      <c r="A138" s="101">
        <v>43</v>
      </c>
      <c r="B138" s="81" t="s">
        <v>402</v>
      </c>
      <c r="C138" s="82">
        <v>45421</v>
      </c>
      <c r="D138" s="81" t="s">
        <v>293</v>
      </c>
      <c r="E138" s="81">
        <v>1</v>
      </c>
      <c r="F138" s="83">
        <v>0.24930555555555556</v>
      </c>
      <c r="G138" s="83">
        <v>0.25347222222222221</v>
      </c>
      <c r="H138" s="83">
        <v>0.25277777777777777</v>
      </c>
      <c r="I138" s="81">
        <f t="shared" si="170"/>
        <v>5</v>
      </c>
      <c r="J138" s="81" t="str">
        <f>IFERROR(VLOOKUP(F138,Kwadranse!$B$5:$J$100,6,1),"")</f>
        <v>05:46 - 06:00</v>
      </c>
      <c r="K138" s="81">
        <f t="shared" si="171"/>
        <v>6</v>
      </c>
      <c r="L138" s="81" t="str">
        <f>IFERROR(VLOOKUP(H138,Kwadranse!$B$5:$J$100,6,1),"")</f>
        <v>06:01 - 06:15</v>
      </c>
      <c r="M138" s="84" t="s">
        <v>294</v>
      </c>
      <c r="N138" s="84" t="s">
        <v>322</v>
      </c>
      <c r="O138" s="84" t="s">
        <v>358</v>
      </c>
      <c r="P138" s="84">
        <v>12</v>
      </c>
      <c r="Q138" s="84" t="s">
        <v>335</v>
      </c>
      <c r="R138" s="81">
        <v>9</v>
      </c>
      <c r="S138" s="81">
        <v>0</v>
      </c>
      <c r="T138" s="85"/>
      <c r="U138" s="85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J138" s="166" t="s">
        <v>576</v>
      </c>
      <c r="BK138" s="79">
        <f t="shared" si="163"/>
        <v>0</v>
      </c>
      <c r="BL138" s="79">
        <f t="shared" si="163"/>
        <v>0</v>
      </c>
      <c r="BM138" s="79">
        <f t="shared" si="149"/>
        <v>0</v>
      </c>
      <c r="BN138" s="167">
        <f t="shared" si="150"/>
        <v>23</v>
      </c>
      <c r="BO138" s="79" t="s">
        <v>576</v>
      </c>
      <c r="BP138" s="79">
        <f t="shared" si="164"/>
        <v>0</v>
      </c>
      <c r="BQ138" s="79">
        <f t="shared" si="164"/>
        <v>0</v>
      </c>
      <c r="BR138" s="79">
        <f t="shared" si="164"/>
        <v>0</v>
      </c>
      <c r="BS138" s="79">
        <f t="shared" si="164"/>
        <v>3</v>
      </c>
      <c r="BT138" s="79">
        <f t="shared" si="164"/>
        <v>0</v>
      </c>
      <c r="BU138" s="79">
        <f t="shared" si="164"/>
        <v>0</v>
      </c>
      <c r="BV138" s="79">
        <f t="shared" si="164"/>
        <v>0</v>
      </c>
      <c r="BW138" s="79">
        <f t="shared" si="164"/>
        <v>0</v>
      </c>
      <c r="BX138" s="79">
        <f t="shared" si="164"/>
        <v>0</v>
      </c>
      <c r="BY138" s="79">
        <f t="shared" si="164"/>
        <v>0</v>
      </c>
      <c r="BZ138" s="79">
        <f t="shared" si="164"/>
        <v>0</v>
      </c>
      <c r="CA138" s="79">
        <f t="shared" si="151"/>
        <v>3</v>
      </c>
      <c r="CB138" s="167">
        <f t="shared" si="152"/>
        <v>28</v>
      </c>
      <c r="CC138" s="147" t="s">
        <v>576</v>
      </c>
      <c r="CD138" s="147">
        <f t="shared" si="165"/>
        <v>0</v>
      </c>
      <c r="CE138" s="147">
        <f t="shared" si="165"/>
        <v>0</v>
      </c>
      <c r="CF138" s="147">
        <f t="shared" si="165"/>
        <v>0</v>
      </c>
      <c r="CG138" s="147">
        <f t="shared" si="165"/>
        <v>0</v>
      </c>
      <c r="CH138" s="147">
        <f t="shared" si="165"/>
        <v>0</v>
      </c>
      <c r="CI138" s="147">
        <f t="shared" si="165"/>
        <v>0</v>
      </c>
      <c r="CJ138" s="147">
        <f t="shared" si="165"/>
        <v>0</v>
      </c>
      <c r="CK138" s="147">
        <f t="shared" si="165"/>
        <v>0</v>
      </c>
      <c r="CL138" s="147">
        <f t="shared" si="165"/>
        <v>0</v>
      </c>
      <c r="CM138" s="147">
        <f t="shared" si="165"/>
        <v>0</v>
      </c>
      <c r="CN138" s="147">
        <f t="shared" si="166"/>
        <v>0</v>
      </c>
      <c r="CO138" s="147">
        <f t="shared" si="166"/>
        <v>0</v>
      </c>
      <c r="CP138" s="147">
        <f t="shared" si="166"/>
        <v>0</v>
      </c>
      <c r="CQ138" s="147">
        <f t="shared" si="166"/>
        <v>0</v>
      </c>
      <c r="CR138" s="147">
        <f t="shared" si="166"/>
        <v>0</v>
      </c>
      <c r="CS138" s="147">
        <f t="shared" si="166"/>
        <v>0</v>
      </c>
      <c r="CT138" s="147">
        <f t="shared" si="166"/>
        <v>0</v>
      </c>
      <c r="CU138" s="147">
        <f t="shared" si="166"/>
        <v>0</v>
      </c>
      <c r="CV138" s="147">
        <f t="shared" si="166"/>
        <v>0</v>
      </c>
      <c r="CW138" s="147">
        <f t="shared" si="166"/>
        <v>0</v>
      </c>
      <c r="CX138" s="147">
        <f t="shared" si="167"/>
        <v>0</v>
      </c>
      <c r="CY138" s="147">
        <f t="shared" si="167"/>
        <v>0</v>
      </c>
      <c r="CZ138" s="147">
        <f t="shared" si="167"/>
        <v>0</v>
      </c>
      <c r="DA138" s="147">
        <f t="shared" si="167"/>
        <v>0</v>
      </c>
      <c r="DB138" s="147">
        <f t="shared" si="167"/>
        <v>0</v>
      </c>
      <c r="DC138" s="147">
        <f t="shared" si="167"/>
        <v>0</v>
      </c>
      <c r="DD138" s="147">
        <f t="shared" si="167"/>
        <v>0</v>
      </c>
      <c r="DE138" s="147">
        <f t="shared" si="167"/>
        <v>0</v>
      </c>
      <c r="DF138" s="147">
        <f t="shared" si="167"/>
        <v>0</v>
      </c>
      <c r="DG138" s="147">
        <f t="shared" si="167"/>
        <v>0</v>
      </c>
      <c r="DH138" s="147">
        <f t="shared" si="168"/>
        <v>0</v>
      </c>
      <c r="DI138" s="147">
        <f t="shared" si="168"/>
        <v>0</v>
      </c>
      <c r="DJ138" s="147">
        <f t="shared" si="168"/>
        <v>0</v>
      </c>
      <c r="DK138" s="147">
        <f t="shared" si="168"/>
        <v>0</v>
      </c>
      <c r="DL138" s="147">
        <f t="shared" si="168"/>
        <v>0</v>
      </c>
      <c r="DM138" s="147">
        <f t="shared" si="168"/>
        <v>0</v>
      </c>
      <c r="DN138" s="147">
        <f t="shared" si="168"/>
        <v>0</v>
      </c>
      <c r="DO138" s="147">
        <f t="shared" si="168"/>
        <v>0</v>
      </c>
      <c r="DP138" s="147">
        <f t="shared" si="168"/>
        <v>0</v>
      </c>
      <c r="DQ138" s="147">
        <f t="shared" si="168"/>
        <v>0</v>
      </c>
      <c r="DR138" s="147">
        <f t="shared" si="169"/>
        <v>0</v>
      </c>
      <c r="DS138" s="147">
        <f t="shared" si="169"/>
        <v>0</v>
      </c>
      <c r="DT138" s="147">
        <f t="shared" si="169"/>
        <v>0</v>
      </c>
      <c r="DU138" s="147">
        <f t="shared" si="169"/>
        <v>0</v>
      </c>
      <c r="DV138" s="147">
        <f t="shared" si="169"/>
        <v>0</v>
      </c>
      <c r="DW138" s="147">
        <f t="shared" si="169"/>
        <v>0</v>
      </c>
      <c r="DX138" s="147">
        <f t="shared" si="169"/>
        <v>0</v>
      </c>
      <c r="DY138" s="147">
        <f t="shared" si="169"/>
        <v>0</v>
      </c>
      <c r="DZ138" s="147">
        <f t="shared" si="169"/>
        <v>0</v>
      </c>
      <c r="EA138" s="147">
        <f t="shared" si="169"/>
        <v>0</v>
      </c>
      <c r="EB138" s="147">
        <f t="shared" si="169"/>
        <v>0</v>
      </c>
      <c r="EC138" s="147">
        <f t="shared" si="169"/>
        <v>0</v>
      </c>
      <c r="ED138" s="147">
        <f t="shared" si="169"/>
        <v>0</v>
      </c>
      <c r="EE138" s="147">
        <f t="shared" si="153"/>
        <v>0</v>
      </c>
      <c r="EF138" s="171">
        <f t="shared" si="154"/>
        <v>22</v>
      </c>
      <c r="EG138" s="79" t="s">
        <v>576</v>
      </c>
      <c r="EH138" s="79">
        <f t="shared" si="155"/>
        <v>3</v>
      </c>
      <c r="EI138" s="167">
        <f t="shared" si="156"/>
        <v>73</v>
      </c>
    </row>
    <row r="139" spans="1:139">
      <c r="A139" s="101">
        <v>43</v>
      </c>
      <c r="B139" s="81" t="s">
        <v>402</v>
      </c>
      <c r="C139" s="82">
        <v>45421</v>
      </c>
      <c r="D139" s="81" t="s">
        <v>293</v>
      </c>
      <c r="E139" s="81">
        <v>2</v>
      </c>
      <c r="F139" s="83">
        <v>0.3215277777777778</v>
      </c>
      <c r="G139" s="83">
        <v>0.33333333333333331</v>
      </c>
      <c r="H139" s="83">
        <v>0.33333333333333331</v>
      </c>
      <c r="I139" s="81">
        <f t="shared" si="170"/>
        <v>7</v>
      </c>
      <c r="J139" s="81" t="str">
        <f>IFERROR(VLOOKUP(F139,Kwadranse!$B$5:$J$100,6,1),"")</f>
        <v>07:31 - 07:45</v>
      </c>
      <c r="K139" s="81">
        <f t="shared" si="171"/>
        <v>8</v>
      </c>
      <c r="L139" s="81" t="str">
        <f>IFERROR(VLOOKUP(H139,Kwadranse!$B$5:$J$100,6,1),"")</f>
        <v>07:46 - 08:00</v>
      </c>
      <c r="M139" s="84" t="s">
        <v>294</v>
      </c>
      <c r="N139" s="84" t="s">
        <v>423</v>
      </c>
      <c r="O139" s="84" t="s">
        <v>417</v>
      </c>
      <c r="P139" s="84">
        <v>3614</v>
      </c>
      <c r="Q139" s="84" t="s">
        <v>422</v>
      </c>
      <c r="R139" s="81">
        <v>5</v>
      </c>
      <c r="S139" s="81">
        <v>0</v>
      </c>
      <c r="T139" s="85"/>
      <c r="U139" s="85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J139" s="170" t="s">
        <v>577</v>
      </c>
      <c r="BK139" s="153">
        <f t="shared" si="163"/>
        <v>0</v>
      </c>
      <c r="BL139" s="153">
        <f t="shared" si="163"/>
        <v>8</v>
      </c>
      <c r="BM139" s="153">
        <f t="shared" si="149"/>
        <v>8</v>
      </c>
      <c r="BN139" s="171">
        <f t="shared" si="150"/>
        <v>23</v>
      </c>
      <c r="BO139" s="79" t="s">
        <v>577</v>
      </c>
      <c r="BP139" s="79">
        <f t="shared" ref="BP139:BZ148" si="172">SUMIFS($S$5:$S$154,$D$5:$D$154,$BO$107,$O$5:$O$154,BP$108,$J$5:$J$154,$BJ139)</f>
        <v>0</v>
      </c>
      <c r="BQ139" s="79">
        <f t="shared" si="172"/>
        <v>0</v>
      </c>
      <c r="BR139" s="79">
        <f t="shared" si="172"/>
        <v>0</v>
      </c>
      <c r="BS139" s="79">
        <f t="shared" si="172"/>
        <v>0</v>
      </c>
      <c r="BT139" s="79">
        <f t="shared" si="172"/>
        <v>0</v>
      </c>
      <c r="BU139" s="79">
        <f t="shared" si="172"/>
        <v>0</v>
      </c>
      <c r="BV139" s="79">
        <f t="shared" si="172"/>
        <v>0</v>
      </c>
      <c r="BW139" s="79">
        <f t="shared" si="172"/>
        <v>0</v>
      </c>
      <c r="BX139" s="79">
        <f t="shared" si="172"/>
        <v>0</v>
      </c>
      <c r="BY139" s="79">
        <f t="shared" si="172"/>
        <v>0</v>
      </c>
      <c r="BZ139" s="79">
        <f t="shared" si="172"/>
        <v>0</v>
      </c>
      <c r="CA139" s="79">
        <f t="shared" si="151"/>
        <v>0</v>
      </c>
      <c r="CB139" s="167">
        <f t="shared" si="152"/>
        <v>38</v>
      </c>
      <c r="CC139" s="79" t="s">
        <v>577</v>
      </c>
      <c r="CD139" s="79">
        <f t="shared" ref="CD139:CM148" si="173">SUMIFS($S$5:$S$154,$D$5:$D$154,$CC$107,$O$5:$O$154,CD$108,$J$5:$J$154,$BJ139)</f>
        <v>0</v>
      </c>
      <c r="CE139" s="79">
        <f t="shared" si="173"/>
        <v>0</v>
      </c>
      <c r="CF139" s="79">
        <f t="shared" si="173"/>
        <v>0</v>
      </c>
      <c r="CG139" s="79">
        <f t="shared" si="173"/>
        <v>0</v>
      </c>
      <c r="CH139" s="79">
        <f t="shared" si="173"/>
        <v>0</v>
      </c>
      <c r="CI139" s="79">
        <f t="shared" si="173"/>
        <v>0</v>
      </c>
      <c r="CJ139" s="79">
        <f t="shared" si="173"/>
        <v>0</v>
      </c>
      <c r="CK139" s="79">
        <f t="shared" si="173"/>
        <v>0</v>
      </c>
      <c r="CL139" s="79">
        <f t="shared" si="173"/>
        <v>0</v>
      </c>
      <c r="CM139" s="79">
        <f t="shared" si="173"/>
        <v>0</v>
      </c>
      <c r="CN139" s="79">
        <f t="shared" ref="CN139:CW148" si="174">SUMIFS($S$5:$S$154,$D$5:$D$154,$CC$107,$O$5:$O$154,CN$108,$J$5:$J$154,$BJ139)</f>
        <v>0</v>
      </c>
      <c r="CO139" s="79">
        <f t="shared" si="174"/>
        <v>0</v>
      </c>
      <c r="CP139" s="79">
        <f t="shared" si="174"/>
        <v>0</v>
      </c>
      <c r="CQ139" s="79">
        <f t="shared" si="174"/>
        <v>0</v>
      </c>
      <c r="CR139" s="79">
        <f t="shared" si="174"/>
        <v>0</v>
      </c>
      <c r="CS139" s="79">
        <f t="shared" si="174"/>
        <v>0</v>
      </c>
      <c r="CT139" s="79">
        <f t="shared" si="174"/>
        <v>0</v>
      </c>
      <c r="CU139" s="79">
        <f t="shared" si="174"/>
        <v>0</v>
      </c>
      <c r="CV139" s="79">
        <f t="shared" si="174"/>
        <v>0</v>
      </c>
      <c r="CW139" s="79">
        <f t="shared" si="174"/>
        <v>0</v>
      </c>
      <c r="CX139" s="79">
        <f t="shared" ref="CX139:DG148" si="175">SUMIFS($S$5:$S$154,$D$5:$D$154,$CC$107,$O$5:$O$154,CX$108,$J$5:$J$154,$BJ139)</f>
        <v>0</v>
      </c>
      <c r="CY139" s="79">
        <f t="shared" si="175"/>
        <v>0</v>
      </c>
      <c r="CZ139" s="79">
        <f t="shared" si="175"/>
        <v>0</v>
      </c>
      <c r="DA139" s="79">
        <f t="shared" si="175"/>
        <v>0</v>
      </c>
      <c r="DB139" s="79">
        <f t="shared" si="175"/>
        <v>0</v>
      </c>
      <c r="DC139" s="79">
        <f t="shared" si="175"/>
        <v>0</v>
      </c>
      <c r="DD139" s="79">
        <f t="shared" si="175"/>
        <v>0</v>
      </c>
      <c r="DE139" s="79">
        <f t="shared" si="175"/>
        <v>0</v>
      </c>
      <c r="DF139" s="79">
        <f t="shared" si="175"/>
        <v>0</v>
      </c>
      <c r="DG139" s="79">
        <f t="shared" si="175"/>
        <v>0</v>
      </c>
      <c r="DH139" s="79">
        <f t="shared" ref="DH139:DQ148" si="176">SUMIFS($S$5:$S$154,$D$5:$D$154,$CC$107,$O$5:$O$154,DH$108,$J$5:$J$154,$BJ139)</f>
        <v>0</v>
      </c>
      <c r="DI139" s="79">
        <f t="shared" si="176"/>
        <v>0</v>
      </c>
      <c r="DJ139" s="79">
        <f t="shared" si="176"/>
        <v>0</v>
      </c>
      <c r="DK139" s="79">
        <f t="shared" si="176"/>
        <v>0</v>
      </c>
      <c r="DL139" s="79">
        <f t="shared" si="176"/>
        <v>0</v>
      </c>
      <c r="DM139" s="79">
        <f t="shared" si="176"/>
        <v>0</v>
      </c>
      <c r="DN139" s="79">
        <f t="shared" si="176"/>
        <v>0</v>
      </c>
      <c r="DO139" s="79">
        <f t="shared" si="176"/>
        <v>0</v>
      </c>
      <c r="DP139" s="79">
        <f t="shared" si="176"/>
        <v>0</v>
      </c>
      <c r="DQ139" s="79">
        <f t="shared" si="176"/>
        <v>0</v>
      </c>
      <c r="DR139" s="79">
        <f t="shared" ref="DR139:ED148" si="177">SUMIFS($S$5:$S$154,$D$5:$D$154,$CC$107,$O$5:$O$154,DR$108,$J$5:$J$154,$BJ139)</f>
        <v>0</v>
      </c>
      <c r="DS139" s="79">
        <f t="shared" si="177"/>
        <v>0</v>
      </c>
      <c r="DT139" s="79">
        <f t="shared" si="177"/>
        <v>0</v>
      </c>
      <c r="DU139" s="79">
        <f t="shared" si="177"/>
        <v>0</v>
      </c>
      <c r="DV139" s="79">
        <f t="shared" si="177"/>
        <v>0</v>
      </c>
      <c r="DW139" s="79">
        <f t="shared" si="177"/>
        <v>0</v>
      </c>
      <c r="DX139" s="79">
        <f t="shared" si="177"/>
        <v>0</v>
      </c>
      <c r="DY139" s="79">
        <f t="shared" si="177"/>
        <v>0</v>
      </c>
      <c r="DZ139" s="79">
        <f t="shared" si="177"/>
        <v>0</v>
      </c>
      <c r="EA139" s="79">
        <f t="shared" si="177"/>
        <v>0</v>
      </c>
      <c r="EB139" s="79">
        <f t="shared" si="177"/>
        <v>0</v>
      </c>
      <c r="EC139" s="79">
        <f t="shared" si="177"/>
        <v>0</v>
      </c>
      <c r="ED139" s="79">
        <f t="shared" si="177"/>
        <v>0</v>
      </c>
      <c r="EE139" s="79">
        <f t="shared" si="153"/>
        <v>0</v>
      </c>
      <c r="EF139" s="167">
        <f t="shared" si="154"/>
        <v>22</v>
      </c>
      <c r="EG139" s="155" t="s">
        <v>577</v>
      </c>
      <c r="EH139" s="155">
        <f t="shared" si="155"/>
        <v>8</v>
      </c>
      <c r="EI139" s="169">
        <f t="shared" si="156"/>
        <v>83</v>
      </c>
    </row>
    <row r="140" spans="1:139">
      <c r="A140" s="101">
        <v>43</v>
      </c>
      <c r="B140" s="81" t="s">
        <v>402</v>
      </c>
      <c r="C140" s="82">
        <v>45421</v>
      </c>
      <c r="D140" s="81" t="s">
        <v>293</v>
      </c>
      <c r="E140" s="81">
        <v>3</v>
      </c>
      <c r="F140" s="83">
        <v>0.32708333333333334</v>
      </c>
      <c r="G140" s="83">
        <v>0.33333333333333331</v>
      </c>
      <c r="H140" s="83">
        <v>0.33333333333333331</v>
      </c>
      <c r="I140" s="81">
        <f t="shared" si="170"/>
        <v>7</v>
      </c>
      <c r="J140" s="81" t="str">
        <f>IFERROR(VLOOKUP(F140,Kwadranse!$B$5:$J$100,6,1),"")</f>
        <v>07:46 - 08:00</v>
      </c>
      <c r="K140" s="81">
        <f t="shared" si="171"/>
        <v>8</v>
      </c>
      <c r="L140" s="81" t="str">
        <f>IFERROR(VLOOKUP(H140,Kwadranse!$B$5:$J$100,6,1),"")</f>
        <v>07:46 - 08:00</v>
      </c>
      <c r="M140" s="84" t="s">
        <v>294</v>
      </c>
      <c r="N140" s="84" t="s">
        <v>403</v>
      </c>
      <c r="O140" s="84" t="s">
        <v>409</v>
      </c>
      <c r="P140" s="84">
        <v>25155</v>
      </c>
      <c r="Q140" s="84" t="s">
        <v>424</v>
      </c>
      <c r="R140" s="81">
        <v>8</v>
      </c>
      <c r="S140" s="81">
        <v>0</v>
      </c>
      <c r="T140" s="85"/>
      <c r="U140" s="85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J140" s="170" t="s">
        <v>578</v>
      </c>
      <c r="BK140" s="153">
        <f t="shared" si="163"/>
        <v>0</v>
      </c>
      <c r="BL140" s="153">
        <f t="shared" si="163"/>
        <v>0</v>
      </c>
      <c r="BM140" s="153">
        <f t="shared" si="149"/>
        <v>0</v>
      </c>
      <c r="BN140" s="171">
        <f t="shared" si="150"/>
        <v>15</v>
      </c>
      <c r="BO140" s="147" t="s">
        <v>578</v>
      </c>
      <c r="BP140" s="79">
        <f t="shared" si="172"/>
        <v>0</v>
      </c>
      <c r="BQ140" s="79">
        <f t="shared" si="172"/>
        <v>0</v>
      </c>
      <c r="BR140" s="79">
        <f t="shared" si="172"/>
        <v>0</v>
      </c>
      <c r="BS140" s="79">
        <f t="shared" si="172"/>
        <v>0</v>
      </c>
      <c r="BT140" s="79">
        <f t="shared" si="172"/>
        <v>7</v>
      </c>
      <c r="BU140" s="79">
        <f t="shared" si="172"/>
        <v>0</v>
      </c>
      <c r="BV140" s="79">
        <f t="shared" si="172"/>
        <v>7</v>
      </c>
      <c r="BW140" s="79">
        <f t="shared" si="172"/>
        <v>0</v>
      </c>
      <c r="BX140" s="79">
        <f t="shared" si="172"/>
        <v>0</v>
      </c>
      <c r="BY140" s="79">
        <f t="shared" si="172"/>
        <v>0</v>
      </c>
      <c r="BZ140" s="79">
        <f t="shared" si="172"/>
        <v>0</v>
      </c>
      <c r="CA140" s="147">
        <f t="shared" si="151"/>
        <v>14</v>
      </c>
      <c r="CB140" s="169">
        <f t="shared" si="152"/>
        <v>42</v>
      </c>
      <c r="CC140" s="79" t="s">
        <v>578</v>
      </c>
      <c r="CD140" s="79">
        <f t="shared" si="173"/>
        <v>0</v>
      </c>
      <c r="CE140" s="79">
        <f t="shared" si="173"/>
        <v>0</v>
      </c>
      <c r="CF140" s="79">
        <f t="shared" si="173"/>
        <v>0</v>
      </c>
      <c r="CG140" s="79">
        <f t="shared" si="173"/>
        <v>0</v>
      </c>
      <c r="CH140" s="79">
        <f t="shared" si="173"/>
        <v>0</v>
      </c>
      <c r="CI140" s="79">
        <f t="shared" si="173"/>
        <v>0</v>
      </c>
      <c r="CJ140" s="79">
        <f t="shared" si="173"/>
        <v>0</v>
      </c>
      <c r="CK140" s="79">
        <f t="shared" si="173"/>
        <v>0</v>
      </c>
      <c r="CL140" s="79">
        <f t="shared" si="173"/>
        <v>0</v>
      </c>
      <c r="CM140" s="79">
        <f t="shared" si="173"/>
        <v>0</v>
      </c>
      <c r="CN140" s="79">
        <f t="shared" si="174"/>
        <v>0</v>
      </c>
      <c r="CO140" s="79">
        <f t="shared" si="174"/>
        <v>0</v>
      </c>
      <c r="CP140" s="79">
        <f t="shared" si="174"/>
        <v>0</v>
      </c>
      <c r="CQ140" s="79">
        <f t="shared" si="174"/>
        <v>0</v>
      </c>
      <c r="CR140" s="79">
        <f t="shared" si="174"/>
        <v>0</v>
      </c>
      <c r="CS140" s="79">
        <f t="shared" si="174"/>
        <v>0</v>
      </c>
      <c r="CT140" s="79">
        <f t="shared" si="174"/>
        <v>0</v>
      </c>
      <c r="CU140" s="79">
        <f t="shared" si="174"/>
        <v>0</v>
      </c>
      <c r="CV140" s="79">
        <f t="shared" si="174"/>
        <v>22</v>
      </c>
      <c r="CW140" s="79">
        <f t="shared" si="174"/>
        <v>0</v>
      </c>
      <c r="CX140" s="79">
        <f t="shared" si="175"/>
        <v>0</v>
      </c>
      <c r="CY140" s="79">
        <f t="shared" si="175"/>
        <v>0</v>
      </c>
      <c r="CZ140" s="79">
        <f t="shared" si="175"/>
        <v>0</v>
      </c>
      <c r="DA140" s="79">
        <f t="shared" si="175"/>
        <v>0</v>
      </c>
      <c r="DB140" s="79">
        <f t="shared" si="175"/>
        <v>0</v>
      </c>
      <c r="DC140" s="79">
        <f t="shared" si="175"/>
        <v>0</v>
      </c>
      <c r="DD140" s="79">
        <f t="shared" si="175"/>
        <v>0</v>
      </c>
      <c r="DE140" s="79">
        <f t="shared" si="175"/>
        <v>0</v>
      </c>
      <c r="DF140" s="79">
        <f t="shared" si="175"/>
        <v>0</v>
      </c>
      <c r="DG140" s="79">
        <f t="shared" si="175"/>
        <v>0</v>
      </c>
      <c r="DH140" s="79">
        <f t="shared" si="176"/>
        <v>0</v>
      </c>
      <c r="DI140" s="79">
        <f t="shared" si="176"/>
        <v>0</v>
      </c>
      <c r="DJ140" s="79">
        <f t="shared" si="176"/>
        <v>0</v>
      </c>
      <c r="DK140" s="79">
        <f t="shared" si="176"/>
        <v>0</v>
      </c>
      <c r="DL140" s="79">
        <f t="shared" si="176"/>
        <v>0</v>
      </c>
      <c r="DM140" s="79">
        <f t="shared" si="176"/>
        <v>0</v>
      </c>
      <c r="DN140" s="79">
        <f t="shared" si="176"/>
        <v>0</v>
      </c>
      <c r="DO140" s="79">
        <f t="shared" si="176"/>
        <v>0</v>
      </c>
      <c r="DP140" s="79">
        <f t="shared" si="176"/>
        <v>0</v>
      </c>
      <c r="DQ140" s="79">
        <f t="shared" si="176"/>
        <v>0</v>
      </c>
      <c r="DR140" s="79">
        <f t="shared" si="177"/>
        <v>0</v>
      </c>
      <c r="DS140" s="79">
        <f t="shared" si="177"/>
        <v>0</v>
      </c>
      <c r="DT140" s="79">
        <f t="shared" si="177"/>
        <v>0</v>
      </c>
      <c r="DU140" s="79">
        <f t="shared" si="177"/>
        <v>0</v>
      </c>
      <c r="DV140" s="79">
        <f t="shared" si="177"/>
        <v>0</v>
      </c>
      <c r="DW140" s="79">
        <f t="shared" si="177"/>
        <v>0</v>
      </c>
      <c r="DX140" s="79">
        <f t="shared" si="177"/>
        <v>0</v>
      </c>
      <c r="DY140" s="79">
        <f t="shared" si="177"/>
        <v>0</v>
      </c>
      <c r="DZ140" s="79">
        <f t="shared" si="177"/>
        <v>0</v>
      </c>
      <c r="EA140" s="79">
        <f t="shared" si="177"/>
        <v>0</v>
      </c>
      <c r="EB140" s="79">
        <f t="shared" si="177"/>
        <v>0</v>
      </c>
      <c r="EC140" s="79">
        <f t="shared" si="177"/>
        <v>0</v>
      </c>
      <c r="ED140" s="79">
        <f t="shared" si="177"/>
        <v>0</v>
      </c>
      <c r="EE140" s="79">
        <f t="shared" si="153"/>
        <v>22</v>
      </c>
      <c r="EF140" s="167">
        <f t="shared" si="154"/>
        <v>22</v>
      </c>
      <c r="EG140" s="155" t="s">
        <v>578</v>
      </c>
      <c r="EH140" s="155">
        <f t="shared" si="155"/>
        <v>36</v>
      </c>
      <c r="EI140" s="171">
        <f t="shared" si="156"/>
        <v>79</v>
      </c>
    </row>
    <row r="141" spans="1:139">
      <c r="A141" s="101">
        <v>43</v>
      </c>
      <c r="B141" s="81" t="s">
        <v>402</v>
      </c>
      <c r="C141" s="82">
        <v>45421</v>
      </c>
      <c r="D141" s="81" t="s">
        <v>293</v>
      </c>
      <c r="E141" s="81">
        <v>4</v>
      </c>
      <c r="F141" s="83">
        <v>0.34583333333333338</v>
      </c>
      <c r="G141" s="83">
        <v>0.35416666666666669</v>
      </c>
      <c r="H141" s="83">
        <v>0.35347222222222219</v>
      </c>
      <c r="I141" s="81">
        <f t="shared" si="170"/>
        <v>8</v>
      </c>
      <c r="J141" s="81" t="str">
        <f>IFERROR(VLOOKUP(F141,Kwadranse!$B$5:$J$100,6,1),"")</f>
        <v>08:16 - 08:30</v>
      </c>
      <c r="K141" s="81">
        <f t="shared" si="171"/>
        <v>8</v>
      </c>
      <c r="L141" s="81" t="str">
        <f>IFERROR(VLOOKUP(H141,Kwadranse!$B$5:$J$100,6,1),"")</f>
        <v>08:16 - 08:30</v>
      </c>
      <c r="M141" s="84" t="s">
        <v>294</v>
      </c>
      <c r="N141" s="84" t="s">
        <v>404</v>
      </c>
      <c r="O141" s="84" t="s">
        <v>410</v>
      </c>
      <c r="P141" s="84"/>
      <c r="Q141" s="84" t="s">
        <v>425</v>
      </c>
      <c r="R141" s="81">
        <v>6</v>
      </c>
      <c r="S141" s="81">
        <v>0</v>
      </c>
      <c r="T141" s="85"/>
      <c r="U141" s="85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J141" s="172" t="s">
        <v>579</v>
      </c>
      <c r="BK141" s="155">
        <f t="shared" si="163"/>
        <v>0</v>
      </c>
      <c r="BL141" s="155">
        <f t="shared" si="163"/>
        <v>15</v>
      </c>
      <c r="BM141" s="155">
        <f t="shared" si="149"/>
        <v>15</v>
      </c>
      <c r="BN141" s="169">
        <f t="shared" si="150"/>
        <v>25</v>
      </c>
      <c r="BO141" s="147" t="s">
        <v>579</v>
      </c>
      <c r="BP141" s="79">
        <f t="shared" si="172"/>
        <v>0</v>
      </c>
      <c r="BQ141" s="79">
        <f t="shared" si="172"/>
        <v>0</v>
      </c>
      <c r="BR141" s="79">
        <f t="shared" si="172"/>
        <v>0</v>
      </c>
      <c r="BS141" s="79">
        <f t="shared" si="172"/>
        <v>0</v>
      </c>
      <c r="BT141" s="79">
        <f t="shared" si="172"/>
        <v>0</v>
      </c>
      <c r="BU141" s="79">
        <f t="shared" si="172"/>
        <v>0</v>
      </c>
      <c r="BV141" s="79">
        <f t="shared" si="172"/>
        <v>0</v>
      </c>
      <c r="BW141" s="79">
        <f t="shared" si="172"/>
        <v>0</v>
      </c>
      <c r="BX141" s="79">
        <f t="shared" si="172"/>
        <v>0</v>
      </c>
      <c r="BY141" s="79">
        <f t="shared" si="172"/>
        <v>11</v>
      </c>
      <c r="BZ141" s="79">
        <f t="shared" si="172"/>
        <v>0</v>
      </c>
      <c r="CA141" s="147">
        <f t="shared" si="151"/>
        <v>11</v>
      </c>
      <c r="CB141" s="167">
        <f t="shared" si="152"/>
        <v>28</v>
      </c>
      <c r="CC141" s="79" t="s">
        <v>579</v>
      </c>
      <c r="CD141" s="79">
        <f t="shared" si="173"/>
        <v>0</v>
      </c>
      <c r="CE141" s="79">
        <f t="shared" si="173"/>
        <v>0</v>
      </c>
      <c r="CF141" s="79">
        <f t="shared" si="173"/>
        <v>0</v>
      </c>
      <c r="CG141" s="79">
        <f t="shared" si="173"/>
        <v>0</v>
      </c>
      <c r="CH141" s="79">
        <f t="shared" si="173"/>
        <v>0</v>
      </c>
      <c r="CI141" s="79">
        <f t="shared" si="173"/>
        <v>0</v>
      </c>
      <c r="CJ141" s="79">
        <f t="shared" si="173"/>
        <v>0</v>
      </c>
      <c r="CK141" s="79">
        <f t="shared" si="173"/>
        <v>0</v>
      </c>
      <c r="CL141" s="79">
        <f t="shared" si="173"/>
        <v>0</v>
      </c>
      <c r="CM141" s="79">
        <f t="shared" si="173"/>
        <v>0</v>
      </c>
      <c r="CN141" s="79">
        <f t="shared" si="174"/>
        <v>0</v>
      </c>
      <c r="CO141" s="79">
        <f t="shared" si="174"/>
        <v>0</v>
      </c>
      <c r="CP141" s="79">
        <f t="shared" si="174"/>
        <v>0</v>
      </c>
      <c r="CQ141" s="79">
        <f t="shared" si="174"/>
        <v>0</v>
      </c>
      <c r="CR141" s="79">
        <f t="shared" si="174"/>
        <v>0</v>
      </c>
      <c r="CS141" s="79">
        <f t="shared" si="174"/>
        <v>0</v>
      </c>
      <c r="CT141" s="79">
        <f t="shared" si="174"/>
        <v>0</v>
      </c>
      <c r="CU141" s="79">
        <f t="shared" si="174"/>
        <v>0</v>
      </c>
      <c r="CV141" s="79">
        <f t="shared" si="174"/>
        <v>0</v>
      </c>
      <c r="CW141" s="79">
        <f t="shared" si="174"/>
        <v>0</v>
      </c>
      <c r="CX141" s="79">
        <f t="shared" si="175"/>
        <v>0</v>
      </c>
      <c r="CY141" s="79">
        <f t="shared" si="175"/>
        <v>0</v>
      </c>
      <c r="CZ141" s="79">
        <f t="shared" si="175"/>
        <v>0</v>
      </c>
      <c r="DA141" s="79">
        <f t="shared" si="175"/>
        <v>0</v>
      </c>
      <c r="DB141" s="79">
        <f t="shared" si="175"/>
        <v>0</v>
      </c>
      <c r="DC141" s="79">
        <f t="shared" si="175"/>
        <v>0</v>
      </c>
      <c r="DD141" s="79">
        <f t="shared" si="175"/>
        <v>0</v>
      </c>
      <c r="DE141" s="79">
        <f t="shared" si="175"/>
        <v>0</v>
      </c>
      <c r="DF141" s="79">
        <f t="shared" si="175"/>
        <v>0</v>
      </c>
      <c r="DG141" s="79">
        <f t="shared" si="175"/>
        <v>0</v>
      </c>
      <c r="DH141" s="79">
        <f t="shared" si="176"/>
        <v>0</v>
      </c>
      <c r="DI141" s="79">
        <f t="shared" si="176"/>
        <v>0</v>
      </c>
      <c r="DJ141" s="79">
        <f t="shared" si="176"/>
        <v>0</v>
      </c>
      <c r="DK141" s="79">
        <f t="shared" si="176"/>
        <v>0</v>
      </c>
      <c r="DL141" s="79">
        <f t="shared" si="176"/>
        <v>0</v>
      </c>
      <c r="DM141" s="79">
        <f t="shared" si="176"/>
        <v>0</v>
      </c>
      <c r="DN141" s="79">
        <f t="shared" si="176"/>
        <v>0</v>
      </c>
      <c r="DO141" s="79">
        <f t="shared" si="176"/>
        <v>0</v>
      </c>
      <c r="DP141" s="79">
        <f t="shared" si="176"/>
        <v>0</v>
      </c>
      <c r="DQ141" s="79">
        <f t="shared" si="176"/>
        <v>0</v>
      </c>
      <c r="DR141" s="79">
        <f t="shared" si="177"/>
        <v>0</v>
      </c>
      <c r="DS141" s="79">
        <f t="shared" si="177"/>
        <v>0</v>
      </c>
      <c r="DT141" s="79">
        <f t="shared" si="177"/>
        <v>0</v>
      </c>
      <c r="DU141" s="79">
        <f t="shared" si="177"/>
        <v>0</v>
      </c>
      <c r="DV141" s="79">
        <f t="shared" si="177"/>
        <v>0</v>
      </c>
      <c r="DW141" s="79">
        <f t="shared" si="177"/>
        <v>0</v>
      </c>
      <c r="DX141" s="79">
        <f t="shared" si="177"/>
        <v>0</v>
      </c>
      <c r="DY141" s="79">
        <f t="shared" si="177"/>
        <v>0</v>
      </c>
      <c r="DZ141" s="79">
        <f t="shared" si="177"/>
        <v>0</v>
      </c>
      <c r="EA141" s="79">
        <f t="shared" si="177"/>
        <v>0</v>
      </c>
      <c r="EB141" s="79">
        <f t="shared" si="177"/>
        <v>0</v>
      </c>
      <c r="EC141" s="79">
        <f t="shared" si="177"/>
        <v>0</v>
      </c>
      <c r="ED141" s="79">
        <f t="shared" si="177"/>
        <v>0</v>
      </c>
      <c r="EE141" s="79">
        <f t="shared" si="153"/>
        <v>0</v>
      </c>
      <c r="EF141" s="167">
        <f t="shared" si="154"/>
        <v>4</v>
      </c>
      <c r="EG141" s="155" t="s">
        <v>579</v>
      </c>
      <c r="EH141" s="155">
        <f t="shared" si="155"/>
        <v>26</v>
      </c>
      <c r="EI141" s="171">
        <f t="shared" si="156"/>
        <v>57</v>
      </c>
    </row>
    <row r="142" spans="1:139">
      <c r="A142" s="101">
        <v>43</v>
      </c>
      <c r="B142" s="81" t="s">
        <v>402</v>
      </c>
      <c r="C142" s="82">
        <v>45421</v>
      </c>
      <c r="D142" s="81" t="s">
        <v>293</v>
      </c>
      <c r="E142" s="81">
        <v>5</v>
      </c>
      <c r="F142" s="83">
        <v>0.36388888888888887</v>
      </c>
      <c r="G142" s="83">
        <v>0.375</v>
      </c>
      <c r="H142" s="83">
        <v>0.37291666666666662</v>
      </c>
      <c r="I142" s="81">
        <f t="shared" si="170"/>
        <v>8</v>
      </c>
      <c r="J142" s="81" t="str">
        <f>IFERROR(VLOOKUP(F142,Kwadranse!$B$5:$J$100,6,1),"")</f>
        <v>08:31 - 08:45</v>
      </c>
      <c r="K142" s="81">
        <f t="shared" si="171"/>
        <v>8</v>
      </c>
      <c r="L142" s="81" t="str">
        <f>IFERROR(VLOOKUP(H142,Kwadranse!$B$5:$J$100,6,1),"")</f>
        <v>08:46 - 09:00</v>
      </c>
      <c r="M142" s="84" t="s">
        <v>294</v>
      </c>
      <c r="N142" s="84" t="s">
        <v>411</v>
      </c>
      <c r="O142" s="84" t="s">
        <v>426</v>
      </c>
      <c r="P142" s="84"/>
      <c r="Q142" s="84" t="s">
        <v>427</v>
      </c>
      <c r="R142" s="81">
        <v>1</v>
      </c>
      <c r="S142" s="81">
        <v>0</v>
      </c>
      <c r="T142" s="85"/>
      <c r="U142" s="85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J142" s="172" t="s">
        <v>580</v>
      </c>
      <c r="BK142" s="155">
        <f t="shared" si="163"/>
        <v>0</v>
      </c>
      <c r="BL142" s="155">
        <f t="shared" si="163"/>
        <v>0</v>
      </c>
      <c r="BM142" s="155">
        <f t="shared" si="149"/>
        <v>0</v>
      </c>
      <c r="BN142" s="171">
        <f t="shared" si="150"/>
        <v>10</v>
      </c>
      <c r="BO142" s="147" t="s">
        <v>580</v>
      </c>
      <c r="BP142" s="79">
        <f t="shared" si="172"/>
        <v>8</v>
      </c>
      <c r="BQ142" s="79">
        <f t="shared" si="172"/>
        <v>0</v>
      </c>
      <c r="BR142" s="79">
        <f t="shared" si="172"/>
        <v>0</v>
      </c>
      <c r="BS142" s="79">
        <f t="shared" si="172"/>
        <v>0</v>
      </c>
      <c r="BT142" s="79">
        <f t="shared" si="172"/>
        <v>0</v>
      </c>
      <c r="BU142" s="79">
        <f t="shared" si="172"/>
        <v>0</v>
      </c>
      <c r="BV142" s="79">
        <f t="shared" si="172"/>
        <v>0</v>
      </c>
      <c r="BW142" s="79">
        <f t="shared" si="172"/>
        <v>0</v>
      </c>
      <c r="BX142" s="79">
        <f t="shared" si="172"/>
        <v>5</v>
      </c>
      <c r="BY142" s="79">
        <f t="shared" si="172"/>
        <v>0</v>
      </c>
      <c r="BZ142" s="79">
        <f t="shared" si="172"/>
        <v>0</v>
      </c>
      <c r="CA142" s="147">
        <f t="shared" si="151"/>
        <v>13</v>
      </c>
      <c r="CB142" s="167">
        <f t="shared" si="152"/>
        <v>17</v>
      </c>
      <c r="CC142" s="79" t="s">
        <v>580</v>
      </c>
      <c r="CD142" s="79">
        <f t="shared" si="173"/>
        <v>0</v>
      </c>
      <c r="CE142" s="79">
        <f t="shared" si="173"/>
        <v>0</v>
      </c>
      <c r="CF142" s="79">
        <f t="shared" si="173"/>
        <v>0</v>
      </c>
      <c r="CG142" s="79">
        <f t="shared" si="173"/>
        <v>0</v>
      </c>
      <c r="CH142" s="79">
        <f t="shared" si="173"/>
        <v>0</v>
      </c>
      <c r="CI142" s="79">
        <f t="shared" si="173"/>
        <v>0</v>
      </c>
      <c r="CJ142" s="79">
        <f t="shared" si="173"/>
        <v>0</v>
      </c>
      <c r="CK142" s="79">
        <f t="shared" si="173"/>
        <v>0</v>
      </c>
      <c r="CL142" s="79">
        <f t="shared" si="173"/>
        <v>0</v>
      </c>
      <c r="CM142" s="79">
        <f t="shared" si="173"/>
        <v>0</v>
      </c>
      <c r="CN142" s="79">
        <f t="shared" si="174"/>
        <v>0</v>
      </c>
      <c r="CO142" s="79">
        <f t="shared" si="174"/>
        <v>0</v>
      </c>
      <c r="CP142" s="79">
        <f t="shared" si="174"/>
        <v>0</v>
      </c>
      <c r="CQ142" s="79">
        <f t="shared" si="174"/>
        <v>0</v>
      </c>
      <c r="CR142" s="79">
        <f t="shared" si="174"/>
        <v>0</v>
      </c>
      <c r="CS142" s="79">
        <f t="shared" si="174"/>
        <v>0</v>
      </c>
      <c r="CT142" s="79">
        <f t="shared" si="174"/>
        <v>0</v>
      </c>
      <c r="CU142" s="79">
        <f t="shared" si="174"/>
        <v>0</v>
      </c>
      <c r="CV142" s="79">
        <f t="shared" si="174"/>
        <v>0</v>
      </c>
      <c r="CW142" s="79">
        <f t="shared" si="174"/>
        <v>0</v>
      </c>
      <c r="CX142" s="79">
        <f t="shared" si="175"/>
        <v>0</v>
      </c>
      <c r="CY142" s="79">
        <f t="shared" si="175"/>
        <v>0</v>
      </c>
      <c r="CZ142" s="79">
        <f t="shared" si="175"/>
        <v>0</v>
      </c>
      <c r="DA142" s="79">
        <f t="shared" si="175"/>
        <v>0</v>
      </c>
      <c r="DB142" s="79">
        <f t="shared" si="175"/>
        <v>0</v>
      </c>
      <c r="DC142" s="79">
        <f t="shared" si="175"/>
        <v>0</v>
      </c>
      <c r="DD142" s="79">
        <f t="shared" si="175"/>
        <v>0</v>
      </c>
      <c r="DE142" s="79">
        <f t="shared" si="175"/>
        <v>0</v>
      </c>
      <c r="DF142" s="79">
        <f t="shared" si="175"/>
        <v>0</v>
      </c>
      <c r="DG142" s="79">
        <f t="shared" si="175"/>
        <v>0</v>
      </c>
      <c r="DH142" s="79">
        <f t="shared" si="176"/>
        <v>0</v>
      </c>
      <c r="DI142" s="79">
        <f t="shared" si="176"/>
        <v>0</v>
      </c>
      <c r="DJ142" s="79">
        <f t="shared" si="176"/>
        <v>0</v>
      </c>
      <c r="DK142" s="79">
        <f t="shared" si="176"/>
        <v>0</v>
      </c>
      <c r="DL142" s="79">
        <f t="shared" si="176"/>
        <v>0</v>
      </c>
      <c r="DM142" s="79">
        <f t="shared" si="176"/>
        <v>0</v>
      </c>
      <c r="DN142" s="79">
        <f t="shared" si="176"/>
        <v>0</v>
      </c>
      <c r="DO142" s="79">
        <f t="shared" si="176"/>
        <v>0</v>
      </c>
      <c r="DP142" s="79">
        <f t="shared" si="176"/>
        <v>0</v>
      </c>
      <c r="DQ142" s="79">
        <f t="shared" si="176"/>
        <v>0</v>
      </c>
      <c r="DR142" s="79">
        <f t="shared" si="177"/>
        <v>0</v>
      </c>
      <c r="DS142" s="79">
        <f t="shared" si="177"/>
        <v>0</v>
      </c>
      <c r="DT142" s="79">
        <f t="shared" si="177"/>
        <v>0</v>
      </c>
      <c r="DU142" s="79">
        <f t="shared" si="177"/>
        <v>0</v>
      </c>
      <c r="DV142" s="79">
        <f t="shared" si="177"/>
        <v>0</v>
      </c>
      <c r="DW142" s="79">
        <f t="shared" si="177"/>
        <v>0</v>
      </c>
      <c r="DX142" s="79">
        <f t="shared" si="177"/>
        <v>0</v>
      </c>
      <c r="DY142" s="79">
        <f t="shared" si="177"/>
        <v>0</v>
      </c>
      <c r="DZ142" s="79">
        <f t="shared" si="177"/>
        <v>0</v>
      </c>
      <c r="EA142" s="79">
        <f t="shared" si="177"/>
        <v>0</v>
      </c>
      <c r="EB142" s="79">
        <f t="shared" si="177"/>
        <v>0</v>
      </c>
      <c r="EC142" s="79">
        <f t="shared" si="177"/>
        <v>0</v>
      </c>
      <c r="ED142" s="79">
        <f t="shared" si="177"/>
        <v>0</v>
      </c>
      <c r="EE142" s="79">
        <f t="shared" si="153"/>
        <v>0</v>
      </c>
      <c r="EF142" s="167">
        <f t="shared" si="154"/>
        <v>11</v>
      </c>
      <c r="EG142" s="155" t="s">
        <v>580</v>
      </c>
      <c r="EH142" s="155">
        <f t="shared" si="155"/>
        <v>13</v>
      </c>
      <c r="EI142" s="171">
        <f t="shared" si="156"/>
        <v>38</v>
      </c>
    </row>
    <row r="143" spans="1:139">
      <c r="A143" s="101">
        <v>43</v>
      </c>
      <c r="B143" s="81" t="s">
        <v>402</v>
      </c>
      <c r="C143" s="82">
        <v>45421</v>
      </c>
      <c r="D143" s="81" t="s">
        <v>293</v>
      </c>
      <c r="E143" s="81">
        <v>6</v>
      </c>
      <c r="F143" s="96" t="s">
        <v>153</v>
      </c>
      <c r="G143" s="83">
        <v>0.58333333333333337</v>
      </c>
      <c r="H143" s="96" t="s">
        <v>153</v>
      </c>
      <c r="I143" s="81" t="str">
        <f t="shared" si="170"/>
        <v/>
      </c>
      <c r="J143" s="81" t="str">
        <f>IFERROR(VLOOKUP(F143,Kwadranse!$B$5:$J$100,6,1),"")</f>
        <v/>
      </c>
      <c r="K143" s="81" t="str">
        <f t="shared" si="171"/>
        <v/>
      </c>
      <c r="L143" s="81" t="str">
        <f>IFERROR(VLOOKUP(H143,Kwadranse!$B$5:$J$100,6,1),"")</f>
        <v/>
      </c>
      <c r="M143" s="84" t="s">
        <v>294</v>
      </c>
      <c r="N143" s="84"/>
      <c r="O143" s="84" t="s">
        <v>357</v>
      </c>
      <c r="P143" s="84"/>
      <c r="Q143" s="84"/>
      <c r="R143" s="96">
        <v>0</v>
      </c>
      <c r="S143" s="96">
        <v>0</v>
      </c>
      <c r="T143" s="85" t="s">
        <v>334</v>
      </c>
      <c r="U143" s="85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J143" s="168" t="s">
        <v>581</v>
      </c>
      <c r="BK143" s="147">
        <f t="shared" si="163"/>
        <v>0</v>
      </c>
      <c r="BL143" s="147">
        <f t="shared" si="163"/>
        <v>0</v>
      </c>
      <c r="BM143" s="147">
        <f t="shared" si="149"/>
        <v>0</v>
      </c>
      <c r="BN143" s="167">
        <f t="shared" si="150"/>
        <v>10</v>
      </c>
      <c r="BO143" s="147" t="s">
        <v>581</v>
      </c>
      <c r="BP143" s="79">
        <f t="shared" si="172"/>
        <v>0</v>
      </c>
      <c r="BQ143" s="79">
        <f t="shared" si="172"/>
        <v>0</v>
      </c>
      <c r="BR143" s="79">
        <f t="shared" si="172"/>
        <v>4</v>
      </c>
      <c r="BS143" s="79">
        <f t="shared" si="172"/>
        <v>0</v>
      </c>
      <c r="BT143" s="79">
        <f t="shared" si="172"/>
        <v>0</v>
      </c>
      <c r="BU143" s="79">
        <f t="shared" si="172"/>
        <v>0</v>
      </c>
      <c r="BV143" s="79">
        <f t="shared" si="172"/>
        <v>0</v>
      </c>
      <c r="BW143" s="79">
        <f t="shared" si="172"/>
        <v>0</v>
      </c>
      <c r="BX143" s="79">
        <f t="shared" si="172"/>
        <v>0</v>
      </c>
      <c r="BY143" s="79">
        <f t="shared" si="172"/>
        <v>0</v>
      </c>
      <c r="BZ143" s="79">
        <f t="shared" si="172"/>
        <v>0</v>
      </c>
      <c r="CA143" s="147">
        <f t="shared" si="151"/>
        <v>4</v>
      </c>
      <c r="CB143" s="167">
        <f t="shared" si="152"/>
        <v>4</v>
      </c>
      <c r="CC143" s="79" t="s">
        <v>581</v>
      </c>
      <c r="CD143" s="79">
        <f t="shared" si="173"/>
        <v>0</v>
      </c>
      <c r="CE143" s="79">
        <f t="shared" si="173"/>
        <v>0</v>
      </c>
      <c r="CF143" s="79">
        <f t="shared" si="173"/>
        <v>0</v>
      </c>
      <c r="CG143" s="79">
        <f t="shared" si="173"/>
        <v>0</v>
      </c>
      <c r="CH143" s="79">
        <f t="shared" si="173"/>
        <v>0</v>
      </c>
      <c r="CI143" s="79">
        <f t="shared" si="173"/>
        <v>0</v>
      </c>
      <c r="CJ143" s="79">
        <f t="shared" si="173"/>
        <v>0</v>
      </c>
      <c r="CK143" s="79">
        <f t="shared" si="173"/>
        <v>0</v>
      </c>
      <c r="CL143" s="79">
        <f t="shared" si="173"/>
        <v>0</v>
      </c>
      <c r="CM143" s="79">
        <f t="shared" si="173"/>
        <v>0</v>
      </c>
      <c r="CN143" s="79">
        <f t="shared" si="174"/>
        <v>0</v>
      </c>
      <c r="CO143" s="79">
        <f t="shared" si="174"/>
        <v>0</v>
      </c>
      <c r="CP143" s="79">
        <f t="shared" si="174"/>
        <v>0</v>
      </c>
      <c r="CQ143" s="79">
        <f t="shared" si="174"/>
        <v>0</v>
      </c>
      <c r="CR143" s="79">
        <f t="shared" si="174"/>
        <v>0</v>
      </c>
      <c r="CS143" s="79">
        <f t="shared" si="174"/>
        <v>0</v>
      </c>
      <c r="CT143" s="79">
        <f t="shared" si="174"/>
        <v>0</v>
      </c>
      <c r="CU143" s="79">
        <f t="shared" si="174"/>
        <v>0</v>
      </c>
      <c r="CV143" s="79">
        <f t="shared" si="174"/>
        <v>0</v>
      </c>
      <c r="CW143" s="79">
        <f t="shared" si="174"/>
        <v>0</v>
      </c>
      <c r="CX143" s="79">
        <f t="shared" si="175"/>
        <v>0</v>
      </c>
      <c r="CY143" s="79">
        <f t="shared" si="175"/>
        <v>0</v>
      </c>
      <c r="CZ143" s="79">
        <f t="shared" si="175"/>
        <v>0</v>
      </c>
      <c r="DA143" s="79">
        <f t="shared" si="175"/>
        <v>0</v>
      </c>
      <c r="DB143" s="79">
        <f t="shared" si="175"/>
        <v>0</v>
      </c>
      <c r="DC143" s="79">
        <f t="shared" si="175"/>
        <v>0</v>
      </c>
      <c r="DD143" s="79">
        <f t="shared" si="175"/>
        <v>0</v>
      </c>
      <c r="DE143" s="79">
        <f t="shared" si="175"/>
        <v>0</v>
      </c>
      <c r="DF143" s="79">
        <f t="shared" si="175"/>
        <v>0</v>
      </c>
      <c r="DG143" s="79">
        <f t="shared" si="175"/>
        <v>0</v>
      </c>
      <c r="DH143" s="79">
        <f t="shared" si="176"/>
        <v>0</v>
      </c>
      <c r="DI143" s="79">
        <f t="shared" si="176"/>
        <v>0</v>
      </c>
      <c r="DJ143" s="79">
        <f t="shared" si="176"/>
        <v>0</v>
      </c>
      <c r="DK143" s="79">
        <f t="shared" si="176"/>
        <v>0</v>
      </c>
      <c r="DL143" s="79">
        <f t="shared" si="176"/>
        <v>0</v>
      </c>
      <c r="DM143" s="79">
        <f t="shared" si="176"/>
        <v>0</v>
      </c>
      <c r="DN143" s="79">
        <f t="shared" si="176"/>
        <v>0</v>
      </c>
      <c r="DO143" s="79">
        <f t="shared" si="176"/>
        <v>0</v>
      </c>
      <c r="DP143" s="79">
        <f t="shared" si="176"/>
        <v>0</v>
      </c>
      <c r="DQ143" s="79">
        <f t="shared" si="176"/>
        <v>0</v>
      </c>
      <c r="DR143" s="79">
        <f t="shared" si="177"/>
        <v>0</v>
      </c>
      <c r="DS143" s="79">
        <f t="shared" si="177"/>
        <v>0</v>
      </c>
      <c r="DT143" s="79">
        <f t="shared" si="177"/>
        <v>0</v>
      </c>
      <c r="DU143" s="79">
        <f t="shared" si="177"/>
        <v>0</v>
      </c>
      <c r="DV143" s="79">
        <f t="shared" si="177"/>
        <v>0</v>
      </c>
      <c r="DW143" s="79">
        <f t="shared" si="177"/>
        <v>0</v>
      </c>
      <c r="DX143" s="79">
        <f t="shared" si="177"/>
        <v>0</v>
      </c>
      <c r="DY143" s="79">
        <f t="shared" si="177"/>
        <v>0</v>
      </c>
      <c r="DZ143" s="79">
        <f t="shared" si="177"/>
        <v>0</v>
      </c>
      <c r="EA143" s="79">
        <f t="shared" si="177"/>
        <v>0</v>
      </c>
      <c r="EB143" s="79">
        <f t="shared" si="177"/>
        <v>0</v>
      </c>
      <c r="EC143" s="79">
        <f t="shared" si="177"/>
        <v>0</v>
      </c>
      <c r="ED143" s="79">
        <f t="shared" si="177"/>
        <v>0</v>
      </c>
      <c r="EE143" s="79">
        <f t="shared" si="153"/>
        <v>0</v>
      </c>
      <c r="EF143" s="167">
        <f t="shared" si="154"/>
        <v>11</v>
      </c>
      <c r="EG143" s="79" t="s">
        <v>581</v>
      </c>
      <c r="EH143" s="79">
        <f t="shared" si="155"/>
        <v>4</v>
      </c>
      <c r="EI143" s="167">
        <f t="shared" si="156"/>
        <v>25</v>
      </c>
    </row>
    <row r="144" spans="1:139">
      <c r="A144" s="101">
        <v>43</v>
      </c>
      <c r="B144" s="81" t="s">
        <v>402</v>
      </c>
      <c r="C144" s="82">
        <v>45421</v>
      </c>
      <c r="D144" s="81" t="s">
        <v>293</v>
      </c>
      <c r="E144" s="81">
        <v>7</v>
      </c>
      <c r="F144" s="96" t="s">
        <v>153</v>
      </c>
      <c r="G144" s="83">
        <v>0.58333333333333337</v>
      </c>
      <c r="H144" s="96" t="s">
        <v>153</v>
      </c>
      <c r="I144" s="81" t="str">
        <f t="shared" si="170"/>
        <v/>
      </c>
      <c r="J144" s="81" t="str">
        <f>IFERROR(VLOOKUP(F144,Kwadranse!$B$5:$J$100,6,1),"")</f>
        <v/>
      </c>
      <c r="K144" s="81" t="str">
        <f t="shared" si="171"/>
        <v/>
      </c>
      <c r="L144" s="81" t="str">
        <f>IFERROR(VLOOKUP(H144,Kwadranse!$B$5:$J$100,6,1),"")</f>
        <v/>
      </c>
      <c r="M144" s="84" t="s">
        <v>294</v>
      </c>
      <c r="N144" s="84"/>
      <c r="O144" s="84"/>
      <c r="P144" s="84"/>
      <c r="Q144" s="84"/>
      <c r="R144" s="96">
        <v>0</v>
      </c>
      <c r="S144" s="96">
        <v>0</v>
      </c>
      <c r="T144" s="85" t="s">
        <v>334</v>
      </c>
      <c r="U144" s="85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J144" s="168" t="s">
        <v>582</v>
      </c>
      <c r="BK144" s="147">
        <f t="shared" si="163"/>
        <v>0</v>
      </c>
      <c r="BL144" s="147">
        <f t="shared" si="163"/>
        <v>10</v>
      </c>
      <c r="BM144" s="147">
        <f t="shared" si="149"/>
        <v>10</v>
      </c>
      <c r="BN144" s="167">
        <f t="shared" si="150"/>
        <v>10</v>
      </c>
      <c r="BO144" s="79" t="s">
        <v>582</v>
      </c>
      <c r="BP144" s="79">
        <f t="shared" si="172"/>
        <v>0</v>
      </c>
      <c r="BQ144" s="79">
        <f t="shared" si="172"/>
        <v>0</v>
      </c>
      <c r="BR144" s="79">
        <f t="shared" si="172"/>
        <v>0</v>
      </c>
      <c r="BS144" s="79">
        <f t="shared" si="172"/>
        <v>0</v>
      </c>
      <c r="BT144" s="79">
        <f t="shared" si="172"/>
        <v>0</v>
      </c>
      <c r="BU144" s="79">
        <f t="shared" si="172"/>
        <v>0</v>
      </c>
      <c r="BV144" s="79">
        <f t="shared" si="172"/>
        <v>0</v>
      </c>
      <c r="BW144" s="79">
        <f t="shared" si="172"/>
        <v>0</v>
      </c>
      <c r="BX144" s="79">
        <f t="shared" si="172"/>
        <v>0</v>
      </c>
      <c r="BY144" s="79">
        <f t="shared" si="172"/>
        <v>0</v>
      </c>
      <c r="BZ144" s="79">
        <f t="shared" si="172"/>
        <v>0</v>
      </c>
      <c r="CA144" s="79">
        <f t="shared" si="151"/>
        <v>0</v>
      </c>
      <c r="CB144" s="167">
        <f t="shared" si="152"/>
        <v>0</v>
      </c>
      <c r="CC144" s="79" t="s">
        <v>582</v>
      </c>
      <c r="CD144" s="79">
        <f t="shared" si="173"/>
        <v>0</v>
      </c>
      <c r="CE144" s="79">
        <f t="shared" si="173"/>
        <v>0</v>
      </c>
      <c r="CF144" s="79">
        <f t="shared" si="173"/>
        <v>0</v>
      </c>
      <c r="CG144" s="79">
        <f t="shared" si="173"/>
        <v>0</v>
      </c>
      <c r="CH144" s="79">
        <f t="shared" si="173"/>
        <v>0</v>
      </c>
      <c r="CI144" s="79">
        <f t="shared" si="173"/>
        <v>0</v>
      </c>
      <c r="CJ144" s="79">
        <f t="shared" si="173"/>
        <v>0</v>
      </c>
      <c r="CK144" s="79">
        <f t="shared" si="173"/>
        <v>0</v>
      </c>
      <c r="CL144" s="79">
        <f t="shared" si="173"/>
        <v>0</v>
      </c>
      <c r="CM144" s="79">
        <f t="shared" si="173"/>
        <v>0</v>
      </c>
      <c r="CN144" s="79">
        <f t="shared" si="174"/>
        <v>0</v>
      </c>
      <c r="CO144" s="79">
        <f t="shared" si="174"/>
        <v>0</v>
      </c>
      <c r="CP144" s="79">
        <f t="shared" si="174"/>
        <v>4</v>
      </c>
      <c r="CQ144" s="79">
        <f t="shared" si="174"/>
        <v>0</v>
      </c>
      <c r="CR144" s="79">
        <f t="shared" si="174"/>
        <v>0</v>
      </c>
      <c r="CS144" s="79">
        <f t="shared" si="174"/>
        <v>0</v>
      </c>
      <c r="CT144" s="79">
        <f t="shared" si="174"/>
        <v>0</v>
      </c>
      <c r="CU144" s="79">
        <f t="shared" si="174"/>
        <v>0</v>
      </c>
      <c r="CV144" s="79">
        <f t="shared" si="174"/>
        <v>0</v>
      </c>
      <c r="CW144" s="79">
        <f t="shared" si="174"/>
        <v>0</v>
      </c>
      <c r="CX144" s="79">
        <f t="shared" si="175"/>
        <v>0</v>
      </c>
      <c r="CY144" s="79">
        <f t="shared" si="175"/>
        <v>0</v>
      </c>
      <c r="CZ144" s="79">
        <f t="shared" si="175"/>
        <v>0</v>
      </c>
      <c r="DA144" s="79">
        <f t="shared" si="175"/>
        <v>0</v>
      </c>
      <c r="DB144" s="79">
        <f t="shared" si="175"/>
        <v>0</v>
      </c>
      <c r="DC144" s="79">
        <f t="shared" si="175"/>
        <v>0</v>
      </c>
      <c r="DD144" s="79">
        <f t="shared" si="175"/>
        <v>0</v>
      </c>
      <c r="DE144" s="79">
        <f t="shared" si="175"/>
        <v>0</v>
      </c>
      <c r="DF144" s="79">
        <f t="shared" si="175"/>
        <v>0</v>
      </c>
      <c r="DG144" s="79">
        <f t="shared" si="175"/>
        <v>0</v>
      </c>
      <c r="DH144" s="79">
        <f t="shared" si="176"/>
        <v>0</v>
      </c>
      <c r="DI144" s="79">
        <f t="shared" si="176"/>
        <v>0</v>
      </c>
      <c r="DJ144" s="79">
        <f t="shared" si="176"/>
        <v>0</v>
      </c>
      <c r="DK144" s="79">
        <f t="shared" si="176"/>
        <v>0</v>
      </c>
      <c r="DL144" s="79">
        <f t="shared" si="176"/>
        <v>0</v>
      </c>
      <c r="DM144" s="79">
        <f t="shared" si="176"/>
        <v>0</v>
      </c>
      <c r="DN144" s="79">
        <f t="shared" si="176"/>
        <v>0</v>
      </c>
      <c r="DO144" s="79">
        <f t="shared" si="176"/>
        <v>0</v>
      </c>
      <c r="DP144" s="79">
        <f t="shared" si="176"/>
        <v>0</v>
      </c>
      <c r="DQ144" s="79">
        <f t="shared" si="176"/>
        <v>0</v>
      </c>
      <c r="DR144" s="79">
        <f t="shared" si="177"/>
        <v>0</v>
      </c>
      <c r="DS144" s="79">
        <f t="shared" si="177"/>
        <v>0</v>
      </c>
      <c r="DT144" s="79">
        <f t="shared" si="177"/>
        <v>0</v>
      </c>
      <c r="DU144" s="79">
        <f t="shared" si="177"/>
        <v>0</v>
      </c>
      <c r="DV144" s="79">
        <f t="shared" si="177"/>
        <v>0</v>
      </c>
      <c r="DW144" s="79">
        <f t="shared" si="177"/>
        <v>0</v>
      </c>
      <c r="DX144" s="79">
        <f t="shared" si="177"/>
        <v>0</v>
      </c>
      <c r="DY144" s="79">
        <f t="shared" si="177"/>
        <v>0</v>
      </c>
      <c r="DZ144" s="79">
        <f t="shared" si="177"/>
        <v>0</v>
      </c>
      <c r="EA144" s="79">
        <f t="shared" si="177"/>
        <v>0</v>
      </c>
      <c r="EB144" s="79">
        <f t="shared" si="177"/>
        <v>0</v>
      </c>
      <c r="EC144" s="79">
        <f t="shared" si="177"/>
        <v>0</v>
      </c>
      <c r="ED144" s="79">
        <f t="shared" si="177"/>
        <v>0</v>
      </c>
      <c r="EE144" s="79">
        <f t="shared" si="153"/>
        <v>4</v>
      </c>
      <c r="EF144" s="167">
        <f t="shared" si="154"/>
        <v>11</v>
      </c>
      <c r="EG144" s="79" t="s">
        <v>582</v>
      </c>
      <c r="EH144" s="79">
        <f t="shared" si="155"/>
        <v>14</v>
      </c>
      <c r="EI144" s="167">
        <f t="shared" si="156"/>
        <v>21</v>
      </c>
    </row>
    <row r="145" spans="1:139">
      <c r="A145" s="101">
        <v>43</v>
      </c>
      <c r="B145" s="81" t="s">
        <v>402</v>
      </c>
      <c r="C145" s="82">
        <v>45421</v>
      </c>
      <c r="D145" s="81" t="s">
        <v>293</v>
      </c>
      <c r="E145" s="81">
        <v>8</v>
      </c>
      <c r="F145" s="83">
        <v>0.57500000000000007</v>
      </c>
      <c r="G145" s="83">
        <v>0.59027777777777779</v>
      </c>
      <c r="H145" s="83">
        <v>0.58888888888888891</v>
      </c>
      <c r="I145" s="81">
        <f t="shared" si="170"/>
        <v>13</v>
      </c>
      <c r="J145" s="81" t="str">
        <f>IFERROR(VLOOKUP(F145,Kwadranse!$B$5:$J$100,6,1),"")</f>
        <v>13:46 - 14:00</v>
      </c>
      <c r="K145" s="81">
        <f t="shared" si="171"/>
        <v>14</v>
      </c>
      <c r="L145" s="81" t="str">
        <f>IFERROR(VLOOKUP(H145,Kwadranse!$B$5:$J$100,6,1),"")</f>
        <v>14:01 - 14:15</v>
      </c>
      <c r="M145" s="84" t="s">
        <v>294</v>
      </c>
      <c r="N145" s="84" t="s">
        <v>405</v>
      </c>
      <c r="O145" s="84" t="s">
        <v>412</v>
      </c>
      <c r="P145" s="84">
        <v>3191</v>
      </c>
      <c r="Q145" s="84" t="s">
        <v>428</v>
      </c>
      <c r="R145" s="81">
        <v>4</v>
      </c>
      <c r="S145" s="81">
        <v>0</v>
      </c>
      <c r="T145" s="85"/>
      <c r="U145" s="85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J145" s="166" t="s">
        <v>583</v>
      </c>
      <c r="BK145" s="79">
        <f t="shared" si="163"/>
        <v>0</v>
      </c>
      <c r="BL145" s="79">
        <f t="shared" si="163"/>
        <v>0</v>
      </c>
      <c r="BM145" s="79">
        <f t="shared" si="149"/>
        <v>0</v>
      </c>
      <c r="BN145" s="167">
        <f t="shared" si="150"/>
        <v>0</v>
      </c>
      <c r="BO145" s="79" t="s">
        <v>583</v>
      </c>
      <c r="BP145" s="79">
        <f t="shared" si="172"/>
        <v>0</v>
      </c>
      <c r="BQ145" s="79">
        <f t="shared" si="172"/>
        <v>0</v>
      </c>
      <c r="BR145" s="79">
        <f t="shared" si="172"/>
        <v>0</v>
      </c>
      <c r="BS145" s="79">
        <f t="shared" si="172"/>
        <v>0</v>
      </c>
      <c r="BT145" s="79">
        <f t="shared" si="172"/>
        <v>0</v>
      </c>
      <c r="BU145" s="79">
        <f t="shared" si="172"/>
        <v>0</v>
      </c>
      <c r="BV145" s="79">
        <f t="shared" si="172"/>
        <v>0</v>
      </c>
      <c r="BW145" s="79">
        <f t="shared" si="172"/>
        <v>0</v>
      </c>
      <c r="BX145" s="79">
        <f t="shared" si="172"/>
        <v>0</v>
      </c>
      <c r="BY145" s="79">
        <f t="shared" si="172"/>
        <v>0</v>
      </c>
      <c r="BZ145" s="79">
        <f t="shared" si="172"/>
        <v>0</v>
      </c>
      <c r="CA145" s="79">
        <f t="shared" si="151"/>
        <v>0</v>
      </c>
      <c r="CB145" s="167">
        <f t="shared" si="152"/>
        <v>0</v>
      </c>
      <c r="CC145" s="79" t="s">
        <v>583</v>
      </c>
      <c r="CD145" s="79">
        <f t="shared" si="173"/>
        <v>0</v>
      </c>
      <c r="CE145" s="79">
        <f t="shared" si="173"/>
        <v>0</v>
      </c>
      <c r="CF145" s="79">
        <f t="shared" si="173"/>
        <v>0</v>
      </c>
      <c r="CG145" s="79">
        <f t="shared" si="173"/>
        <v>0</v>
      </c>
      <c r="CH145" s="79">
        <f t="shared" si="173"/>
        <v>0</v>
      </c>
      <c r="CI145" s="79">
        <f t="shared" si="173"/>
        <v>0</v>
      </c>
      <c r="CJ145" s="79">
        <f t="shared" si="173"/>
        <v>0</v>
      </c>
      <c r="CK145" s="79">
        <f t="shared" si="173"/>
        <v>0</v>
      </c>
      <c r="CL145" s="79">
        <f t="shared" si="173"/>
        <v>0</v>
      </c>
      <c r="CM145" s="79">
        <f t="shared" si="173"/>
        <v>0</v>
      </c>
      <c r="CN145" s="79">
        <f t="shared" si="174"/>
        <v>0</v>
      </c>
      <c r="CO145" s="79">
        <f t="shared" si="174"/>
        <v>0</v>
      </c>
      <c r="CP145" s="79">
        <f t="shared" si="174"/>
        <v>0</v>
      </c>
      <c r="CQ145" s="79">
        <f t="shared" si="174"/>
        <v>0</v>
      </c>
      <c r="CR145" s="79">
        <f t="shared" si="174"/>
        <v>0</v>
      </c>
      <c r="CS145" s="79">
        <f t="shared" si="174"/>
        <v>0</v>
      </c>
      <c r="CT145" s="79">
        <f t="shared" si="174"/>
        <v>0</v>
      </c>
      <c r="CU145" s="79">
        <f t="shared" si="174"/>
        <v>7</v>
      </c>
      <c r="CV145" s="79">
        <f t="shared" si="174"/>
        <v>0</v>
      </c>
      <c r="CW145" s="79">
        <f t="shared" si="174"/>
        <v>0</v>
      </c>
      <c r="CX145" s="79">
        <f t="shared" si="175"/>
        <v>0</v>
      </c>
      <c r="CY145" s="79">
        <f t="shared" si="175"/>
        <v>0</v>
      </c>
      <c r="CZ145" s="79">
        <f t="shared" si="175"/>
        <v>0</v>
      </c>
      <c r="DA145" s="79">
        <f t="shared" si="175"/>
        <v>0</v>
      </c>
      <c r="DB145" s="79">
        <f t="shared" si="175"/>
        <v>0</v>
      </c>
      <c r="DC145" s="79">
        <f t="shared" si="175"/>
        <v>0</v>
      </c>
      <c r="DD145" s="79">
        <f t="shared" si="175"/>
        <v>0</v>
      </c>
      <c r="DE145" s="79">
        <f t="shared" si="175"/>
        <v>0</v>
      </c>
      <c r="DF145" s="79">
        <f t="shared" si="175"/>
        <v>0</v>
      </c>
      <c r="DG145" s="79">
        <f t="shared" si="175"/>
        <v>0</v>
      </c>
      <c r="DH145" s="79">
        <f t="shared" si="176"/>
        <v>0</v>
      </c>
      <c r="DI145" s="79">
        <f t="shared" si="176"/>
        <v>0</v>
      </c>
      <c r="DJ145" s="79">
        <f t="shared" si="176"/>
        <v>0</v>
      </c>
      <c r="DK145" s="79">
        <f t="shared" si="176"/>
        <v>0</v>
      </c>
      <c r="DL145" s="79">
        <f t="shared" si="176"/>
        <v>0</v>
      </c>
      <c r="DM145" s="79">
        <f t="shared" si="176"/>
        <v>0</v>
      </c>
      <c r="DN145" s="79">
        <f t="shared" si="176"/>
        <v>0</v>
      </c>
      <c r="DO145" s="79">
        <f t="shared" si="176"/>
        <v>0</v>
      </c>
      <c r="DP145" s="79">
        <f t="shared" si="176"/>
        <v>0</v>
      </c>
      <c r="DQ145" s="79">
        <f t="shared" si="176"/>
        <v>0</v>
      </c>
      <c r="DR145" s="79">
        <f t="shared" si="177"/>
        <v>0</v>
      </c>
      <c r="DS145" s="79">
        <f t="shared" si="177"/>
        <v>0</v>
      </c>
      <c r="DT145" s="79">
        <f t="shared" si="177"/>
        <v>0</v>
      </c>
      <c r="DU145" s="79">
        <f t="shared" si="177"/>
        <v>0</v>
      </c>
      <c r="DV145" s="79">
        <f t="shared" si="177"/>
        <v>0</v>
      </c>
      <c r="DW145" s="79">
        <f t="shared" si="177"/>
        <v>0</v>
      </c>
      <c r="DX145" s="79">
        <f t="shared" si="177"/>
        <v>0</v>
      </c>
      <c r="DY145" s="79">
        <f t="shared" si="177"/>
        <v>0</v>
      </c>
      <c r="DZ145" s="79">
        <f t="shared" si="177"/>
        <v>0</v>
      </c>
      <c r="EA145" s="79">
        <f t="shared" si="177"/>
        <v>0</v>
      </c>
      <c r="EB145" s="79">
        <f t="shared" si="177"/>
        <v>0</v>
      </c>
      <c r="EC145" s="79">
        <f t="shared" si="177"/>
        <v>0</v>
      </c>
      <c r="ED145" s="79">
        <f t="shared" si="177"/>
        <v>0</v>
      </c>
      <c r="EE145" s="79">
        <f t="shared" si="153"/>
        <v>7</v>
      </c>
      <c r="EF145" s="167">
        <f t="shared" si="154"/>
        <v>7</v>
      </c>
      <c r="EG145" s="79" t="s">
        <v>583</v>
      </c>
      <c r="EH145" s="79">
        <f t="shared" si="155"/>
        <v>7</v>
      </c>
      <c r="EI145" s="167">
        <f t="shared" si="156"/>
        <v>7</v>
      </c>
    </row>
    <row r="146" spans="1:139">
      <c r="A146" s="101">
        <v>43</v>
      </c>
      <c r="B146" s="81" t="s">
        <v>402</v>
      </c>
      <c r="C146" s="82">
        <v>45421</v>
      </c>
      <c r="D146" s="81" t="s">
        <v>293</v>
      </c>
      <c r="E146" s="81">
        <v>9</v>
      </c>
      <c r="F146" s="83">
        <v>0.59722222222222221</v>
      </c>
      <c r="G146" s="83">
        <v>0.60763888888888895</v>
      </c>
      <c r="H146" s="83">
        <v>0.6069444444444444</v>
      </c>
      <c r="I146" s="81">
        <f t="shared" si="170"/>
        <v>14</v>
      </c>
      <c r="J146" s="81" t="str">
        <f>IFERROR(VLOOKUP(F146,Kwadranse!$B$5:$J$100,6,1),"")</f>
        <v>14:16 - 14:30</v>
      </c>
      <c r="K146" s="81">
        <f t="shared" si="171"/>
        <v>14</v>
      </c>
      <c r="L146" s="81" t="str">
        <f>IFERROR(VLOOKUP(H146,Kwadranse!$B$5:$J$100,6,1),"")</f>
        <v>14:31 - 14:45</v>
      </c>
      <c r="M146" s="84" t="s">
        <v>294</v>
      </c>
      <c r="N146" s="84" t="s">
        <v>406</v>
      </c>
      <c r="O146" s="84" t="s">
        <v>413</v>
      </c>
      <c r="P146" s="84">
        <v>2210</v>
      </c>
      <c r="Q146" s="84" t="s">
        <v>429</v>
      </c>
      <c r="R146" s="81">
        <v>12</v>
      </c>
      <c r="S146" s="81">
        <v>0</v>
      </c>
      <c r="T146" s="85"/>
      <c r="U146" s="85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J146" s="166" t="s">
        <v>584</v>
      </c>
      <c r="BK146" s="79">
        <f t="shared" si="163"/>
        <v>0</v>
      </c>
      <c r="BL146" s="79">
        <f t="shared" si="163"/>
        <v>0</v>
      </c>
      <c r="BM146" s="79">
        <f t="shared" si="149"/>
        <v>0</v>
      </c>
      <c r="BN146" s="167">
        <f t="shared" si="150"/>
        <v>0</v>
      </c>
      <c r="BO146" s="79" t="s">
        <v>584</v>
      </c>
      <c r="BP146" s="79">
        <f t="shared" si="172"/>
        <v>0</v>
      </c>
      <c r="BQ146" s="79">
        <f t="shared" si="172"/>
        <v>0</v>
      </c>
      <c r="BR146" s="79">
        <f t="shared" si="172"/>
        <v>0</v>
      </c>
      <c r="BS146" s="79">
        <f t="shared" si="172"/>
        <v>0</v>
      </c>
      <c r="BT146" s="79">
        <f t="shared" si="172"/>
        <v>0</v>
      </c>
      <c r="BU146" s="79">
        <f t="shared" si="172"/>
        <v>0</v>
      </c>
      <c r="BV146" s="79">
        <f t="shared" si="172"/>
        <v>0</v>
      </c>
      <c r="BW146" s="79">
        <f t="shared" si="172"/>
        <v>0</v>
      </c>
      <c r="BX146" s="79">
        <f t="shared" si="172"/>
        <v>0</v>
      </c>
      <c r="BY146" s="79">
        <f t="shared" si="172"/>
        <v>0</v>
      </c>
      <c r="BZ146" s="79">
        <f t="shared" si="172"/>
        <v>0</v>
      </c>
      <c r="CA146" s="79">
        <f t="shared" si="151"/>
        <v>0</v>
      </c>
      <c r="CB146" s="167">
        <f t="shared" si="152"/>
        <v>0</v>
      </c>
      <c r="CC146" s="79" t="s">
        <v>584</v>
      </c>
      <c r="CD146" s="79">
        <f t="shared" si="173"/>
        <v>0</v>
      </c>
      <c r="CE146" s="79">
        <f t="shared" si="173"/>
        <v>0</v>
      </c>
      <c r="CF146" s="79">
        <f t="shared" si="173"/>
        <v>0</v>
      </c>
      <c r="CG146" s="79">
        <f t="shared" si="173"/>
        <v>0</v>
      </c>
      <c r="CH146" s="79">
        <f t="shared" si="173"/>
        <v>0</v>
      </c>
      <c r="CI146" s="79">
        <f t="shared" si="173"/>
        <v>0</v>
      </c>
      <c r="CJ146" s="79">
        <f t="shared" si="173"/>
        <v>0</v>
      </c>
      <c r="CK146" s="79">
        <f t="shared" si="173"/>
        <v>0</v>
      </c>
      <c r="CL146" s="79">
        <f t="shared" si="173"/>
        <v>0</v>
      </c>
      <c r="CM146" s="79">
        <f t="shared" si="173"/>
        <v>0</v>
      </c>
      <c r="CN146" s="79">
        <f t="shared" si="174"/>
        <v>0</v>
      </c>
      <c r="CO146" s="79">
        <f t="shared" si="174"/>
        <v>0</v>
      </c>
      <c r="CP146" s="79">
        <f t="shared" si="174"/>
        <v>0</v>
      </c>
      <c r="CQ146" s="79">
        <f t="shared" si="174"/>
        <v>0</v>
      </c>
      <c r="CR146" s="79">
        <f t="shared" si="174"/>
        <v>0</v>
      </c>
      <c r="CS146" s="79">
        <f t="shared" si="174"/>
        <v>0</v>
      </c>
      <c r="CT146" s="79">
        <f t="shared" si="174"/>
        <v>0</v>
      </c>
      <c r="CU146" s="79">
        <f t="shared" si="174"/>
        <v>0</v>
      </c>
      <c r="CV146" s="79">
        <f t="shared" si="174"/>
        <v>0</v>
      </c>
      <c r="CW146" s="79">
        <f t="shared" si="174"/>
        <v>0</v>
      </c>
      <c r="CX146" s="79">
        <f t="shared" si="175"/>
        <v>0</v>
      </c>
      <c r="CY146" s="79">
        <f t="shared" si="175"/>
        <v>0</v>
      </c>
      <c r="CZ146" s="79">
        <f t="shared" si="175"/>
        <v>0</v>
      </c>
      <c r="DA146" s="79">
        <f t="shared" si="175"/>
        <v>0</v>
      </c>
      <c r="DB146" s="79">
        <f t="shared" si="175"/>
        <v>0</v>
      </c>
      <c r="DC146" s="79">
        <f t="shared" si="175"/>
        <v>0</v>
      </c>
      <c r="DD146" s="79">
        <f t="shared" si="175"/>
        <v>0</v>
      </c>
      <c r="DE146" s="79">
        <f t="shared" si="175"/>
        <v>0</v>
      </c>
      <c r="DF146" s="79">
        <f t="shared" si="175"/>
        <v>0</v>
      </c>
      <c r="DG146" s="79">
        <f t="shared" si="175"/>
        <v>0</v>
      </c>
      <c r="DH146" s="79">
        <f t="shared" si="176"/>
        <v>0</v>
      </c>
      <c r="DI146" s="79">
        <f t="shared" si="176"/>
        <v>0</v>
      </c>
      <c r="DJ146" s="79">
        <f t="shared" si="176"/>
        <v>0</v>
      </c>
      <c r="DK146" s="79">
        <f t="shared" si="176"/>
        <v>0</v>
      </c>
      <c r="DL146" s="79">
        <f t="shared" si="176"/>
        <v>0</v>
      </c>
      <c r="DM146" s="79">
        <f t="shared" si="176"/>
        <v>0</v>
      </c>
      <c r="DN146" s="79">
        <f t="shared" si="176"/>
        <v>0</v>
      </c>
      <c r="DO146" s="79">
        <f t="shared" si="176"/>
        <v>0</v>
      </c>
      <c r="DP146" s="79">
        <f t="shared" si="176"/>
        <v>0</v>
      </c>
      <c r="DQ146" s="79">
        <f t="shared" si="176"/>
        <v>0</v>
      </c>
      <c r="DR146" s="79">
        <f t="shared" si="177"/>
        <v>0</v>
      </c>
      <c r="DS146" s="79">
        <f t="shared" si="177"/>
        <v>0</v>
      </c>
      <c r="DT146" s="79">
        <f t="shared" si="177"/>
        <v>0</v>
      </c>
      <c r="DU146" s="79">
        <f t="shared" si="177"/>
        <v>0</v>
      </c>
      <c r="DV146" s="79">
        <f t="shared" si="177"/>
        <v>0</v>
      </c>
      <c r="DW146" s="79">
        <f t="shared" si="177"/>
        <v>0</v>
      </c>
      <c r="DX146" s="79">
        <f t="shared" si="177"/>
        <v>0</v>
      </c>
      <c r="DY146" s="79">
        <f t="shared" si="177"/>
        <v>0</v>
      </c>
      <c r="DZ146" s="79">
        <f t="shared" si="177"/>
        <v>0</v>
      </c>
      <c r="EA146" s="79">
        <f t="shared" si="177"/>
        <v>0</v>
      </c>
      <c r="EB146" s="79">
        <f t="shared" si="177"/>
        <v>0</v>
      </c>
      <c r="EC146" s="79">
        <f t="shared" si="177"/>
        <v>0</v>
      </c>
      <c r="ED146" s="79">
        <f t="shared" si="177"/>
        <v>0</v>
      </c>
      <c r="EE146" s="79">
        <f t="shared" si="153"/>
        <v>0</v>
      </c>
      <c r="EF146" s="167">
        <f t="shared" si="154"/>
        <v>0</v>
      </c>
      <c r="EG146" s="79" t="s">
        <v>584</v>
      </c>
      <c r="EH146" s="79">
        <f t="shared" si="155"/>
        <v>0</v>
      </c>
      <c r="EI146" s="167">
        <f t="shared" si="156"/>
        <v>0</v>
      </c>
    </row>
    <row r="147" spans="1:139">
      <c r="A147" s="101">
        <v>43</v>
      </c>
      <c r="B147" s="81" t="s">
        <v>402</v>
      </c>
      <c r="C147" s="82">
        <v>45421</v>
      </c>
      <c r="D147" s="81" t="s">
        <v>293</v>
      </c>
      <c r="E147" s="81">
        <v>10</v>
      </c>
      <c r="F147" s="96" t="s">
        <v>153</v>
      </c>
      <c r="G147" s="83">
        <v>0.625</v>
      </c>
      <c r="H147" s="96" t="s">
        <v>153</v>
      </c>
      <c r="I147" s="81" t="str">
        <f t="shared" si="170"/>
        <v/>
      </c>
      <c r="J147" s="81" t="str">
        <f>IFERROR(VLOOKUP(F147,Kwadranse!$B$5:$J$100,6,1),"")</f>
        <v/>
      </c>
      <c r="K147" s="81" t="str">
        <f t="shared" si="171"/>
        <v/>
      </c>
      <c r="L147" s="81" t="str">
        <f>IFERROR(VLOOKUP(H147,Kwadranse!$B$5:$J$100,6,1),"")</f>
        <v/>
      </c>
      <c r="M147" s="84" t="s">
        <v>294</v>
      </c>
      <c r="N147" s="84"/>
      <c r="O147" s="84" t="s">
        <v>414</v>
      </c>
      <c r="P147" s="84"/>
      <c r="Q147" s="84"/>
      <c r="R147" s="96">
        <v>0</v>
      </c>
      <c r="S147" s="96">
        <v>0</v>
      </c>
      <c r="T147" s="85" t="s">
        <v>334</v>
      </c>
      <c r="U147" s="85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J147" s="166" t="s">
        <v>585</v>
      </c>
      <c r="BK147" s="79">
        <f t="shared" si="163"/>
        <v>0</v>
      </c>
      <c r="BL147" s="79">
        <f t="shared" si="163"/>
        <v>0</v>
      </c>
      <c r="BM147" s="79">
        <f t="shared" si="149"/>
        <v>0</v>
      </c>
      <c r="BN147" s="167">
        <f t="shared" si="150"/>
        <v>0</v>
      </c>
      <c r="BO147" s="79" t="s">
        <v>585</v>
      </c>
      <c r="BP147" s="79">
        <f t="shared" si="172"/>
        <v>0</v>
      </c>
      <c r="BQ147" s="79">
        <f t="shared" si="172"/>
        <v>0</v>
      </c>
      <c r="BR147" s="79">
        <f t="shared" si="172"/>
        <v>0</v>
      </c>
      <c r="BS147" s="79">
        <f t="shared" si="172"/>
        <v>0</v>
      </c>
      <c r="BT147" s="79">
        <f t="shared" si="172"/>
        <v>0</v>
      </c>
      <c r="BU147" s="79">
        <f t="shared" si="172"/>
        <v>0</v>
      </c>
      <c r="BV147" s="79">
        <f t="shared" si="172"/>
        <v>0</v>
      </c>
      <c r="BW147" s="79">
        <f t="shared" si="172"/>
        <v>0</v>
      </c>
      <c r="BX147" s="79">
        <f t="shared" si="172"/>
        <v>0</v>
      </c>
      <c r="BY147" s="79">
        <f t="shared" si="172"/>
        <v>0</v>
      </c>
      <c r="BZ147" s="79">
        <f t="shared" si="172"/>
        <v>0</v>
      </c>
      <c r="CA147" s="79">
        <f t="shared" si="151"/>
        <v>0</v>
      </c>
      <c r="CB147" s="167">
        <f t="shared" si="152"/>
        <v>0</v>
      </c>
      <c r="CC147" s="79" t="s">
        <v>585</v>
      </c>
      <c r="CD147" s="79">
        <f t="shared" si="173"/>
        <v>0</v>
      </c>
      <c r="CE147" s="79">
        <f t="shared" si="173"/>
        <v>0</v>
      </c>
      <c r="CF147" s="79">
        <f t="shared" si="173"/>
        <v>0</v>
      </c>
      <c r="CG147" s="79">
        <f t="shared" si="173"/>
        <v>0</v>
      </c>
      <c r="CH147" s="79">
        <f t="shared" si="173"/>
        <v>0</v>
      </c>
      <c r="CI147" s="79">
        <f t="shared" si="173"/>
        <v>0</v>
      </c>
      <c r="CJ147" s="79">
        <f t="shared" si="173"/>
        <v>0</v>
      </c>
      <c r="CK147" s="79">
        <f t="shared" si="173"/>
        <v>0</v>
      </c>
      <c r="CL147" s="79">
        <f t="shared" si="173"/>
        <v>0</v>
      </c>
      <c r="CM147" s="79">
        <f t="shared" si="173"/>
        <v>0</v>
      </c>
      <c r="CN147" s="79">
        <f t="shared" si="174"/>
        <v>0</v>
      </c>
      <c r="CO147" s="79">
        <f t="shared" si="174"/>
        <v>0</v>
      </c>
      <c r="CP147" s="79">
        <f t="shared" si="174"/>
        <v>0</v>
      </c>
      <c r="CQ147" s="79">
        <f t="shared" si="174"/>
        <v>0</v>
      </c>
      <c r="CR147" s="79">
        <f t="shared" si="174"/>
        <v>0</v>
      </c>
      <c r="CS147" s="79">
        <f t="shared" si="174"/>
        <v>0</v>
      </c>
      <c r="CT147" s="79">
        <f t="shared" si="174"/>
        <v>0</v>
      </c>
      <c r="CU147" s="79">
        <f t="shared" si="174"/>
        <v>0</v>
      </c>
      <c r="CV147" s="79">
        <f t="shared" si="174"/>
        <v>0</v>
      </c>
      <c r="CW147" s="79">
        <f t="shared" si="174"/>
        <v>0</v>
      </c>
      <c r="CX147" s="79">
        <f t="shared" si="175"/>
        <v>0</v>
      </c>
      <c r="CY147" s="79">
        <f t="shared" si="175"/>
        <v>0</v>
      </c>
      <c r="CZ147" s="79">
        <f t="shared" si="175"/>
        <v>0</v>
      </c>
      <c r="DA147" s="79">
        <f t="shared" si="175"/>
        <v>0</v>
      </c>
      <c r="DB147" s="79">
        <f t="shared" si="175"/>
        <v>0</v>
      </c>
      <c r="DC147" s="79">
        <f t="shared" si="175"/>
        <v>0</v>
      </c>
      <c r="DD147" s="79">
        <f t="shared" si="175"/>
        <v>0</v>
      </c>
      <c r="DE147" s="79">
        <f t="shared" si="175"/>
        <v>0</v>
      </c>
      <c r="DF147" s="79">
        <f t="shared" si="175"/>
        <v>0</v>
      </c>
      <c r="DG147" s="79">
        <f t="shared" si="175"/>
        <v>0</v>
      </c>
      <c r="DH147" s="79">
        <f t="shared" si="176"/>
        <v>0</v>
      </c>
      <c r="DI147" s="79">
        <f t="shared" si="176"/>
        <v>0</v>
      </c>
      <c r="DJ147" s="79">
        <f t="shared" si="176"/>
        <v>0</v>
      </c>
      <c r="DK147" s="79">
        <f t="shared" si="176"/>
        <v>0</v>
      </c>
      <c r="DL147" s="79">
        <f t="shared" si="176"/>
        <v>0</v>
      </c>
      <c r="DM147" s="79">
        <f t="shared" si="176"/>
        <v>0</v>
      </c>
      <c r="DN147" s="79">
        <f t="shared" si="176"/>
        <v>0</v>
      </c>
      <c r="DO147" s="79">
        <f t="shared" si="176"/>
        <v>0</v>
      </c>
      <c r="DP147" s="79">
        <f t="shared" si="176"/>
        <v>0</v>
      </c>
      <c r="DQ147" s="79">
        <f t="shared" si="176"/>
        <v>0</v>
      </c>
      <c r="DR147" s="79">
        <f t="shared" si="177"/>
        <v>0</v>
      </c>
      <c r="DS147" s="79">
        <f t="shared" si="177"/>
        <v>0</v>
      </c>
      <c r="DT147" s="79">
        <f t="shared" si="177"/>
        <v>0</v>
      </c>
      <c r="DU147" s="79">
        <f t="shared" si="177"/>
        <v>0</v>
      </c>
      <c r="DV147" s="79">
        <f t="shared" si="177"/>
        <v>0</v>
      </c>
      <c r="DW147" s="79">
        <f t="shared" si="177"/>
        <v>0</v>
      </c>
      <c r="DX147" s="79">
        <f t="shared" si="177"/>
        <v>0</v>
      </c>
      <c r="DY147" s="79">
        <f t="shared" si="177"/>
        <v>0</v>
      </c>
      <c r="DZ147" s="79">
        <f t="shared" si="177"/>
        <v>0</v>
      </c>
      <c r="EA147" s="79">
        <f t="shared" si="177"/>
        <v>0</v>
      </c>
      <c r="EB147" s="79">
        <f t="shared" si="177"/>
        <v>0</v>
      </c>
      <c r="EC147" s="79">
        <f t="shared" si="177"/>
        <v>0</v>
      </c>
      <c r="ED147" s="79">
        <f t="shared" si="177"/>
        <v>0</v>
      </c>
      <c r="EE147" s="79">
        <f t="shared" si="153"/>
        <v>0</v>
      </c>
      <c r="EF147" s="167">
        <f t="shared" si="154"/>
        <v>0</v>
      </c>
      <c r="EG147" s="79" t="s">
        <v>585</v>
      </c>
      <c r="EH147" s="79">
        <f t="shared" si="155"/>
        <v>0</v>
      </c>
      <c r="EI147" s="167">
        <f t="shared" si="156"/>
        <v>0</v>
      </c>
    </row>
    <row r="148" spans="1:139">
      <c r="A148" s="101">
        <v>43</v>
      </c>
      <c r="B148" s="81" t="s">
        <v>402</v>
      </c>
      <c r="C148" s="82">
        <v>45421</v>
      </c>
      <c r="D148" s="81" t="s">
        <v>293</v>
      </c>
      <c r="E148" s="81">
        <v>11</v>
      </c>
      <c r="F148" s="83">
        <v>0.61458333333333337</v>
      </c>
      <c r="G148" s="83">
        <v>0.625</v>
      </c>
      <c r="H148" s="83">
        <v>0.625</v>
      </c>
      <c r="I148" s="81">
        <f t="shared" si="170"/>
        <v>14</v>
      </c>
      <c r="J148" s="81" t="str">
        <f>IFERROR(VLOOKUP(F148,Kwadranse!$B$5:$J$100,6,1),"")</f>
        <v>14:31 - 14:45</v>
      </c>
      <c r="K148" s="81">
        <f t="shared" si="171"/>
        <v>15</v>
      </c>
      <c r="L148" s="81" t="str">
        <f>IFERROR(VLOOKUP(H148,Kwadranse!$B$5:$J$100,6,1),"")</f>
        <v>14:46 - 15:00</v>
      </c>
      <c r="M148" s="84" t="s">
        <v>294</v>
      </c>
      <c r="N148" s="84" t="s">
        <v>407</v>
      </c>
      <c r="O148" s="84" t="s">
        <v>415</v>
      </c>
      <c r="P148" s="84"/>
      <c r="Q148" s="84" t="s">
        <v>430</v>
      </c>
      <c r="R148" s="81">
        <v>4</v>
      </c>
      <c r="S148" s="81">
        <v>0</v>
      </c>
      <c r="T148" s="85"/>
      <c r="U148" s="85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J148" s="166" t="s">
        <v>586</v>
      </c>
      <c r="BK148" s="79">
        <f t="shared" si="163"/>
        <v>0</v>
      </c>
      <c r="BL148" s="79">
        <f t="shared" si="163"/>
        <v>0</v>
      </c>
      <c r="BM148" s="79">
        <f t="shared" si="149"/>
        <v>0</v>
      </c>
      <c r="BN148" s="167">
        <f t="shared" si="150"/>
        <v>0</v>
      </c>
      <c r="BO148" s="79" t="s">
        <v>586</v>
      </c>
      <c r="BP148" s="79">
        <f t="shared" si="172"/>
        <v>0</v>
      </c>
      <c r="BQ148" s="79">
        <f t="shared" si="172"/>
        <v>0</v>
      </c>
      <c r="BR148" s="79">
        <f t="shared" si="172"/>
        <v>0</v>
      </c>
      <c r="BS148" s="79">
        <f t="shared" si="172"/>
        <v>0</v>
      </c>
      <c r="BT148" s="79">
        <f t="shared" si="172"/>
        <v>0</v>
      </c>
      <c r="BU148" s="79">
        <f t="shared" si="172"/>
        <v>0</v>
      </c>
      <c r="BV148" s="79">
        <f t="shared" si="172"/>
        <v>0</v>
      </c>
      <c r="BW148" s="79">
        <f t="shared" si="172"/>
        <v>0</v>
      </c>
      <c r="BX148" s="79">
        <f t="shared" si="172"/>
        <v>0</v>
      </c>
      <c r="BY148" s="79">
        <f t="shared" si="172"/>
        <v>0</v>
      </c>
      <c r="BZ148" s="79">
        <f t="shared" si="172"/>
        <v>0</v>
      </c>
      <c r="CA148" s="79">
        <f t="shared" si="151"/>
        <v>0</v>
      </c>
      <c r="CB148" s="167">
        <f t="shared" si="152"/>
        <v>0</v>
      </c>
      <c r="CC148" s="79" t="s">
        <v>586</v>
      </c>
      <c r="CD148" s="79">
        <f t="shared" si="173"/>
        <v>0</v>
      </c>
      <c r="CE148" s="79">
        <f t="shared" si="173"/>
        <v>0</v>
      </c>
      <c r="CF148" s="79">
        <f t="shared" si="173"/>
        <v>0</v>
      </c>
      <c r="CG148" s="79">
        <f t="shared" si="173"/>
        <v>0</v>
      </c>
      <c r="CH148" s="79">
        <f t="shared" si="173"/>
        <v>0</v>
      </c>
      <c r="CI148" s="79">
        <f t="shared" si="173"/>
        <v>0</v>
      </c>
      <c r="CJ148" s="79">
        <f t="shared" si="173"/>
        <v>0</v>
      </c>
      <c r="CK148" s="79">
        <f t="shared" si="173"/>
        <v>0</v>
      </c>
      <c r="CL148" s="79">
        <f t="shared" si="173"/>
        <v>0</v>
      </c>
      <c r="CM148" s="79">
        <f t="shared" si="173"/>
        <v>0</v>
      </c>
      <c r="CN148" s="79">
        <f t="shared" si="174"/>
        <v>0</v>
      </c>
      <c r="CO148" s="79">
        <f t="shared" si="174"/>
        <v>0</v>
      </c>
      <c r="CP148" s="79">
        <f t="shared" si="174"/>
        <v>0</v>
      </c>
      <c r="CQ148" s="79">
        <f t="shared" si="174"/>
        <v>0</v>
      </c>
      <c r="CR148" s="79">
        <f t="shared" si="174"/>
        <v>0</v>
      </c>
      <c r="CS148" s="79">
        <f t="shared" si="174"/>
        <v>0</v>
      </c>
      <c r="CT148" s="79">
        <f t="shared" si="174"/>
        <v>0</v>
      </c>
      <c r="CU148" s="79">
        <f t="shared" si="174"/>
        <v>0</v>
      </c>
      <c r="CV148" s="79">
        <f t="shared" si="174"/>
        <v>0</v>
      </c>
      <c r="CW148" s="79">
        <f t="shared" si="174"/>
        <v>0</v>
      </c>
      <c r="CX148" s="79">
        <f t="shared" si="175"/>
        <v>0</v>
      </c>
      <c r="CY148" s="79">
        <f t="shared" si="175"/>
        <v>0</v>
      </c>
      <c r="CZ148" s="79">
        <f t="shared" si="175"/>
        <v>0</v>
      </c>
      <c r="DA148" s="79">
        <f t="shared" si="175"/>
        <v>0</v>
      </c>
      <c r="DB148" s="79">
        <f t="shared" si="175"/>
        <v>0</v>
      </c>
      <c r="DC148" s="79">
        <f t="shared" si="175"/>
        <v>0</v>
      </c>
      <c r="DD148" s="79">
        <f t="shared" si="175"/>
        <v>0</v>
      </c>
      <c r="DE148" s="79">
        <f t="shared" si="175"/>
        <v>0</v>
      </c>
      <c r="DF148" s="79">
        <f t="shared" si="175"/>
        <v>0</v>
      </c>
      <c r="DG148" s="79">
        <f t="shared" si="175"/>
        <v>0</v>
      </c>
      <c r="DH148" s="79">
        <f t="shared" si="176"/>
        <v>0</v>
      </c>
      <c r="DI148" s="79">
        <f t="shared" si="176"/>
        <v>0</v>
      </c>
      <c r="DJ148" s="79">
        <f t="shared" si="176"/>
        <v>0</v>
      </c>
      <c r="DK148" s="79">
        <f t="shared" si="176"/>
        <v>0</v>
      </c>
      <c r="DL148" s="79">
        <f t="shared" si="176"/>
        <v>0</v>
      </c>
      <c r="DM148" s="79">
        <f t="shared" si="176"/>
        <v>0</v>
      </c>
      <c r="DN148" s="79">
        <f t="shared" si="176"/>
        <v>0</v>
      </c>
      <c r="DO148" s="79">
        <f t="shared" si="176"/>
        <v>0</v>
      </c>
      <c r="DP148" s="79">
        <f t="shared" si="176"/>
        <v>0</v>
      </c>
      <c r="DQ148" s="79">
        <f t="shared" si="176"/>
        <v>0</v>
      </c>
      <c r="DR148" s="79">
        <f t="shared" si="177"/>
        <v>0</v>
      </c>
      <c r="DS148" s="79">
        <f t="shared" si="177"/>
        <v>0</v>
      </c>
      <c r="DT148" s="79">
        <f t="shared" si="177"/>
        <v>0</v>
      </c>
      <c r="DU148" s="79">
        <f t="shared" si="177"/>
        <v>0</v>
      </c>
      <c r="DV148" s="79">
        <f t="shared" si="177"/>
        <v>0</v>
      </c>
      <c r="DW148" s="79">
        <f t="shared" si="177"/>
        <v>0</v>
      </c>
      <c r="DX148" s="79">
        <f t="shared" si="177"/>
        <v>0</v>
      </c>
      <c r="DY148" s="79">
        <f t="shared" si="177"/>
        <v>0</v>
      </c>
      <c r="DZ148" s="79">
        <f t="shared" si="177"/>
        <v>0</v>
      </c>
      <c r="EA148" s="79">
        <f t="shared" si="177"/>
        <v>0</v>
      </c>
      <c r="EB148" s="79">
        <f t="shared" si="177"/>
        <v>0</v>
      </c>
      <c r="EC148" s="79">
        <f t="shared" si="177"/>
        <v>0</v>
      </c>
      <c r="ED148" s="79">
        <f t="shared" si="177"/>
        <v>0</v>
      </c>
      <c r="EE148" s="79">
        <f t="shared" si="153"/>
        <v>0</v>
      </c>
      <c r="EF148" s="167">
        <f t="shared" si="154"/>
        <v>0</v>
      </c>
      <c r="EG148" s="79" t="s">
        <v>586</v>
      </c>
      <c r="EH148" s="79">
        <f t="shared" si="155"/>
        <v>0</v>
      </c>
      <c r="EI148" s="167">
        <f t="shared" si="156"/>
        <v>0</v>
      </c>
    </row>
    <row r="149" spans="1:139">
      <c r="A149" s="101">
        <v>43</v>
      </c>
      <c r="B149" s="81" t="s">
        <v>402</v>
      </c>
      <c r="C149" s="82">
        <v>45421</v>
      </c>
      <c r="D149" s="81" t="s">
        <v>293</v>
      </c>
      <c r="E149" s="81">
        <v>12</v>
      </c>
      <c r="F149" s="96" t="s">
        <v>153</v>
      </c>
      <c r="G149" s="83">
        <v>0.63888888888888895</v>
      </c>
      <c r="H149" s="96" t="s">
        <v>153</v>
      </c>
      <c r="I149" s="81" t="str">
        <f t="shared" si="170"/>
        <v/>
      </c>
      <c r="J149" s="81" t="str">
        <f>IFERROR(VLOOKUP(F149,Kwadranse!$B$5:$J$100,6,1),"")</f>
        <v/>
      </c>
      <c r="K149" s="81" t="str">
        <f t="shared" si="171"/>
        <v/>
      </c>
      <c r="L149" s="81" t="str">
        <f>IFERROR(VLOOKUP(H149,Kwadranse!$B$5:$J$100,6,1),"")</f>
        <v/>
      </c>
      <c r="M149" s="84" t="s">
        <v>294</v>
      </c>
      <c r="N149" s="84"/>
      <c r="O149" s="84" t="s">
        <v>417</v>
      </c>
      <c r="P149" s="84"/>
      <c r="Q149" s="84"/>
      <c r="R149" s="96">
        <v>0</v>
      </c>
      <c r="S149" s="96">
        <v>0</v>
      </c>
      <c r="T149" s="85" t="s">
        <v>334</v>
      </c>
      <c r="U149" s="85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J149" s="166" t="s">
        <v>587</v>
      </c>
      <c r="BK149" s="79">
        <f t="shared" ref="BK149:BL168" si="178">SUMIFS($S$5:$S$154,$D$5:$D$154,$BJ$107,$O$5:$O$154,BK$108,$J$5:$J$154,$BJ149)</f>
        <v>0</v>
      </c>
      <c r="BL149" s="79">
        <f t="shared" si="178"/>
        <v>0</v>
      </c>
      <c r="BM149" s="79">
        <f t="shared" si="149"/>
        <v>0</v>
      </c>
      <c r="BN149" s="167">
        <f t="shared" si="150"/>
        <v>0</v>
      </c>
      <c r="BO149" s="79" t="s">
        <v>587</v>
      </c>
      <c r="BP149" s="79">
        <f t="shared" ref="BP149:BZ158" si="179">SUMIFS($S$5:$S$154,$D$5:$D$154,$BO$107,$O$5:$O$154,BP$108,$J$5:$J$154,$BJ149)</f>
        <v>0</v>
      </c>
      <c r="BQ149" s="79">
        <f t="shared" si="179"/>
        <v>0</v>
      </c>
      <c r="BR149" s="79">
        <f t="shared" si="179"/>
        <v>0</v>
      </c>
      <c r="BS149" s="79">
        <f t="shared" si="179"/>
        <v>0</v>
      </c>
      <c r="BT149" s="79">
        <f t="shared" si="179"/>
        <v>0</v>
      </c>
      <c r="BU149" s="79">
        <f t="shared" si="179"/>
        <v>0</v>
      </c>
      <c r="BV149" s="79">
        <f t="shared" si="179"/>
        <v>0</v>
      </c>
      <c r="BW149" s="79">
        <f t="shared" si="179"/>
        <v>0</v>
      </c>
      <c r="BX149" s="79">
        <f t="shared" si="179"/>
        <v>0</v>
      </c>
      <c r="BY149" s="79">
        <f t="shared" si="179"/>
        <v>0</v>
      </c>
      <c r="BZ149" s="79">
        <f t="shared" si="179"/>
        <v>0</v>
      </c>
      <c r="CA149" s="79">
        <f t="shared" si="151"/>
        <v>0</v>
      </c>
      <c r="CB149" s="167">
        <f t="shared" si="152"/>
        <v>0</v>
      </c>
      <c r="CC149" s="79" t="s">
        <v>587</v>
      </c>
      <c r="CD149" s="79">
        <f t="shared" ref="CD149:CM158" si="180">SUMIFS($S$5:$S$154,$D$5:$D$154,$CC$107,$O$5:$O$154,CD$108,$J$5:$J$154,$BJ149)</f>
        <v>0</v>
      </c>
      <c r="CE149" s="79">
        <f t="shared" si="180"/>
        <v>0</v>
      </c>
      <c r="CF149" s="79">
        <f t="shared" si="180"/>
        <v>0</v>
      </c>
      <c r="CG149" s="79">
        <f t="shared" si="180"/>
        <v>0</v>
      </c>
      <c r="CH149" s="79">
        <f t="shared" si="180"/>
        <v>0</v>
      </c>
      <c r="CI149" s="79">
        <f t="shared" si="180"/>
        <v>0</v>
      </c>
      <c r="CJ149" s="79">
        <f t="shared" si="180"/>
        <v>0</v>
      </c>
      <c r="CK149" s="79">
        <f t="shared" si="180"/>
        <v>0</v>
      </c>
      <c r="CL149" s="79">
        <f t="shared" si="180"/>
        <v>0</v>
      </c>
      <c r="CM149" s="79">
        <f t="shared" si="180"/>
        <v>0</v>
      </c>
      <c r="CN149" s="79">
        <f t="shared" ref="CN149:CW158" si="181">SUMIFS($S$5:$S$154,$D$5:$D$154,$CC$107,$O$5:$O$154,CN$108,$J$5:$J$154,$BJ149)</f>
        <v>0</v>
      </c>
      <c r="CO149" s="79">
        <f t="shared" si="181"/>
        <v>0</v>
      </c>
      <c r="CP149" s="79">
        <f t="shared" si="181"/>
        <v>0</v>
      </c>
      <c r="CQ149" s="79">
        <f t="shared" si="181"/>
        <v>0</v>
      </c>
      <c r="CR149" s="79">
        <f t="shared" si="181"/>
        <v>0</v>
      </c>
      <c r="CS149" s="79">
        <f t="shared" si="181"/>
        <v>0</v>
      </c>
      <c r="CT149" s="79">
        <f t="shared" si="181"/>
        <v>0</v>
      </c>
      <c r="CU149" s="79">
        <f t="shared" si="181"/>
        <v>0</v>
      </c>
      <c r="CV149" s="79">
        <f t="shared" si="181"/>
        <v>0</v>
      </c>
      <c r="CW149" s="79">
        <f t="shared" si="181"/>
        <v>0</v>
      </c>
      <c r="CX149" s="79">
        <f t="shared" ref="CX149:DG158" si="182">SUMIFS($S$5:$S$154,$D$5:$D$154,$CC$107,$O$5:$O$154,CX$108,$J$5:$J$154,$BJ149)</f>
        <v>0</v>
      </c>
      <c r="CY149" s="79">
        <f t="shared" si="182"/>
        <v>0</v>
      </c>
      <c r="CZ149" s="79">
        <f t="shared" si="182"/>
        <v>0</v>
      </c>
      <c r="DA149" s="79">
        <f t="shared" si="182"/>
        <v>0</v>
      </c>
      <c r="DB149" s="79">
        <f t="shared" si="182"/>
        <v>0</v>
      </c>
      <c r="DC149" s="79">
        <f t="shared" si="182"/>
        <v>0</v>
      </c>
      <c r="DD149" s="79">
        <f t="shared" si="182"/>
        <v>0</v>
      </c>
      <c r="DE149" s="79">
        <f t="shared" si="182"/>
        <v>0</v>
      </c>
      <c r="DF149" s="79">
        <f t="shared" si="182"/>
        <v>0</v>
      </c>
      <c r="DG149" s="79">
        <f t="shared" si="182"/>
        <v>0</v>
      </c>
      <c r="DH149" s="79">
        <f t="shared" ref="DH149:DQ158" si="183">SUMIFS($S$5:$S$154,$D$5:$D$154,$CC$107,$O$5:$O$154,DH$108,$J$5:$J$154,$BJ149)</f>
        <v>0</v>
      </c>
      <c r="DI149" s="79">
        <f t="shared" si="183"/>
        <v>0</v>
      </c>
      <c r="DJ149" s="79">
        <f t="shared" si="183"/>
        <v>0</v>
      </c>
      <c r="DK149" s="79">
        <f t="shared" si="183"/>
        <v>0</v>
      </c>
      <c r="DL149" s="79">
        <f t="shared" si="183"/>
        <v>0</v>
      </c>
      <c r="DM149" s="79">
        <f t="shared" si="183"/>
        <v>0</v>
      </c>
      <c r="DN149" s="79">
        <f t="shared" si="183"/>
        <v>0</v>
      </c>
      <c r="DO149" s="79">
        <f t="shared" si="183"/>
        <v>0</v>
      </c>
      <c r="DP149" s="79">
        <f t="shared" si="183"/>
        <v>0</v>
      </c>
      <c r="DQ149" s="79">
        <f t="shared" si="183"/>
        <v>0</v>
      </c>
      <c r="DR149" s="79">
        <f t="shared" ref="DR149:ED158" si="184">SUMIFS($S$5:$S$154,$D$5:$D$154,$CC$107,$O$5:$O$154,DR$108,$J$5:$J$154,$BJ149)</f>
        <v>0</v>
      </c>
      <c r="DS149" s="79">
        <f t="shared" si="184"/>
        <v>0</v>
      </c>
      <c r="DT149" s="79">
        <f t="shared" si="184"/>
        <v>0</v>
      </c>
      <c r="DU149" s="79">
        <f t="shared" si="184"/>
        <v>0</v>
      </c>
      <c r="DV149" s="79">
        <f t="shared" si="184"/>
        <v>0</v>
      </c>
      <c r="DW149" s="79">
        <f t="shared" si="184"/>
        <v>0</v>
      </c>
      <c r="DX149" s="79">
        <f t="shared" si="184"/>
        <v>0</v>
      </c>
      <c r="DY149" s="79">
        <f t="shared" si="184"/>
        <v>0</v>
      </c>
      <c r="DZ149" s="79">
        <f t="shared" si="184"/>
        <v>0</v>
      </c>
      <c r="EA149" s="79">
        <f t="shared" si="184"/>
        <v>0</v>
      </c>
      <c r="EB149" s="79">
        <f t="shared" si="184"/>
        <v>0</v>
      </c>
      <c r="EC149" s="79">
        <f t="shared" si="184"/>
        <v>0</v>
      </c>
      <c r="ED149" s="79">
        <f t="shared" si="184"/>
        <v>0</v>
      </c>
      <c r="EE149" s="79">
        <f t="shared" si="153"/>
        <v>0</v>
      </c>
      <c r="EF149" s="167">
        <f t="shared" si="154"/>
        <v>0</v>
      </c>
      <c r="EG149" s="79" t="s">
        <v>587</v>
      </c>
      <c r="EH149" s="79">
        <f t="shared" si="155"/>
        <v>0</v>
      </c>
      <c r="EI149" s="167">
        <f t="shared" si="156"/>
        <v>0</v>
      </c>
    </row>
    <row r="150" spans="1:139">
      <c r="A150" s="101">
        <v>43</v>
      </c>
      <c r="B150" s="81" t="s">
        <v>402</v>
      </c>
      <c r="C150" s="82">
        <v>45421</v>
      </c>
      <c r="D150" s="81" t="s">
        <v>293</v>
      </c>
      <c r="E150" s="81">
        <v>13</v>
      </c>
      <c r="F150" s="96" t="s">
        <v>153</v>
      </c>
      <c r="G150" s="83">
        <v>0.63888888888888895</v>
      </c>
      <c r="H150" s="96" t="s">
        <v>153</v>
      </c>
      <c r="I150" s="81" t="str">
        <f t="shared" si="170"/>
        <v/>
      </c>
      <c r="J150" s="81" t="str">
        <f>IFERROR(VLOOKUP(F150,Kwadranse!$B$5:$J$100,6,1),"")</f>
        <v/>
      </c>
      <c r="K150" s="81" t="str">
        <f t="shared" si="171"/>
        <v/>
      </c>
      <c r="L150" s="81" t="str">
        <f>IFERROR(VLOOKUP(H150,Kwadranse!$B$5:$J$100,6,1),"")</f>
        <v/>
      </c>
      <c r="M150" s="84" t="s">
        <v>294</v>
      </c>
      <c r="N150" s="84"/>
      <c r="O150" s="84" t="s">
        <v>418</v>
      </c>
      <c r="P150" s="84"/>
      <c r="Q150" s="84"/>
      <c r="R150" s="96">
        <v>0</v>
      </c>
      <c r="S150" s="96">
        <v>0</v>
      </c>
      <c r="T150" s="85" t="s">
        <v>334</v>
      </c>
      <c r="U150" s="85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J150" s="166" t="s">
        <v>588</v>
      </c>
      <c r="BK150" s="79">
        <f t="shared" si="178"/>
        <v>0</v>
      </c>
      <c r="BL150" s="79">
        <f t="shared" si="178"/>
        <v>0</v>
      </c>
      <c r="BM150" s="79">
        <f t="shared" si="149"/>
        <v>0</v>
      </c>
      <c r="BN150" s="167">
        <f t="shared" si="150"/>
        <v>0</v>
      </c>
      <c r="BO150" s="79" t="s">
        <v>588</v>
      </c>
      <c r="BP150" s="79">
        <f t="shared" si="179"/>
        <v>0</v>
      </c>
      <c r="BQ150" s="79">
        <f t="shared" si="179"/>
        <v>0</v>
      </c>
      <c r="BR150" s="79">
        <f t="shared" si="179"/>
        <v>0</v>
      </c>
      <c r="BS150" s="79">
        <f t="shared" si="179"/>
        <v>0</v>
      </c>
      <c r="BT150" s="79">
        <f t="shared" si="179"/>
        <v>0</v>
      </c>
      <c r="BU150" s="79">
        <f t="shared" si="179"/>
        <v>0</v>
      </c>
      <c r="BV150" s="79">
        <f t="shared" si="179"/>
        <v>0</v>
      </c>
      <c r="BW150" s="79">
        <f t="shared" si="179"/>
        <v>0</v>
      </c>
      <c r="BX150" s="79">
        <f t="shared" si="179"/>
        <v>0</v>
      </c>
      <c r="BY150" s="79">
        <f t="shared" si="179"/>
        <v>0</v>
      </c>
      <c r="BZ150" s="79">
        <f t="shared" si="179"/>
        <v>0</v>
      </c>
      <c r="CA150" s="79">
        <f t="shared" si="151"/>
        <v>0</v>
      </c>
      <c r="CB150" s="167">
        <f t="shared" si="152"/>
        <v>0</v>
      </c>
      <c r="CC150" s="79" t="s">
        <v>588</v>
      </c>
      <c r="CD150" s="79">
        <f t="shared" si="180"/>
        <v>0</v>
      </c>
      <c r="CE150" s="79">
        <f t="shared" si="180"/>
        <v>0</v>
      </c>
      <c r="CF150" s="79">
        <f t="shared" si="180"/>
        <v>0</v>
      </c>
      <c r="CG150" s="79">
        <f t="shared" si="180"/>
        <v>0</v>
      </c>
      <c r="CH150" s="79">
        <f t="shared" si="180"/>
        <v>0</v>
      </c>
      <c r="CI150" s="79">
        <f t="shared" si="180"/>
        <v>0</v>
      </c>
      <c r="CJ150" s="79">
        <f t="shared" si="180"/>
        <v>0</v>
      </c>
      <c r="CK150" s="79">
        <f t="shared" si="180"/>
        <v>0</v>
      </c>
      <c r="CL150" s="79">
        <f t="shared" si="180"/>
        <v>0</v>
      </c>
      <c r="CM150" s="79">
        <f t="shared" si="180"/>
        <v>0</v>
      </c>
      <c r="CN150" s="79">
        <f t="shared" si="181"/>
        <v>0</v>
      </c>
      <c r="CO150" s="79">
        <f t="shared" si="181"/>
        <v>0</v>
      </c>
      <c r="CP150" s="79">
        <f t="shared" si="181"/>
        <v>0</v>
      </c>
      <c r="CQ150" s="79">
        <f t="shared" si="181"/>
        <v>0</v>
      </c>
      <c r="CR150" s="79">
        <f t="shared" si="181"/>
        <v>0</v>
      </c>
      <c r="CS150" s="79">
        <f t="shared" si="181"/>
        <v>0</v>
      </c>
      <c r="CT150" s="79">
        <f t="shared" si="181"/>
        <v>0</v>
      </c>
      <c r="CU150" s="79">
        <f t="shared" si="181"/>
        <v>0</v>
      </c>
      <c r="CV150" s="79">
        <f t="shared" si="181"/>
        <v>0</v>
      </c>
      <c r="CW150" s="79">
        <f t="shared" si="181"/>
        <v>0</v>
      </c>
      <c r="CX150" s="79">
        <f t="shared" si="182"/>
        <v>0</v>
      </c>
      <c r="CY150" s="79">
        <f t="shared" si="182"/>
        <v>0</v>
      </c>
      <c r="CZ150" s="79">
        <f t="shared" si="182"/>
        <v>0</v>
      </c>
      <c r="DA150" s="79">
        <f t="shared" si="182"/>
        <v>0</v>
      </c>
      <c r="DB150" s="79">
        <f t="shared" si="182"/>
        <v>0</v>
      </c>
      <c r="DC150" s="79">
        <f t="shared" si="182"/>
        <v>0</v>
      </c>
      <c r="DD150" s="79">
        <f t="shared" si="182"/>
        <v>0</v>
      </c>
      <c r="DE150" s="79">
        <f t="shared" si="182"/>
        <v>0</v>
      </c>
      <c r="DF150" s="79">
        <f t="shared" si="182"/>
        <v>0</v>
      </c>
      <c r="DG150" s="79">
        <f t="shared" si="182"/>
        <v>0</v>
      </c>
      <c r="DH150" s="79">
        <f t="shared" si="183"/>
        <v>0</v>
      </c>
      <c r="DI150" s="79">
        <f t="shared" si="183"/>
        <v>0</v>
      </c>
      <c r="DJ150" s="79">
        <f t="shared" si="183"/>
        <v>0</v>
      </c>
      <c r="DK150" s="79">
        <f t="shared" si="183"/>
        <v>0</v>
      </c>
      <c r="DL150" s="79">
        <f t="shared" si="183"/>
        <v>0</v>
      </c>
      <c r="DM150" s="79">
        <f t="shared" si="183"/>
        <v>0</v>
      </c>
      <c r="DN150" s="79">
        <f t="shared" si="183"/>
        <v>0</v>
      </c>
      <c r="DO150" s="79">
        <f t="shared" si="183"/>
        <v>0</v>
      </c>
      <c r="DP150" s="79">
        <f t="shared" si="183"/>
        <v>0</v>
      </c>
      <c r="DQ150" s="79">
        <f t="shared" si="183"/>
        <v>0</v>
      </c>
      <c r="DR150" s="79">
        <f t="shared" si="184"/>
        <v>0</v>
      </c>
      <c r="DS150" s="79">
        <f t="shared" si="184"/>
        <v>0</v>
      </c>
      <c r="DT150" s="79">
        <f t="shared" si="184"/>
        <v>0</v>
      </c>
      <c r="DU150" s="79">
        <f t="shared" si="184"/>
        <v>0</v>
      </c>
      <c r="DV150" s="79">
        <f t="shared" si="184"/>
        <v>0</v>
      </c>
      <c r="DW150" s="79">
        <f t="shared" si="184"/>
        <v>0</v>
      </c>
      <c r="DX150" s="79">
        <f t="shared" si="184"/>
        <v>0</v>
      </c>
      <c r="DY150" s="79">
        <f t="shared" si="184"/>
        <v>0</v>
      </c>
      <c r="DZ150" s="79">
        <f t="shared" si="184"/>
        <v>0</v>
      </c>
      <c r="EA150" s="79">
        <f t="shared" si="184"/>
        <v>0</v>
      </c>
      <c r="EB150" s="79">
        <f t="shared" si="184"/>
        <v>0</v>
      </c>
      <c r="EC150" s="79">
        <f t="shared" si="184"/>
        <v>0</v>
      </c>
      <c r="ED150" s="79">
        <f t="shared" si="184"/>
        <v>0</v>
      </c>
      <c r="EE150" s="79">
        <f t="shared" si="153"/>
        <v>0</v>
      </c>
      <c r="EF150" s="167">
        <f t="shared" si="154"/>
        <v>0</v>
      </c>
      <c r="EG150" s="79" t="s">
        <v>588</v>
      </c>
      <c r="EH150" s="79">
        <f t="shared" si="155"/>
        <v>0</v>
      </c>
      <c r="EI150" s="167">
        <f t="shared" si="156"/>
        <v>0</v>
      </c>
    </row>
    <row r="151" spans="1:139">
      <c r="A151" s="101">
        <v>43</v>
      </c>
      <c r="B151" s="81" t="s">
        <v>402</v>
      </c>
      <c r="C151" s="82">
        <v>45421</v>
      </c>
      <c r="D151" s="81" t="s">
        <v>293</v>
      </c>
      <c r="E151" s="81">
        <v>14</v>
      </c>
      <c r="F151" s="96" t="s">
        <v>153</v>
      </c>
      <c r="G151" s="83">
        <v>0.67361111111111116</v>
      </c>
      <c r="H151" s="96" t="s">
        <v>153</v>
      </c>
      <c r="I151" s="81" t="str">
        <f t="shared" si="170"/>
        <v/>
      </c>
      <c r="J151" s="81" t="str">
        <f>IFERROR(VLOOKUP(F151,Kwadranse!$B$5:$J$100,6,1),"")</f>
        <v/>
      </c>
      <c r="K151" s="81" t="str">
        <f t="shared" si="171"/>
        <v/>
      </c>
      <c r="L151" s="81" t="str">
        <f>IFERROR(VLOOKUP(H151,Kwadranse!$B$5:$J$100,6,1),"")</f>
        <v/>
      </c>
      <c r="M151" s="84" t="s">
        <v>294</v>
      </c>
      <c r="N151" s="84"/>
      <c r="O151" s="84" t="s">
        <v>420</v>
      </c>
      <c r="P151" s="84"/>
      <c r="Q151" s="84"/>
      <c r="R151" s="96">
        <v>0</v>
      </c>
      <c r="S151" s="96">
        <v>0</v>
      </c>
      <c r="T151" s="85" t="s">
        <v>334</v>
      </c>
      <c r="U151" s="85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J151" s="166" t="s">
        <v>589</v>
      </c>
      <c r="BK151" s="79">
        <f t="shared" si="178"/>
        <v>0</v>
      </c>
      <c r="BL151" s="79">
        <f t="shared" si="178"/>
        <v>0</v>
      </c>
      <c r="BM151" s="79">
        <f t="shared" si="149"/>
        <v>0</v>
      </c>
      <c r="BN151" s="167">
        <f t="shared" si="150"/>
        <v>0</v>
      </c>
      <c r="BO151" s="79" t="s">
        <v>589</v>
      </c>
      <c r="BP151" s="79">
        <f t="shared" si="179"/>
        <v>0</v>
      </c>
      <c r="BQ151" s="79">
        <f t="shared" si="179"/>
        <v>0</v>
      </c>
      <c r="BR151" s="79">
        <f t="shared" si="179"/>
        <v>0</v>
      </c>
      <c r="BS151" s="79">
        <f t="shared" si="179"/>
        <v>0</v>
      </c>
      <c r="BT151" s="79">
        <f t="shared" si="179"/>
        <v>0</v>
      </c>
      <c r="BU151" s="79">
        <f t="shared" si="179"/>
        <v>0</v>
      </c>
      <c r="BV151" s="79">
        <f t="shared" si="179"/>
        <v>0</v>
      </c>
      <c r="BW151" s="79">
        <f t="shared" si="179"/>
        <v>0</v>
      </c>
      <c r="BX151" s="79">
        <f t="shared" si="179"/>
        <v>0</v>
      </c>
      <c r="BY151" s="79">
        <f t="shared" si="179"/>
        <v>0</v>
      </c>
      <c r="BZ151" s="79">
        <f t="shared" si="179"/>
        <v>0</v>
      </c>
      <c r="CA151" s="79">
        <f t="shared" si="151"/>
        <v>0</v>
      </c>
      <c r="CB151" s="167">
        <f t="shared" si="152"/>
        <v>0</v>
      </c>
      <c r="CC151" s="79" t="s">
        <v>589</v>
      </c>
      <c r="CD151" s="79">
        <f t="shared" si="180"/>
        <v>0</v>
      </c>
      <c r="CE151" s="79">
        <f t="shared" si="180"/>
        <v>0</v>
      </c>
      <c r="CF151" s="79">
        <f t="shared" si="180"/>
        <v>0</v>
      </c>
      <c r="CG151" s="79">
        <f t="shared" si="180"/>
        <v>0</v>
      </c>
      <c r="CH151" s="79">
        <f t="shared" si="180"/>
        <v>0</v>
      </c>
      <c r="CI151" s="79">
        <f t="shared" si="180"/>
        <v>0</v>
      </c>
      <c r="CJ151" s="79">
        <f t="shared" si="180"/>
        <v>0</v>
      </c>
      <c r="CK151" s="79">
        <f t="shared" si="180"/>
        <v>0</v>
      </c>
      <c r="CL151" s="79">
        <f t="shared" si="180"/>
        <v>0</v>
      </c>
      <c r="CM151" s="79">
        <f t="shared" si="180"/>
        <v>0</v>
      </c>
      <c r="CN151" s="79">
        <f t="shared" si="181"/>
        <v>0</v>
      </c>
      <c r="CO151" s="79">
        <f t="shared" si="181"/>
        <v>0</v>
      </c>
      <c r="CP151" s="79">
        <f t="shared" si="181"/>
        <v>0</v>
      </c>
      <c r="CQ151" s="79">
        <f t="shared" si="181"/>
        <v>0</v>
      </c>
      <c r="CR151" s="79">
        <f t="shared" si="181"/>
        <v>0</v>
      </c>
      <c r="CS151" s="79">
        <f t="shared" si="181"/>
        <v>0</v>
      </c>
      <c r="CT151" s="79">
        <f t="shared" si="181"/>
        <v>0</v>
      </c>
      <c r="CU151" s="79">
        <f t="shared" si="181"/>
        <v>0</v>
      </c>
      <c r="CV151" s="79">
        <f t="shared" si="181"/>
        <v>0</v>
      </c>
      <c r="CW151" s="79">
        <f t="shared" si="181"/>
        <v>0</v>
      </c>
      <c r="CX151" s="79">
        <f t="shared" si="182"/>
        <v>0</v>
      </c>
      <c r="CY151" s="79">
        <f t="shared" si="182"/>
        <v>0</v>
      </c>
      <c r="CZ151" s="79">
        <f t="shared" si="182"/>
        <v>0</v>
      </c>
      <c r="DA151" s="79">
        <f t="shared" si="182"/>
        <v>0</v>
      </c>
      <c r="DB151" s="79">
        <f t="shared" si="182"/>
        <v>0</v>
      </c>
      <c r="DC151" s="79">
        <f t="shared" si="182"/>
        <v>0</v>
      </c>
      <c r="DD151" s="79">
        <f t="shared" si="182"/>
        <v>0</v>
      </c>
      <c r="DE151" s="79">
        <f t="shared" si="182"/>
        <v>0</v>
      </c>
      <c r="DF151" s="79">
        <f t="shared" si="182"/>
        <v>0</v>
      </c>
      <c r="DG151" s="79">
        <f t="shared" si="182"/>
        <v>0</v>
      </c>
      <c r="DH151" s="79">
        <f t="shared" si="183"/>
        <v>0</v>
      </c>
      <c r="DI151" s="79">
        <f t="shared" si="183"/>
        <v>0</v>
      </c>
      <c r="DJ151" s="79">
        <f t="shared" si="183"/>
        <v>0</v>
      </c>
      <c r="DK151" s="79">
        <f t="shared" si="183"/>
        <v>0</v>
      </c>
      <c r="DL151" s="79">
        <f t="shared" si="183"/>
        <v>0</v>
      </c>
      <c r="DM151" s="79">
        <f t="shared" si="183"/>
        <v>0</v>
      </c>
      <c r="DN151" s="79">
        <f t="shared" si="183"/>
        <v>0</v>
      </c>
      <c r="DO151" s="79">
        <f t="shared" si="183"/>
        <v>0</v>
      </c>
      <c r="DP151" s="79">
        <f t="shared" si="183"/>
        <v>0</v>
      </c>
      <c r="DQ151" s="79">
        <f t="shared" si="183"/>
        <v>0</v>
      </c>
      <c r="DR151" s="79">
        <f t="shared" si="184"/>
        <v>0</v>
      </c>
      <c r="DS151" s="79">
        <f t="shared" si="184"/>
        <v>0</v>
      </c>
      <c r="DT151" s="79">
        <f t="shared" si="184"/>
        <v>0</v>
      </c>
      <c r="DU151" s="79">
        <f t="shared" si="184"/>
        <v>0</v>
      </c>
      <c r="DV151" s="79">
        <f t="shared" si="184"/>
        <v>0</v>
      </c>
      <c r="DW151" s="79">
        <f t="shared" si="184"/>
        <v>0</v>
      </c>
      <c r="DX151" s="79">
        <f t="shared" si="184"/>
        <v>0</v>
      </c>
      <c r="DY151" s="79">
        <f t="shared" si="184"/>
        <v>0</v>
      </c>
      <c r="DZ151" s="79">
        <f t="shared" si="184"/>
        <v>0</v>
      </c>
      <c r="EA151" s="79">
        <f t="shared" si="184"/>
        <v>0</v>
      </c>
      <c r="EB151" s="79">
        <f t="shared" si="184"/>
        <v>0</v>
      </c>
      <c r="EC151" s="79">
        <f t="shared" si="184"/>
        <v>0</v>
      </c>
      <c r="ED151" s="79">
        <f t="shared" si="184"/>
        <v>0</v>
      </c>
      <c r="EE151" s="79">
        <f t="shared" si="153"/>
        <v>0</v>
      </c>
      <c r="EF151" s="167">
        <f t="shared" si="154"/>
        <v>0</v>
      </c>
      <c r="EG151" s="79" t="s">
        <v>589</v>
      </c>
      <c r="EH151" s="79">
        <f t="shared" si="155"/>
        <v>0</v>
      </c>
      <c r="EI151" s="167">
        <f t="shared" si="156"/>
        <v>0</v>
      </c>
    </row>
    <row r="152" spans="1:139">
      <c r="A152" s="101">
        <v>43</v>
      </c>
      <c r="B152" s="81" t="s">
        <v>402</v>
      </c>
      <c r="C152" s="82">
        <v>45421</v>
      </c>
      <c r="D152" s="81" t="s">
        <v>293</v>
      </c>
      <c r="E152" s="81">
        <v>15</v>
      </c>
      <c r="F152" s="83">
        <v>0.67083333333333339</v>
      </c>
      <c r="G152" s="83">
        <v>0.68055555555555547</v>
      </c>
      <c r="H152" s="83">
        <v>0.6791666666666667</v>
      </c>
      <c r="I152" s="81">
        <f t="shared" si="170"/>
        <v>16</v>
      </c>
      <c r="J152" s="81" t="str">
        <f>IFERROR(VLOOKUP(F152,Kwadranse!$B$5:$J$100,6,1),"")</f>
        <v>16:01 - 16:15</v>
      </c>
      <c r="K152" s="81">
        <f t="shared" si="171"/>
        <v>16</v>
      </c>
      <c r="L152" s="81" t="str">
        <f>IFERROR(VLOOKUP(H152,Kwadranse!$B$5:$J$100,6,1),"")</f>
        <v>16:16 - 16:30</v>
      </c>
      <c r="M152" s="84" t="s">
        <v>294</v>
      </c>
      <c r="N152" s="84" t="s">
        <v>408</v>
      </c>
      <c r="O152" s="84" t="s">
        <v>416</v>
      </c>
      <c r="P152" s="84">
        <v>3212</v>
      </c>
      <c r="Q152" s="84" t="s">
        <v>431</v>
      </c>
      <c r="R152" s="81">
        <v>13</v>
      </c>
      <c r="S152" s="81">
        <v>0</v>
      </c>
      <c r="T152" s="85"/>
      <c r="U152" s="85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J152" s="166" t="s">
        <v>590</v>
      </c>
      <c r="BK152" s="79">
        <f t="shared" si="178"/>
        <v>0</v>
      </c>
      <c r="BL152" s="79">
        <f t="shared" si="178"/>
        <v>0</v>
      </c>
      <c r="BM152" s="79">
        <f t="shared" si="149"/>
        <v>0</v>
      </c>
      <c r="BN152" s="167">
        <f t="shared" si="150"/>
        <v>0</v>
      </c>
      <c r="BO152" s="79" t="s">
        <v>590</v>
      </c>
      <c r="BP152" s="79">
        <f t="shared" si="179"/>
        <v>0</v>
      </c>
      <c r="BQ152" s="79">
        <f t="shared" si="179"/>
        <v>0</v>
      </c>
      <c r="BR152" s="79">
        <f t="shared" si="179"/>
        <v>0</v>
      </c>
      <c r="BS152" s="79">
        <f t="shared" si="179"/>
        <v>0</v>
      </c>
      <c r="BT152" s="79">
        <f t="shared" si="179"/>
        <v>0</v>
      </c>
      <c r="BU152" s="79">
        <f t="shared" si="179"/>
        <v>0</v>
      </c>
      <c r="BV152" s="79">
        <f t="shared" si="179"/>
        <v>0</v>
      </c>
      <c r="BW152" s="79">
        <f t="shared" si="179"/>
        <v>0</v>
      </c>
      <c r="BX152" s="79">
        <f t="shared" si="179"/>
        <v>0</v>
      </c>
      <c r="BY152" s="79">
        <f t="shared" si="179"/>
        <v>0</v>
      </c>
      <c r="BZ152" s="79">
        <f t="shared" si="179"/>
        <v>0</v>
      </c>
      <c r="CA152" s="79">
        <f t="shared" si="151"/>
        <v>0</v>
      </c>
      <c r="CB152" s="167">
        <f t="shared" si="152"/>
        <v>0</v>
      </c>
      <c r="CC152" s="79" t="s">
        <v>590</v>
      </c>
      <c r="CD152" s="79">
        <f t="shared" si="180"/>
        <v>0</v>
      </c>
      <c r="CE152" s="79">
        <f t="shared" si="180"/>
        <v>0</v>
      </c>
      <c r="CF152" s="79">
        <f t="shared" si="180"/>
        <v>0</v>
      </c>
      <c r="CG152" s="79">
        <f t="shared" si="180"/>
        <v>0</v>
      </c>
      <c r="CH152" s="79">
        <f t="shared" si="180"/>
        <v>0</v>
      </c>
      <c r="CI152" s="79">
        <f t="shared" si="180"/>
        <v>0</v>
      </c>
      <c r="CJ152" s="79">
        <f t="shared" si="180"/>
        <v>0</v>
      </c>
      <c r="CK152" s="79">
        <f t="shared" si="180"/>
        <v>0</v>
      </c>
      <c r="CL152" s="79">
        <f t="shared" si="180"/>
        <v>0</v>
      </c>
      <c r="CM152" s="79">
        <f t="shared" si="180"/>
        <v>0</v>
      </c>
      <c r="CN152" s="79">
        <f t="shared" si="181"/>
        <v>0</v>
      </c>
      <c r="CO152" s="79">
        <f t="shared" si="181"/>
        <v>0</v>
      </c>
      <c r="CP152" s="79">
        <f t="shared" si="181"/>
        <v>0</v>
      </c>
      <c r="CQ152" s="79">
        <f t="shared" si="181"/>
        <v>0</v>
      </c>
      <c r="CR152" s="79">
        <f t="shared" si="181"/>
        <v>0</v>
      </c>
      <c r="CS152" s="79">
        <f t="shared" si="181"/>
        <v>0</v>
      </c>
      <c r="CT152" s="79">
        <f t="shared" si="181"/>
        <v>0</v>
      </c>
      <c r="CU152" s="79">
        <f t="shared" si="181"/>
        <v>0</v>
      </c>
      <c r="CV152" s="79">
        <f t="shared" si="181"/>
        <v>0</v>
      </c>
      <c r="CW152" s="79">
        <f t="shared" si="181"/>
        <v>0</v>
      </c>
      <c r="CX152" s="79">
        <f t="shared" si="182"/>
        <v>0</v>
      </c>
      <c r="CY152" s="79">
        <f t="shared" si="182"/>
        <v>0</v>
      </c>
      <c r="CZ152" s="79">
        <f t="shared" si="182"/>
        <v>0</v>
      </c>
      <c r="DA152" s="79">
        <f t="shared" si="182"/>
        <v>0</v>
      </c>
      <c r="DB152" s="79">
        <f t="shared" si="182"/>
        <v>0</v>
      </c>
      <c r="DC152" s="79">
        <f t="shared" si="182"/>
        <v>0</v>
      </c>
      <c r="DD152" s="79">
        <f t="shared" si="182"/>
        <v>0</v>
      </c>
      <c r="DE152" s="79">
        <f t="shared" si="182"/>
        <v>0</v>
      </c>
      <c r="DF152" s="79">
        <f t="shared" si="182"/>
        <v>0</v>
      </c>
      <c r="DG152" s="79">
        <f t="shared" si="182"/>
        <v>0</v>
      </c>
      <c r="DH152" s="79">
        <f t="shared" si="183"/>
        <v>0</v>
      </c>
      <c r="DI152" s="79">
        <f t="shared" si="183"/>
        <v>0</v>
      </c>
      <c r="DJ152" s="79">
        <f t="shared" si="183"/>
        <v>0</v>
      </c>
      <c r="DK152" s="79">
        <f t="shared" si="183"/>
        <v>0</v>
      </c>
      <c r="DL152" s="79">
        <f t="shared" si="183"/>
        <v>0</v>
      </c>
      <c r="DM152" s="79">
        <f t="shared" si="183"/>
        <v>0</v>
      </c>
      <c r="DN152" s="79">
        <f t="shared" si="183"/>
        <v>0</v>
      </c>
      <c r="DO152" s="79">
        <f t="shared" si="183"/>
        <v>0</v>
      </c>
      <c r="DP152" s="79">
        <f t="shared" si="183"/>
        <v>0</v>
      </c>
      <c r="DQ152" s="79">
        <f t="shared" si="183"/>
        <v>0</v>
      </c>
      <c r="DR152" s="79">
        <f t="shared" si="184"/>
        <v>0</v>
      </c>
      <c r="DS152" s="79">
        <f t="shared" si="184"/>
        <v>0</v>
      </c>
      <c r="DT152" s="79">
        <f t="shared" si="184"/>
        <v>0</v>
      </c>
      <c r="DU152" s="79">
        <f t="shared" si="184"/>
        <v>0</v>
      </c>
      <c r="DV152" s="79">
        <f t="shared" si="184"/>
        <v>0</v>
      </c>
      <c r="DW152" s="79">
        <f t="shared" si="184"/>
        <v>0</v>
      </c>
      <c r="DX152" s="79">
        <f t="shared" si="184"/>
        <v>0</v>
      </c>
      <c r="DY152" s="79">
        <f t="shared" si="184"/>
        <v>0</v>
      </c>
      <c r="DZ152" s="79">
        <f t="shared" si="184"/>
        <v>0</v>
      </c>
      <c r="EA152" s="79">
        <f t="shared" si="184"/>
        <v>0</v>
      </c>
      <c r="EB152" s="79">
        <f t="shared" si="184"/>
        <v>0</v>
      </c>
      <c r="EC152" s="79">
        <f t="shared" si="184"/>
        <v>0</v>
      </c>
      <c r="ED152" s="79">
        <f t="shared" si="184"/>
        <v>0</v>
      </c>
      <c r="EE152" s="79">
        <f t="shared" si="153"/>
        <v>0</v>
      </c>
      <c r="EF152" s="167">
        <f t="shared" si="154"/>
        <v>0</v>
      </c>
      <c r="EG152" s="79" t="s">
        <v>590</v>
      </c>
      <c r="EH152" s="79">
        <f t="shared" si="155"/>
        <v>0</v>
      </c>
      <c r="EI152" s="167">
        <f t="shared" si="156"/>
        <v>0</v>
      </c>
    </row>
    <row r="153" spans="1:139">
      <c r="A153" s="101">
        <v>43</v>
      </c>
      <c r="B153" s="81" t="s">
        <v>402</v>
      </c>
      <c r="C153" s="82">
        <v>45421</v>
      </c>
      <c r="D153" s="81" t="s">
        <v>293</v>
      </c>
      <c r="E153" s="81">
        <v>16</v>
      </c>
      <c r="F153" s="83">
        <v>0.70138888888888884</v>
      </c>
      <c r="G153" s="83">
        <v>0.70833333333333337</v>
      </c>
      <c r="H153" s="83">
        <v>0.70763888888888893</v>
      </c>
      <c r="I153" s="81">
        <f t="shared" si="170"/>
        <v>16</v>
      </c>
      <c r="J153" s="81" t="str">
        <f>IFERROR(VLOOKUP(F153,Kwadranse!$B$5:$J$100,6,1),"")</f>
        <v>16:46 - 17:00</v>
      </c>
      <c r="K153" s="81">
        <f t="shared" si="171"/>
        <v>16</v>
      </c>
      <c r="L153" s="81" t="str">
        <f>IFERROR(VLOOKUP(H153,Kwadranse!$B$5:$J$100,6,1),"")</f>
        <v>16:46 - 17:00</v>
      </c>
      <c r="M153" s="84" t="s">
        <v>294</v>
      </c>
      <c r="N153" s="84" t="s">
        <v>419</v>
      </c>
      <c r="O153" s="84" t="s">
        <v>420</v>
      </c>
      <c r="P153" s="84">
        <v>2777</v>
      </c>
      <c r="Q153" s="84" t="s">
        <v>432</v>
      </c>
      <c r="R153" s="81">
        <v>14</v>
      </c>
      <c r="S153" s="81">
        <v>0</v>
      </c>
      <c r="T153" s="85"/>
      <c r="U153" s="85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J153" s="166" t="s">
        <v>591</v>
      </c>
      <c r="BK153" s="79">
        <f t="shared" si="178"/>
        <v>0</v>
      </c>
      <c r="BL153" s="79">
        <f t="shared" si="178"/>
        <v>0</v>
      </c>
      <c r="BM153" s="79">
        <f t="shared" si="149"/>
        <v>0</v>
      </c>
      <c r="BN153" s="167">
        <f t="shared" si="150"/>
        <v>0</v>
      </c>
      <c r="BO153" s="79" t="s">
        <v>591</v>
      </c>
      <c r="BP153" s="79">
        <f t="shared" si="179"/>
        <v>0</v>
      </c>
      <c r="BQ153" s="79">
        <f t="shared" si="179"/>
        <v>0</v>
      </c>
      <c r="BR153" s="79">
        <f t="shared" si="179"/>
        <v>0</v>
      </c>
      <c r="BS153" s="79">
        <f t="shared" si="179"/>
        <v>0</v>
      </c>
      <c r="BT153" s="79">
        <f t="shared" si="179"/>
        <v>0</v>
      </c>
      <c r="BU153" s="79">
        <f t="shared" si="179"/>
        <v>0</v>
      </c>
      <c r="BV153" s="79">
        <f t="shared" si="179"/>
        <v>0</v>
      </c>
      <c r="BW153" s="79">
        <f t="shared" si="179"/>
        <v>0</v>
      </c>
      <c r="BX153" s="79">
        <f t="shared" si="179"/>
        <v>0</v>
      </c>
      <c r="BY153" s="79">
        <f t="shared" si="179"/>
        <v>0</v>
      </c>
      <c r="BZ153" s="79">
        <f t="shared" si="179"/>
        <v>0</v>
      </c>
      <c r="CA153" s="79">
        <f t="shared" si="151"/>
        <v>0</v>
      </c>
      <c r="CB153" s="167">
        <f t="shared" si="152"/>
        <v>0</v>
      </c>
      <c r="CC153" s="79" t="s">
        <v>591</v>
      </c>
      <c r="CD153" s="79">
        <f t="shared" si="180"/>
        <v>0</v>
      </c>
      <c r="CE153" s="79">
        <f t="shared" si="180"/>
        <v>0</v>
      </c>
      <c r="CF153" s="79">
        <f t="shared" si="180"/>
        <v>0</v>
      </c>
      <c r="CG153" s="79">
        <f t="shared" si="180"/>
        <v>0</v>
      </c>
      <c r="CH153" s="79">
        <f t="shared" si="180"/>
        <v>0</v>
      </c>
      <c r="CI153" s="79">
        <f t="shared" si="180"/>
        <v>0</v>
      </c>
      <c r="CJ153" s="79">
        <f t="shared" si="180"/>
        <v>0</v>
      </c>
      <c r="CK153" s="79">
        <f t="shared" si="180"/>
        <v>0</v>
      </c>
      <c r="CL153" s="79">
        <f t="shared" si="180"/>
        <v>0</v>
      </c>
      <c r="CM153" s="79">
        <f t="shared" si="180"/>
        <v>0</v>
      </c>
      <c r="CN153" s="79">
        <f t="shared" si="181"/>
        <v>0</v>
      </c>
      <c r="CO153" s="79">
        <f t="shared" si="181"/>
        <v>0</v>
      </c>
      <c r="CP153" s="79">
        <f t="shared" si="181"/>
        <v>0</v>
      </c>
      <c r="CQ153" s="79">
        <f t="shared" si="181"/>
        <v>0</v>
      </c>
      <c r="CR153" s="79">
        <f t="shared" si="181"/>
        <v>0</v>
      </c>
      <c r="CS153" s="79">
        <f t="shared" si="181"/>
        <v>0</v>
      </c>
      <c r="CT153" s="79">
        <f t="shared" si="181"/>
        <v>0</v>
      </c>
      <c r="CU153" s="79">
        <f t="shared" si="181"/>
        <v>0</v>
      </c>
      <c r="CV153" s="79">
        <f t="shared" si="181"/>
        <v>0</v>
      </c>
      <c r="CW153" s="79">
        <f t="shared" si="181"/>
        <v>0</v>
      </c>
      <c r="CX153" s="79">
        <f t="shared" si="182"/>
        <v>0</v>
      </c>
      <c r="CY153" s="79">
        <f t="shared" si="182"/>
        <v>0</v>
      </c>
      <c r="CZ153" s="79">
        <f t="shared" si="182"/>
        <v>0</v>
      </c>
      <c r="DA153" s="79">
        <f t="shared" si="182"/>
        <v>0</v>
      </c>
      <c r="DB153" s="79">
        <f t="shared" si="182"/>
        <v>0</v>
      </c>
      <c r="DC153" s="79">
        <f t="shared" si="182"/>
        <v>0</v>
      </c>
      <c r="DD153" s="79">
        <f t="shared" si="182"/>
        <v>0</v>
      </c>
      <c r="DE153" s="79">
        <f t="shared" si="182"/>
        <v>0</v>
      </c>
      <c r="DF153" s="79">
        <f t="shared" si="182"/>
        <v>0</v>
      </c>
      <c r="DG153" s="79">
        <f t="shared" si="182"/>
        <v>0</v>
      </c>
      <c r="DH153" s="79">
        <f t="shared" si="183"/>
        <v>0</v>
      </c>
      <c r="DI153" s="79">
        <f t="shared" si="183"/>
        <v>0</v>
      </c>
      <c r="DJ153" s="79">
        <f t="shared" si="183"/>
        <v>0</v>
      </c>
      <c r="DK153" s="79">
        <f t="shared" si="183"/>
        <v>0</v>
      </c>
      <c r="DL153" s="79">
        <f t="shared" si="183"/>
        <v>0</v>
      </c>
      <c r="DM153" s="79">
        <f t="shared" si="183"/>
        <v>0</v>
      </c>
      <c r="DN153" s="79">
        <f t="shared" si="183"/>
        <v>0</v>
      </c>
      <c r="DO153" s="79">
        <f t="shared" si="183"/>
        <v>0</v>
      </c>
      <c r="DP153" s="79">
        <f t="shared" si="183"/>
        <v>0</v>
      </c>
      <c r="DQ153" s="79">
        <f t="shared" si="183"/>
        <v>0</v>
      </c>
      <c r="DR153" s="79">
        <f t="shared" si="184"/>
        <v>0</v>
      </c>
      <c r="DS153" s="79">
        <f t="shared" si="184"/>
        <v>0</v>
      </c>
      <c r="DT153" s="79">
        <f t="shared" si="184"/>
        <v>0</v>
      </c>
      <c r="DU153" s="79">
        <f t="shared" si="184"/>
        <v>0</v>
      </c>
      <c r="DV153" s="79">
        <f t="shared" si="184"/>
        <v>0</v>
      </c>
      <c r="DW153" s="79">
        <f t="shared" si="184"/>
        <v>0</v>
      </c>
      <c r="DX153" s="79">
        <f t="shared" si="184"/>
        <v>0</v>
      </c>
      <c r="DY153" s="79">
        <f t="shared" si="184"/>
        <v>0</v>
      </c>
      <c r="DZ153" s="79">
        <f t="shared" si="184"/>
        <v>0</v>
      </c>
      <c r="EA153" s="79">
        <f t="shared" si="184"/>
        <v>0</v>
      </c>
      <c r="EB153" s="79">
        <f t="shared" si="184"/>
        <v>0</v>
      </c>
      <c r="EC153" s="79">
        <f t="shared" si="184"/>
        <v>0</v>
      </c>
      <c r="ED153" s="79">
        <f t="shared" si="184"/>
        <v>0</v>
      </c>
      <c r="EE153" s="79">
        <f t="shared" si="153"/>
        <v>0</v>
      </c>
      <c r="EF153" s="167">
        <f t="shared" si="154"/>
        <v>0</v>
      </c>
      <c r="EG153" s="79" t="s">
        <v>591</v>
      </c>
      <c r="EH153" s="79">
        <f t="shared" si="155"/>
        <v>0</v>
      </c>
      <c r="EI153" s="167">
        <f t="shared" si="156"/>
        <v>0</v>
      </c>
    </row>
    <row r="154" spans="1:139">
      <c r="A154" s="101">
        <v>43</v>
      </c>
      <c r="B154" s="81" t="s">
        <v>402</v>
      </c>
      <c r="C154" s="82">
        <v>45421</v>
      </c>
      <c r="D154" s="81" t="s">
        <v>293</v>
      </c>
      <c r="E154" s="81">
        <v>17</v>
      </c>
      <c r="F154" s="83">
        <v>0.70138888888888884</v>
      </c>
      <c r="G154" s="83">
        <v>0.72222222222222221</v>
      </c>
      <c r="H154" s="81"/>
      <c r="I154" s="81">
        <f t="shared" si="170"/>
        <v>16</v>
      </c>
      <c r="J154" s="81" t="str">
        <f>IFERROR(VLOOKUP(F154,Kwadranse!$B$5:$J$100,6,1),"")</f>
        <v>16:46 - 17:00</v>
      </c>
      <c r="K154" s="81">
        <f t="shared" si="171"/>
        <v>0</v>
      </c>
      <c r="L154" s="81" t="str">
        <f>IFERROR(VLOOKUP(H154,Kwadranse!$B$5:$J$100,6,1),"")</f>
        <v/>
      </c>
      <c r="M154" s="84" t="s">
        <v>294</v>
      </c>
      <c r="N154" s="84"/>
      <c r="O154" s="84" t="s">
        <v>421</v>
      </c>
      <c r="P154" s="84"/>
      <c r="Q154" s="84"/>
      <c r="R154" s="96">
        <v>0</v>
      </c>
      <c r="S154" s="96">
        <v>0</v>
      </c>
      <c r="T154" s="85" t="s">
        <v>334</v>
      </c>
      <c r="U154" s="85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J154" s="166" t="s">
        <v>592</v>
      </c>
      <c r="BK154" s="79">
        <f t="shared" si="178"/>
        <v>0</v>
      </c>
      <c r="BL154" s="79">
        <f t="shared" si="178"/>
        <v>0</v>
      </c>
      <c r="BM154" s="79">
        <f t="shared" si="149"/>
        <v>0</v>
      </c>
      <c r="BN154" s="167">
        <f t="shared" si="150"/>
        <v>0</v>
      </c>
      <c r="BO154" s="79" t="s">
        <v>592</v>
      </c>
      <c r="BP154" s="79">
        <f t="shared" si="179"/>
        <v>0</v>
      </c>
      <c r="BQ154" s="79">
        <f t="shared" si="179"/>
        <v>0</v>
      </c>
      <c r="BR154" s="79">
        <f t="shared" si="179"/>
        <v>0</v>
      </c>
      <c r="BS154" s="79">
        <f t="shared" si="179"/>
        <v>0</v>
      </c>
      <c r="BT154" s="79">
        <f t="shared" si="179"/>
        <v>0</v>
      </c>
      <c r="BU154" s="79">
        <f t="shared" si="179"/>
        <v>0</v>
      </c>
      <c r="BV154" s="79">
        <f t="shared" si="179"/>
        <v>0</v>
      </c>
      <c r="BW154" s="79">
        <f t="shared" si="179"/>
        <v>0</v>
      </c>
      <c r="BX154" s="79">
        <f t="shared" si="179"/>
        <v>0</v>
      </c>
      <c r="BY154" s="79">
        <f t="shared" si="179"/>
        <v>0</v>
      </c>
      <c r="BZ154" s="79">
        <f t="shared" si="179"/>
        <v>0</v>
      </c>
      <c r="CA154" s="79">
        <f t="shared" si="151"/>
        <v>0</v>
      </c>
      <c r="CB154" s="167">
        <f t="shared" si="152"/>
        <v>0</v>
      </c>
      <c r="CC154" s="79" t="s">
        <v>592</v>
      </c>
      <c r="CD154" s="79">
        <f t="shared" si="180"/>
        <v>0</v>
      </c>
      <c r="CE154" s="79">
        <f t="shared" si="180"/>
        <v>0</v>
      </c>
      <c r="CF154" s="79">
        <f t="shared" si="180"/>
        <v>0</v>
      </c>
      <c r="CG154" s="79">
        <f t="shared" si="180"/>
        <v>0</v>
      </c>
      <c r="CH154" s="79">
        <f t="shared" si="180"/>
        <v>0</v>
      </c>
      <c r="CI154" s="79">
        <f t="shared" si="180"/>
        <v>0</v>
      </c>
      <c r="CJ154" s="79">
        <f t="shared" si="180"/>
        <v>0</v>
      </c>
      <c r="CK154" s="79">
        <f t="shared" si="180"/>
        <v>0</v>
      </c>
      <c r="CL154" s="79">
        <f t="shared" si="180"/>
        <v>0</v>
      </c>
      <c r="CM154" s="79">
        <f t="shared" si="180"/>
        <v>0</v>
      </c>
      <c r="CN154" s="79">
        <f t="shared" si="181"/>
        <v>0</v>
      </c>
      <c r="CO154" s="79">
        <f t="shared" si="181"/>
        <v>0</v>
      </c>
      <c r="CP154" s="79">
        <f t="shared" si="181"/>
        <v>0</v>
      </c>
      <c r="CQ154" s="79">
        <f t="shared" si="181"/>
        <v>0</v>
      </c>
      <c r="CR154" s="79">
        <f t="shared" si="181"/>
        <v>0</v>
      </c>
      <c r="CS154" s="79">
        <f t="shared" si="181"/>
        <v>0</v>
      </c>
      <c r="CT154" s="79">
        <f t="shared" si="181"/>
        <v>0</v>
      </c>
      <c r="CU154" s="79">
        <f t="shared" si="181"/>
        <v>0</v>
      </c>
      <c r="CV154" s="79">
        <f t="shared" si="181"/>
        <v>0</v>
      </c>
      <c r="CW154" s="79">
        <f t="shared" si="181"/>
        <v>0</v>
      </c>
      <c r="CX154" s="79">
        <f t="shared" si="182"/>
        <v>0</v>
      </c>
      <c r="CY154" s="79">
        <f t="shared" si="182"/>
        <v>0</v>
      </c>
      <c r="CZ154" s="79">
        <f t="shared" si="182"/>
        <v>0</v>
      </c>
      <c r="DA154" s="79">
        <f t="shared" si="182"/>
        <v>0</v>
      </c>
      <c r="DB154" s="79">
        <f t="shared" si="182"/>
        <v>0</v>
      </c>
      <c r="DC154" s="79">
        <f t="shared" si="182"/>
        <v>0</v>
      </c>
      <c r="DD154" s="79">
        <f t="shared" si="182"/>
        <v>0</v>
      </c>
      <c r="DE154" s="79">
        <f t="shared" si="182"/>
        <v>0</v>
      </c>
      <c r="DF154" s="79">
        <f t="shared" si="182"/>
        <v>0</v>
      </c>
      <c r="DG154" s="79">
        <f t="shared" si="182"/>
        <v>0</v>
      </c>
      <c r="DH154" s="79">
        <f t="shared" si="183"/>
        <v>0</v>
      </c>
      <c r="DI154" s="79">
        <f t="shared" si="183"/>
        <v>0</v>
      </c>
      <c r="DJ154" s="79">
        <f t="shared" si="183"/>
        <v>0</v>
      </c>
      <c r="DK154" s="79">
        <f t="shared" si="183"/>
        <v>0</v>
      </c>
      <c r="DL154" s="79">
        <f t="shared" si="183"/>
        <v>0</v>
      </c>
      <c r="DM154" s="79">
        <f t="shared" si="183"/>
        <v>0</v>
      </c>
      <c r="DN154" s="79">
        <f t="shared" si="183"/>
        <v>0</v>
      </c>
      <c r="DO154" s="79">
        <f t="shared" si="183"/>
        <v>0</v>
      </c>
      <c r="DP154" s="79">
        <f t="shared" si="183"/>
        <v>0</v>
      </c>
      <c r="DQ154" s="79">
        <f t="shared" si="183"/>
        <v>0</v>
      </c>
      <c r="DR154" s="79">
        <f t="shared" si="184"/>
        <v>0</v>
      </c>
      <c r="DS154" s="79">
        <f t="shared" si="184"/>
        <v>0</v>
      </c>
      <c r="DT154" s="79">
        <f t="shared" si="184"/>
        <v>0</v>
      </c>
      <c r="DU154" s="79">
        <f t="shared" si="184"/>
        <v>0</v>
      </c>
      <c r="DV154" s="79">
        <f t="shared" si="184"/>
        <v>0</v>
      </c>
      <c r="DW154" s="79">
        <f t="shared" si="184"/>
        <v>0</v>
      </c>
      <c r="DX154" s="79">
        <f t="shared" si="184"/>
        <v>0</v>
      </c>
      <c r="DY154" s="79">
        <f t="shared" si="184"/>
        <v>0</v>
      </c>
      <c r="DZ154" s="79">
        <f t="shared" si="184"/>
        <v>0</v>
      </c>
      <c r="EA154" s="79">
        <f t="shared" si="184"/>
        <v>0</v>
      </c>
      <c r="EB154" s="79">
        <f t="shared" si="184"/>
        <v>0</v>
      </c>
      <c r="EC154" s="79">
        <f t="shared" si="184"/>
        <v>0</v>
      </c>
      <c r="ED154" s="79">
        <f t="shared" si="184"/>
        <v>0</v>
      </c>
      <c r="EE154" s="79">
        <f t="shared" si="153"/>
        <v>0</v>
      </c>
      <c r="EF154" s="167">
        <f t="shared" si="154"/>
        <v>0</v>
      </c>
      <c r="EG154" s="79" t="s">
        <v>592</v>
      </c>
      <c r="EH154" s="79">
        <f t="shared" si="155"/>
        <v>0</v>
      </c>
      <c r="EI154" s="167">
        <f t="shared" si="156"/>
        <v>0</v>
      </c>
    </row>
    <row r="155" spans="1:139">
      <c r="A155" s="101"/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>
        <f>SUM(R5:R154)</f>
        <v>1206</v>
      </c>
      <c r="S155" s="81">
        <f>SUM(S5:S154)</f>
        <v>412</v>
      </c>
      <c r="T155" s="81"/>
      <c r="U155" s="81"/>
      <c r="BJ155" s="166" t="s">
        <v>593</v>
      </c>
      <c r="BK155" s="79">
        <f t="shared" si="178"/>
        <v>0</v>
      </c>
      <c r="BL155" s="79">
        <f t="shared" si="178"/>
        <v>0</v>
      </c>
      <c r="BM155" s="79">
        <f t="shared" si="149"/>
        <v>0</v>
      </c>
      <c r="BN155" s="167">
        <f t="shared" si="150"/>
        <v>0</v>
      </c>
      <c r="BO155" s="79" t="s">
        <v>593</v>
      </c>
      <c r="BP155" s="79">
        <f t="shared" si="179"/>
        <v>0</v>
      </c>
      <c r="BQ155" s="79">
        <f t="shared" si="179"/>
        <v>0</v>
      </c>
      <c r="BR155" s="79">
        <f t="shared" si="179"/>
        <v>0</v>
      </c>
      <c r="BS155" s="79">
        <f t="shared" si="179"/>
        <v>0</v>
      </c>
      <c r="BT155" s="79">
        <f t="shared" si="179"/>
        <v>0</v>
      </c>
      <c r="BU155" s="79">
        <f t="shared" si="179"/>
        <v>0</v>
      </c>
      <c r="BV155" s="79">
        <f t="shared" si="179"/>
        <v>0</v>
      </c>
      <c r="BW155" s="79">
        <f t="shared" si="179"/>
        <v>0</v>
      </c>
      <c r="BX155" s="79">
        <f t="shared" si="179"/>
        <v>0</v>
      </c>
      <c r="BY155" s="79">
        <f t="shared" si="179"/>
        <v>0</v>
      </c>
      <c r="BZ155" s="79">
        <f t="shared" si="179"/>
        <v>0</v>
      </c>
      <c r="CA155" s="79">
        <f t="shared" si="151"/>
        <v>0</v>
      </c>
      <c r="CB155" s="167">
        <f t="shared" si="152"/>
        <v>0</v>
      </c>
      <c r="CC155" s="79" t="s">
        <v>593</v>
      </c>
      <c r="CD155" s="79">
        <f t="shared" si="180"/>
        <v>0</v>
      </c>
      <c r="CE155" s="79">
        <f t="shared" si="180"/>
        <v>0</v>
      </c>
      <c r="CF155" s="79">
        <f t="shared" si="180"/>
        <v>0</v>
      </c>
      <c r="CG155" s="79">
        <f t="shared" si="180"/>
        <v>0</v>
      </c>
      <c r="CH155" s="79">
        <f t="shared" si="180"/>
        <v>0</v>
      </c>
      <c r="CI155" s="79">
        <f t="shared" si="180"/>
        <v>0</v>
      </c>
      <c r="CJ155" s="79">
        <f t="shared" si="180"/>
        <v>0</v>
      </c>
      <c r="CK155" s="79">
        <f t="shared" si="180"/>
        <v>0</v>
      </c>
      <c r="CL155" s="79">
        <f t="shared" si="180"/>
        <v>0</v>
      </c>
      <c r="CM155" s="79">
        <f t="shared" si="180"/>
        <v>0</v>
      </c>
      <c r="CN155" s="79">
        <f t="shared" si="181"/>
        <v>0</v>
      </c>
      <c r="CO155" s="79">
        <f t="shared" si="181"/>
        <v>0</v>
      </c>
      <c r="CP155" s="79">
        <f t="shared" si="181"/>
        <v>0</v>
      </c>
      <c r="CQ155" s="79">
        <f t="shared" si="181"/>
        <v>0</v>
      </c>
      <c r="CR155" s="79">
        <f t="shared" si="181"/>
        <v>0</v>
      </c>
      <c r="CS155" s="79">
        <f t="shared" si="181"/>
        <v>0</v>
      </c>
      <c r="CT155" s="79">
        <f t="shared" si="181"/>
        <v>0</v>
      </c>
      <c r="CU155" s="79">
        <f t="shared" si="181"/>
        <v>0</v>
      </c>
      <c r="CV155" s="79">
        <f t="shared" si="181"/>
        <v>0</v>
      </c>
      <c r="CW155" s="79">
        <f t="shared" si="181"/>
        <v>0</v>
      </c>
      <c r="CX155" s="79">
        <f t="shared" si="182"/>
        <v>0</v>
      </c>
      <c r="CY155" s="79">
        <f t="shared" si="182"/>
        <v>0</v>
      </c>
      <c r="CZ155" s="79">
        <f t="shared" si="182"/>
        <v>0</v>
      </c>
      <c r="DA155" s="79">
        <f t="shared" si="182"/>
        <v>0</v>
      </c>
      <c r="DB155" s="79">
        <f t="shared" si="182"/>
        <v>0</v>
      </c>
      <c r="DC155" s="79">
        <f t="shared" si="182"/>
        <v>0</v>
      </c>
      <c r="DD155" s="79">
        <f t="shared" si="182"/>
        <v>0</v>
      </c>
      <c r="DE155" s="79">
        <f t="shared" si="182"/>
        <v>0</v>
      </c>
      <c r="DF155" s="79">
        <f t="shared" si="182"/>
        <v>0</v>
      </c>
      <c r="DG155" s="79">
        <f t="shared" si="182"/>
        <v>0</v>
      </c>
      <c r="DH155" s="79">
        <f t="shared" si="183"/>
        <v>0</v>
      </c>
      <c r="DI155" s="79">
        <f t="shared" si="183"/>
        <v>0</v>
      </c>
      <c r="DJ155" s="79">
        <f t="shared" si="183"/>
        <v>0</v>
      </c>
      <c r="DK155" s="79">
        <f t="shared" si="183"/>
        <v>0</v>
      </c>
      <c r="DL155" s="79">
        <f t="shared" si="183"/>
        <v>0</v>
      </c>
      <c r="DM155" s="79">
        <f t="shared" si="183"/>
        <v>0</v>
      </c>
      <c r="DN155" s="79">
        <f t="shared" si="183"/>
        <v>0</v>
      </c>
      <c r="DO155" s="79">
        <f t="shared" si="183"/>
        <v>0</v>
      </c>
      <c r="DP155" s="79">
        <f t="shared" si="183"/>
        <v>0</v>
      </c>
      <c r="DQ155" s="79">
        <f t="shared" si="183"/>
        <v>0</v>
      </c>
      <c r="DR155" s="79">
        <f t="shared" si="184"/>
        <v>0</v>
      </c>
      <c r="DS155" s="79">
        <f t="shared" si="184"/>
        <v>0</v>
      </c>
      <c r="DT155" s="79">
        <f t="shared" si="184"/>
        <v>0</v>
      </c>
      <c r="DU155" s="79">
        <f t="shared" si="184"/>
        <v>0</v>
      </c>
      <c r="DV155" s="79">
        <f t="shared" si="184"/>
        <v>0</v>
      </c>
      <c r="DW155" s="79">
        <f t="shared" si="184"/>
        <v>0</v>
      </c>
      <c r="DX155" s="79">
        <f t="shared" si="184"/>
        <v>0</v>
      </c>
      <c r="DY155" s="79">
        <f t="shared" si="184"/>
        <v>0</v>
      </c>
      <c r="DZ155" s="79">
        <f t="shared" si="184"/>
        <v>0</v>
      </c>
      <c r="EA155" s="79">
        <f t="shared" si="184"/>
        <v>0</v>
      </c>
      <c r="EB155" s="79">
        <f t="shared" si="184"/>
        <v>0</v>
      </c>
      <c r="EC155" s="79">
        <f t="shared" si="184"/>
        <v>0</v>
      </c>
      <c r="ED155" s="79">
        <f t="shared" si="184"/>
        <v>0</v>
      </c>
      <c r="EE155" s="79">
        <f t="shared" si="153"/>
        <v>0</v>
      </c>
      <c r="EF155" s="167">
        <f t="shared" si="154"/>
        <v>0</v>
      </c>
      <c r="EG155" s="79" t="s">
        <v>593</v>
      </c>
      <c r="EH155" s="79">
        <f t="shared" si="155"/>
        <v>0</v>
      </c>
      <c r="EI155" s="167">
        <f t="shared" si="156"/>
        <v>0</v>
      </c>
    </row>
    <row r="156" spans="1:139">
      <c r="BJ156" s="166" t="s">
        <v>594</v>
      </c>
      <c r="BK156" s="79">
        <f t="shared" si="178"/>
        <v>0</v>
      </c>
      <c r="BL156" s="79">
        <f t="shared" si="178"/>
        <v>0</v>
      </c>
      <c r="BM156" s="79">
        <f t="shared" si="149"/>
        <v>0</v>
      </c>
      <c r="BN156" s="167">
        <f t="shared" si="150"/>
        <v>0</v>
      </c>
      <c r="BO156" s="79" t="s">
        <v>594</v>
      </c>
      <c r="BP156" s="79">
        <f t="shared" si="179"/>
        <v>0</v>
      </c>
      <c r="BQ156" s="79">
        <f t="shared" si="179"/>
        <v>0</v>
      </c>
      <c r="BR156" s="79">
        <f t="shared" si="179"/>
        <v>0</v>
      </c>
      <c r="BS156" s="79">
        <f t="shared" si="179"/>
        <v>0</v>
      </c>
      <c r="BT156" s="79">
        <f t="shared" si="179"/>
        <v>0</v>
      </c>
      <c r="BU156" s="79">
        <f t="shared" si="179"/>
        <v>0</v>
      </c>
      <c r="BV156" s="79">
        <f t="shared" si="179"/>
        <v>0</v>
      </c>
      <c r="BW156" s="79">
        <f t="shared" si="179"/>
        <v>0</v>
      </c>
      <c r="BX156" s="79">
        <f t="shared" si="179"/>
        <v>0</v>
      </c>
      <c r="BY156" s="79">
        <f t="shared" si="179"/>
        <v>0</v>
      </c>
      <c r="BZ156" s="79">
        <f t="shared" si="179"/>
        <v>0</v>
      </c>
      <c r="CA156" s="79">
        <f t="shared" si="151"/>
        <v>0</v>
      </c>
      <c r="CB156" s="167">
        <f t="shared" si="152"/>
        <v>0</v>
      </c>
      <c r="CC156" s="79" t="s">
        <v>594</v>
      </c>
      <c r="CD156" s="79">
        <f t="shared" si="180"/>
        <v>0</v>
      </c>
      <c r="CE156" s="79">
        <f t="shared" si="180"/>
        <v>0</v>
      </c>
      <c r="CF156" s="79">
        <f t="shared" si="180"/>
        <v>0</v>
      </c>
      <c r="CG156" s="79">
        <f t="shared" si="180"/>
        <v>0</v>
      </c>
      <c r="CH156" s="79">
        <f t="shared" si="180"/>
        <v>0</v>
      </c>
      <c r="CI156" s="79">
        <f t="shared" si="180"/>
        <v>0</v>
      </c>
      <c r="CJ156" s="79">
        <f t="shared" si="180"/>
        <v>0</v>
      </c>
      <c r="CK156" s="79">
        <f t="shared" si="180"/>
        <v>0</v>
      </c>
      <c r="CL156" s="79">
        <f t="shared" si="180"/>
        <v>0</v>
      </c>
      <c r="CM156" s="79">
        <f t="shared" si="180"/>
        <v>0</v>
      </c>
      <c r="CN156" s="79">
        <f t="shared" si="181"/>
        <v>0</v>
      </c>
      <c r="CO156" s="79">
        <f t="shared" si="181"/>
        <v>0</v>
      </c>
      <c r="CP156" s="79">
        <f t="shared" si="181"/>
        <v>0</v>
      </c>
      <c r="CQ156" s="79">
        <f t="shared" si="181"/>
        <v>0</v>
      </c>
      <c r="CR156" s="79">
        <f t="shared" si="181"/>
        <v>0</v>
      </c>
      <c r="CS156" s="79">
        <f t="shared" si="181"/>
        <v>0</v>
      </c>
      <c r="CT156" s="79">
        <f t="shared" si="181"/>
        <v>0</v>
      </c>
      <c r="CU156" s="79">
        <f t="shared" si="181"/>
        <v>0</v>
      </c>
      <c r="CV156" s="79">
        <f t="shared" si="181"/>
        <v>0</v>
      </c>
      <c r="CW156" s="79">
        <f t="shared" si="181"/>
        <v>0</v>
      </c>
      <c r="CX156" s="79">
        <f t="shared" si="182"/>
        <v>0</v>
      </c>
      <c r="CY156" s="79">
        <f t="shared" si="182"/>
        <v>0</v>
      </c>
      <c r="CZ156" s="79">
        <f t="shared" si="182"/>
        <v>0</v>
      </c>
      <c r="DA156" s="79">
        <f t="shared" si="182"/>
        <v>0</v>
      </c>
      <c r="DB156" s="79">
        <f t="shared" si="182"/>
        <v>0</v>
      </c>
      <c r="DC156" s="79">
        <f t="shared" si="182"/>
        <v>0</v>
      </c>
      <c r="DD156" s="79">
        <f t="shared" si="182"/>
        <v>0</v>
      </c>
      <c r="DE156" s="79">
        <f t="shared" si="182"/>
        <v>0</v>
      </c>
      <c r="DF156" s="79">
        <f t="shared" si="182"/>
        <v>0</v>
      </c>
      <c r="DG156" s="79">
        <f t="shared" si="182"/>
        <v>0</v>
      </c>
      <c r="DH156" s="79">
        <f t="shared" si="183"/>
        <v>0</v>
      </c>
      <c r="DI156" s="79">
        <f t="shared" si="183"/>
        <v>0</v>
      </c>
      <c r="DJ156" s="79">
        <f t="shared" si="183"/>
        <v>0</v>
      </c>
      <c r="DK156" s="79">
        <f t="shared" si="183"/>
        <v>0</v>
      </c>
      <c r="DL156" s="79">
        <f t="shared" si="183"/>
        <v>0</v>
      </c>
      <c r="DM156" s="79">
        <f t="shared" si="183"/>
        <v>0</v>
      </c>
      <c r="DN156" s="79">
        <f t="shared" si="183"/>
        <v>0</v>
      </c>
      <c r="DO156" s="79">
        <f t="shared" si="183"/>
        <v>0</v>
      </c>
      <c r="DP156" s="79">
        <f t="shared" si="183"/>
        <v>0</v>
      </c>
      <c r="DQ156" s="79">
        <f t="shared" si="183"/>
        <v>0</v>
      </c>
      <c r="DR156" s="79">
        <f t="shared" si="184"/>
        <v>0</v>
      </c>
      <c r="DS156" s="79">
        <f t="shared" si="184"/>
        <v>0</v>
      </c>
      <c r="DT156" s="79">
        <f t="shared" si="184"/>
        <v>0</v>
      </c>
      <c r="DU156" s="79">
        <f t="shared" si="184"/>
        <v>0</v>
      </c>
      <c r="DV156" s="79">
        <f t="shared" si="184"/>
        <v>0</v>
      </c>
      <c r="DW156" s="79">
        <f t="shared" si="184"/>
        <v>0</v>
      </c>
      <c r="DX156" s="79">
        <f t="shared" si="184"/>
        <v>0</v>
      </c>
      <c r="DY156" s="79">
        <f t="shared" si="184"/>
        <v>0</v>
      </c>
      <c r="DZ156" s="79">
        <f t="shared" si="184"/>
        <v>0</v>
      </c>
      <c r="EA156" s="79">
        <f t="shared" si="184"/>
        <v>0</v>
      </c>
      <c r="EB156" s="79">
        <f t="shared" si="184"/>
        <v>0</v>
      </c>
      <c r="EC156" s="79">
        <f t="shared" si="184"/>
        <v>0</v>
      </c>
      <c r="ED156" s="79">
        <f t="shared" si="184"/>
        <v>0</v>
      </c>
      <c r="EE156" s="79">
        <f t="shared" si="153"/>
        <v>0</v>
      </c>
      <c r="EF156" s="167">
        <f t="shared" si="154"/>
        <v>0</v>
      </c>
      <c r="EG156" s="79" t="s">
        <v>594</v>
      </c>
      <c r="EH156" s="79">
        <f t="shared" si="155"/>
        <v>0</v>
      </c>
      <c r="EI156" s="167">
        <f t="shared" si="156"/>
        <v>0</v>
      </c>
    </row>
    <row r="157" spans="1:139">
      <c r="BJ157" s="166" t="s">
        <v>595</v>
      </c>
      <c r="BK157" s="79">
        <f t="shared" si="178"/>
        <v>0</v>
      </c>
      <c r="BL157" s="79">
        <f t="shared" si="178"/>
        <v>0</v>
      </c>
      <c r="BM157" s="79">
        <f t="shared" si="149"/>
        <v>0</v>
      </c>
      <c r="BN157" s="167">
        <f t="shared" si="150"/>
        <v>0</v>
      </c>
      <c r="BO157" s="79" t="s">
        <v>595</v>
      </c>
      <c r="BP157" s="79">
        <f t="shared" si="179"/>
        <v>0</v>
      </c>
      <c r="BQ157" s="79">
        <f t="shared" si="179"/>
        <v>0</v>
      </c>
      <c r="BR157" s="79">
        <f t="shared" si="179"/>
        <v>0</v>
      </c>
      <c r="BS157" s="79">
        <f t="shared" si="179"/>
        <v>0</v>
      </c>
      <c r="BT157" s="79">
        <f t="shared" si="179"/>
        <v>0</v>
      </c>
      <c r="BU157" s="79">
        <f t="shared" si="179"/>
        <v>0</v>
      </c>
      <c r="BV157" s="79">
        <f t="shared" si="179"/>
        <v>0</v>
      </c>
      <c r="BW157" s="79">
        <f t="shared" si="179"/>
        <v>0</v>
      </c>
      <c r="BX157" s="79">
        <f t="shared" si="179"/>
        <v>0</v>
      </c>
      <c r="BY157" s="79">
        <f t="shared" si="179"/>
        <v>0</v>
      </c>
      <c r="BZ157" s="79">
        <f t="shared" si="179"/>
        <v>0</v>
      </c>
      <c r="CA157" s="79">
        <f t="shared" si="151"/>
        <v>0</v>
      </c>
      <c r="CB157" s="167">
        <f t="shared" si="152"/>
        <v>0</v>
      </c>
      <c r="CC157" s="79" t="s">
        <v>595</v>
      </c>
      <c r="CD157" s="79">
        <f t="shared" si="180"/>
        <v>0</v>
      </c>
      <c r="CE157" s="79">
        <f t="shared" si="180"/>
        <v>0</v>
      </c>
      <c r="CF157" s="79">
        <f t="shared" si="180"/>
        <v>0</v>
      </c>
      <c r="CG157" s="79">
        <f t="shared" si="180"/>
        <v>0</v>
      </c>
      <c r="CH157" s="79">
        <f t="shared" si="180"/>
        <v>0</v>
      </c>
      <c r="CI157" s="79">
        <f t="shared" si="180"/>
        <v>0</v>
      </c>
      <c r="CJ157" s="79">
        <f t="shared" si="180"/>
        <v>0</v>
      </c>
      <c r="CK157" s="79">
        <f t="shared" si="180"/>
        <v>0</v>
      </c>
      <c r="CL157" s="79">
        <f t="shared" si="180"/>
        <v>0</v>
      </c>
      <c r="CM157" s="79">
        <f t="shared" si="180"/>
        <v>0</v>
      </c>
      <c r="CN157" s="79">
        <f t="shared" si="181"/>
        <v>0</v>
      </c>
      <c r="CO157" s="79">
        <f t="shared" si="181"/>
        <v>0</v>
      </c>
      <c r="CP157" s="79">
        <f t="shared" si="181"/>
        <v>0</v>
      </c>
      <c r="CQ157" s="79">
        <f t="shared" si="181"/>
        <v>0</v>
      </c>
      <c r="CR157" s="79">
        <f t="shared" si="181"/>
        <v>0</v>
      </c>
      <c r="CS157" s="79">
        <f t="shared" si="181"/>
        <v>0</v>
      </c>
      <c r="CT157" s="79">
        <f t="shared" si="181"/>
        <v>0</v>
      </c>
      <c r="CU157" s="79">
        <f t="shared" si="181"/>
        <v>0</v>
      </c>
      <c r="CV157" s="79">
        <f t="shared" si="181"/>
        <v>0</v>
      </c>
      <c r="CW157" s="79">
        <f t="shared" si="181"/>
        <v>0</v>
      </c>
      <c r="CX157" s="79">
        <f t="shared" si="182"/>
        <v>0</v>
      </c>
      <c r="CY157" s="79">
        <f t="shared" si="182"/>
        <v>0</v>
      </c>
      <c r="CZ157" s="79">
        <f t="shared" si="182"/>
        <v>0</v>
      </c>
      <c r="DA157" s="79">
        <f t="shared" si="182"/>
        <v>0</v>
      </c>
      <c r="DB157" s="79">
        <f t="shared" si="182"/>
        <v>0</v>
      </c>
      <c r="DC157" s="79">
        <f t="shared" si="182"/>
        <v>0</v>
      </c>
      <c r="DD157" s="79">
        <f t="shared" si="182"/>
        <v>0</v>
      </c>
      <c r="DE157" s="79">
        <f t="shared" si="182"/>
        <v>0</v>
      </c>
      <c r="DF157" s="79">
        <f t="shared" si="182"/>
        <v>0</v>
      </c>
      <c r="DG157" s="79">
        <f t="shared" si="182"/>
        <v>0</v>
      </c>
      <c r="DH157" s="79">
        <f t="shared" si="183"/>
        <v>0</v>
      </c>
      <c r="DI157" s="79">
        <f t="shared" si="183"/>
        <v>0</v>
      </c>
      <c r="DJ157" s="79">
        <f t="shared" si="183"/>
        <v>0</v>
      </c>
      <c r="DK157" s="79">
        <f t="shared" si="183"/>
        <v>0</v>
      </c>
      <c r="DL157" s="79">
        <f t="shared" si="183"/>
        <v>0</v>
      </c>
      <c r="DM157" s="79">
        <f t="shared" si="183"/>
        <v>0</v>
      </c>
      <c r="DN157" s="79">
        <f t="shared" si="183"/>
        <v>0</v>
      </c>
      <c r="DO157" s="79">
        <f t="shared" si="183"/>
        <v>0</v>
      </c>
      <c r="DP157" s="79">
        <f t="shared" si="183"/>
        <v>0</v>
      </c>
      <c r="DQ157" s="79">
        <f t="shared" si="183"/>
        <v>0</v>
      </c>
      <c r="DR157" s="79">
        <f t="shared" si="184"/>
        <v>0</v>
      </c>
      <c r="DS157" s="79">
        <f t="shared" si="184"/>
        <v>0</v>
      </c>
      <c r="DT157" s="79">
        <f t="shared" si="184"/>
        <v>0</v>
      </c>
      <c r="DU157" s="79">
        <f t="shared" si="184"/>
        <v>0</v>
      </c>
      <c r="DV157" s="79">
        <f t="shared" si="184"/>
        <v>0</v>
      </c>
      <c r="DW157" s="79">
        <f t="shared" si="184"/>
        <v>0</v>
      </c>
      <c r="DX157" s="79">
        <f t="shared" si="184"/>
        <v>0</v>
      </c>
      <c r="DY157" s="79">
        <f t="shared" si="184"/>
        <v>0</v>
      </c>
      <c r="DZ157" s="79">
        <f t="shared" si="184"/>
        <v>0</v>
      </c>
      <c r="EA157" s="79">
        <f t="shared" si="184"/>
        <v>0</v>
      </c>
      <c r="EB157" s="79">
        <f t="shared" si="184"/>
        <v>0</v>
      </c>
      <c r="EC157" s="79">
        <f t="shared" si="184"/>
        <v>0</v>
      </c>
      <c r="ED157" s="79">
        <f t="shared" si="184"/>
        <v>0</v>
      </c>
      <c r="EE157" s="79">
        <f t="shared" si="153"/>
        <v>0</v>
      </c>
      <c r="EF157" s="167">
        <f t="shared" si="154"/>
        <v>0</v>
      </c>
      <c r="EG157" s="79" t="s">
        <v>595</v>
      </c>
      <c r="EH157" s="79">
        <f t="shared" si="155"/>
        <v>0</v>
      </c>
      <c r="EI157" s="167">
        <f t="shared" si="156"/>
        <v>0</v>
      </c>
    </row>
    <row r="158" spans="1:139">
      <c r="BJ158" s="166" t="s">
        <v>596</v>
      </c>
      <c r="BK158" s="79">
        <f t="shared" si="178"/>
        <v>0</v>
      </c>
      <c r="BL158" s="79">
        <f t="shared" si="178"/>
        <v>0</v>
      </c>
      <c r="BM158" s="79">
        <f t="shared" si="149"/>
        <v>0</v>
      </c>
      <c r="BN158" s="167">
        <f t="shared" si="150"/>
        <v>0</v>
      </c>
      <c r="BO158" s="79" t="s">
        <v>596</v>
      </c>
      <c r="BP158" s="79">
        <f t="shared" si="179"/>
        <v>0</v>
      </c>
      <c r="BQ158" s="79">
        <f t="shared" si="179"/>
        <v>0</v>
      </c>
      <c r="BR158" s="79">
        <f t="shared" si="179"/>
        <v>0</v>
      </c>
      <c r="BS158" s="79">
        <f t="shared" si="179"/>
        <v>0</v>
      </c>
      <c r="BT158" s="79">
        <f t="shared" si="179"/>
        <v>0</v>
      </c>
      <c r="BU158" s="79">
        <f t="shared" si="179"/>
        <v>0</v>
      </c>
      <c r="BV158" s="79">
        <f t="shared" si="179"/>
        <v>0</v>
      </c>
      <c r="BW158" s="79">
        <f t="shared" si="179"/>
        <v>0</v>
      </c>
      <c r="BX158" s="79">
        <f t="shared" si="179"/>
        <v>0</v>
      </c>
      <c r="BY158" s="79">
        <f t="shared" si="179"/>
        <v>0</v>
      </c>
      <c r="BZ158" s="79">
        <f t="shared" si="179"/>
        <v>0</v>
      </c>
      <c r="CA158" s="79">
        <f t="shared" si="151"/>
        <v>0</v>
      </c>
      <c r="CB158" s="167">
        <f t="shared" si="152"/>
        <v>0</v>
      </c>
      <c r="CC158" s="79" t="s">
        <v>596</v>
      </c>
      <c r="CD158" s="79">
        <f t="shared" si="180"/>
        <v>0</v>
      </c>
      <c r="CE158" s="79">
        <f t="shared" si="180"/>
        <v>0</v>
      </c>
      <c r="CF158" s="79">
        <f t="shared" si="180"/>
        <v>0</v>
      </c>
      <c r="CG158" s="79">
        <f t="shared" si="180"/>
        <v>0</v>
      </c>
      <c r="CH158" s="79">
        <f t="shared" si="180"/>
        <v>0</v>
      </c>
      <c r="CI158" s="79">
        <f t="shared" si="180"/>
        <v>0</v>
      </c>
      <c r="CJ158" s="79">
        <f t="shared" si="180"/>
        <v>0</v>
      </c>
      <c r="CK158" s="79">
        <f t="shared" si="180"/>
        <v>0</v>
      </c>
      <c r="CL158" s="79">
        <f t="shared" si="180"/>
        <v>0</v>
      </c>
      <c r="CM158" s="79">
        <f t="shared" si="180"/>
        <v>0</v>
      </c>
      <c r="CN158" s="79">
        <f t="shared" si="181"/>
        <v>0</v>
      </c>
      <c r="CO158" s="79">
        <f t="shared" si="181"/>
        <v>0</v>
      </c>
      <c r="CP158" s="79">
        <f t="shared" si="181"/>
        <v>0</v>
      </c>
      <c r="CQ158" s="79">
        <f t="shared" si="181"/>
        <v>0</v>
      </c>
      <c r="CR158" s="79">
        <f t="shared" si="181"/>
        <v>0</v>
      </c>
      <c r="CS158" s="79">
        <f t="shared" si="181"/>
        <v>0</v>
      </c>
      <c r="CT158" s="79">
        <f t="shared" si="181"/>
        <v>0</v>
      </c>
      <c r="CU158" s="79">
        <f t="shared" si="181"/>
        <v>0</v>
      </c>
      <c r="CV158" s="79">
        <f t="shared" si="181"/>
        <v>0</v>
      </c>
      <c r="CW158" s="79">
        <f t="shared" si="181"/>
        <v>0</v>
      </c>
      <c r="CX158" s="79">
        <f t="shared" si="182"/>
        <v>0</v>
      </c>
      <c r="CY158" s="79">
        <f t="shared" si="182"/>
        <v>0</v>
      </c>
      <c r="CZ158" s="79">
        <f t="shared" si="182"/>
        <v>0</v>
      </c>
      <c r="DA158" s="79">
        <f t="shared" si="182"/>
        <v>0</v>
      </c>
      <c r="DB158" s="79">
        <f t="shared" si="182"/>
        <v>0</v>
      </c>
      <c r="DC158" s="79">
        <f t="shared" si="182"/>
        <v>0</v>
      </c>
      <c r="DD158" s="79">
        <f t="shared" si="182"/>
        <v>0</v>
      </c>
      <c r="DE158" s="79">
        <f t="shared" si="182"/>
        <v>0</v>
      </c>
      <c r="DF158" s="79">
        <f t="shared" si="182"/>
        <v>0</v>
      </c>
      <c r="DG158" s="79">
        <f t="shared" si="182"/>
        <v>0</v>
      </c>
      <c r="DH158" s="79">
        <f t="shared" si="183"/>
        <v>0</v>
      </c>
      <c r="DI158" s="79">
        <f t="shared" si="183"/>
        <v>0</v>
      </c>
      <c r="DJ158" s="79">
        <f t="shared" si="183"/>
        <v>0</v>
      </c>
      <c r="DK158" s="79">
        <f t="shared" si="183"/>
        <v>0</v>
      </c>
      <c r="DL158" s="79">
        <f t="shared" si="183"/>
        <v>0</v>
      </c>
      <c r="DM158" s="79">
        <f t="shared" si="183"/>
        <v>0</v>
      </c>
      <c r="DN158" s="79">
        <f t="shared" si="183"/>
        <v>0</v>
      </c>
      <c r="DO158" s="79">
        <f t="shared" si="183"/>
        <v>0</v>
      </c>
      <c r="DP158" s="79">
        <f t="shared" si="183"/>
        <v>0</v>
      </c>
      <c r="DQ158" s="79">
        <f t="shared" si="183"/>
        <v>0</v>
      </c>
      <c r="DR158" s="79">
        <f t="shared" si="184"/>
        <v>0</v>
      </c>
      <c r="DS158" s="79">
        <f t="shared" si="184"/>
        <v>0</v>
      </c>
      <c r="DT158" s="79">
        <f t="shared" si="184"/>
        <v>0</v>
      </c>
      <c r="DU158" s="79">
        <f t="shared" si="184"/>
        <v>0</v>
      </c>
      <c r="DV158" s="79">
        <f t="shared" si="184"/>
        <v>0</v>
      </c>
      <c r="DW158" s="79">
        <f t="shared" si="184"/>
        <v>0</v>
      </c>
      <c r="DX158" s="79">
        <f t="shared" si="184"/>
        <v>0</v>
      </c>
      <c r="DY158" s="79">
        <f t="shared" si="184"/>
        <v>0</v>
      </c>
      <c r="DZ158" s="79">
        <f t="shared" si="184"/>
        <v>0</v>
      </c>
      <c r="EA158" s="79">
        <f t="shared" si="184"/>
        <v>0</v>
      </c>
      <c r="EB158" s="79">
        <f t="shared" si="184"/>
        <v>0</v>
      </c>
      <c r="EC158" s="79">
        <f t="shared" si="184"/>
        <v>0</v>
      </c>
      <c r="ED158" s="79">
        <f t="shared" si="184"/>
        <v>0</v>
      </c>
      <c r="EE158" s="79">
        <f t="shared" si="153"/>
        <v>0</v>
      </c>
      <c r="EF158" s="167">
        <f t="shared" si="154"/>
        <v>0</v>
      </c>
      <c r="EG158" s="79" t="s">
        <v>596</v>
      </c>
      <c r="EH158" s="79">
        <f t="shared" si="155"/>
        <v>0</v>
      </c>
      <c r="EI158" s="167">
        <f t="shared" si="156"/>
        <v>0</v>
      </c>
    </row>
    <row r="159" spans="1:139">
      <c r="BJ159" s="166" t="s">
        <v>597</v>
      </c>
      <c r="BK159" s="79">
        <f t="shared" si="178"/>
        <v>0</v>
      </c>
      <c r="BL159" s="79">
        <f t="shared" si="178"/>
        <v>0</v>
      </c>
      <c r="BM159" s="79">
        <f t="shared" si="149"/>
        <v>0</v>
      </c>
      <c r="BN159" s="167">
        <f t="shared" si="150"/>
        <v>0</v>
      </c>
      <c r="BO159" s="79" t="s">
        <v>597</v>
      </c>
      <c r="BP159" s="79">
        <f t="shared" ref="BP159:BZ168" si="185">SUMIFS($S$5:$S$154,$D$5:$D$154,$BO$107,$O$5:$O$154,BP$108,$J$5:$J$154,$BJ159)</f>
        <v>0</v>
      </c>
      <c r="BQ159" s="79">
        <f t="shared" si="185"/>
        <v>0</v>
      </c>
      <c r="BR159" s="79">
        <f t="shared" si="185"/>
        <v>0</v>
      </c>
      <c r="BS159" s="79">
        <f t="shared" si="185"/>
        <v>0</v>
      </c>
      <c r="BT159" s="79">
        <f t="shared" si="185"/>
        <v>0</v>
      </c>
      <c r="BU159" s="79">
        <f t="shared" si="185"/>
        <v>0</v>
      </c>
      <c r="BV159" s="79">
        <f t="shared" si="185"/>
        <v>0</v>
      </c>
      <c r="BW159" s="79">
        <f t="shared" si="185"/>
        <v>0</v>
      </c>
      <c r="BX159" s="79">
        <f t="shared" si="185"/>
        <v>0</v>
      </c>
      <c r="BY159" s="79">
        <f t="shared" si="185"/>
        <v>0</v>
      </c>
      <c r="BZ159" s="79">
        <f t="shared" si="185"/>
        <v>0</v>
      </c>
      <c r="CA159" s="79">
        <f t="shared" si="151"/>
        <v>0</v>
      </c>
      <c r="CB159" s="167">
        <f t="shared" si="152"/>
        <v>0</v>
      </c>
      <c r="CC159" s="79" t="s">
        <v>597</v>
      </c>
      <c r="CD159" s="79">
        <f t="shared" ref="CD159:CM168" si="186">SUMIFS($S$5:$S$154,$D$5:$D$154,$CC$107,$O$5:$O$154,CD$108,$J$5:$J$154,$BJ159)</f>
        <v>0</v>
      </c>
      <c r="CE159" s="79">
        <f t="shared" si="186"/>
        <v>0</v>
      </c>
      <c r="CF159" s="79">
        <f t="shared" si="186"/>
        <v>0</v>
      </c>
      <c r="CG159" s="79">
        <f t="shared" si="186"/>
        <v>0</v>
      </c>
      <c r="CH159" s="79">
        <f t="shared" si="186"/>
        <v>0</v>
      </c>
      <c r="CI159" s="79">
        <f t="shared" si="186"/>
        <v>0</v>
      </c>
      <c r="CJ159" s="79">
        <f t="shared" si="186"/>
        <v>0</v>
      </c>
      <c r="CK159" s="79">
        <f t="shared" si="186"/>
        <v>0</v>
      </c>
      <c r="CL159" s="79">
        <f t="shared" si="186"/>
        <v>0</v>
      </c>
      <c r="CM159" s="79">
        <f t="shared" si="186"/>
        <v>0</v>
      </c>
      <c r="CN159" s="79">
        <f t="shared" ref="CN159:CW168" si="187">SUMIFS($S$5:$S$154,$D$5:$D$154,$CC$107,$O$5:$O$154,CN$108,$J$5:$J$154,$BJ159)</f>
        <v>0</v>
      </c>
      <c r="CO159" s="79">
        <f t="shared" si="187"/>
        <v>0</v>
      </c>
      <c r="CP159" s="79">
        <f t="shared" si="187"/>
        <v>0</v>
      </c>
      <c r="CQ159" s="79">
        <f t="shared" si="187"/>
        <v>0</v>
      </c>
      <c r="CR159" s="79">
        <f t="shared" si="187"/>
        <v>0</v>
      </c>
      <c r="CS159" s="79">
        <f t="shared" si="187"/>
        <v>0</v>
      </c>
      <c r="CT159" s="79">
        <f t="shared" si="187"/>
        <v>0</v>
      </c>
      <c r="CU159" s="79">
        <f t="shared" si="187"/>
        <v>0</v>
      </c>
      <c r="CV159" s="79">
        <f t="shared" si="187"/>
        <v>0</v>
      </c>
      <c r="CW159" s="79">
        <f t="shared" si="187"/>
        <v>0</v>
      </c>
      <c r="CX159" s="79">
        <f t="shared" ref="CX159:DG168" si="188">SUMIFS($S$5:$S$154,$D$5:$D$154,$CC$107,$O$5:$O$154,CX$108,$J$5:$J$154,$BJ159)</f>
        <v>0</v>
      </c>
      <c r="CY159" s="79">
        <f t="shared" si="188"/>
        <v>0</v>
      </c>
      <c r="CZ159" s="79">
        <f t="shared" si="188"/>
        <v>0</v>
      </c>
      <c r="DA159" s="79">
        <f t="shared" si="188"/>
        <v>0</v>
      </c>
      <c r="DB159" s="79">
        <f t="shared" si="188"/>
        <v>0</v>
      </c>
      <c r="DC159" s="79">
        <f t="shared" si="188"/>
        <v>0</v>
      </c>
      <c r="DD159" s="79">
        <f t="shared" si="188"/>
        <v>0</v>
      </c>
      <c r="DE159" s="79">
        <f t="shared" si="188"/>
        <v>0</v>
      </c>
      <c r="DF159" s="79">
        <f t="shared" si="188"/>
        <v>0</v>
      </c>
      <c r="DG159" s="79">
        <f t="shared" si="188"/>
        <v>0</v>
      </c>
      <c r="DH159" s="79">
        <f t="shared" ref="DH159:DQ168" si="189">SUMIFS($S$5:$S$154,$D$5:$D$154,$CC$107,$O$5:$O$154,DH$108,$J$5:$J$154,$BJ159)</f>
        <v>0</v>
      </c>
      <c r="DI159" s="79">
        <f t="shared" si="189"/>
        <v>0</v>
      </c>
      <c r="DJ159" s="79">
        <f t="shared" si="189"/>
        <v>0</v>
      </c>
      <c r="DK159" s="79">
        <f t="shared" si="189"/>
        <v>0</v>
      </c>
      <c r="DL159" s="79">
        <f t="shared" si="189"/>
        <v>0</v>
      </c>
      <c r="DM159" s="79">
        <f t="shared" si="189"/>
        <v>0</v>
      </c>
      <c r="DN159" s="79">
        <f t="shared" si="189"/>
        <v>0</v>
      </c>
      <c r="DO159" s="79">
        <f t="shared" si="189"/>
        <v>0</v>
      </c>
      <c r="DP159" s="79">
        <f t="shared" si="189"/>
        <v>0</v>
      </c>
      <c r="DQ159" s="79">
        <f t="shared" si="189"/>
        <v>0</v>
      </c>
      <c r="DR159" s="79">
        <f t="shared" ref="DR159:ED168" si="190">SUMIFS($S$5:$S$154,$D$5:$D$154,$CC$107,$O$5:$O$154,DR$108,$J$5:$J$154,$BJ159)</f>
        <v>0</v>
      </c>
      <c r="DS159" s="79">
        <f t="shared" si="190"/>
        <v>0</v>
      </c>
      <c r="DT159" s="79">
        <f t="shared" si="190"/>
        <v>0</v>
      </c>
      <c r="DU159" s="79">
        <f t="shared" si="190"/>
        <v>0</v>
      </c>
      <c r="DV159" s="79">
        <f t="shared" si="190"/>
        <v>0</v>
      </c>
      <c r="DW159" s="79">
        <f t="shared" si="190"/>
        <v>0</v>
      </c>
      <c r="DX159" s="79">
        <f t="shared" si="190"/>
        <v>0</v>
      </c>
      <c r="DY159" s="79">
        <f t="shared" si="190"/>
        <v>0</v>
      </c>
      <c r="DZ159" s="79">
        <f t="shared" si="190"/>
        <v>0</v>
      </c>
      <c r="EA159" s="79">
        <f t="shared" si="190"/>
        <v>0</v>
      </c>
      <c r="EB159" s="79">
        <f t="shared" si="190"/>
        <v>0</v>
      </c>
      <c r="EC159" s="79">
        <f t="shared" si="190"/>
        <v>0</v>
      </c>
      <c r="ED159" s="79">
        <f t="shared" si="190"/>
        <v>0</v>
      </c>
      <c r="EE159" s="79">
        <f t="shared" si="153"/>
        <v>0</v>
      </c>
      <c r="EF159" s="167">
        <f t="shared" si="154"/>
        <v>0</v>
      </c>
      <c r="EG159" s="79" t="s">
        <v>597</v>
      </c>
      <c r="EH159" s="79">
        <f t="shared" si="155"/>
        <v>0</v>
      </c>
      <c r="EI159" s="167">
        <f t="shared" si="156"/>
        <v>0</v>
      </c>
    </row>
    <row r="160" spans="1:139">
      <c r="BJ160" s="166" t="s">
        <v>598</v>
      </c>
      <c r="BK160" s="79">
        <f t="shared" si="178"/>
        <v>0</v>
      </c>
      <c r="BL160" s="79">
        <f t="shared" si="178"/>
        <v>0</v>
      </c>
      <c r="BM160" s="79">
        <f t="shared" si="149"/>
        <v>0</v>
      </c>
      <c r="BN160" s="167">
        <f t="shared" si="150"/>
        <v>0</v>
      </c>
      <c r="BO160" s="79" t="s">
        <v>598</v>
      </c>
      <c r="BP160" s="79">
        <f t="shared" si="185"/>
        <v>0</v>
      </c>
      <c r="BQ160" s="79">
        <f t="shared" si="185"/>
        <v>0</v>
      </c>
      <c r="BR160" s="79">
        <f t="shared" si="185"/>
        <v>0</v>
      </c>
      <c r="BS160" s="79">
        <f t="shared" si="185"/>
        <v>0</v>
      </c>
      <c r="BT160" s="79">
        <f t="shared" si="185"/>
        <v>0</v>
      </c>
      <c r="BU160" s="79">
        <f t="shared" si="185"/>
        <v>0</v>
      </c>
      <c r="BV160" s="79">
        <f t="shared" si="185"/>
        <v>0</v>
      </c>
      <c r="BW160" s="79">
        <f t="shared" si="185"/>
        <v>0</v>
      </c>
      <c r="BX160" s="79">
        <f t="shared" si="185"/>
        <v>0</v>
      </c>
      <c r="BY160" s="79">
        <f t="shared" si="185"/>
        <v>0</v>
      </c>
      <c r="BZ160" s="79">
        <f t="shared" si="185"/>
        <v>0</v>
      </c>
      <c r="CA160" s="79">
        <f t="shared" si="151"/>
        <v>0</v>
      </c>
      <c r="CB160" s="167">
        <f t="shared" si="152"/>
        <v>0</v>
      </c>
      <c r="CC160" s="79" t="s">
        <v>598</v>
      </c>
      <c r="CD160" s="79">
        <f t="shared" si="186"/>
        <v>0</v>
      </c>
      <c r="CE160" s="79">
        <f t="shared" si="186"/>
        <v>0</v>
      </c>
      <c r="CF160" s="79">
        <f t="shared" si="186"/>
        <v>0</v>
      </c>
      <c r="CG160" s="79">
        <f t="shared" si="186"/>
        <v>0</v>
      </c>
      <c r="CH160" s="79">
        <f t="shared" si="186"/>
        <v>0</v>
      </c>
      <c r="CI160" s="79">
        <f t="shared" si="186"/>
        <v>0</v>
      </c>
      <c r="CJ160" s="79">
        <f t="shared" si="186"/>
        <v>0</v>
      </c>
      <c r="CK160" s="79">
        <f t="shared" si="186"/>
        <v>0</v>
      </c>
      <c r="CL160" s="79">
        <f t="shared" si="186"/>
        <v>0</v>
      </c>
      <c r="CM160" s="79">
        <f t="shared" si="186"/>
        <v>0</v>
      </c>
      <c r="CN160" s="79">
        <f t="shared" si="187"/>
        <v>0</v>
      </c>
      <c r="CO160" s="79">
        <f t="shared" si="187"/>
        <v>0</v>
      </c>
      <c r="CP160" s="79">
        <f t="shared" si="187"/>
        <v>0</v>
      </c>
      <c r="CQ160" s="79">
        <f t="shared" si="187"/>
        <v>0</v>
      </c>
      <c r="CR160" s="79">
        <f t="shared" si="187"/>
        <v>0</v>
      </c>
      <c r="CS160" s="79">
        <f t="shared" si="187"/>
        <v>0</v>
      </c>
      <c r="CT160" s="79">
        <f t="shared" si="187"/>
        <v>0</v>
      </c>
      <c r="CU160" s="79">
        <f t="shared" si="187"/>
        <v>0</v>
      </c>
      <c r="CV160" s="79">
        <f t="shared" si="187"/>
        <v>0</v>
      </c>
      <c r="CW160" s="79">
        <f t="shared" si="187"/>
        <v>0</v>
      </c>
      <c r="CX160" s="79">
        <f t="shared" si="188"/>
        <v>0</v>
      </c>
      <c r="CY160" s="79">
        <f t="shared" si="188"/>
        <v>0</v>
      </c>
      <c r="CZ160" s="79">
        <f t="shared" si="188"/>
        <v>0</v>
      </c>
      <c r="DA160" s="79">
        <f t="shared" si="188"/>
        <v>0</v>
      </c>
      <c r="DB160" s="79">
        <f t="shared" si="188"/>
        <v>0</v>
      </c>
      <c r="DC160" s="79">
        <f t="shared" si="188"/>
        <v>0</v>
      </c>
      <c r="DD160" s="79">
        <f t="shared" si="188"/>
        <v>0</v>
      </c>
      <c r="DE160" s="79">
        <f t="shared" si="188"/>
        <v>0</v>
      </c>
      <c r="DF160" s="79">
        <f t="shared" si="188"/>
        <v>0</v>
      </c>
      <c r="DG160" s="79">
        <f t="shared" si="188"/>
        <v>0</v>
      </c>
      <c r="DH160" s="79">
        <f t="shared" si="189"/>
        <v>0</v>
      </c>
      <c r="DI160" s="79">
        <f t="shared" si="189"/>
        <v>0</v>
      </c>
      <c r="DJ160" s="79">
        <f t="shared" si="189"/>
        <v>0</v>
      </c>
      <c r="DK160" s="79">
        <f t="shared" si="189"/>
        <v>0</v>
      </c>
      <c r="DL160" s="79">
        <f t="shared" si="189"/>
        <v>0</v>
      </c>
      <c r="DM160" s="79">
        <f t="shared" si="189"/>
        <v>0</v>
      </c>
      <c r="DN160" s="79">
        <f t="shared" si="189"/>
        <v>0</v>
      </c>
      <c r="DO160" s="79">
        <f t="shared" si="189"/>
        <v>0</v>
      </c>
      <c r="DP160" s="79">
        <f t="shared" si="189"/>
        <v>0</v>
      </c>
      <c r="DQ160" s="79">
        <f t="shared" si="189"/>
        <v>0</v>
      </c>
      <c r="DR160" s="79">
        <f t="shared" si="190"/>
        <v>0</v>
      </c>
      <c r="DS160" s="79">
        <f t="shared" si="190"/>
        <v>0</v>
      </c>
      <c r="DT160" s="79">
        <f t="shared" si="190"/>
        <v>0</v>
      </c>
      <c r="DU160" s="79">
        <f t="shared" si="190"/>
        <v>0</v>
      </c>
      <c r="DV160" s="79">
        <f t="shared" si="190"/>
        <v>0</v>
      </c>
      <c r="DW160" s="79">
        <f t="shared" si="190"/>
        <v>0</v>
      </c>
      <c r="DX160" s="79">
        <f t="shared" si="190"/>
        <v>0</v>
      </c>
      <c r="DY160" s="79">
        <f t="shared" si="190"/>
        <v>0</v>
      </c>
      <c r="DZ160" s="79">
        <f t="shared" si="190"/>
        <v>0</v>
      </c>
      <c r="EA160" s="79">
        <f t="shared" si="190"/>
        <v>0</v>
      </c>
      <c r="EB160" s="79">
        <f t="shared" si="190"/>
        <v>0</v>
      </c>
      <c r="EC160" s="79">
        <f t="shared" si="190"/>
        <v>0</v>
      </c>
      <c r="ED160" s="79">
        <f t="shared" si="190"/>
        <v>0</v>
      </c>
      <c r="EE160" s="79">
        <f t="shared" si="153"/>
        <v>0</v>
      </c>
      <c r="EF160" s="167">
        <f t="shared" si="154"/>
        <v>0</v>
      </c>
      <c r="EG160" s="79" t="s">
        <v>598</v>
      </c>
      <c r="EH160" s="79">
        <f t="shared" si="155"/>
        <v>0</v>
      </c>
      <c r="EI160" s="167">
        <f t="shared" si="156"/>
        <v>0</v>
      </c>
    </row>
    <row r="161" spans="62:139">
      <c r="BJ161" s="166" t="s">
        <v>599</v>
      </c>
      <c r="BK161" s="79">
        <f t="shared" si="178"/>
        <v>0</v>
      </c>
      <c r="BL161" s="79">
        <f t="shared" si="178"/>
        <v>0</v>
      </c>
      <c r="BM161" s="79">
        <f t="shared" si="149"/>
        <v>0</v>
      </c>
      <c r="BN161" s="167">
        <f t="shared" si="150"/>
        <v>0</v>
      </c>
      <c r="BO161" s="79" t="s">
        <v>599</v>
      </c>
      <c r="BP161" s="79">
        <f t="shared" si="185"/>
        <v>0</v>
      </c>
      <c r="BQ161" s="79">
        <f t="shared" si="185"/>
        <v>0</v>
      </c>
      <c r="BR161" s="79">
        <f t="shared" si="185"/>
        <v>0</v>
      </c>
      <c r="BS161" s="79">
        <f t="shared" si="185"/>
        <v>0</v>
      </c>
      <c r="BT161" s="79">
        <f t="shared" si="185"/>
        <v>0</v>
      </c>
      <c r="BU161" s="79">
        <f t="shared" si="185"/>
        <v>0</v>
      </c>
      <c r="BV161" s="79">
        <f t="shared" si="185"/>
        <v>0</v>
      </c>
      <c r="BW161" s="79">
        <f t="shared" si="185"/>
        <v>0</v>
      </c>
      <c r="BX161" s="79">
        <f t="shared" si="185"/>
        <v>0</v>
      </c>
      <c r="BY161" s="79">
        <f t="shared" si="185"/>
        <v>0</v>
      </c>
      <c r="BZ161" s="79">
        <f t="shared" si="185"/>
        <v>0</v>
      </c>
      <c r="CA161" s="79">
        <f t="shared" si="151"/>
        <v>0</v>
      </c>
      <c r="CB161" s="167">
        <f t="shared" si="152"/>
        <v>0</v>
      </c>
      <c r="CC161" s="79" t="s">
        <v>599</v>
      </c>
      <c r="CD161" s="79">
        <f t="shared" si="186"/>
        <v>0</v>
      </c>
      <c r="CE161" s="79">
        <f t="shared" si="186"/>
        <v>0</v>
      </c>
      <c r="CF161" s="79">
        <f t="shared" si="186"/>
        <v>0</v>
      </c>
      <c r="CG161" s="79">
        <f t="shared" si="186"/>
        <v>0</v>
      </c>
      <c r="CH161" s="79">
        <f t="shared" si="186"/>
        <v>0</v>
      </c>
      <c r="CI161" s="79">
        <f t="shared" si="186"/>
        <v>0</v>
      </c>
      <c r="CJ161" s="79">
        <f t="shared" si="186"/>
        <v>0</v>
      </c>
      <c r="CK161" s="79">
        <f t="shared" si="186"/>
        <v>0</v>
      </c>
      <c r="CL161" s="79">
        <f t="shared" si="186"/>
        <v>0</v>
      </c>
      <c r="CM161" s="79">
        <f t="shared" si="186"/>
        <v>0</v>
      </c>
      <c r="CN161" s="79">
        <f t="shared" si="187"/>
        <v>0</v>
      </c>
      <c r="CO161" s="79">
        <f t="shared" si="187"/>
        <v>0</v>
      </c>
      <c r="CP161" s="79">
        <f t="shared" si="187"/>
        <v>0</v>
      </c>
      <c r="CQ161" s="79">
        <f t="shared" si="187"/>
        <v>0</v>
      </c>
      <c r="CR161" s="79">
        <f t="shared" si="187"/>
        <v>0</v>
      </c>
      <c r="CS161" s="79">
        <f t="shared" si="187"/>
        <v>0</v>
      </c>
      <c r="CT161" s="79">
        <f t="shared" si="187"/>
        <v>0</v>
      </c>
      <c r="CU161" s="79">
        <f t="shared" si="187"/>
        <v>0</v>
      </c>
      <c r="CV161" s="79">
        <f t="shared" si="187"/>
        <v>0</v>
      </c>
      <c r="CW161" s="79">
        <f t="shared" si="187"/>
        <v>0</v>
      </c>
      <c r="CX161" s="79">
        <f t="shared" si="188"/>
        <v>0</v>
      </c>
      <c r="CY161" s="79">
        <f t="shared" si="188"/>
        <v>0</v>
      </c>
      <c r="CZ161" s="79">
        <f t="shared" si="188"/>
        <v>0</v>
      </c>
      <c r="DA161" s="79">
        <f t="shared" si="188"/>
        <v>0</v>
      </c>
      <c r="DB161" s="79">
        <f t="shared" si="188"/>
        <v>0</v>
      </c>
      <c r="DC161" s="79">
        <f t="shared" si="188"/>
        <v>0</v>
      </c>
      <c r="DD161" s="79">
        <f t="shared" si="188"/>
        <v>0</v>
      </c>
      <c r="DE161" s="79">
        <f t="shared" si="188"/>
        <v>0</v>
      </c>
      <c r="DF161" s="79">
        <f t="shared" si="188"/>
        <v>0</v>
      </c>
      <c r="DG161" s="79">
        <f t="shared" si="188"/>
        <v>0</v>
      </c>
      <c r="DH161" s="79">
        <f t="shared" si="189"/>
        <v>0</v>
      </c>
      <c r="DI161" s="79">
        <f t="shared" si="189"/>
        <v>0</v>
      </c>
      <c r="DJ161" s="79">
        <f t="shared" si="189"/>
        <v>0</v>
      </c>
      <c r="DK161" s="79">
        <f t="shared" si="189"/>
        <v>0</v>
      </c>
      <c r="DL161" s="79">
        <f t="shared" si="189"/>
        <v>0</v>
      </c>
      <c r="DM161" s="79">
        <f t="shared" si="189"/>
        <v>0</v>
      </c>
      <c r="DN161" s="79">
        <f t="shared" si="189"/>
        <v>0</v>
      </c>
      <c r="DO161" s="79">
        <f t="shared" si="189"/>
        <v>0</v>
      </c>
      <c r="DP161" s="79">
        <f t="shared" si="189"/>
        <v>0</v>
      </c>
      <c r="DQ161" s="79">
        <f t="shared" si="189"/>
        <v>0</v>
      </c>
      <c r="DR161" s="79">
        <f t="shared" si="190"/>
        <v>0</v>
      </c>
      <c r="DS161" s="79">
        <f t="shared" si="190"/>
        <v>0</v>
      </c>
      <c r="DT161" s="79">
        <f t="shared" si="190"/>
        <v>0</v>
      </c>
      <c r="DU161" s="79">
        <f t="shared" si="190"/>
        <v>0</v>
      </c>
      <c r="DV161" s="79">
        <f t="shared" si="190"/>
        <v>0</v>
      </c>
      <c r="DW161" s="79">
        <f t="shared" si="190"/>
        <v>0</v>
      </c>
      <c r="DX161" s="79">
        <f t="shared" si="190"/>
        <v>0</v>
      </c>
      <c r="DY161" s="79">
        <f t="shared" si="190"/>
        <v>0</v>
      </c>
      <c r="DZ161" s="79">
        <f t="shared" si="190"/>
        <v>0</v>
      </c>
      <c r="EA161" s="79">
        <f t="shared" si="190"/>
        <v>0</v>
      </c>
      <c r="EB161" s="79">
        <f t="shared" si="190"/>
        <v>0</v>
      </c>
      <c r="EC161" s="79">
        <f t="shared" si="190"/>
        <v>0</v>
      </c>
      <c r="ED161" s="79">
        <f t="shared" si="190"/>
        <v>0</v>
      </c>
      <c r="EE161" s="79">
        <f t="shared" si="153"/>
        <v>0</v>
      </c>
      <c r="EF161" s="167">
        <f t="shared" si="154"/>
        <v>0</v>
      </c>
      <c r="EG161" s="79" t="s">
        <v>599</v>
      </c>
      <c r="EH161" s="79">
        <f t="shared" si="155"/>
        <v>0</v>
      </c>
      <c r="EI161" s="167">
        <f t="shared" si="156"/>
        <v>0</v>
      </c>
    </row>
    <row r="162" spans="62:139">
      <c r="BJ162" s="166" t="s">
        <v>600</v>
      </c>
      <c r="BK162" s="79">
        <f t="shared" si="178"/>
        <v>0</v>
      </c>
      <c r="BL162" s="79">
        <f t="shared" si="178"/>
        <v>0</v>
      </c>
      <c r="BM162" s="79">
        <f t="shared" si="149"/>
        <v>0</v>
      </c>
      <c r="BN162" s="167">
        <f t="shared" si="150"/>
        <v>0</v>
      </c>
      <c r="BO162" s="79" t="s">
        <v>600</v>
      </c>
      <c r="BP162" s="79">
        <f t="shared" si="185"/>
        <v>0</v>
      </c>
      <c r="BQ162" s="79">
        <f t="shared" si="185"/>
        <v>0</v>
      </c>
      <c r="BR162" s="79">
        <f t="shared" si="185"/>
        <v>0</v>
      </c>
      <c r="BS162" s="79">
        <f t="shared" si="185"/>
        <v>0</v>
      </c>
      <c r="BT162" s="79">
        <f t="shared" si="185"/>
        <v>0</v>
      </c>
      <c r="BU162" s="79">
        <f t="shared" si="185"/>
        <v>0</v>
      </c>
      <c r="BV162" s="79">
        <f t="shared" si="185"/>
        <v>0</v>
      </c>
      <c r="BW162" s="79">
        <f t="shared" si="185"/>
        <v>0</v>
      </c>
      <c r="BX162" s="79">
        <f t="shared" si="185"/>
        <v>0</v>
      </c>
      <c r="BY162" s="79">
        <f t="shared" si="185"/>
        <v>0</v>
      </c>
      <c r="BZ162" s="79">
        <f t="shared" si="185"/>
        <v>0</v>
      </c>
      <c r="CA162" s="79">
        <f t="shared" si="151"/>
        <v>0</v>
      </c>
      <c r="CB162" s="167">
        <f t="shared" si="152"/>
        <v>4</v>
      </c>
      <c r="CC162" s="79" t="s">
        <v>600</v>
      </c>
      <c r="CD162" s="79">
        <f t="shared" si="186"/>
        <v>0</v>
      </c>
      <c r="CE162" s="79">
        <f t="shared" si="186"/>
        <v>0</v>
      </c>
      <c r="CF162" s="79">
        <f t="shared" si="186"/>
        <v>0</v>
      </c>
      <c r="CG162" s="79">
        <f t="shared" si="186"/>
        <v>0</v>
      </c>
      <c r="CH162" s="79">
        <f t="shared" si="186"/>
        <v>0</v>
      </c>
      <c r="CI162" s="79">
        <f t="shared" si="186"/>
        <v>0</v>
      </c>
      <c r="CJ162" s="79">
        <f t="shared" si="186"/>
        <v>0</v>
      </c>
      <c r="CK162" s="79">
        <f t="shared" si="186"/>
        <v>0</v>
      </c>
      <c r="CL162" s="79">
        <f t="shared" si="186"/>
        <v>0</v>
      </c>
      <c r="CM162" s="79">
        <f t="shared" si="186"/>
        <v>0</v>
      </c>
      <c r="CN162" s="79">
        <f t="shared" si="187"/>
        <v>0</v>
      </c>
      <c r="CO162" s="79">
        <f t="shared" si="187"/>
        <v>0</v>
      </c>
      <c r="CP162" s="79">
        <f t="shared" si="187"/>
        <v>0</v>
      </c>
      <c r="CQ162" s="79">
        <f t="shared" si="187"/>
        <v>0</v>
      </c>
      <c r="CR162" s="79">
        <f t="shared" si="187"/>
        <v>0</v>
      </c>
      <c r="CS162" s="79">
        <f t="shared" si="187"/>
        <v>0</v>
      </c>
      <c r="CT162" s="79">
        <f t="shared" si="187"/>
        <v>0</v>
      </c>
      <c r="CU162" s="79">
        <f t="shared" si="187"/>
        <v>0</v>
      </c>
      <c r="CV162" s="79">
        <f t="shared" si="187"/>
        <v>0</v>
      </c>
      <c r="CW162" s="79">
        <f t="shared" si="187"/>
        <v>0</v>
      </c>
      <c r="CX162" s="79">
        <f t="shared" si="188"/>
        <v>0</v>
      </c>
      <c r="CY162" s="79">
        <f t="shared" si="188"/>
        <v>0</v>
      </c>
      <c r="CZ162" s="79">
        <f t="shared" si="188"/>
        <v>0</v>
      </c>
      <c r="DA162" s="79">
        <f t="shared" si="188"/>
        <v>0</v>
      </c>
      <c r="DB162" s="79">
        <f t="shared" si="188"/>
        <v>0</v>
      </c>
      <c r="DC162" s="79">
        <f t="shared" si="188"/>
        <v>0</v>
      </c>
      <c r="DD162" s="79">
        <f t="shared" si="188"/>
        <v>0</v>
      </c>
      <c r="DE162" s="79">
        <f t="shared" si="188"/>
        <v>0</v>
      </c>
      <c r="DF162" s="79">
        <f t="shared" si="188"/>
        <v>0</v>
      </c>
      <c r="DG162" s="79">
        <f t="shared" si="188"/>
        <v>0</v>
      </c>
      <c r="DH162" s="79">
        <f t="shared" si="189"/>
        <v>0</v>
      </c>
      <c r="DI162" s="79">
        <f t="shared" si="189"/>
        <v>0</v>
      </c>
      <c r="DJ162" s="79">
        <f t="shared" si="189"/>
        <v>0</v>
      </c>
      <c r="DK162" s="79">
        <f t="shared" si="189"/>
        <v>0</v>
      </c>
      <c r="DL162" s="79">
        <f t="shared" si="189"/>
        <v>0</v>
      </c>
      <c r="DM162" s="79">
        <f t="shared" si="189"/>
        <v>0</v>
      </c>
      <c r="DN162" s="79">
        <f t="shared" si="189"/>
        <v>0</v>
      </c>
      <c r="DO162" s="79">
        <f t="shared" si="189"/>
        <v>0</v>
      </c>
      <c r="DP162" s="79">
        <f t="shared" si="189"/>
        <v>0</v>
      </c>
      <c r="DQ162" s="79">
        <f t="shared" si="189"/>
        <v>0</v>
      </c>
      <c r="DR162" s="79">
        <f t="shared" si="190"/>
        <v>0</v>
      </c>
      <c r="DS162" s="79">
        <f t="shared" si="190"/>
        <v>0</v>
      </c>
      <c r="DT162" s="79">
        <f t="shared" si="190"/>
        <v>0</v>
      </c>
      <c r="DU162" s="79">
        <f t="shared" si="190"/>
        <v>0</v>
      </c>
      <c r="DV162" s="79">
        <f t="shared" si="190"/>
        <v>0</v>
      </c>
      <c r="DW162" s="79">
        <f t="shared" si="190"/>
        <v>0</v>
      </c>
      <c r="DX162" s="79">
        <f t="shared" si="190"/>
        <v>0</v>
      </c>
      <c r="DY162" s="79">
        <f t="shared" si="190"/>
        <v>0</v>
      </c>
      <c r="DZ162" s="79">
        <f t="shared" si="190"/>
        <v>0</v>
      </c>
      <c r="EA162" s="79">
        <f t="shared" si="190"/>
        <v>0</v>
      </c>
      <c r="EB162" s="79">
        <f t="shared" si="190"/>
        <v>0</v>
      </c>
      <c r="EC162" s="79">
        <f t="shared" si="190"/>
        <v>0</v>
      </c>
      <c r="ED162" s="79">
        <f t="shared" si="190"/>
        <v>0</v>
      </c>
      <c r="EE162" s="79">
        <f t="shared" si="153"/>
        <v>0</v>
      </c>
      <c r="EF162" s="167">
        <f t="shared" si="154"/>
        <v>0</v>
      </c>
      <c r="EG162" s="79" t="s">
        <v>600</v>
      </c>
      <c r="EH162" s="79">
        <f t="shared" si="155"/>
        <v>0</v>
      </c>
      <c r="EI162" s="167">
        <f t="shared" si="156"/>
        <v>4</v>
      </c>
    </row>
    <row r="163" spans="62:139">
      <c r="BJ163" s="166" t="s">
        <v>601</v>
      </c>
      <c r="BK163" s="79">
        <f t="shared" si="178"/>
        <v>0</v>
      </c>
      <c r="BL163" s="79">
        <f t="shared" si="178"/>
        <v>0</v>
      </c>
      <c r="BM163" s="79">
        <f t="shared" si="149"/>
        <v>0</v>
      </c>
      <c r="BN163" s="167">
        <f t="shared" si="150"/>
        <v>0</v>
      </c>
      <c r="BO163" s="79" t="s">
        <v>601</v>
      </c>
      <c r="BP163" s="79">
        <f t="shared" si="185"/>
        <v>0</v>
      </c>
      <c r="BQ163" s="79">
        <f t="shared" si="185"/>
        <v>0</v>
      </c>
      <c r="BR163" s="79">
        <f t="shared" si="185"/>
        <v>0</v>
      </c>
      <c r="BS163" s="79">
        <f t="shared" si="185"/>
        <v>0</v>
      </c>
      <c r="BT163" s="79">
        <f t="shared" si="185"/>
        <v>0</v>
      </c>
      <c r="BU163" s="79">
        <f t="shared" si="185"/>
        <v>0</v>
      </c>
      <c r="BV163" s="79">
        <f t="shared" si="185"/>
        <v>0</v>
      </c>
      <c r="BW163" s="79">
        <f t="shared" si="185"/>
        <v>0</v>
      </c>
      <c r="BX163" s="79">
        <f t="shared" si="185"/>
        <v>0</v>
      </c>
      <c r="BY163" s="79">
        <f t="shared" si="185"/>
        <v>0</v>
      </c>
      <c r="BZ163" s="79">
        <f t="shared" si="185"/>
        <v>0</v>
      </c>
      <c r="CA163" s="79">
        <f t="shared" si="151"/>
        <v>0</v>
      </c>
      <c r="CB163" s="167">
        <f t="shared" si="152"/>
        <v>4</v>
      </c>
      <c r="CC163" s="79" t="s">
        <v>601</v>
      </c>
      <c r="CD163" s="79">
        <f t="shared" si="186"/>
        <v>0</v>
      </c>
      <c r="CE163" s="79">
        <f t="shared" si="186"/>
        <v>0</v>
      </c>
      <c r="CF163" s="79">
        <f t="shared" si="186"/>
        <v>0</v>
      </c>
      <c r="CG163" s="79">
        <f t="shared" si="186"/>
        <v>0</v>
      </c>
      <c r="CH163" s="79">
        <f t="shared" si="186"/>
        <v>0</v>
      </c>
      <c r="CI163" s="79">
        <f t="shared" si="186"/>
        <v>0</v>
      </c>
      <c r="CJ163" s="79">
        <f t="shared" si="186"/>
        <v>0</v>
      </c>
      <c r="CK163" s="79">
        <f t="shared" si="186"/>
        <v>0</v>
      </c>
      <c r="CL163" s="79">
        <f t="shared" si="186"/>
        <v>0</v>
      </c>
      <c r="CM163" s="79">
        <f t="shared" si="186"/>
        <v>0</v>
      </c>
      <c r="CN163" s="79">
        <f t="shared" si="187"/>
        <v>0</v>
      </c>
      <c r="CO163" s="79">
        <f t="shared" si="187"/>
        <v>0</v>
      </c>
      <c r="CP163" s="79">
        <f t="shared" si="187"/>
        <v>0</v>
      </c>
      <c r="CQ163" s="79">
        <f t="shared" si="187"/>
        <v>0</v>
      </c>
      <c r="CR163" s="79">
        <f t="shared" si="187"/>
        <v>0</v>
      </c>
      <c r="CS163" s="79">
        <f t="shared" si="187"/>
        <v>0</v>
      </c>
      <c r="CT163" s="79">
        <f t="shared" si="187"/>
        <v>0</v>
      </c>
      <c r="CU163" s="79">
        <f t="shared" si="187"/>
        <v>0</v>
      </c>
      <c r="CV163" s="79">
        <f t="shared" si="187"/>
        <v>0</v>
      </c>
      <c r="CW163" s="79">
        <f t="shared" si="187"/>
        <v>0</v>
      </c>
      <c r="CX163" s="79">
        <f t="shared" si="188"/>
        <v>0</v>
      </c>
      <c r="CY163" s="79">
        <f t="shared" si="188"/>
        <v>0</v>
      </c>
      <c r="CZ163" s="79">
        <f t="shared" si="188"/>
        <v>0</v>
      </c>
      <c r="DA163" s="79">
        <f t="shared" si="188"/>
        <v>0</v>
      </c>
      <c r="DB163" s="79">
        <f t="shared" si="188"/>
        <v>0</v>
      </c>
      <c r="DC163" s="79">
        <f t="shared" si="188"/>
        <v>0</v>
      </c>
      <c r="DD163" s="79">
        <f t="shared" si="188"/>
        <v>0</v>
      </c>
      <c r="DE163" s="79">
        <f t="shared" si="188"/>
        <v>0</v>
      </c>
      <c r="DF163" s="79">
        <f t="shared" si="188"/>
        <v>0</v>
      </c>
      <c r="DG163" s="79">
        <f t="shared" si="188"/>
        <v>0</v>
      </c>
      <c r="DH163" s="79">
        <f t="shared" si="189"/>
        <v>0</v>
      </c>
      <c r="DI163" s="79">
        <f t="shared" si="189"/>
        <v>0</v>
      </c>
      <c r="DJ163" s="79">
        <f t="shared" si="189"/>
        <v>0</v>
      </c>
      <c r="DK163" s="79">
        <f t="shared" si="189"/>
        <v>0</v>
      </c>
      <c r="DL163" s="79">
        <f t="shared" si="189"/>
        <v>0</v>
      </c>
      <c r="DM163" s="79">
        <f t="shared" si="189"/>
        <v>0</v>
      </c>
      <c r="DN163" s="79">
        <f t="shared" si="189"/>
        <v>0</v>
      </c>
      <c r="DO163" s="79">
        <f t="shared" si="189"/>
        <v>0</v>
      </c>
      <c r="DP163" s="79">
        <f t="shared" si="189"/>
        <v>0</v>
      </c>
      <c r="DQ163" s="79">
        <f t="shared" si="189"/>
        <v>0</v>
      </c>
      <c r="DR163" s="79">
        <f t="shared" si="190"/>
        <v>0</v>
      </c>
      <c r="DS163" s="79">
        <f t="shared" si="190"/>
        <v>0</v>
      </c>
      <c r="DT163" s="79">
        <f t="shared" si="190"/>
        <v>0</v>
      </c>
      <c r="DU163" s="79">
        <f t="shared" si="190"/>
        <v>0</v>
      </c>
      <c r="DV163" s="79">
        <f t="shared" si="190"/>
        <v>0</v>
      </c>
      <c r="DW163" s="79">
        <f t="shared" si="190"/>
        <v>0</v>
      </c>
      <c r="DX163" s="79">
        <f t="shared" si="190"/>
        <v>0</v>
      </c>
      <c r="DY163" s="79">
        <f t="shared" si="190"/>
        <v>0</v>
      </c>
      <c r="DZ163" s="79">
        <f t="shared" si="190"/>
        <v>0</v>
      </c>
      <c r="EA163" s="79">
        <f t="shared" si="190"/>
        <v>0</v>
      </c>
      <c r="EB163" s="79">
        <f t="shared" si="190"/>
        <v>0</v>
      </c>
      <c r="EC163" s="79">
        <f t="shared" si="190"/>
        <v>0</v>
      </c>
      <c r="ED163" s="79">
        <f t="shared" si="190"/>
        <v>0</v>
      </c>
      <c r="EE163" s="79">
        <f t="shared" si="153"/>
        <v>0</v>
      </c>
      <c r="EF163" s="167">
        <f t="shared" si="154"/>
        <v>0</v>
      </c>
      <c r="EG163" s="79" t="s">
        <v>601</v>
      </c>
      <c r="EH163" s="79">
        <f t="shared" si="155"/>
        <v>0</v>
      </c>
      <c r="EI163" s="167">
        <f t="shared" si="156"/>
        <v>4</v>
      </c>
    </row>
    <row r="164" spans="62:139">
      <c r="BJ164" s="166" t="s">
        <v>602</v>
      </c>
      <c r="BK164" s="79">
        <f t="shared" si="178"/>
        <v>0</v>
      </c>
      <c r="BL164" s="79">
        <f t="shared" si="178"/>
        <v>0</v>
      </c>
      <c r="BM164" s="79">
        <f t="shared" si="149"/>
        <v>0</v>
      </c>
      <c r="BN164" s="167">
        <f t="shared" si="150"/>
        <v>5</v>
      </c>
      <c r="BO164" s="79" t="s">
        <v>602</v>
      </c>
      <c r="BP164" s="79">
        <f t="shared" si="185"/>
        <v>0</v>
      </c>
      <c r="BQ164" s="79">
        <f t="shared" si="185"/>
        <v>0</v>
      </c>
      <c r="BR164" s="79">
        <f t="shared" si="185"/>
        <v>0</v>
      </c>
      <c r="BS164" s="79">
        <f t="shared" si="185"/>
        <v>0</v>
      </c>
      <c r="BT164" s="79">
        <f t="shared" si="185"/>
        <v>0</v>
      </c>
      <c r="BU164" s="79">
        <f t="shared" si="185"/>
        <v>0</v>
      </c>
      <c r="BV164" s="79">
        <f t="shared" si="185"/>
        <v>0</v>
      </c>
      <c r="BW164" s="79">
        <f t="shared" si="185"/>
        <v>0</v>
      </c>
      <c r="BX164" s="79">
        <f t="shared" si="185"/>
        <v>0</v>
      </c>
      <c r="BY164" s="79">
        <f t="shared" si="185"/>
        <v>0</v>
      </c>
      <c r="BZ164" s="79">
        <f t="shared" si="185"/>
        <v>0</v>
      </c>
      <c r="CA164" s="79">
        <f t="shared" si="151"/>
        <v>0</v>
      </c>
      <c r="CB164" s="167">
        <f t="shared" si="152"/>
        <v>18</v>
      </c>
      <c r="CC164" s="79" t="s">
        <v>602</v>
      </c>
      <c r="CD164" s="79">
        <f t="shared" si="186"/>
        <v>0</v>
      </c>
      <c r="CE164" s="79">
        <f t="shared" si="186"/>
        <v>0</v>
      </c>
      <c r="CF164" s="79">
        <f t="shared" si="186"/>
        <v>0</v>
      </c>
      <c r="CG164" s="79">
        <f t="shared" si="186"/>
        <v>0</v>
      </c>
      <c r="CH164" s="79">
        <f t="shared" si="186"/>
        <v>0</v>
      </c>
      <c r="CI164" s="79">
        <f t="shared" si="186"/>
        <v>0</v>
      </c>
      <c r="CJ164" s="79">
        <f t="shared" si="186"/>
        <v>0</v>
      </c>
      <c r="CK164" s="79">
        <f t="shared" si="186"/>
        <v>0</v>
      </c>
      <c r="CL164" s="79">
        <f t="shared" si="186"/>
        <v>0</v>
      </c>
      <c r="CM164" s="79">
        <f t="shared" si="186"/>
        <v>0</v>
      </c>
      <c r="CN164" s="79">
        <f t="shared" si="187"/>
        <v>0</v>
      </c>
      <c r="CO164" s="79">
        <f t="shared" si="187"/>
        <v>0</v>
      </c>
      <c r="CP164" s="79">
        <f t="shared" si="187"/>
        <v>0</v>
      </c>
      <c r="CQ164" s="79">
        <f t="shared" si="187"/>
        <v>0</v>
      </c>
      <c r="CR164" s="79">
        <f t="shared" si="187"/>
        <v>0</v>
      </c>
      <c r="CS164" s="79">
        <f t="shared" si="187"/>
        <v>0</v>
      </c>
      <c r="CT164" s="79">
        <f t="shared" si="187"/>
        <v>0</v>
      </c>
      <c r="CU164" s="79">
        <f t="shared" si="187"/>
        <v>0</v>
      </c>
      <c r="CV164" s="79">
        <f t="shared" si="187"/>
        <v>0</v>
      </c>
      <c r="CW164" s="79">
        <f t="shared" si="187"/>
        <v>0</v>
      </c>
      <c r="CX164" s="79">
        <f t="shared" si="188"/>
        <v>0</v>
      </c>
      <c r="CY164" s="79">
        <f t="shared" si="188"/>
        <v>0</v>
      </c>
      <c r="CZ164" s="79">
        <f t="shared" si="188"/>
        <v>0</v>
      </c>
      <c r="DA164" s="79">
        <f t="shared" si="188"/>
        <v>0</v>
      </c>
      <c r="DB164" s="79">
        <f t="shared" si="188"/>
        <v>0</v>
      </c>
      <c r="DC164" s="79">
        <f t="shared" si="188"/>
        <v>0</v>
      </c>
      <c r="DD164" s="79">
        <f t="shared" si="188"/>
        <v>0</v>
      </c>
      <c r="DE164" s="79">
        <f t="shared" si="188"/>
        <v>0</v>
      </c>
      <c r="DF164" s="79">
        <f t="shared" si="188"/>
        <v>0</v>
      </c>
      <c r="DG164" s="79">
        <f t="shared" si="188"/>
        <v>0</v>
      </c>
      <c r="DH164" s="79">
        <f t="shared" si="189"/>
        <v>0</v>
      </c>
      <c r="DI164" s="79">
        <f t="shared" si="189"/>
        <v>0</v>
      </c>
      <c r="DJ164" s="79">
        <f t="shared" si="189"/>
        <v>0</v>
      </c>
      <c r="DK164" s="79">
        <f t="shared" si="189"/>
        <v>0</v>
      </c>
      <c r="DL164" s="79">
        <f t="shared" si="189"/>
        <v>0</v>
      </c>
      <c r="DM164" s="79">
        <f t="shared" si="189"/>
        <v>0</v>
      </c>
      <c r="DN164" s="79">
        <f t="shared" si="189"/>
        <v>0</v>
      </c>
      <c r="DO164" s="79">
        <f t="shared" si="189"/>
        <v>0</v>
      </c>
      <c r="DP164" s="79">
        <f t="shared" si="189"/>
        <v>0</v>
      </c>
      <c r="DQ164" s="79">
        <f t="shared" si="189"/>
        <v>0</v>
      </c>
      <c r="DR164" s="79">
        <f t="shared" si="190"/>
        <v>0</v>
      </c>
      <c r="DS164" s="79">
        <f t="shared" si="190"/>
        <v>0</v>
      </c>
      <c r="DT164" s="79">
        <f t="shared" si="190"/>
        <v>0</v>
      </c>
      <c r="DU164" s="79">
        <f t="shared" si="190"/>
        <v>0</v>
      </c>
      <c r="DV164" s="79">
        <f t="shared" si="190"/>
        <v>0</v>
      </c>
      <c r="DW164" s="79">
        <f t="shared" si="190"/>
        <v>0</v>
      </c>
      <c r="DX164" s="79">
        <f t="shared" si="190"/>
        <v>0</v>
      </c>
      <c r="DY164" s="79">
        <f t="shared" si="190"/>
        <v>0</v>
      </c>
      <c r="DZ164" s="79">
        <f t="shared" si="190"/>
        <v>0</v>
      </c>
      <c r="EA164" s="79">
        <f t="shared" si="190"/>
        <v>0</v>
      </c>
      <c r="EB164" s="79">
        <f t="shared" si="190"/>
        <v>0</v>
      </c>
      <c r="EC164" s="79">
        <f t="shared" si="190"/>
        <v>0</v>
      </c>
      <c r="ED164" s="79">
        <f t="shared" si="190"/>
        <v>0</v>
      </c>
      <c r="EE164" s="79">
        <f t="shared" si="153"/>
        <v>0</v>
      </c>
      <c r="EF164" s="167">
        <f t="shared" si="154"/>
        <v>0</v>
      </c>
      <c r="EG164" s="79" t="s">
        <v>602</v>
      </c>
      <c r="EH164" s="79">
        <f t="shared" si="155"/>
        <v>0</v>
      </c>
      <c r="EI164" s="167">
        <f t="shared" si="156"/>
        <v>23</v>
      </c>
    </row>
    <row r="165" spans="62:139">
      <c r="BJ165" s="166" t="s">
        <v>603</v>
      </c>
      <c r="BK165" s="79">
        <f t="shared" si="178"/>
        <v>0</v>
      </c>
      <c r="BL165" s="79">
        <f t="shared" si="178"/>
        <v>0</v>
      </c>
      <c r="BM165" s="79">
        <f t="shared" si="149"/>
        <v>0</v>
      </c>
      <c r="BN165" s="167">
        <f t="shared" si="150"/>
        <v>5</v>
      </c>
      <c r="BO165" s="153" t="s">
        <v>603</v>
      </c>
      <c r="BP165" s="153">
        <f t="shared" si="185"/>
        <v>0</v>
      </c>
      <c r="BQ165" s="153">
        <f t="shared" si="185"/>
        <v>0</v>
      </c>
      <c r="BR165" s="153">
        <f t="shared" si="185"/>
        <v>0</v>
      </c>
      <c r="BS165" s="153">
        <f t="shared" si="185"/>
        <v>0</v>
      </c>
      <c r="BT165" s="153">
        <f t="shared" si="185"/>
        <v>0</v>
      </c>
      <c r="BU165" s="153">
        <f t="shared" si="185"/>
        <v>0</v>
      </c>
      <c r="BV165" s="153">
        <f t="shared" si="185"/>
        <v>4</v>
      </c>
      <c r="BW165" s="153">
        <f t="shared" si="185"/>
        <v>0</v>
      </c>
      <c r="BX165" s="153">
        <f t="shared" si="185"/>
        <v>0</v>
      </c>
      <c r="BY165" s="153">
        <f t="shared" si="185"/>
        <v>0</v>
      </c>
      <c r="BZ165" s="153">
        <f t="shared" si="185"/>
        <v>0</v>
      </c>
      <c r="CA165" s="153">
        <f t="shared" si="151"/>
        <v>4</v>
      </c>
      <c r="CB165" s="171">
        <f t="shared" si="152"/>
        <v>25</v>
      </c>
      <c r="CC165" s="79" t="s">
        <v>603</v>
      </c>
      <c r="CD165" s="79">
        <f t="shared" si="186"/>
        <v>0</v>
      </c>
      <c r="CE165" s="79">
        <f t="shared" si="186"/>
        <v>0</v>
      </c>
      <c r="CF165" s="79">
        <f t="shared" si="186"/>
        <v>0</v>
      </c>
      <c r="CG165" s="79">
        <f t="shared" si="186"/>
        <v>0</v>
      </c>
      <c r="CH165" s="79">
        <f t="shared" si="186"/>
        <v>0</v>
      </c>
      <c r="CI165" s="79">
        <f t="shared" si="186"/>
        <v>0</v>
      </c>
      <c r="CJ165" s="79">
        <f t="shared" si="186"/>
        <v>0</v>
      </c>
      <c r="CK165" s="79">
        <f t="shared" si="186"/>
        <v>0</v>
      </c>
      <c r="CL165" s="79">
        <f t="shared" si="186"/>
        <v>0</v>
      </c>
      <c r="CM165" s="79">
        <f t="shared" si="186"/>
        <v>0</v>
      </c>
      <c r="CN165" s="79">
        <f t="shared" si="187"/>
        <v>0</v>
      </c>
      <c r="CO165" s="79">
        <f t="shared" si="187"/>
        <v>0</v>
      </c>
      <c r="CP165" s="79">
        <f t="shared" si="187"/>
        <v>0</v>
      </c>
      <c r="CQ165" s="79">
        <f t="shared" si="187"/>
        <v>0</v>
      </c>
      <c r="CR165" s="79">
        <f t="shared" si="187"/>
        <v>0</v>
      </c>
      <c r="CS165" s="79">
        <f t="shared" si="187"/>
        <v>0</v>
      </c>
      <c r="CT165" s="79">
        <f t="shared" si="187"/>
        <v>0</v>
      </c>
      <c r="CU165" s="79">
        <f t="shared" si="187"/>
        <v>0</v>
      </c>
      <c r="CV165" s="79">
        <f t="shared" si="187"/>
        <v>0</v>
      </c>
      <c r="CW165" s="79">
        <f t="shared" si="187"/>
        <v>0</v>
      </c>
      <c r="CX165" s="79">
        <f t="shared" si="188"/>
        <v>0</v>
      </c>
      <c r="CY165" s="79">
        <f t="shared" si="188"/>
        <v>0</v>
      </c>
      <c r="CZ165" s="79">
        <f t="shared" si="188"/>
        <v>0</v>
      </c>
      <c r="DA165" s="79">
        <f t="shared" si="188"/>
        <v>0</v>
      </c>
      <c r="DB165" s="79">
        <f t="shared" si="188"/>
        <v>0</v>
      </c>
      <c r="DC165" s="79">
        <f t="shared" si="188"/>
        <v>0</v>
      </c>
      <c r="DD165" s="79">
        <f t="shared" si="188"/>
        <v>0</v>
      </c>
      <c r="DE165" s="79">
        <f t="shared" si="188"/>
        <v>0</v>
      </c>
      <c r="DF165" s="79">
        <f t="shared" si="188"/>
        <v>0</v>
      </c>
      <c r="DG165" s="79">
        <f t="shared" si="188"/>
        <v>0</v>
      </c>
      <c r="DH165" s="79">
        <f t="shared" si="189"/>
        <v>0</v>
      </c>
      <c r="DI165" s="79">
        <f t="shared" si="189"/>
        <v>0</v>
      </c>
      <c r="DJ165" s="79">
        <f t="shared" si="189"/>
        <v>0</v>
      </c>
      <c r="DK165" s="79">
        <f t="shared" si="189"/>
        <v>0</v>
      </c>
      <c r="DL165" s="79">
        <f t="shared" si="189"/>
        <v>0</v>
      </c>
      <c r="DM165" s="79">
        <f t="shared" si="189"/>
        <v>0</v>
      </c>
      <c r="DN165" s="79">
        <f t="shared" si="189"/>
        <v>0</v>
      </c>
      <c r="DO165" s="79">
        <f t="shared" si="189"/>
        <v>0</v>
      </c>
      <c r="DP165" s="79">
        <f t="shared" si="189"/>
        <v>0</v>
      </c>
      <c r="DQ165" s="79">
        <f t="shared" si="189"/>
        <v>0</v>
      </c>
      <c r="DR165" s="79">
        <f t="shared" si="190"/>
        <v>0</v>
      </c>
      <c r="DS165" s="79">
        <f t="shared" si="190"/>
        <v>0</v>
      </c>
      <c r="DT165" s="79">
        <f t="shared" si="190"/>
        <v>0</v>
      </c>
      <c r="DU165" s="79">
        <f t="shared" si="190"/>
        <v>0</v>
      </c>
      <c r="DV165" s="79">
        <f t="shared" si="190"/>
        <v>0</v>
      </c>
      <c r="DW165" s="79">
        <f t="shared" si="190"/>
        <v>0</v>
      </c>
      <c r="DX165" s="79">
        <f t="shared" si="190"/>
        <v>0</v>
      </c>
      <c r="DY165" s="79">
        <f t="shared" si="190"/>
        <v>0</v>
      </c>
      <c r="DZ165" s="79">
        <f t="shared" si="190"/>
        <v>0</v>
      </c>
      <c r="EA165" s="79">
        <f t="shared" si="190"/>
        <v>0</v>
      </c>
      <c r="EB165" s="79">
        <f t="shared" si="190"/>
        <v>0</v>
      </c>
      <c r="EC165" s="79">
        <f t="shared" si="190"/>
        <v>0</v>
      </c>
      <c r="ED165" s="79">
        <f t="shared" si="190"/>
        <v>0</v>
      </c>
      <c r="EE165" s="79">
        <f t="shared" si="153"/>
        <v>0</v>
      </c>
      <c r="EF165" s="167">
        <f t="shared" si="154"/>
        <v>16</v>
      </c>
      <c r="EG165" s="79" t="s">
        <v>603</v>
      </c>
      <c r="EH165" s="79">
        <f t="shared" si="155"/>
        <v>4</v>
      </c>
      <c r="EI165" s="167">
        <f t="shared" si="156"/>
        <v>46</v>
      </c>
    </row>
    <row r="166" spans="62:139">
      <c r="BJ166" s="166" t="s">
        <v>604</v>
      </c>
      <c r="BK166" s="79">
        <f t="shared" si="178"/>
        <v>0</v>
      </c>
      <c r="BL166" s="79">
        <f t="shared" si="178"/>
        <v>0</v>
      </c>
      <c r="BM166" s="79">
        <f t="shared" si="149"/>
        <v>0</v>
      </c>
      <c r="BN166" s="167">
        <f t="shared" si="150"/>
        <v>5</v>
      </c>
      <c r="BO166" s="153" t="s">
        <v>604</v>
      </c>
      <c r="BP166" s="153">
        <f t="shared" si="185"/>
        <v>0</v>
      </c>
      <c r="BQ166" s="153">
        <f t="shared" si="185"/>
        <v>0</v>
      </c>
      <c r="BR166" s="153">
        <f t="shared" si="185"/>
        <v>0</v>
      </c>
      <c r="BS166" s="153">
        <f t="shared" si="185"/>
        <v>0</v>
      </c>
      <c r="BT166" s="153">
        <f t="shared" si="185"/>
        <v>0</v>
      </c>
      <c r="BU166" s="153">
        <f t="shared" si="185"/>
        <v>0</v>
      </c>
      <c r="BV166" s="153">
        <f t="shared" si="185"/>
        <v>0</v>
      </c>
      <c r="BW166" s="153">
        <f t="shared" si="185"/>
        <v>0</v>
      </c>
      <c r="BX166" s="153">
        <f t="shared" si="185"/>
        <v>0</v>
      </c>
      <c r="BY166" s="153">
        <f t="shared" si="185"/>
        <v>0</v>
      </c>
      <c r="BZ166" s="153">
        <f t="shared" si="185"/>
        <v>0</v>
      </c>
      <c r="CA166" s="153">
        <f t="shared" si="151"/>
        <v>0</v>
      </c>
      <c r="CB166" s="171">
        <f t="shared" si="152"/>
        <v>21</v>
      </c>
      <c r="CC166" s="79" t="s">
        <v>604</v>
      </c>
      <c r="CD166" s="79">
        <f t="shared" si="186"/>
        <v>0</v>
      </c>
      <c r="CE166" s="79">
        <f t="shared" si="186"/>
        <v>0</v>
      </c>
      <c r="CF166" s="79">
        <f t="shared" si="186"/>
        <v>0</v>
      </c>
      <c r="CG166" s="79">
        <f t="shared" si="186"/>
        <v>0</v>
      </c>
      <c r="CH166" s="79">
        <f t="shared" si="186"/>
        <v>0</v>
      </c>
      <c r="CI166" s="79">
        <f t="shared" si="186"/>
        <v>0</v>
      </c>
      <c r="CJ166" s="79">
        <f t="shared" si="186"/>
        <v>0</v>
      </c>
      <c r="CK166" s="79">
        <f t="shared" si="186"/>
        <v>0</v>
      </c>
      <c r="CL166" s="79">
        <f t="shared" si="186"/>
        <v>0</v>
      </c>
      <c r="CM166" s="79">
        <f t="shared" si="186"/>
        <v>0</v>
      </c>
      <c r="CN166" s="79">
        <f t="shared" si="187"/>
        <v>0</v>
      </c>
      <c r="CO166" s="79">
        <f t="shared" si="187"/>
        <v>0</v>
      </c>
      <c r="CP166" s="79">
        <f t="shared" si="187"/>
        <v>0</v>
      </c>
      <c r="CQ166" s="79">
        <f t="shared" si="187"/>
        <v>0</v>
      </c>
      <c r="CR166" s="79">
        <f t="shared" si="187"/>
        <v>0</v>
      </c>
      <c r="CS166" s="79">
        <f t="shared" si="187"/>
        <v>0</v>
      </c>
      <c r="CT166" s="79">
        <f t="shared" si="187"/>
        <v>0</v>
      </c>
      <c r="CU166" s="79">
        <f t="shared" si="187"/>
        <v>0</v>
      </c>
      <c r="CV166" s="79">
        <f t="shared" si="187"/>
        <v>0</v>
      </c>
      <c r="CW166" s="79">
        <f t="shared" si="187"/>
        <v>0</v>
      </c>
      <c r="CX166" s="79">
        <f t="shared" si="188"/>
        <v>0</v>
      </c>
      <c r="CY166" s="79">
        <f t="shared" si="188"/>
        <v>0</v>
      </c>
      <c r="CZ166" s="79">
        <f t="shared" si="188"/>
        <v>0</v>
      </c>
      <c r="DA166" s="79">
        <f t="shared" si="188"/>
        <v>0</v>
      </c>
      <c r="DB166" s="79">
        <f t="shared" si="188"/>
        <v>0</v>
      </c>
      <c r="DC166" s="79">
        <f t="shared" si="188"/>
        <v>0</v>
      </c>
      <c r="DD166" s="79">
        <f t="shared" si="188"/>
        <v>0</v>
      </c>
      <c r="DE166" s="79">
        <f t="shared" si="188"/>
        <v>0</v>
      </c>
      <c r="DF166" s="79">
        <f t="shared" si="188"/>
        <v>0</v>
      </c>
      <c r="DG166" s="79">
        <f t="shared" si="188"/>
        <v>0</v>
      </c>
      <c r="DH166" s="79">
        <f t="shared" si="189"/>
        <v>0</v>
      </c>
      <c r="DI166" s="79">
        <f t="shared" si="189"/>
        <v>0</v>
      </c>
      <c r="DJ166" s="79">
        <f t="shared" si="189"/>
        <v>0</v>
      </c>
      <c r="DK166" s="79">
        <f t="shared" si="189"/>
        <v>0</v>
      </c>
      <c r="DL166" s="79">
        <f t="shared" si="189"/>
        <v>0</v>
      </c>
      <c r="DM166" s="79">
        <f t="shared" si="189"/>
        <v>0</v>
      </c>
      <c r="DN166" s="79">
        <f t="shared" si="189"/>
        <v>0</v>
      </c>
      <c r="DO166" s="79">
        <f t="shared" si="189"/>
        <v>0</v>
      </c>
      <c r="DP166" s="79">
        <f t="shared" si="189"/>
        <v>0</v>
      </c>
      <c r="DQ166" s="79">
        <f t="shared" si="189"/>
        <v>0</v>
      </c>
      <c r="DR166" s="79">
        <f t="shared" si="190"/>
        <v>0</v>
      </c>
      <c r="DS166" s="79">
        <f t="shared" si="190"/>
        <v>0</v>
      </c>
      <c r="DT166" s="79">
        <f t="shared" si="190"/>
        <v>0</v>
      </c>
      <c r="DU166" s="79">
        <f t="shared" si="190"/>
        <v>0</v>
      </c>
      <c r="DV166" s="79">
        <f t="shared" si="190"/>
        <v>0</v>
      </c>
      <c r="DW166" s="79">
        <f t="shared" si="190"/>
        <v>0</v>
      </c>
      <c r="DX166" s="79">
        <f t="shared" si="190"/>
        <v>0</v>
      </c>
      <c r="DY166" s="79">
        <f t="shared" si="190"/>
        <v>0</v>
      </c>
      <c r="DZ166" s="79">
        <f t="shared" si="190"/>
        <v>0</v>
      </c>
      <c r="EA166" s="79">
        <f t="shared" si="190"/>
        <v>0</v>
      </c>
      <c r="EB166" s="79">
        <f t="shared" si="190"/>
        <v>0</v>
      </c>
      <c r="EC166" s="79">
        <f t="shared" si="190"/>
        <v>0</v>
      </c>
      <c r="ED166" s="79">
        <f t="shared" si="190"/>
        <v>0</v>
      </c>
      <c r="EE166" s="79">
        <f t="shared" si="153"/>
        <v>0</v>
      </c>
      <c r="EF166" s="167">
        <f t="shared" si="154"/>
        <v>19</v>
      </c>
      <c r="EG166" s="79" t="s">
        <v>604</v>
      </c>
      <c r="EH166" s="79">
        <f t="shared" si="155"/>
        <v>0</v>
      </c>
      <c r="EI166" s="167">
        <f t="shared" si="156"/>
        <v>45</v>
      </c>
    </row>
    <row r="167" spans="62:139">
      <c r="BJ167" s="166" t="s">
        <v>605</v>
      </c>
      <c r="BK167" s="79">
        <f t="shared" si="178"/>
        <v>0</v>
      </c>
      <c r="BL167" s="79">
        <f t="shared" si="178"/>
        <v>5</v>
      </c>
      <c r="BM167" s="79">
        <f t="shared" si="149"/>
        <v>5</v>
      </c>
      <c r="BN167" s="167">
        <f t="shared" si="150"/>
        <v>13</v>
      </c>
      <c r="BO167" s="153" t="s">
        <v>605</v>
      </c>
      <c r="BP167" s="153">
        <f t="shared" si="185"/>
        <v>4</v>
      </c>
      <c r="BQ167" s="153">
        <f t="shared" si="185"/>
        <v>0</v>
      </c>
      <c r="BR167" s="153">
        <f t="shared" si="185"/>
        <v>0</v>
      </c>
      <c r="BS167" s="153">
        <f t="shared" si="185"/>
        <v>2</v>
      </c>
      <c r="BT167" s="153">
        <f t="shared" si="185"/>
        <v>0</v>
      </c>
      <c r="BU167" s="153">
        <f t="shared" si="185"/>
        <v>0</v>
      </c>
      <c r="BV167" s="153">
        <f t="shared" si="185"/>
        <v>0</v>
      </c>
      <c r="BW167" s="153">
        <f t="shared" si="185"/>
        <v>0</v>
      </c>
      <c r="BX167" s="153">
        <f t="shared" si="185"/>
        <v>8</v>
      </c>
      <c r="BY167" s="153">
        <f t="shared" si="185"/>
        <v>0</v>
      </c>
      <c r="BZ167" s="153">
        <f t="shared" si="185"/>
        <v>0</v>
      </c>
      <c r="CA167" s="153">
        <f t="shared" si="151"/>
        <v>14</v>
      </c>
      <c r="CB167" s="171">
        <f t="shared" si="152"/>
        <v>21</v>
      </c>
      <c r="CC167" s="79" t="s">
        <v>605</v>
      </c>
      <c r="CD167" s="79">
        <f t="shared" si="186"/>
        <v>0</v>
      </c>
      <c r="CE167" s="79">
        <f t="shared" si="186"/>
        <v>0</v>
      </c>
      <c r="CF167" s="79">
        <f t="shared" si="186"/>
        <v>0</v>
      </c>
      <c r="CG167" s="79">
        <f t="shared" si="186"/>
        <v>0</v>
      </c>
      <c r="CH167" s="79">
        <f t="shared" si="186"/>
        <v>0</v>
      </c>
      <c r="CI167" s="79">
        <f t="shared" si="186"/>
        <v>0</v>
      </c>
      <c r="CJ167" s="79">
        <f t="shared" si="186"/>
        <v>0</v>
      </c>
      <c r="CK167" s="79">
        <f t="shared" si="186"/>
        <v>0</v>
      </c>
      <c r="CL167" s="79">
        <f t="shared" si="186"/>
        <v>0</v>
      </c>
      <c r="CM167" s="79">
        <f t="shared" si="186"/>
        <v>0</v>
      </c>
      <c r="CN167" s="79">
        <f t="shared" si="187"/>
        <v>0</v>
      </c>
      <c r="CO167" s="79">
        <f t="shared" si="187"/>
        <v>0</v>
      </c>
      <c r="CP167" s="79">
        <f t="shared" si="187"/>
        <v>0</v>
      </c>
      <c r="CQ167" s="79">
        <f t="shared" si="187"/>
        <v>0</v>
      </c>
      <c r="CR167" s="79">
        <f t="shared" si="187"/>
        <v>0</v>
      </c>
      <c r="CS167" s="79">
        <f t="shared" si="187"/>
        <v>0</v>
      </c>
      <c r="CT167" s="79">
        <f t="shared" si="187"/>
        <v>0</v>
      </c>
      <c r="CU167" s="79">
        <f t="shared" si="187"/>
        <v>0</v>
      </c>
      <c r="CV167" s="79">
        <f t="shared" si="187"/>
        <v>0</v>
      </c>
      <c r="CW167" s="79">
        <f t="shared" si="187"/>
        <v>0</v>
      </c>
      <c r="CX167" s="79">
        <f t="shared" si="188"/>
        <v>0</v>
      </c>
      <c r="CY167" s="79">
        <f t="shared" si="188"/>
        <v>0</v>
      </c>
      <c r="CZ167" s="79">
        <f t="shared" si="188"/>
        <v>0</v>
      </c>
      <c r="DA167" s="79">
        <f t="shared" si="188"/>
        <v>0</v>
      </c>
      <c r="DB167" s="79">
        <f t="shared" si="188"/>
        <v>0</v>
      </c>
      <c r="DC167" s="79">
        <f t="shared" si="188"/>
        <v>0</v>
      </c>
      <c r="DD167" s="79">
        <f t="shared" si="188"/>
        <v>0</v>
      </c>
      <c r="DE167" s="79">
        <f t="shared" si="188"/>
        <v>0</v>
      </c>
      <c r="DF167" s="79">
        <f t="shared" si="188"/>
        <v>0</v>
      </c>
      <c r="DG167" s="79">
        <f t="shared" si="188"/>
        <v>0</v>
      </c>
      <c r="DH167" s="79">
        <f t="shared" si="189"/>
        <v>0</v>
      </c>
      <c r="DI167" s="79">
        <f t="shared" si="189"/>
        <v>0</v>
      </c>
      <c r="DJ167" s="79">
        <f t="shared" si="189"/>
        <v>0</v>
      </c>
      <c r="DK167" s="79">
        <f t="shared" si="189"/>
        <v>0</v>
      </c>
      <c r="DL167" s="79">
        <f t="shared" si="189"/>
        <v>0</v>
      </c>
      <c r="DM167" s="79">
        <f t="shared" si="189"/>
        <v>0</v>
      </c>
      <c r="DN167" s="79">
        <f t="shared" si="189"/>
        <v>0</v>
      </c>
      <c r="DO167" s="79">
        <f t="shared" si="189"/>
        <v>0</v>
      </c>
      <c r="DP167" s="79">
        <f t="shared" si="189"/>
        <v>0</v>
      </c>
      <c r="DQ167" s="79">
        <f t="shared" si="189"/>
        <v>0</v>
      </c>
      <c r="DR167" s="79">
        <f t="shared" si="190"/>
        <v>0</v>
      </c>
      <c r="DS167" s="79">
        <f t="shared" si="190"/>
        <v>0</v>
      </c>
      <c r="DT167" s="79">
        <f t="shared" si="190"/>
        <v>0</v>
      </c>
      <c r="DU167" s="79">
        <f t="shared" si="190"/>
        <v>0</v>
      </c>
      <c r="DV167" s="79">
        <f t="shared" si="190"/>
        <v>0</v>
      </c>
      <c r="DW167" s="79">
        <f t="shared" si="190"/>
        <v>0</v>
      </c>
      <c r="DX167" s="79">
        <f t="shared" si="190"/>
        <v>0</v>
      </c>
      <c r="DY167" s="79">
        <f t="shared" si="190"/>
        <v>0</v>
      </c>
      <c r="DZ167" s="79">
        <f t="shared" si="190"/>
        <v>0</v>
      </c>
      <c r="EA167" s="79">
        <f t="shared" si="190"/>
        <v>0</v>
      </c>
      <c r="EB167" s="79">
        <f t="shared" si="190"/>
        <v>0</v>
      </c>
      <c r="EC167" s="79">
        <f t="shared" si="190"/>
        <v>0</v>
      </c>
      <c r="ED167" s="79">
        <f t="shared" si="190"/>
        <v>0</v>
      </c>
      <c r="EE167" s="79">
        <f t="shared" si="153"/>
        <v>0</v>
      </c>
      <c r="EF167" s="167">
        <f t="shared" si="154"/>
        <v>26</v>
      </c>
      <c r="EG167" s="79" t="s">
        <v>605</v>
      </c>
      <c r="EH167" s="79">
        <f t="shared" si="155"/>
        <v>19</v>
      </c>
      <c r="EI167" s="167">
        <f t="shared" si="156"/>
        <v>60</v>
      </c>
    </row>
    <row r="168" spans="62:139">
      <c r="BJ168" s="166" t="s">
        <v>606</v>
      </c>
      <c r="BK168" s="79">
        <f t="shared" si="178"/>
        <v>0</v>
      </c>
      <c r="BL168" s="79">
        <f t="shared" si="178"/>
        <v>0</v>
      </c>
      <c r="BM168" s="79">
        <f t="shared" si="149"/>
        <v>0</v>
      </c>
      <c r="BN168" s="167">
        <f t="shared" si="150"/>
        <v>8</v>
      </c>
      <c r="BO168" s="153" t="s">
        <v>606</v>
      </c>
      <c r="BP168" s="153">
        <f t="shared" si="185"/>
        <v>0</v>
      </c>
      <c r="BQ168" s="153">
        <f t="shared" si="185"/>
        <v>0</v>
      </c>
      <c r="BR168" s="153">
        <f t="shared" si="185"/>
        <v>0</v>
      </c>
      <c r="BS168" s="153">
        <f t="shared" si="185"/>
        <v>0</v>
      </c>
      <c r="BT168" s="153">
        <f t="shared" si="185"/>
        <v>0</v>
      </c>
      <c r="BU168" s="153">
        <f t="shared" si="185"/>
        <v>0</v>
      </c>
      <c r="BV168" s="153">
        <f t="shared" si="185"/>
        <v>0</v>
      </c>
      <c r="BW168" s="153">
        <f t="shared" si="185"/>
        <v>0</v>
      </c>
      <c r="BX168" s="153">
        <f t="shared" si="185"/>
        <v>0</v>
      </c>
      <c r="BY168" s="153">
        <f t="shared" si="185"/>
        <v>7</v>
      </c>
      <c r="BZ168" s="153">
        <f t="shared" si="185"/>
        <v>0</v>
      </c>
      <c r="CA168" s="153">
        <f t="shared" si="151"/>
        <v>7</v>
      </c>
      <c r="CB168" s="171">
        <f t="shared" si="152"/>
        <v>9</v>
      </c>
      <c r="CC168" s="79" t="s">
        <v>606</v>
      </c>
      <c r="CD168" s="79">
        <f t="shared" si="186"/>
        <v>0</v>
      </c>
      <c r="CE168" s="79">
        <f t="shared" si="186"/>
        <v>0</v>
      </c>
      <c r="CF168" s="79">
        <f t="shared" si="186"/>
        <v>0</v>
      </c>
      <c r="CG168" s="79">
        <f t="shared" si="186"/>
        <v>0</v>
      </c>
      <c r="CH168" s="79">
        <f t="shared" si="186"/>
        <v>0</v>
      </c>
      <c r="CI168" s="79">
        <f t="shared" si="186"/>
        <v>0</v>
      </c>
      <c r="CJ168" s="79">
        <f t="shared" si="186"/>
        <v>0</v>
      </c>
      <c r="CK168" s="79">
        <f t="shared" si="186"/>
        <v>0</v>
      </c>
      <c r="CL168" s="79">
        <f t="shared" si="186"/>
        <v>0</v>
      </c>
      <c r="CM168" s="79">
        <f t="shared" si="186"/>
        <v>0</v>
      </c>
      <c r="CN168" s="79">
        <f t="shared" si="187"/>
        <v>0</v>
      </c>
      <c r="CO168" s="79">
        <f t="shared" si="187"/>
        <v>0</v>
      </c>
      <c r="CP168" s="79">
        <f t="shared" si="187"/>
        <v>0</v>
      </c>
      <c r="CQ168" s="79">
        <f t="shared" si="187"/>
        <v>0</v>
      </c>
      <c r="CR168" s="79">
        <f t="shared" si="187"/>
        <v>0</v>
      </c>
      <c r="CS168" s="79">
        <f t="shared" si="187"/>
        <v>0</v>
      </c>
      <c r="CT168" s="79">
        <f t="shared" si="187"/>
        <v>0</v>
      </c>
      <c r="CU168" s="79">
        <f t="shared" si="187"/>
        <v>0</v>
      </c>
      <c r="CV168" s="79">
        <f t="shared" si="187"/>
        <v>16</v>
      </c>
      <c r="CW168" s="79">
        <f t="shared" si="187"/>
        <v>0</v>
      </c>
      <c r="CX168" s="79">
        <f t="shared" si="188"/>
        <v>0</v>
      </c>
      <c r="CY168" s="79">
        <f t="shared" si="188"/>
        <v>0</v>
      </c>
      <c r="CZ168" s="79">
        <f t="shared" si="188"/>
        <v>0</v>
      </c>
      <c r="DA168" s="79">
        <f t="shared" si="188"/>
        <v>0</v>
      </c>
      <c r="DB168" s="79">
        <f t="shared" si="188"/>
        <v>0</v>
      </c>
      <c r="DC168" s="79">
        <f t="shared" si="188"/>
        <v>0</v>
      </c>
      <c r="DD168" s="79">
        <f t="shared" si="188"/>
        <v>0</v>
      </c>
      <c r="DE168" s="79">
        <f t="shared" si="188"/>
        <v>0</v>
      </c>
      <c r="DF168" s="79">
        <f t="shared" si="188"/>
        <v>0</v>
      </c>
      <c r="DG168" s="79">
        <f t="shared" si="188"/>
        <v>0</v>
      </c>
      <c r="DH168" s="79">
        <f t="shared" si="189"/>
        <v>0</v>
      </c>
      <c r="DI168" s="79">
        <f t="shared" si="189"/>
        <v>0</v>
      </c>
      <c r="DJ168" s="79">
        <f t="shared" si="189"/>
        <v>0</v>
      </c>
      <c r="DK168" s="79">
        <f t="shared" si="189"/>
        <v>0</v>
      </c>
      <c r="DL168" s="79">
        <f t="shared" si="189"/>
        <v>0</v>
      </c>
      <c r="DM168" s="79">
        <f t="shared" si="189"/>
        <v>0</v>
      </c>
      <c r="DN168" s="79">
        <f t="shared" si="189"/>
        <v>0</v>
      </c>
      <c r="DO168" s="79">
        <f t="shared" si="189"/>
        <v>0</v>
      </c>
      <c r="DP168" s="79">
        <f t="shared" si="189"/>
        <v>0</v>
      </c>
      <c r="DQ168" s="79">
        <f t="shared" si="189"/>
        <v>0</v>
      </c>
      <c r="DR168" s="79">
        <f t="shared" si="190"/>
        <v>0</v>
      </c>
      <c r="DS168" s="79">
        <f t="shared" si="190"/>
        <v>0</v>
      </c>
      <c r="DT168" s="79">
        <f t="shared" si="190"/>
        <v>0</v>
      </c>
      <c r="DU168" s="79">
        <f t="shared" si="190"/>
        <v>0</v>
      </c>
      <c r="DV168" s="79">
        <f t="shared" si="190"/>
        <v>0</v>
      </c>
      <c r="DW168" s="79">
        <f t="shared" si="190"/>
        <v>0</v>
      </c>
      <c r="DX168" s="79">
        <f t="shared" si="190"/>
        <v>0</v>
      </c>
      <c r="DY168" s="79">
        <f t="shared" si="190"/>
        <v>0</v>
      </c>
      <c r="DZ168" s="79">
        <f t="shared" si="190"/>
        <v>0</v>
      </c>
      <c r="EA168" s="79">
        <f t="shared" si="190"/>
        <v>0</v>
      </c>
      <c r="EB168" s="79">
        <f t="shared" si="190"/>
        <v>0</v>
      </c>
      <c r="EC168" s="79">
        <f t="shared" si="190"/>
        <v>0</v>
      </c>
      <c r="ED168" s="79">
        <f t="shared" si="190"/>
        <v>0</v>
      </c>
      <c r="EE168" s="79">
        <f t="shared" si="153"/>
        <v>16</v>
      </c>
      <c r="EF168" s="167">
        <f t="shared" si="154"/>
        <v>40</v>
      </c>
      <c r="EG168" s="79" t="s">
        <v>606</v>
      </c>
      <c r="EH168" s="79">
        <f t="shared" si="155"/>
        <v>23</v>
      </c>
      <c r="EI168" s="167">
        <f t="shared" si="156"/>
        <v>57</v>
      </c>
    </row>
    <row r="169" spans="62:139">
      <c r="BJ169" s="168" t="s">
        <v>607</v>
      </c>
      <c r="BK169" s="79">
        <f t="shared" ref="BK169:BL188" si="191">SUMIFS($S$5:$S$154,$D$5:$D$154,$BJ$107,$O$5:$O$154,BK$108,$J$5:$J$154,$BJ169)</f>
        <v>0</v>
      </c>
      <c r="BL169" s="79">
        <f t="shared" si="191"/>
        <v>0</v>
      </c>
      <c r="BM169" s="147">
        <f t="shared" si="149"/>
        <v>0</v>
      </c>
      <c r="BN169" s="169">
        <f t="shared" si="150"/>
        <v>18</v>
      </c>
      <c r="BO169" s="79" t="s">
        <v>607</v>
      </c>
      <c r="BP169" s="79">
        <f t="shared" ref="BP169:BZ178" si="192">SUMIFS($S$5:$S$154,$D$5:$D$154,$BO$107,$O$5:$O$154,BP$108,$J$5:$J$154,$BJ169)</f>
        <v>0</v>
      </c>
      <c r="BQ169" s="79">
        <f t="shared" si="192"/>
        <v>0</v>
      </c>
      <c r="BR169" s="79">
        <f t="shared" si="192"/>
        <v>0</v>
      </c>
      <c r="BS169" s="79">
        <f t="shared" si="192"/>
        <v>0</v>
      </c>
      <c r="BT169" s="79">
        <f t="shared" si="192"/>
        <v>0</v>
      </c>
      <c r="BU169" s="79">
        <f t="shared" si="192"/>
        <v>0</v>
      </c>
      <c r="BV169" s="79">
        <f t="shared" si="192"/>
        <v>0</v>
      </c>
      <c r="BW169" s="79">
        <f t="shared" si="192"/>
        <v>0</v>
      </c>
      <c r="BX169" s="79">
        <f t="shared" si="192"/>
        <v>0</v>
      </c>
      <c r="BY169" s="79">
        <f t="shared" si="192"/>
        <v>0</v>
      </c>
      <c r="BZ169" s="79">
        <f t="shared" si="192"/>
        <v>0</v>
      </c>
      <c r="CA169" s="79">
        <f t="shared" si="151"/>
        <v>0</v>
      </c>
      <c r="CB169" s="167">
        <f t="shared" si="152"/>
        <v>6</v>
      </c>
      <c r="CC169" s="79" t="s">
        <v>607</v>
      </c>
      <c r="CD169" s="79">
        <f t="shared" ref="CD169:CM178" si="193">SUMIFS($S$5:$S$154,$D$5:$D$154,$CC$107,$O$5:$O$154,CD$108,$J$5:$J$154,$BJ169)</f>
        <v>0</v>
      </c>
      <c r="CE169" s="79">
        <f t="shared" si="193"/>
        <v>0</v>
      </c>
      <c r="CF169" s="79">
        <f t="shared" si="193"/>
        <v>0</v>
      </c>
      <c r="CG169" s="79">
        <f t="shared" si="193"/>
        <v>0</v>
      </c>
      <c r="CH169" s="79">
        <f t="shared" si="193"/>
        <v>0</v>
      </c>
      <c r="CI169" s="79">
        <f t="shared" si="193"/>
        <v>0</v>
      </c>
      <c r="CJ169" s="79">
        <f t="shared" si="193"/>
        <v>0</v>
      </c>
      <c r="CK169" s="79">
        <f t="shared" si="193"/>
        <v>0</v>
      </c>
      <c r="CL169" s="79">
        <f t="shared" si="193"/>
        <v>0</v>
      </c>
      <c r="CM169" s="79">
        <f t="shared" si="193"/>
        <v>0</v>
      </c>
      <c r="CN169" s="79">
        <f t="shared" ref="CN169:CW178" si="194">SUMIFS($S$5:$S$154,$D$5:$D$154,$CC$107,$O$5:$O$154,CN$108,$J$5:$J$154,$BJ169)</f>
        <v>0</v>
      </c>
      <c r="CO169" s="79">
        <f t="shared" si="194"/>
        <v>0</v>
      </c>
      <c r="CP169" s="79">
        <f t="shared" si="194"/>
        <v>3</v>
      </c>
      <c r="CQ169" s="79">
        <f t="shared" si="194"/>
        <v>0</v>
      </c>
      <c r="CR169" s="79">
        <f t="shared" si="194"/>
        <v>0</v>
      </c>
      <c r="CS169" s="79">
        <f t="shared" si="194"/>
        <v>0</v>
      </c>
      <c r="CT169" s="79">
        <f t="shared" si="194"/>
        <v>0</v>
      </c>
      <c r="CU169" s="79">
        <f t="shared" si="194"/>
        <v>0</v>
      </c>
      <c r="CV169" s="79">
        <f t="shared" si="194"/>
        <v>0</v>
      </c>
      <c r="CW169" s="79">
        <f t="shared" si="194"/>
        <v>0</v>
      </c>
      <c r="CX169" s="79">
        <f t="shared" ref="CX169:DG178" si="195">SUMIFS($S$5:$S$154,$D$5:$D$154,$CC$107,$O$5:$O$154,CX$108,$J$5:$J$154,$BJ169)</f>
        <v>0</v>
      </c>
      <c r="CY169" s="79">
        <f t="shared" si="195"/>
        <v>0</v>
      </c>
      <c r="CZ169" s="79">
        <f t="shared" si="195"/>
        <v>0</v>
      </c>
      <c r="DA169" s="79">
        <f t="shared" si="195"/>
        <v>0</v>
      </c>
      <c r="DB169" s="79">
        <f t="shared" si="195"/>
        <v>0</v>
      </c>
      <c r="DC169" s="79">
        <f t="shared" si="195"/>
        <v>0</v>
      </c>
      <c r="DD169" s="79">
        <f t="shared" si="195"/>
        <v>0</v>
      </c>
      <c r="DE169" s="79">
        <f t="shared" si="195"/>
        <v>0</v>
      </c>
      <c r="DF169" s="79">
        <f t="shared" si="195"/>
        <v>0</v>
      </c>
      <c r="DG169" s="79">
        <f t="shared" si="195"/>
        <v>0</v>
      </c>
      <c r="DH169" s="79">
        <f t="shared" ref="DH169:DQ178" si="196">SUMIFS($S$5:$S$154,$D$5:$D$154,$CC$107,$O$5:$O$154,DH$108,$J$5:$J$154,$BJ169)</f>
        <v>0</v>
      </c>
      <c r="DI169" s="79">
        <f t="shared" si="196"/>
        <v>0</v>
      </c>
      <c r="DJ169" s="79">
        <f t="shared" si="196"/>
        <v>0</v>
      </c>
      <c r="DK169" s="79">
        <f t="shared" si="196"/>
        <v>0</v>
      </c>
      <c r="DL169" s="79">
        <f t="shared" si="196"/>
        <v>0</v>
      </c>
      <c r="DM169" s="79">
        <f t="shared" si="196"/>
        <v>0</v>
      </c>
      <c r="DN169" s="79">
        <f t="shared" si="196"/>
        <v>0</v>
      </c>
      <c r="DO169" s="79">
        <f t="shared" si="196"/>
        <v>0</v>
      </c>
      <c r="DP169" s="79">
        <f t="shared" si="196"/>
        <v>0</v>
      </c>
      <c r="DQ169" s="79">
        <f t="shared" si="196"/>
        <v>0</v>
      </c>
      <c r="DR169" s="79">
        <f t="shared" ref="DR169:ED178" si="197">SUMIFS($S$5:$S$154,$D$5:$D$154,$CC$107,$O$5:$O$154,DR$108,$J$5:$J$154,$BJ169)</f>
        <v>0</v>
      </c>
      <c r="DS169" s="79">
        <f t="shared" si="197"/>
        <v>0</v>
      </c>
      <c r="DT169" s="79">
        <f t="shared" si="197"/>
        <v>0</v>
      </c>
      <c r="DU169" s="79">
        <f t="shared" si="197"/>
        <v>0</v>
      </c>
      <c r="DV169" s="79">
        <f t="shared" si="197"/>
        <v>0</v>
      </c>
      <c r="DW169" s="79">
        <f t="shared" si="197"/>
        <v>0</v>
      </c>
      <c r="DX169" s="79">
        <f t="shared" si="197"/>
        <v>0</v>
      </c>
      <c r="DY169" s="79">
        <f t="shared" si="197"/>
        <v>0</v>
      </c>
      <c r="DZ169" s="79">
        <f t="shared" si="197"/>
        <v>0</v>
      </c>
      <c r="EA169" s="79">
        <f t="shared" si="197"/>
        <v>0</v>
      </c>
      <c r="EB169" s="79">
        <f t="shared" si="197"/>
        <v>0</v>
      </c>
      <c r="EC169" s="79">
        <f t="shared" si="197"/>
        <v>0</v>
      </c>
      <c r="ED169" s="79">
        <f t="shared" si="197"/>
        <v>0</v>
      </c>
      <c r="EE169" s="79">
        <f t="shared" si="153"/>
        <v>3</v>
      </c>
      <c r="EF169" s="167">
        <f t="shared" si="154"/>
        <v>24</v>
      </c>
      <c r="EG169" s="79" t="s">
        <v>607</v>
      </c>
      <c r="EH169" s="79">
        <f t="shared" si="155"/>
        <v>3</v>
      </c>
      <c r="EI169" s="167">
        <f t="shared" si="156"/>
        <v>48</v>
      </c>
    </row>
    <row r="170" spans="62:139">
      <c r="BJ170" s="168" t="s">
        <v>608</v>
      </c>
      <c r="BK170" s="79">
        <f t="shared" si="191"/>
        <v>0</v>
      </c>
      <c r="BL170" s="79">
        <f t="shared" si="191"/>
        <v>8</v>
      </c>
      <c r="BM170" s="147">
        <f t="shared" si="149"/>
        <v>8</v>
      </c>
      <c r="BN170" s="167">
        <f t="shared" si="150"/>
        <v>18</v>
      </c>
      <c r="BO170" s="79" t="s">
        <v>608</v>
      </c>
      <c r="BP170" s="79">
        <f t="shared" si="192"/>
        <v>0</v>
      </c>
      <c r="BQ170" s="79">
        <f t="shared" si="192"/>
        <v>0</v>
      </c>
      <c r="BR170" s="79">
        <f t="shared" si="192"/>
        <v>0</v>
      </c>
      <c r="BS170" s="79">
        <f t="shared" si="192"/>
        <v>0</v>
      </c>
      <c r="BT170" s="79">
        <f t="shared" si="192"/>
        <v>0</v>
      </c>
      <c r="BU170" s="79">
        <f t="shared" si="192"/>
        <v>0</v>
      </c>
      <c r="BV170" s="79">
        <f t="shared" si="192"/>
        <v>0</v>
      </c>
      <c r="BW170" s="79">
        <f t="shared" si="192"/>
        <v>0</v>
      </c>
      <c r="BX170" s="79">
        <f t="shared" si="192"/>
        <v>0</v>
      </c>
      <c r="BY170" s="79">
        <f t="shared" si="192"/>
        <v>0</v>
      </c>
      <c r="BZ170" s="79">
        <f t="shared" si="192"/>
        <v>0</v>
      </c>
      <c r="CA170" s="79">
        <f t="shared" si="151"/>
        <v>0</v>
      </c>
      <c r="CB170" s="167">
        <f t="shared" si="152"/>
        <v>9</v>
      </c>
      <c r="CC170" s="79" t="s">
        <v>608</v>
      </c>
      <c r="CD170" s="79">
        <f t="shared" si="193"/>
        <v>0</v>
      </c>
      <c r="CE170" s="79">
        <f t="shared" si="193"/>
        <v>0</v>
      </c>
      <c r="CF170" s="79">
        <f t="shared" si="193"/>
        <v>0</v>
      </c>
      <c r="CG170" s="79">
        <f t="shared" si="193"/>
        <v>0</v>
      </c>
      <c r="CH170" s="79">
        <f t="shared" si="193"/>
        <v>0</v>
      </c>
      <c r="CI170" s="79">
        <f t="shared" si="193"/>
        <v>0</v>
      </c>
      <c r="CJ170" s="79">
        <f t="shared" si="193"/>
        <v>0</v>
      </c>
      <c r="CK170" s="79">
        <f t="shared" si="193"/>
        <v>0</v>
      </c>
      <c r="CL170" s="79">
        <f t="shared" si="193"/>
        <v>0</v>
      </c>
      <c r="CM170" s="79">
        <f t="shared" si="193"/>
        <v>0</v>
      </c>
      <c r="CN170" s="79">
        <f t="shared" si="194"/>
        <v>0</v>
      </c>
      <c r="CO170" s="79">
        <f t="shared" si="194"/>
        <v>0</v>
      </c>
      <c r="CP170" s="79">
        <f t="shared" si="194"/>
        <v>0</v>
      </c>
      <c r="CQ170" s="79">
        <f t="shared" si="194"/>
        <v>0</v>
      </c>
      <c r="CR170" s="79">
        <f t="shared" si="194"/>
        <v>0</v>
      </c>
      <c r="CS170" s="79">
        <f t="shared" si="194"/>
        <v>0</v>
      </c>
      <c r="CT170" s="79">
        <f t="shared" si="194"/>
        <v>0</v>
      </c>
      <c r="CU170" s="79">
        <f t="shared" si="194"/>
        <v>0</v>
      </c>
      <c r="CV170" s="79">
        <f t="shared" si="194"/>
        <v>0</v>
      </c>
      <c r="CW170" s="79">
        <f t="shared" si="194"/>
        <v>7</v>
      </c>
      <c r="CX170" s="79">
        <f t="shared" si="195"/>
        <v>0</v>
      </c>
      <c r="CY170" s="79">
        <f t="shared" si="195"/>
        <v>0</v>
      </c>
      <c r="CZ170" s="79">
        <f t="shared" si="195"/>
        <v>0</v>
      </c>
      <c r="DA170" s="79">
        <f t="shared" si="195"/>
        <v>0</v>
      </c>
      <c r="DB170" s="79">
        <f t="shared" si="195"/>
        <v>0</v>
      </c>
      <c r="DC170" s="79">
        <f t="shared" si="195"/>
        <v>0</v>
      </c>
      <c r="DD170" s="79">
        <f t="shared" si="195"/>
        <v>0</v>
      </c>
      <c r="DE170" s="79">
        <f t="shared" si="195"/>
        <v>0</v>
      </c>
      <c r="DF170" s="79">
        <f t="shared" si="195"/>
        <v>0</v>
      </c>
      <c r="DG170" s="79">
        <f t="shared" si="195"/>
        <v>0</v>
      </c>
      <c r="DH170" s="79">
        <f t="shared" si="196"/>
        <v>0</v>
      </c>
      <c r="DI170" s="79">
        <f t="shared" si="196"/>
        <v>0</v>
      </c>
      <c r="DJ170" s="79">
        <f t="shared" si="196"/>
        <v>0</v>
      </c>
      <c r="DK170" s="79">
        <f t="shared" si="196"/>
        <v>0</v>
      </c>
      <c r="DL170" s="79">
        <f t="shared" si="196"/>
        <v>0</v>
      </c>
      <c r="DM170" s="79">
        <f t="shared" si="196"/>
        <v>0</v>
      </c>
      <c r="DN170" s="79">
        <f t="shared" si="196"/>
        <v>0</v>
      </c>
      <c r="DO170" s="79">
        <f t="shared" si="196"/>
        <v>0</v>
      </c>
      <c r="DP170" s="79">
        <f t="shared" si="196"/>
        <v>0</v>
      </c>
      <c r="DQ170" s="79">
        <f t="shared" si="196"/>
        <v>0</v>
      </c>
      <c r="DR170" s="79">
        <f t="shared" si="197"/>
        <v>0</v>
      </c>
      <c r="DS170" s="79">
        <f t="shared" si="197"/>
        <v>0</v>
      </c>
      <c r="DT170" s="79">
        <f t="shared" si="197"/>
        <v>0</v>
      </c>
      <c r="DU170" s="79">
        <f t="shared" si="197"/>
        <v>0</v>
      </c>
      <c r="DV170" s="79">
        <f t="shared" si="197"/>
        <v>0</v>
      </c>
      <c r="DW170" s="79">
        <f t="shared" si="197"/>
        <v>0</v>
      </c>
      <c r="DX170" s="79">
        <f t="shared" si="197"/>
        <v>0</v>
      </c>
      <c r="DY170" s="79">
        <f t="shared" si="197"/>
        <v>0</v>
      </c>
      <c r="DZ170" s="79">
        <f t="shared" si="197"/>
        <v>0</v>
      </c>
      <c r="EA170" s="79">
        <f t="shared" si="197"/>
        <v>0</v>
      </c>
      <c r="EB170" s="79">
        <f t="shared" si="197"/>
        <v>0</v>
      </c>
      <c r="EC170" s="79">
        <f t="shared" si="197"/>
        <v>0</v>
      </c>
      <c r="ED170" s="79">
        <f t="shared" si="197"/>
        <v>0</v>
      </c>
      <c r="EE170" s="79">
        <f t="shared" si="153"/>
        <v>7</v>
      </c>
      <c r="EF170" s="167">
        <f t="shared" si="154"/>
        <v>37</v>
      </c>
      <c r="EG170" s="79" t="s">
        <v>608</v>
      </c>
      <c r="EH170" s="79">
        <f t="shared" si="155"/>
        <v>15</v>
      </c>
      <c r="EI170" s="167">
        <f t="shared" si="156"/>
        <v>64</v>
      </c>
    </row>
    <row r="171" spans="62:139">
      <c r="BJ171" s="168" t="s">
        <v>609</v>
      </c>
      <c r="BK171" s="79">
        <f t="shared" si="191"/>
        <v>0</v>
      </c>
      <c r="BL171" s="79">
        <f t="shared" si="191"/>
        <v>0</v>
      </c>
      <c r="BM171" s="147">
        <f t="shared" si="149"/>
        <v>0</v>
      </c>
      <c r="BN171" s="167">
        <f t="shared" si="150"/>
        <v>10</v>
      </c>
      <c r="BO171" s="79" t="s">
        <v>609</v>
      </c>
      <c r="BP171" s="79">
        <f t="shared" si="192"/>
        <v>2</v>
      </c>
      <c r="BQ171" s="79">
        <f t="shared" si="192"/>
        <v>0</v>
      </c>
      <c r="BR171" s="79">
        <f t="shared" si="192"/>
        <v>0</v>
      </c>
      <c r="BS171" s="79">
        <f t="shared" si="192"/>
        <v>0</v>
      </c>
      <c r="BT171" s="79">
        <f t="shared" si="192"/>
        <v>0</v>
      </c>
      <c r="BU171" s="79">
        <f t="shared" si="192"/>
        <v>0</v>
      </c>
      <c r="BV171" s="79">
        <f t="shared" si="192"/>
        <v>0</v>
      </c>
      <c r="BW171" s="79">
        <f t="shared" si="192"/>
        <v>0</v>
      </c>
      <c r="BX171" s="79">
        <f t="shared" si="192"/>
        <v>0</v>
      </c>
      <c r="BY171" s="79">
        <f t="shared" si="192"/>
        <v>0</v>
      </c>
      <c r="BZ171" s="79">
        <f t="shared" si="192"/>
        <v>0</v>
      </c>
      <c r="CA171" s="79">
        <f t="shared" si="151"/>
        <v>2</v>
      </c>
      <c r="CB171" s="167">
        <f t="shared" si="152"/>
        <v>12</v>
      </c>
      <c r="CC171" s="79" t="s">
        <v>609</v>
      </c>
      <c r="CD171" s="79">
        <f t="shared" si="193"/>
        <v>0</v>
      </c>
      <c r="CE171" s="79">
        <f t="shared" si="193"/>
        <v>0</v>
      </c>
      <c r="CF171" s="79">
        <f t="shared" si="193"/>
        <v>0</v>
      </c>
      <c r="CG171" s="79">
        <f t="shared" si="193"/>
        <v>0</v>
      </c>
      <c r="CH171" s="79">
        <f t="shared" si="193"/>
        <v>0</v>
      </c>
      <c r="CI171" s="79">
        <f t="shared" si="193"/>
        <v>0</v>
      </c>
      <c r="CJ171" s="79">
        <f t="shared" si="193"/>
        <v>0</v>
      </c>
      <c r="CK171" s="79">
        <f t="shared" si="193"/>
        <v>0</v>
      </c>
      <c r="CL171" s="79">
        <f t="shared" si="193"/>
        <v>5</v>
      </c>
      <c r="CM171" s="79">
        <f t="shared" si="193"/>
        <v>0</v>
      </c>
      <c r="CN171" s="79">
        <f t="shared" si="194"/>
        <v>0</v>
      </c>
      <c r="CO171" s="79">
        <f t="shared" si="194"/>
        <v>0</v>
      </c>
      <c r="CP171" s="79">
        <f t="shared" si="194"/>
        <v>0</v>
      </c>
      <c r="CQ171" s="79">
        <f t="shared" si="194"/>
        <v>0</v>
      </c>
      <c r="CR171" s="79">
        <f t="shared" si="194"/>
        <v>0</v>
      </c>
      <c r="CS171" s="79">
        <f t="shared" si="194"/>
        <v>0</v>
      </c>
      <c r="CT171" s="79">
        <f t="shared" si="194"/>
        <v>0</v>
      </c>
      <c r="CU171" s="79">
        <f t="shared" si="194"/>
        <v>0</v>
      </c>
      <c r="CV171" s="79">
        <f t="shared" si="194"/>
        <v>0</v>
      </c>
      <c r="CW171" s="79">
        <f t="shared" si="194"/>
        <v>0</v>
      </c>
      <c r="CX171" s="79">
        <f t="shared" si="195"/>
        <v>0</v>
      </c>
      <c r="CY171" s="79">
        <f t="shared" si="195"/>
        <v>9</v>
      </c>
      <c r="CZ171" s="79">
        <f t="shared" si="195"/>
        <v>0</v>
      </c>
      <c r="DA171" s="79">
        <f t="shared" si="195"/>
        <v>0</v>
      </c>
      <c r="DB171" s="79">
        <f t="shared" si="195"/>
        <v>0</v>
      </c>
      <c r="DC171" s="79">
        <f t="shared" si="195"/>
        <v>0</v>
      </c>
      <c r="DD171" s="79">
        <f t="shared" si="195"/>
        <v>0</v>
      </c>
      <c r="DE171" s="79">
        <f t="shared" si="195"/>
        <v>0</v>
      </c>
      <c r="DF171" s="79">
        <f t="shared" si="195"/>
        <v>0</v>
      </c>
      <c r="DG171" s="79">
        <f t="shared" si="195"/>
        <v>0</v>
      </c>
      <c r="DH171" s="79">
        <f t="shared" si="196"/>
        <v>0</v>
      </c>
      <c r="DI171" s="79">
        <f t="shared" si="196"/>
        <v>0</v>
      </c>
      <c r="DJ171" s="79">
        <f t="shared" si="196"/>
        <v>0</v>
      </c>
      <c r="DK171" s="79">
        <f t="shared" si="196"/>
        <v>0</v>
      </c>
      <c r="DL171" s="79">
        <f t="shared" si="196"/>
        <v>0</v>
      </c>
      <c r="DM171" s="79">
        <f t="shared" si="196"/>
        <v>0</v>
      </c>
      <c r="DN171" s="79">
        <f t="shared" si="196"/>
        <v>0</v>
      </c>
      <c r="DO171" s="79">
        <f t="shared" si="196"/>
        <v>0</v>
      </c>
      <c r="DP171" s="79">
        <f t="shared" si="196"/>
        <v>0</v>
      </c>
      <c r="DQ171" s="79">
        <f t="shared" si="196"/>
        <v>0</v>
      </c>
      <c r="DR171" s="79">
        <f t="shared" si="197"/>
        <v>0</v>
      </c>
      <c r="DS171" s="79">
        <f t="shared" si="197"/>
        <v>0</v>
      </c>
      <c r="DT171" s="79">
        <f t="shared" si="197"/>
        <v>0</v>
      </c>
      <c r="DU171" s="79">
        <f t="shared" si="197"/>
        <v>0</v>
      </c>
      <c r="DV171" s="79">
        <f t="shared" si="197"/>
        <v>0</v>
      </c>
      <c r="DW171" s="79">
        <f t="shared" si="197"/>
        <v>0</v>
      </c>
      <c r="DX171" s="79">
        <f t="shared" si="197"/>
        <v>0</v>
      </c>
      <c r="DY171" s="79">
        <f t="shared" si="197"/>
        <v>0</v>
      </c>
      <c r="DZ171" s="79">
        <f t="shared" si="197"/>
        <v>0</v>
      </c>
      <c r="EA171" s="79">
        <f t="shared" si="197"/>
        <v>0</v>
      </c>
      <c r="EB171" s="79">
        <f t="shared" si="197"/>
        <v>0</v>
      </c>
      <c r="EC171" s="79">
        <f t="shared" si="197"/>
        <v>0</v>
      </c>
      <c r="ED171" s="79">
        <f t="shared" si="197"/>
        <v>0</v>
      </c>
      <c r="EE171" s="79">
        <f t="shared" si="153"/>
        <v>14</v>
      </c>
      <c r="EF171" s="167">
        <f t="shared" si="154"/>
        <v>34</v>
      </c>
      <c r="EG171" s="79" t="s">
        <v>609</v>
      </c>
      <c r="EH171" s="79">
        <f t="shared" si="155"/>
        <v>16</v>
      </c>
      <c r="EI171" s="167">
        <f t="shared" si="156"/>
        <v>56</v>
      </c>
    </row>
    <row r="172" spans="62:139">
      <c r="BJ172" s="168" t="s">
        <v>610</v>
      </c>
      <c r="BK172" s="79">
        <f t="shared" si="191"/>
        <v>0</v>
      </c>
      <c r="BL172" s="79">
        <f t="shared" si="191"/>
        <v>10</v>
      </c>
      <c r="BM172" s="147">
        <f t="shared" si="149"/>
        <v>10</v>
      </c>
      <c r="BN172" s="167">
        <f t="shared" si="150"/>
        <v>10</v>
      </c>
      <c r="BO172" s="147" t="s">
        <v>610</v>
      </c>
      <c r="BP172" s="147">
        <f t="shared" si="192"/>
        <v>0</v>
      </c>
      <c r="BQ172" s="147">
        <f t="shared" si="192"/>
        <v>0</v>
      </c>
      <c r="BR172" s="147">
        <f t="shared" si="192"/>
        <v>0</v>
      </c>
      <c r="BS172" s="147">
        <f t="shared" si="192"/>
        <v>0</v>
      </c>
      <c r="BT172" s="147">
        <f t="shared" si="192"/>
        <v>0</v>
      </c>
      <c r="BU172" s="147">
        <f t="shared" si="192"/>
        <v>0</v>
      </c>
      <c r="BV172" s="147">
        <f t="shared" si="192"/>
        <v>0</v>
      </c>
      <c r="BW172" s="147">
        <f t="shared" si="192"/>
        <v>0</v>
      </c>
      <c r="BX172" s="147">
        <f t="shared" si="192"/>
        <v>0</v>
      </c>
      <c r="BY172" s="147">
        <f t="shared" si="192"/>
        <v>0</v>
      </c>
      <c r="BZ172" s="147">
        <f t="shared" si="192"/>
        <v>4</v>
      </c>
      <c r="CA172" s="147">
        <f t="shared" si="151"/>
        <v>4</v>
      </c>
      <c r="CB172" s="169">
        <f t="shared" si="152"/>
        <v>28</v>
      </c>
      <c r="CC172" s="79" t="s">
        <v>610</v>
      </c>
      <c r="CD172" s="79">
        <f t="shared" si="193"/>
        <v>0</v>
      </c>
      <c r="CE172" s="79">
        <f t="shared" si="193"/>
        <v>0</v>
      </c>
      <c r="CF172" s="79">
        <f t="shared" si="193"/>
        <v>0</v>
      </c>
      <c r="CG172" s="79">
        <f t="shared" si="193"/>
        <v>0</v>
      </c>
      <c r="CH172" s="79">
        <f t="shared" si="193"/>
        <v>0</v>
      </c>
      <c r="CI172" s="79">
        <f t="shared" si="193"/>
        <v>0</v>
      </c>
      <c r="CJ172" s="79">
        <f t="shared" si="193"/>
        <v>0</v>
      </c>
      <c r="CK172" s="79">
        <f t="shared" si="193"/>
        <v>0</v>
      </c>
      <c r="CL172" s="79">
        <f t="shared" si="193"/>
        <v>0</v>
      </c>
      <c r="CM172" s="79">
        <f t="shared" si="193"/>
        <v>0</v>
      </c>
      <c r="CN172" s="79">
        <f t="shared" si="194"/>
        <v>0</v>
      </c>
      <c r="CO172" s="79">
        <f t="shared" si="194"/>
        <v>0</v>
      </c>
      <c r="CP172" s="79">
        <f t="shared" si="194"/>
        <v>0</v>
      </c>
      <c r="CQ172" s="79">
        <f t="shared" si="194"/>
        <v>0</v>
      </c>
      <c r="CR172" s="79">
        <f t="shared" si="194"/>
        <v>0</v>
      </c>
      <c r="CS172" s="79">
        <f t="shared" si="194"/>
        <v>0</v>
      </c>
      <c r="CT172" s="79">
        <f t="shared" si="194"/>
        <v>0</v>
      </c>
      <c r="CU172" s="79">
        <f t="shared" si="194"/>
        <v>0</v>
      </c>
      <c r="CV172" s="79">
        <f t="shared" si="194"/>
        <v>0</v>
      </c>
      <c r="CW172" s="79">
        <f t="shared" si="194"/>
        <v>0</v>
      </c>
      <c r="CX172" s="79">
        <f t="shared" si="195"/>
        <v>0</v>
      </c>
      <c r="CY172" s="79">
        <f t="shared" si="195"/>
        <v>0</v>
      </c>
      <c r="CZ172" s="79">
        <f t="shared" si="195"/>
        <v>0</v>
      </c>
      <c r="DA172" s="79">
        <f t="shared" si="195"/>
        <v>0</v>
      </c>
      <c r="DB172" s="79">
        <f t="shared" si="195"/>
        <v>0</v>
      </c>
      <c r="DC172" s="79">
        <f t="shared" si="195"/>
        <v>0</v>
      </c>
      <c r="DD172" s="79">
        <f t="shared" si="195"/>
        <v>0</v>
      </c>
      <c r="DE172" s="79">
        <f t="shared" si="195"/>
        <v>0</v>
      </c>
      <c r="DF172" s="79">
        <f t="shared" si="195"/>
        <v>0</v>
      </c>
      <c r="DG172" s="79">
        <f t="shared" si="195"/>
        <v>0</v>
      </c>
      <c r="DH172" s="79">
        <f t="shared" si="196"/>
        <v>0</v>
      </c>
      <c r="DI172" s="79">
        <f t="shared" si="196"/>
        <v>0</v>
      </c>
      <c r="DJ172" s="79">
        <f t="shared" si="196"/>
        <v>0</v>
      </c>
      <c r="DK172" s="79">
        <f t="shared" si="196"/>
        <v>0</v>
      </c>
      <c r="DL172" s="79">
        <f t="shared" si="196"/>
        <v>0</v>
      </c>
      <c r="DM172" s="79">
        <f t="shared" si="196"/>
        <v>0</v>
      </c>
      <c r="DN172" s="79">
        <f t="shared" si="196"/>
        <v>0</v>
      </c>
      <c r="DO172" s="79">
        <f t="shared" si="196"/>
        <v>0</v>
      </c>
      <c r="DP172" s="79">
        <f t="shared" si="196"/>
        <v>0</v>
      </c>
      <c r="DQ172" s="79">
        <f t="shared" si="196"/>
        <v>0</v>
      </c>
      <c r="DR172" s="79">
        <f t="shared" si="197"/>
        <v>0</v>
      </c>
      <c r="DS172" s="79">
        <f t="shared" si="197"/>
        <v>0</v>
      </c>
      <c r="DT172" s="79">
        <f t="shared" si="197"/>
        <v>0</v>
      </c>
      <c r="DU172" s="79">
        <f t="shared" si="197"/>
        <v>0</v>
      </c>
      <c r="DV172" s="79">
        <f t="shared" si="197"/>
        <v>0</v>
      </c>
      <c r="DW172" s="79">
        <f t="shared" si="197"/>
        <v>0</v>
      </c>
      <c r="DX172" s="79">
        <f t="shared" si="197"/>
        <v>0</v>
      </c>
      <c r="DY172" s="79">
        <f t="shared" si="197"/>
        <v>0</v>
      </c>
      <c r="DZ172" s="79">
        <f t="shared" si="197"/>
        <v>0</v>
      </c>
      <c r="EA172" s="79">
        <f t="shared" si="197"/>
        <v>0</v>
      </c>
      <c r="EB172" s="79">
        <f t="shared" si="197"/>
        <v>0</v>
      </c>
      <c r="EC172" s="79">
        <f t="shared" si="197"/>
        <v>0</v>
      </c>
      <c r="ED172" s="79">
        <f t="shared" si="197"/>
        <v>0</v>
      </c>
      <c r="EE172" s="79">
        <f t="shared" si="153"/>
        <v>0</v>
      </c>
      <c r="EF172" s="167">
        <f t="shared" si="154"/>
        <v>35</v>
      </c>
      <c r="EG172" s="79" t="s">
        <v>610</v>
      </c>
      <c r="EH172" s="79">
        <f t="shared" si="155"/>
        <v>14</v>
      </c>
      <c r="EI172" s="167">
        <f t="shared" si="156"/>
        <v>73</v>
      </c>
    </row>
    <row r="173" spans="62:139">
      <c r="BJ173" s="166" t="s">
        <v>611</v>
      </c>
      <c r="BK173" s="79">
        <f t="shared" si="191"/>
        <v>0</v>
      </c>
      <c r="BL173" s="79">
        <f t="shared" si="191"/>
        <v>0</v>
      </c>
      <c r="BM173" s="79">
        <f t="shared" si="149"/>
        <v>0</v>
      </c>
      <c r="BN173" s="167">
        <f t="shared" si="150"/>
        <v>3</v>
      </c>
      <c r="BO173" s="147" t="s">
        <v>611</v>
      </c>
      <c r="BP173" s="147">
        <f t="shared" si="192"/>
        <v>0</v>
      </c>
      <c r="BQ173" s="147">
        <f t="shared" si="192"/>
        <v>0</v>
      </c>
      <c r="BR173" s="147">
        <f t="shared" si="192"/>
        <v>0</v>
      </c>
      <c r="BS173" s="147">
        <f t="shared" si="192"/>
        <v>0</v>
      </c>
      <c r="BT173" s="147">
        <f t="shared" si="192"/>
        <v>0</v>
      </c>
      <c r="BU173" s="147">
        <f t="shared" si="192"/>
        <v>0</v>
      </c>
      <c r="BV173" s="147">
        <f t="shared" si="192"/>
        <v>0</v>
      </c>
      <c r="BW173" s="147">
        <f t="shared" si="192"/>
        <v>3</v>
      </c>
      <c r="BX173" s="147">
        <f t="shared" si="192"/>
        <v>0</v>
      </c>
      <c r="BY173" s="147">
        <f t="shared" si="192"/>
        <v>0</v>
      </c>
      <c r="BZ173" s="147">
        <f t="shared" si="192"/>
        <v>0</v>
      </c>
      <c r="CA173" s="147">
        <f t="shared" si="151"/>
        <v>3</v>
      </c>
      <c r="CB173" s="167">
        <f t="shared" si="152"/>
        <v>24</v>
      </c>
      <c r="CC173" s="79" t="s">
        <v>611</v>
      </c>
      <c r="CD173" s="79">
        <f t="shared" si="193"/>
        <v>0</v>
      </c>
      <c r="CE173" s="79">
        <f t="shared" si="193"/>
        <v>0</v>
      </c>
      <c r="CF173" s="79">
        <f t="shared" si="193"/>
        <v>0</v>
      </c>
      <c r="CG173" s="79">
        <f t="shared" si="193"/>
        <v>0</v>
      </c>
      <c r="CH173" s="79">
        <f t="shared" si="193"/>
        <v>0</v>
      </c>
      <c r="CI173" s="79">
        <f t="shared" si="193"/>
        <v>0</v>
      </c>
      <c r="CJ173" s="79">
        <f t="shared" si="193"/>
        <v>0</v>
      </c>
      <c r="CK173" s="79">
        <f t="shared" si="193"/>
        <v>0</v>
      </c>
      <c r="CL173" s="79">
        <f t="shared" si="193"/>
        <v>0</v>
      </c>
      <c r="CM173" s="79">
        <f t="shared" si="193"/>
        <v>0</v>
      </c>
      <c r="CN173" s="79">
        <f t="shared" si="194"/>
        <v>0</v>
      </c>
      <c r="CO173" s="79">
        <f t="shared" si="194"/>
        <v>0</v>
      </c>
      <c r="CP173" s="79">
        <f t="shared" si="194"/>
        <v>0</v>
      </c>
      <c r="CQ173" s="79">
        <f t="shared" si="194"/>
        <v>0</v>
      </c>
      <c r="CR173" s="79">
        <f t="shared" si="194"/>
        <v>0</v>
      </c>
      <c r="CS173" s="79">
        <f t="shared" si="194"/>
        <v>0</v>
      </c>
      <c r="CT173" s="79">
        <f t="shared" si="194"/>
        <v>0</v>
      </c>
      <c r="CU173" s="79">
        <f t="shared" si="194"/>
        <v>0</v>
      </c>
      <c r="CV173" s="79">
        <f t="shared" si="194"/>
        <v>0</v>
      </c>
      <c r="CW173" s="79">
        <f t="shared" si="194"/>
        <v>0</v>
      </c>
      <c r="CX173" s="79">
        <f t="shared" si="195"/>
        <v>2</v>
      </c>
      <c r="CY173" s="79">
        <f t="shared" si="195"/>
        <v>0</v>
      </c>
      <c r="CZ173" s="79">
        <f t="shared" si="195"/>
        <v>0</v>
      </c>
      <c r="DA173" s="79">
        <f t="shared" si="195"/>
        <v>0</v>
      </c>
      <c r="DB173" s="79">
        <f t="shared" si="195"/>
        <v>0</v>
      </c>
      <c r="DC173" s="79">
        <f t="shared" si="195"/>
        <v>0</v>
      </c>
      <c r="DD173" s="79">
        <f t="shared" si="195"/>
        <v>0</v>
      </c>
      <c r="DE173" s="79">
        <f t="shared" si="195"/>
        <v>0</v>
      </c>
      <c r="DF173" s="79">
        <f t="shared" si="195"/>
        <v>0</v>
      </c>
      <c r="DG173" s="79">
        <f t="shared" si="195"/>
        <v>0</v>
      </c>
      <c r="DH173" s="79">
        <f t="shared" si="196"/>
        <v>0</v>
      </c>
      <c r="DI173" s="79">
        <f t="shared" si="196"/>
        <v>0</v>
      </c>
      <c r="DJ173" s="79">
        <f t="shared" si="196"/>
        <v>0</v>
      </c>
      <c r="DK173" s="79">
        <f t="shared" si="196"/>
        <v>0</v>
      </c>
      <c r="DL173" s="79">
        <f t="shared" si="196"/>
        <v>0</v>
      </c>
      <c r="DM173" s="79">
        <f t="shared" si="196"/>
        <v>0</v>
      </c>
      <c r="DN173" s="79">
        <f t="shared" si="196"/>
        <v>0</v>
      </c>
      <c r="DO173" s="79">
        <f t="shared" si="196"/>
        <v>14</v>
      </c>
      <c r="DP173" s="79">
        <f t="shared" si="196"/>
        <v>0</v>
      </c>
      <c r="DQ173" s="79">
        <f t="shared" si="196"/>
        <v>0</v>
      </c>
      <c r="DR173" s="79">
        <f t="shared" si="197"/>
        <v>0</v>
      </c>
      <c r="DS173" s="79">
        <f t="shared" si="197"/>
        <v>0</v>
      </c>
      <c r="DT173" s="79">
        <f t="shared" si="197"/>
        <v>0</v>
      </c>
      <c r="DU173" s="79">
        <f t="shared" si="197"/>
        <v>0</v>
      </c>
      <c r="DV173" s="79">
        <f t="shared" si="197"/>
        <v>0</v>
      </c>
      <c r="DW173" s="79">
        <f t="shared" si="197"/>
        <v>0</v>
      </c>
      <c r="DX173" s="79">
        <f t="shared" si="197"/>
        <v>0</v>
      </c>
      <c r="DY173" s="79">
        <f t="shared" si="197"/>
        <v>0</v>
      </c>
      <c r="DZ173" s="79">
        <f t="shared" si="197"/>
        <v>0</v>
      </c>
      <c r="EA173" s="79">
        <f t="shared" si="197"/>
        <v>0</v>
      </c>
      <c r="EB173" s="79">
        <f t="shared" si="197"/>
        <v>0</v>
      </c>
      <c r="EC173" s="79">
        <f t="shared" si="197"/>
        <v>0</v>
      </c>
      <c r="ED173" s="79">
        <f t="shared" si="197"/>
        <v>0</v>
      </c>
      <c r="EE173" s="79">
        <f t="shared" si="153"/>
        <v>16</v>
      </c>
      <c r="EF173" s="171">
        <f t="shared" si="154"/>
        <v>35</v>
      </c>
      <c r="EG173" s="79" t="s">
        <v>611</v>
      </c>
      <c r="EH173" s="79">
        <f t="shared" si="155"/>
        <v>19</v>
      </c>
      <c r="EI173" s="171">
        <f t="shared" si="156"/>
        <v>62</v>
      </c>
    </row>
    <row r="174" spans="62:139">
      <c r="BJ174" s="166" t="s">
        <v>612</v>
      </c>
      <c r="BK174" s="79">
        <f t="shared" si="191"/>
        <v>0</v>
      </c>
      <c r="BL174" s="79">
        <f t="shared" si="191"/>
        <v>0</v>
      </c>
      <c r="BM174" s="79">
        <f t="shared" ref="BM174:BM204" si="198">SUM(BK174:BL174)</f>
        <v>0</v>
      </c>
      <c r="BN174" s="167">
        <f t="shared" ref="BN174:BN200" si="199">SUM(BM174:BM177)</f>
        <v>3</v>
      </c>
      <c r="BO174" s="147" t="s">
        <v>612</v>
      </c>
      <c r="BP174" s="147">
        <f t="shared" si="192"/>
        <v>0</v>
      </c>
      <c r="BQ174" s="147">
        <f t="shared" si="192"/>
        <v>0</v>
      </c>
      <c r="BR174" s="147">
        <f t="shared" si="192"/>
        <v>0</v>
      </c>
      <c r="BS174" s="147">
        <f t="shared" si="192"/>
        <v>3</v>
      </c>
      <c r="BT174" s="147">
        <f t="shared" si="192"/>
        <v>0</v>
      </c>
      <c r="BU174" s="147">
        <f t="shared" si="192"/>
        <v>0</v>
      </c>
      <c r="BV174" s="147">
        <f t="shared" si="192"/>
        <v>0</v>
      </c>
      <c r="BW174" s="147">
        <f t="shared" si="192"/>
        <v>0</v>
      </c>
      <c r="BX174" s="147">
        <f t="shared" si="192"/>
        <v>0</v>
      </c>
      <c r="BY174" s="147">
        <f t="shared" si="192"/>
        <v>0</v>
      </c>
      <c r="BZ174" s="147">
        <f t="shared" si="192"/>
        <v>0</v>
      </c>
      <c r="CA174" s="147">
        <f t="shared" ref="CA174:CA204" si="200">SUM(BP174:BZ174)</f>
        <v>3</v>
      </c>
      <c r="CB174" s="167">
        <f t="shared" ref="CB174:CB201" si="201">SUM(CA174:CA177)</f>
        <v>21</v>
      </c>
      <c r="CC174" s="79" t="s">
        <v>612</v>
      </c>
      <c r="CD174" s="79">
        <f t="shared" si="193"/>
        <v>0</v>
      </c>
      <c r="CE174" s="79">
        <f t="shared" si="193"/>
        <v>0</v>
      </c>
      <c r="CF174" s="79">
        <f t="shared" si="193"/>
        <v>0</v>
      </c>
      <c r="CG174" s="79">
        <f t="shared" si="193"/>
        <v>0</v>
      </c>
      <c r="CH174" s="79">
        <f t="shared" si="193"/>
        <v>0</v>
      </c>
      <c r="CI174" s="79">
        <f t="shared" si="193"/>
        <v>0</v>
      </c>
      <c r="CJ174" s="79">
        <f t="shared" si="193"/>
        <v>0</v>
      </c>
      <c r="CK174" s="79">
        <f t="shared" si="193"/>
        <v>0</v>
      </c>
      <c r="CL174" s="79">
        <f t="shared" si="193"/>
        <v>0</v>
      </c>
      <c r="CM174" s="79">
        <f t="shared" si="193"/>
        <v>0</v>
      </c>
      <c r="CN174" s="79">
        <f t="shared" si="194"/>
        <v>0</v>
      </c>
      <c r="CO174" s="79">
        <f t="shared" si="194"/>
        <v>0</v>
      </c>
      <c r="CP174" s="79">
        <f t="shared" si="194"/>
        <v>4</v>
      </c>
      <c r="CQ174" s="79">
        <f t="shared" si="194"/>
        <v>0</v>
      </c>
      <c r="CR174" s="79">
        <f t="shared" si="194"/>
        <v>0</v>
      </c>
      <c r="CS174" s="79">
        <f t="shared" si="194"/>
        <v>0</v>
      </c>
      <c r="CT174" s="79">
        <f t="shared" si="194"/>
        <v>0</v>
      </c>
      <c r="CU174" s="79">
        <f t="shared" si="194"/>
        <v>0</v>
      </c>
      <c r="CV174" s="79">
        <f t="shared" si="194"/>
        <v>0</v>
      </c>
      <c r="CW174" s="79">
        <f t="shared" si="194"/>
        <v>0</v>
      </c>
      <c r="CX174" s="79">
        <f t="shared" si="195"/>
        <v>0</v>
      </c>
      <c r="CY174" s="79">
        <f t="shared" si="195"/>
        <v>0</v>
      </c>
      <c r="CZ174" s="79">
        <f t="shared" si="195"/>
        <v>0</v>
      </c>
      <c r="DA174" s="79">
        <f t="shared" si="195"/>
        <v>0</v>
      </c>
      <c r="DB174" s="79">
        <f t="shared" si="195"/>
        <v>0</v>
      </c>
      <c r="DC174" s="79">
        <f t="shared" si="195"/>
        <v>0</v>
      </c>
      <c r="DD174" s="79">
        <f t="shared" si="195"/>
        <v>0</v>
      </c>
      <c r="DE174" s="79">
        <f t="shared" si="195"/>
        <v>0</v>
      </c>
      <c r="DF174" s="79">
        <f t="shared" si="195"/>
        <v>0</v>
      </c>
      <c r="DG174" s="79">
        <f t="shared" si="195"/>
        <v>0</v>
      </c>
      <c r="DH174" s="79">
        <f t="shared" si="196"/>
        <v>0</v>
      </c>
      <c r="DI174" s="79">
        <f t="shared" si="196"/>
        <v>0</v>
      </c>
      <c r="DJ174" s="79">
        <f t="shared" si="196"/>
        <v>0</v>
      </c>
      <c r="DK174" s="79">
        <f t="shared" si="196"/>
        <v>0</v>
      </c>
      <c r="DL174" s="79">
        <f t="shared" si="196"/>
        <v>0</v>
      </c>
      <c r="DM174" s="79">
        <f t="shared" si="196"/>
        <v>0</v>
      </c>
      <c r="DN174" s="79">
        <f t="shared" si="196"/>
        <v>0</v>
      </c>
      <c r="DO174" s="79">
        <f t="shared" si="196"/>
        <v>0</v>
      </c>
      <c r="DP174" s="79">
        <f t="shared" si="196"/>
        <v>0</v>
      </c>
      <c r="DQ174" s="79">
        <f t="shared" si="196"/>
        <v>0</v>
      </c>
      <c r="DR174" s="79">
        <f t="shared" si="197"/>
        <v>0</v>
      </c>
      <c r="DS174" s="79">
        <f t="shared" si="197"/>
        <v>0</v>
      </c>
      <c r="DT174" s="79">
        <f t="shared" si="197"/>
        <v>0</v>
      </c>
      <c r="DU174" s="79">
        <f t="shared" si="197"/>
        <v>0</v>
      </c>
      <c r="DV174" s="79">
        <f t="shared" si="197"/>
        <v>0</v>
      </c>
      <c r="DW174" s="79">
        <f t="shared" si="197"/>
        <v>0</v>
      </c>
      <c r="DX174" s="79">
        <f t="shared" si="197"/>
        <v>0</v>
      </c>
      <c r="DY174" s="79">
        <f t="shared" si="197"/>
        <v>0</v>
      </c>
      <c r="DZ174" s="79">
        <f t="shared" si="197"/>
        <v>0</v>
      </c>
      <c r="EA174" s="79">
        <f t="shared" si="197"/>
        <v>0</v>
      </c>
      <c r="EB174" s="79">
        <f t="shared" si="197"/>
        <v>0</v>
      </c>
      <c r="EC174" s="79">
        <f t="shared" si="197"/>
        <v>0</v>
      </c>
      <c r="ED174" s="79">
        <f t="shared" si="197"/>
        <v>0</v>
      </c>
      <c r="EE174" s="79">
        <f t="shared" ref="EE174:EE204" si="202">SUM(CD174:ED174)</f>
        <v>4</v>
      </c>
      <c r="EF174" s="167">
        <f t="shared" ref="EF174:EF201" si="203">SUM(EE174:EE177)</f>
        <v>27</v>
      </c>
      <c r="EG174" s="79" t="s">
        <v>612</v>
      </c>
      <c r="EH174" s="79">
        <f t="shared" ref="EH174:EH204" si="204">BM174+CA174+EE174</f>
        <v>7</v>
      </c>
      <c r="EI174" s="167">
        <f t="shared" ref="EI174:EI201" si="205">SUM(EH174:EH177)</f>
        <v>51</v>
      </c>
    </row>
    <row r="175" spans="62:139">
      <c r="BJ175" s="166" t="s">
        <v>613</v>
      </c>
      <c r="BK175" s="79">
        <f t="shared" si="191"/>
        <v>0</v>
      </c>
      <c r="BL175" s="79">
        <f t="shared" si="191"/>
        <v>0</v>
      </c>
      <c r="BM175" s="79">
        <f t="shared" si="198"/>
        <v>0</v>
      </c>
      <c r="BN175" s="167">
        <f t="shared" si="199"/>
        <v>5</v>
      </c>
      <c r="BO175" s="147" t="s">
        <v>613</v>
      </c>
      <c r="BP175" s="147">
        <f t="shared" si="192"/>
        <v>2</v>
      </c>
      <c r="BQ175" s="147">
        <f t="shared" si="192"/>
        <v>0</v>
      </c>
      <c r="BR175" s="147">
        <f t="shared" si="192"/>
        <v>0</v>
      </c>
      <c r="BS175" s="147">
        <f t="shared" si="192"/>
        <v>8</v>
      </c>
      <c r="BT175" s="147">
        <f t="shared" si="192"/>
        <v>0</v>
      </c>
      <c r="BU175" s="147">
        <f t="shared" si="192"/>
        <v>0</v>
      </c>
      <c r="BV175" s="147">
        <f t="shared" si="192"/>
        <v>0</v>
      </c>
      <c r="BW175" s="147">
        <f t="shared" si="192"/>
        <v>0</v>
      </c>
      <c r="BX175" s="147">
        <f t="shared" si="192"/>
        <v>8</v>
      </c>
      <c r="BY175" s="147">
        <f t="shared" si="192"/>
        <v>0</v>
      </c>
      <c r="BZ175" s="147">
        <f t="shared" si="192"/>
        <v>0</v>
      </c>
      <c r="CA175" s="147">
        <f t="shared" si="200"/>
        <v>18</v>
      </c>
      <c r="CB175" s="167">
        <f t="shared" si="201"/>
        <v>18</v>
      </c>
      <c r="CC175" s="79" t="s">
        <v>613</v>
      </c>
      <c r="CD175" s="79">
        <f t="shared" si="193"/>
        <v>0</v>
      </c>
      <c r="CE175" s="79">
        <f t="shared" si="193"/>
        <v>0</v>
      </c>
      <c r="CF175" s="79">
        <f t="shared" si="193"/>
        <v>0</v>
      </c>
      <c r="CG175" s="79">
        <f t="shared" si="193"/>
        <v>0</v>
      </c>
      <c r="CH175" s="79">
        <f t="shared" si="193"/>
        <v>0</v>
      </c>
      <c r="CI175" s="79">
        <f t="shared" si="193"/>
        <v>0</v>
      </c>
      <c r="CJ175" s="79">
        <f t="shared" si="193"/>
        <v>0</v>
      </c>
      <c r="CK175" s="79">
        <f t="shared" si="193"/>
        <v>0</v>
      </c>
      <c r="CL175" s="79">
        <f t="shared" si="193"/>
        <v>0</v>
      </c>
      <c r="CM175" s="79">
        <f t="shared" si="193"/>
        <v>0</v>
      </c>
      <c r="CN175" s="79">
        <f t="shared" si="194"/>
        <v>0</v>
      </c>
      <c r="CO175" s="79">
        <f t="shared" si="194"/>
        <v>0</v>
      </c>
      <c r="CP175" s="79">
        <f t="shared" si="194"/>
        <v>0</v>
      </c>
      <c r="CQ175" s="79">
        <f t="shared" si="194"/>
        <v>0</v>
      </c>
      <c r="CR175" s="79">
        <f t="shared" si="194"/>
        <v>0</v>
      </c>
      <c r="CS175" s="79">
        <f t="shared" si="194"/>
        <v>0</v>
      </c>
      <c r="CT175" s="79">
        <f t="shared" si="194"/>
        <v>0</v>
      </c>
      <c r="CU175" s="79">
        <f t="shared" si="194"/>
        <v>0</v>
      </c>
      <c r="CV175" s="79">
        <f t="shared" si="194"/>
        <v>0</v>
      </c>
      <c r="CW175" s="79">
        <f t="shared" si="194"/>
        <v>0</v>
      </c>
      <c r="CX175" s="79">
        <f t="shared" si="195"/>
        <v>0</v>
      </c>
      <c r="CY175" s="79">
        <f t="shared" si="195"/>
        <v>0</v>
      </c>
      <c r="CZ175" s="79">
        <f t="shared" si="195"/>
        <v>0</v>
      </c>
      <c r="DA175" s="79">
        <f t="shared" si="195"/>
        <v>15</v>
      </c>
      <c r="DB175" s="79">
        <f t="shared" si="195"/>
        <v>0</v>
      </c>
      <c r="DC175" s="79">
        <f t="shared" si="195"/>
        <v>0</v>
      </c>
      <c r="DD175" s="79">
        <f t="shared" si="195"/>
        <v>0</v>
      </c>
      <c r="DE175" s="79">
        <f t="shared" si="195"/>
        <v>0</v>
      </c>
      <c r="DF175" s="79">
        <f t="shared" si="195"/>
        <v>0</v>
      </c>
      <c r="DG175" s="79">
        <f t="shared" si="195"/>
        <v>0</v>
      </c>
      <c r="DH175" s="79">
        <f t="shared" si="196"/>
        <v>0</v>
      </c>
      <c r="DI175" s="79">
        <f t="shared" si="196"/>
        <v>0</v>
      </c>
      <c r="DJ175" s="79">
        <f t="shared" si="196"/>
        <v>0</v>
      </c>
      <c r="DK175" s="79">
        <f t="shared" si="196"/>
        <v>0</v>
      </c>
      <c r="DL175" s="79">
        <f t="shared" si="196"/>
        <v>0</v>
      </c>
      <c r="DM175" s="79">
        <f t="shared" si="196"/>
        <v>0</v>
      </c>
      <c r="DN175" s="79">
        <f t="shared" si="196"/>
        <v>0</v>
      </c>
      <c r="DO175" s="79">
        <f t="shared" si="196"/>
        <v>0</v>
      </c>
      <c r="DP175" s="79">
        <f t="shared" si="196"/>
        <v>0</v>
      </c>
      <c r="DQ175" s="79">
        <f t="shared" si="196"/>
        <v>0</v>
      </c>
      <c r="DR175" s="79">
        <f t="shared" si="197"/>
        <v>0</v>
      </c>
      <c r="DS175" s="79">
        <f t="shared" si="197"/>
        <v>0</v>
      </c>
      <c r="DT175" s="79">
        <f t="shared" si="197"/>
        <v>0</v>
      </c>
      <c r="DU175" s="79">
        <f t="shared" si="197"/>
        <v>0</v>
      </c>
      <c r="DV175" s="79">
        <f t="shared" si="197"/>
        <v>0</v>
      </c>
      <c r="DW175" s="79">
        <f t="shared" si="197"/>
        <v>0</v>
      </c>
      <c r="DX175" s="79">
        <f t="shared" si="197"/>
        <v>0</v>
      </c>
      <c r="DY175" s="79">
        <f t="shared" si="197"/>
        <v>0</v>
      </c>
      <c r="DZ175" s="79">
        <f t="shared" si="197"/>
        <v>0</v>
      </c>
      <c r="EA175" s="79">
        <f t="shared" si="197"/>
        <v>0</v>
      </c>
      <c r="EB175" s="79">
        <f t="shared" si="197"/>
        <v>0</v>
      </c>
      <c r="EC175" s="79">
        <f t="shared" si="197"/>
        <v>0</v>
      </c>
      <c r="ED175" s="79">
        <f t="shared" si="197"/>
        <v>0</v>
      </c>
      <c r="EE175" s="79">
        <f t="shared" si="202"/>
        <v>15</v>
      </c>
      <c r="EF175" s="167">
        <f t="shared" si="203"/>
        <v>57</v>
      </c>
      <c r="EG175" s="79" t="s">
        <v>613</v>
      </c>
      <c r="EH175" s="79">
        <f t="shared" si="204"/>
        <v>33</v>
      </c>
      <c r="EI175" s="167">
        <f t="shared" si="205"/>
        <v>80</v>
      </c>
    </row>
    <row r="176" spans="62:139">
      <c r="BJ176" s="166" t="s">
        <v>614</v>
      </c>
      <c r="BK176" s="79">
        <f t="shared" si="191"/>
        <v>0</v>
      </c>
      <c r="BL176" s="79">
        <f t="shared" si="191"/>
        <v>3</v>
      </c>
      <c r="BM176" s="79">
        <f t="shared" si="198"/>
        <v>3</v>
      </c>
      <c r="BN176" s="167">
        <f t="shared" si="199"/>
        <v>5</v>
      </c>
      <c r="BO176" s="79" t="s">
        <v>614</v>
      </c>
      <c r="BP176" s="79">
        <f t="shared" si="192"/>
        <v>0</v>
      </c>
      <c r="BQ176" s="79">
        <f t="shared" si="192"/>
        <v>0</v>
      </c>
      <c r="BR176" s="79">
        <f t="shared" si="192"/>
        <v>0</v>
      </c>
      <c r="BS176" s="79">
        <f t="shared" si="192"/>
        <v>0</v>
      </c>
      <c r="BT176" s="79">
        <f t="shared" si="192"/>
        <v>0</v>
      </c>
      <c r="BU176" s="79">
        <f t="shared" si="192"/>
        <v>0</v>
      </c>
      <c r="BV176" s="79">
        <f t="shared" si="192"/>
        <v>0</v>
      </c>
      <c r="BW176" s="79">
        <f t="shared" si="192"/>
        <v>0</v>
      </c>
      <c r="BX176" s="79">
        <f t="shared" si="192"/>
        <v>0</v>
      </c>
      <c r="BY176" s="79">
        <f t="shared" si="192"/>
        <v>0</v>
      </c>
      <c r="BZ176" s="79">
        <f t="shared" si="192"/>
        <v>0</v>
      </c>
      <c r="CA176" s="79">
        <f t="shared" si="200"/>
        <v>0</v>
      </c>
      <c r="CB176" s="167">
        <f t="shared" si="201"/>
        <v>9</v>
      </c>
      <c r="CC176" s="79" t="s">
        <v>614</v>
      </c>
      <c r="CD176" s="79">
        <f t="shared" si="193"/>
        <v>0</v>
      </c>
      <c r="CE176" s="79">
        <f t="shared" si="193"/>
        <v>0</v>
      </c>
      <c r="CF176" s="79">
        <f t="shared" si="193"/>
        <v>0</v>
      </c>
      <c r="CG176" s="79">
        <f t="shared" si="193"/>
        <v>0</v>
      </c>
      <c r="CH176" s="79">
        <f t="shared" si="193"/>
        <v>0</v>
      </c>
      <c r="CI176" s="79">
        <f t="shared" si="193"/>
        <v>0</v>
      </c>
      <c r="CJ176" s="79">
        <f t="shared" si="193"/>
        <v>0</v>
      </c>
      <c r="CK176" s="79">
        <f t="shared" si="193"/>
        <v>0</v>
      </c>
      <c r="CL176" s="79">
        <f t="shared" si="193"/>
        <v>0</v>
      </c>
      <c r="CM176" s="79">
        <f t="shared" si="193"/>
        <v>0</v>
      </c>
      <c r="CN176" s="79">
        <f t="shared" si="194"/>
        <v>0</v>
      </c>
      <c r="CO176" s="79">
        <f t="shared" si="194"/>
        <v>0</v>
      </c>
      <c r="CP176" s="79">
        <f t="shared" si="194"/>
        <v>0</v>
      </c>
      <c r="CQ176" s="79">
        <f t="shared" si="194"/>
        <v>0</v>
      </c>
      <c r="CR176" s="79">
        <f t="shared" si="194"/>
        <v>0</v>
      </c>
      <c r="CS176" s="79">
        <f t="shared" si="194"/>
        <v>0</v>
      </c>
      <c r="CT176" s="79">
        <f t="shared" si="194"/>
        <v>0</v>
      </c>
      <c r="CU176" s="79">
        <f t="shared" si="194"/>
        <v>0</v>
      </c>
      <c r="CV176" s="79">
        <f t="shared" si="194"/>
        <v>0</v>
      </c>
      <c r="CW176" s="79">
        <f t="shared" si="194"/>
        <v>0</v>
      </c>
      <c r="CX176" s="79">
        <f t="shared" si="195"/>
        <v>0</v>
      </c>
      <c r="CY176" s="79">
        <f t="shared" si="195"/>
        <v>0</v>
      </c>
      <c r="CZ176" s="79">
        <f t="shared" si="195"/>
        <v>0</v>
      </c>
      <c r="DA176" s="79">
        <f t="shared" si="195"/>
        <v>0</v>
      </c>
      <c r="DB176" s="79">
        <f t="shared" si="195"/>
        <v>0</v>
      </c>
      <c r="DC176" s="79">
        <f t="shared" si="195"/>
        <v>0</v>
      </c>
      <c r="DD176" s="79">
        <f t="shared" si="195"/>
        <v>0</v>
      </c>
      <c r="DE176" s="79">
        <f t="shared" si="195"/>
        <v>0</v>
      </c>
      <c r="DF176" s="79">
        <f t="shared" si="195"/>
        <v>0</v>
      </c>
      <c r="DG176" s="79">
        <f t="shared" si="195"/>
        <v>0</v>
      </c>
      <c r="DH176" s="79">
        <f t="shared" si="196"/>
        <v>0</v>
      </c>
      <c r="DI176" s="79">
        <f t="shared" si="196"/>
        <v>0</v>
      </c>
      <c r="DJ176" s="79">
        <f t="shared" si="196"/>
        <v>0</v>
      </c>
      <c r="DK176" s="79">
        <f t="shared" si="196"/>
        <v>0</v>
      </c>
      <c r="DL176" s="79">
        <f t="shared" si="196"/>
        <v>0</v>
      </c>
      <c r="DM176" s="79">
        <f t="shared" si="196"/>
        <v>0</v>
      </c>
      <c r="DN176" s="79">
        <f t="shared" si="196"/>
        <v>0</v>
      </c>
      <c r="DO176" s="79">
        <f t="shared" si="196"/>
        <v>0</v>
      </c>
      <c r="DP176" s="79">
        <f t="shared" si="196"/>
        <v>0</v>
      </c>
      <c r="DQ176" s="79">
        <f t="shared" si="196"/>
        <v>0</v>
      </c>
      <c r="DR176" s="79">
        <f t="shared" si="197"/>
        <v>0</v>
      </c>
      <c r="DS176" s="79">
        <f t="shared" si="197"/>
        <v>0</v>
      </c>
      <c r="DT176" s="79">
        <f t="shared" si="197"/>
        <v>0</v>
      </c>
      <c r="DU176" s="79">
        <f t="shared" si="197"/>
        <v>0</v>
      </c>
      <c r="DV176" s="79">
        <f t="shared" si="197"/>
        <v>0</v>
      </c>
      <c r="DW176" s="79">
        <f t="shared" si="197"/>
        <v>0</v>
      </c>
      <c r="DX176" s="79">
        <f t="shared" si="197"/>
        <v>0</v>
      </c>
      <c r="DY176" s="79">
        <f t="shared" si="197"/>
        <v>0</v>
      </c>
      <c r="DZ176" s="79">
        <f t="shared" si="197"/>
        <v>0</v>
      </c>
      <c r="EA176" s="79">
        <f t="shared" si="197"/>
        <v>0</v>
      </c>
      <c r="EB176" s="79">
        <f t="shared" si="197"/>
        <v>0</v>
      </c>
      <c r="EC176" s="79">
        <f t="shared" si="197"/>
        <v>0</v>
      </c>
      <c r="ED176" s="79">
        <f t="shared" si="197"/>
        <v>0</v>
      </c>
      <c r="EE176" s="79">
        <f t="shared" si="202"/>
        <v>0</v>
      </c>
      <c r="EF176" s="167">
        <f t="shared" si="203"/>
        <v>57</v>
      </c>
      <c r="EG176" s="79" t="s">
        <v>614</v>
      </c>
      <c r="EH176" s="79">
        <f t="shared" si="204"/>
        <v>3</v>
      </c>
      <c r="EI176" s="167">
        <f t="shared" si="205"/>
        <v>71</v>
      </c>
    </row>
    <row r="177" spans="62:139">
      <c r="BJ177" s="166" t="s">
        <v>615</v>
      </c>
      <c r="BK177" s="79">
        <f t="shared" si="191"/>
        <v>0</v>
      </c>
      <c r="BL177" s="79">
        <f t="shared" si="191"/>
        <v>0</v>
      </c>
      <c r="BM177" s="79">
        <f t="shared" si="198"/>
        <v>0</v>
      </c>
      <c r="BN177" s="167">
        <f t="shared" si="199"/>
        <v>2</v>
      </c>
      <c r="BO177" s="79" t="s">
        <v>615</v>
      </c>
      <c r="BP177" s="79">
        <f t="shared" si="192"/>
        <v>0</v>
      </c>
      <c r="BQ177" s="79">
        <f t="shared" si="192"/>
        <v>0</v>
      </c>
      <c r="BR177" s="79">
        <f t="shared" si="192"/>
        <v>0</v>
      </c>
      <c r="BS177" s="79">
        <f t="shared" si="192"/>
        <v>0</v>
      </c>
      <c r="BT177" s="79">
        <f t="shared" si="192"/>
        <v>0</v>
      </c>
      <c r="BU177" s="79">
        <f t="shared" si="192"/>
        <v>0</v>
      </c>
      <c r="BV177" s="79">
        <f t="shared" si="192"/>
        <v>0</v>
      </c>
      <c r="BW177" s="79">
        <f t="shared" si="192"/>
        <v>0</v>
      </c>
      <c r="BX177" s="79">
        <f t="shared" si="192"/>
        <v>0</v>
      </c>
      <c r="BY177" s="79">
        <f t="shared" si="192"/>
        <v>0</v>
      </c>
      <c r="BZ177" s="79">
        <f t="shared" si="192"/>
        <v>0</v>
      </c>
      <c r="CA177" s="79">
        <f t="shared" si="200"/>
        <v>0</v>
      </c>
      <c r="CB177" s="167">
        <f t="shared" si="201"/>
        <v>9</v>
      </c>
      <c r="CC177" s="147" t="s">
        <v>615</v>
      </c>
      <c r="CD177" s="147">
        <f t="shared" si="193"/>
        <v>0</v>
      </c>
      <c r="CE177" s="147">
        <f t="shared" si="193"/>
        <v>0</v>
      </c>
      <c r="CF177" s="147">
        <f t="shared" si="193"/>
        <v>0</v>
      </c>
      <c r="CG177" s="147">
        <f t="shared" si="193"/>
        <v>0</v>
      </c>
      <c r="CH177" s="147">
        <f t="shared" si="193"/>
        <v>0</v>
      </c>
      <c r="CI177" s="147">
        <f t="shared" si="193"/>
        <v>0</v>
      </c>
      <c r="CJ177" s="147">
        <f t="shared" si="193"/>
        <v>0</v>
      </c>
      <c r="CK177" s="147">
        <f t="shared" si="193"/>
        <v>0</v>
      </c>
      <c r="CL177" s="147">
        <f t="shared" si="193"/>
        <v>0</v>
      </c>
      <c r="CM177" s="147">
        <f t="shared" si="193"/>
        <v>0</v>
      </c>
      <c r="CN177" s="147">
        <f t="shared" si="194"/>
        <v>0</v>
      </c>
      <c r="CO177" s="147">
        <f t="shared" si="194"/>
        <v>0</v>
      </c>
      <c r="CP177" s="147">
        <f t="shared" si="194"/>
        <v>0</v>
      </c>
      <c r="CQ177" s="147">
        <f t="shared" si="194"/>
        <v>0</v>
      </c>
      <c r="CR177" s="147">
        <f t="shared" si="194"/>
        <v>0</v>
      </c>
      <c r="CS177" s="147">
        <f t="shared" si="194"/>
        <v>0</v>
      </c>
      <c r="CT177" s="147">
        <f t="shared" si="194"/>
        <v>0</v>
      </c>
      <c r="CU177" s="147">
        <f t="shared" si="194"/>
        <v>0</v>
      </c>
      <c r="CV177" s="147">
        <f t="shared" si="194"/>
        <v>0</v>
      </c>
      <c r="CW177" s="147">
        <f t="shared" si="194"/>
        <v>0</v>
      </c>
      <c r="CX177" s="147">
        <f t="shared" si="195"/>
        <v>0</v>
      </c>
      <c r="CY177" s="147">
        <f t="shared" si="195"/>
        <v>0</v>
      </c>
      <c r="CZ177" s="147">
        <f t="shared" si="195"/>
        <v>8</v>
      </c>
      <c r="DA177" s="147">
        <f t="shared" si="195"/>
        <v>0</v>
      </c>
      <c r="DB177" s="147">
        <f t="shared" si="195"/>
        <v>0</v>
      </c>
      <c r="DC177" s="147">
        <f t="shared" si="195"/>
        <v>0</v>
      </c>
      <c r="DD177" s="147">
        <f t="shared" si="195"/>
        <v>0</v>
      </c>
      <c r="DE177" s="147">
        <f t="shared" si="195"/>
        <v>0</v>
      </c>
      <c r="DF177" s="147">
        <f t="shared" si="195"/>
        <v>0</v>
      </c>
      <c r="DG177" s="147">
        <f t="shared" si="195"/>
        <v>0</v>
      </c>
      <c r="DH177" s="147">
        <f t="shared" si="196"/>
        <v>0</v>
      </c>
      <c r="DI177" s="147">
        <f t="shared" si="196"/>
        <v>0</v>
      </c>
      <c r="DJ177" s="147">
        <f t="shared" si="196"/>
        <v>0</v>
      </c>
      <c r="DK177" s="147">
        <f t="shared" si="196"/>
        <v>0</v>
      </c>
      <c r="DL177" s="147">
        <f t="shared" si="196"/>
        <v>0</v>
      </c>
      <c r="DM177" s="147">
        <f t="shared" si="196"/>
        <v>0</v>
      </c>
      <c r="DN177" s="147">
        <f t="shared" si="196"/>
        <v>0</v>
      </c>
      <c r="DO177" s="147">
        <f t="shared" si="196"/>
        <v>0</v>
      </c>
      <c r="DP177" s="147">
        <f t="shared" si="196"/>
        <v>0</v>
      </c>
      <c r="DQ177" s="147">
        <f t="shared" si="196"/>
        <v>0</v>
      </c>
      <c r="DR177" s="147">
        <f t="shared" si="197"/>
        <v>0</v>
      </c>
      <c r="DS177" s="147">
        <f t="shared" si="197"/>
        <v>0</v>
      </c>
      <c r="DT177" s="147">
        <f t="shared" si="197"/>
        <v>0</v>
      </c>
      <c r="DU177" s="147">
        <f t="shared" si="197"/>
        <v>0</v>
      </c>
      <c r="DV177" s="147">
        <f t="shared" si="197"/>
        <v>0</v>
      </c>
      <c r="DW177" s="147">
        <f t="shared" si="197"/>
        <v>0</v>
      </c>
      <c r="DX177" s="147">
        <f t="shared" si="197"/>
        <v>0</v>
      </c>
      <c r="DY177" s="147">
        <f t="shared" si="197"/>
        <v>0</v>
      </c>
      <c r="DZ177" s="147">
        <f t="shared" si="197"/>
        <v>0</v>
      </c>
      <c r="EA177" s="147">
        <f t="shared" si="197"/>
        <v>0</v>
      </c>
      <c r="EB177" s="147">
        <f t="shared" si="197"/>
        <v>0</v>
      </c>
      <c r="EC177" s="147">
        <f t="shared" si="197"/>
        <v>0</v>
      </c>
      <c r="ED177" s="147">
        <f t="shared" si="197"/>
        <v>0</v>
      </c>
      <c r="EE177" s="147">
        <f t="shared" si="202"/>
        <v>8</v>
      </c>
      <c r="EF177" s="169">
        <f t="shared" si="203"/>
        <v>78</v>
      </c>
      <c r="EG177" s="147" t="s">
        <v>615</v>
      </c>
      <c r="EH177" s="147">
        <f t="shared" si="204"/>
        <v>8</v>
      </c>
      <c r="EI177" s="169">
        <f t="shared" si="205"/>
        <v>89</v>
      </c>
    </row>
    <row r="178" spans="62:139">
      <c r="BJ178" s="166" t="s">
        <v>616</v>
      </c>
      <c r="BK178" s="79">
        <f t="shared" si="191"/>
        <v>0</v>
      </c>
      <c r="BL178" s="79">
        <f t="shared" si="191"/>
        <v>2</v>
      </c>
      <c r="BM178" s="79">
        <f t="shared" si="198"/>
        <v>2</v>
      </c>
      <c r="BN178" s="167">
        <f t="shared" si="199"/>
        <v>2</v>
      </c>
      <c r="BO178" s="79" t="s">
        <v>616</v>
      </c>
      <c r="BP178" s="79">
        <f t="shared" si="192"/>
        <v>0</v>
      </c>
      <c r="BQ178" s="79">
        <f t="shared" si="192"/>
        <v>0</v>
      </c>
      <c r="BR178" s="79">
        <f t="shared" si="192"/>
        <v>0</v>
      </c>
      <c r="BS178" s="79">
        <f t="shared" si="192"/>
        <v>0</v>
      </c>
      <c r="BT178" s="79">
        <f t="shared" si="192"/>
        <v>0</v>
      </c>
      <c r="BU178" s="79">
        <f t="shared" si="192"/>
        <v>0</v>
      </c>
      <c r="BV178" s="79">
        <f t="shared" si="192"/>
        <v>0</v>
      </c>
      <c r="BW178" s="79">
        <f t="shared" si="192"/>
        <v>0</v>
      </c>
      <c r="BX178" s="79">
        <f t="shared" si="192"/>
        <v>0</v>
      </c>
      <c r="BY178" s="79">
        <f t="shared" si="192"/>
        <v>0</v>
      </c>
      <c r="BZ178" s="79">
        <f t="shared" si="192"/>
        <v>0</v>
      </c>
      <c r="CA178" s="79">
        <f t="shared" si="200"/>
        <v>0</v>
      </c>
      <c r="CB178" s="167">
        <f t="shared" si="201"/>
        <v>9</v>
      </c>
      <c r="CC178" s="147" t="s">
        <v>616</v>
      </c>
      <c r="CD178" s="147">
        <f t="shared" si="193"/>
        <v>0</v>
      </c>
      <c r="CE178" s="147">
        <f t="shared" si="193"/>
        <v>0</v>
      </c>
      <c r="CF178" s="147">
        <f t="shared" si="193"/>
        <v>0</v>
      </c>
      <c r="CG178" s="147">
        <f t="shared" si="193"/>
        <v>0</v>
      </c>
      <c r="CH178" s="147">
        <f t="shared" si="193"/>
        <v>0</v>
      </c>
      <c r="CI178" s="147">
        <f t="shared" si="193"/>
        <v>0</v>
      </c>
      <c r="CJ178" s="147">
        <f t="shared" si="193"/>
        <v>0</v>
      </c>
      <c r="CK178" s="147">
        <f t="shared" si="193"/>
        <v>0</v>
      </c>
      <c r="CL178" s="147">
        <f t="shared" si="193"/>
        <v>0</v>
      </c>
      <c r="CM178" s="147">
        <f t="shared" si="193"/>
        <v>0</v>
      </c>
      <c r="CN178" s="147">
        <f t="shared" si="194"/>
        <v>0</v>
      </c>
      <c r="CO178" s="147">
        <f t="shared" si="194"/>
        <v>0</v>
      </c>
      <c r="CP178" s="147">
        <f t="shared" si="194"/>
        <v>0</v>
      </c>
      <c r="CQ178" s="147">
        <f t="shared" si="194"/>
        <v>0</v>
      </c>
      <c r="CR178" s="147">
        <f t="shared" si="194"/>
        <v>0</v>
      </c>
      <c r="CS178" s="147">
        <f t="shared" si="194"/>
        <v>0</v>
      </c>
      <c r="CT178" s="147">
        <f t="shared" si="194"/>
        <v>0</v>
      </c>
      <c r="CU178" s="147">
        <f t="shared" si="194"/>
        <v>0</v>
      </c>
      <c r="CV178" s="147">
        <f t="shared" si="194"/>
        <v>0</v>
      </c>
      <c r="CW178" s="147">
        <f t="shared" si="194"/>
        <v>0</v>
      </c>
      <c r="CX178" s="147">
        <f t="shared" si="195"/>
        <v>0</v>
      </c>
      <c r="CY178" s="147">
        <f t="shared" si="195"/>
        <v>34</v>
      </c>
      <c r="CZ178" s="147">
        <f t="shared" si="195"/>
        <v>0</v>
      </c>
      <c r="DA178" s="147">
        <f t="shared" si="195"/>
        <v>0</v>
      </c>
      <c r="DB178" s="147">
        <f t="shared" si="195"/>
        <v>0</v>
      </c>
      <c r="DC178" s="147">
        <f t="shared" si="195"/>
        <v>0</v>
      </c>
      <c r="DD178" s="147">
        <f t="shared" si="195"/>
        <v>0</v>
      </c>
      <c r="DE178" s="147">
        <f t="shared" si="195"/>
        <v>0</v>
      </c>
      <c r="DF178" s="147">
        <f t="shared" si="195"/>
        <v>0</v>
      </c>
      <c r="DG178" s="147">
        <f t="shared" si="195"/>
        <v>0</v>
      </c>
      <c r="DH178" s="147">
        <f t="shared" si="196"/>
        <v>0</v>
      </c>
      <c r="DI178" s="147">
        <f t="shared" si="196"/>
        <v>0</v>
      </c>
      <c r="DJ178" s="147">
        <f t="shared" si="196"/>
        <v>0</v>
      </c>
      <c r="DK178" s="147">
        <f t="shared" si="196"/>
        <v>0</v>
      </c>
      <c r="DL178" s="147">
        <f t="shared" si="196"/>
        <v>0</v>
      </c>
      <c r="DM178" s="147">
        <f t="shared" si="196"/>
        <v>0</v>
      </c>
      <c r="DN178" s="147">
        <f t="shared" si="196"/>
        <v>0</v>
      </c>
      <c r="DO178" s="147">
        <f t="shared" si="196"/>
        <v>0</v>
      </c>
      <c r="DP178" s="147">
        <f t="shared" si="196"/>
        <v>0</v>
      </c>
      <c r="DQ178" s="147">
        <f t="shared" si="196"/>
        <v>0</v>
      </c>
      <c r="DR178" s="147">
        <f t="shared" si="197"/>
        <v>0</v>
      </c>
      <c r="DS178" s="147">
        <f t="shared" si="197"/>
        <v>0</v>
      </c>
      <c r="DT178" s="147">
        <f t="shared" si="197"/>
        <v>0</v>
      </c>
      <c r="DU178" s="147">
        <f t="shared" si="197"/>
        <v>0</v>
      </c>
      <c r="DV178" s="147">
        <f t="shared" si="197"/>
        <v>0</v>
      </c>
      <c r="DW178" s="147">
        <f t="shared" si="197"/>
        <v>0</v>
      </c>
      <c r="DX178" s="147">
        <f t="shared" si="197"/>
        <v>0</v>
      </c>
      <c r="DY178" s="147">
        <f t="shared" si="197"/>
        <v>0</v>
      </c>
      <c r="DZ178" s="147">
        <f t="shared" si="197"/>
        <v>0</v>
      </c>
      <c r="EA178" s="147">
        <f t="shared" si="197"/>
        <v>0</v>
      </c>
      <c r="EB178" s="147">
        <f t="shared" si="197"/>
        <v>0</v>
      </c>
      <c r="EC178" s="147">
        <f t="shared" si="197"/>
        <v>0</v>
      </c>
      <c r="ED178" s="147">
        <f t="shared" si="197"/>
        <v>0</v>
      </c>
      <c r="EE178" s="147">
        <f t="shared" si="202"/>
        <v>34</v>
      </c>
      <c r="EF178" s="167">
        <f t="shared" si="203"/>
        <v>70</v>
      </c>
      <c r="EG178" s="147" t="s">
        <v>616</v>
      </c>
      <c r="EH178" s="147">
        <f t="shared" si="204"/>
        <v>36</v>
      </c>
      <c r="EI178" s="167">
        <f t="shared" si="205"/>
        <v>81</v>
      </c>
    </row>
    <row r="179" spans="62:139">
      <c r="BJ179" s="166" t="s">
        <v>617</v>
      </c>
      <c r="BK179" s="79">
        <f t="shared" si="191"/>
        <v>0</v>
      </c>
      <c r="BL179" s="79">
        <f t="shared" si="191"/>
        <v>0</v>
      </c>
      <c r="BM179" s="79">
        <f t="shared" si="198"/>
        <v>0</v>
      </c>
      <c r="BN179" s="167">
        <f t="shared" si="199"/>
        <v>0</v>
      </c>
      <c r="BO179" s="79" t="s">
        <v>617</v>
      </c>
      <c r="BP179" s="79">
        <f t="shared" ref="BP179:BZ188" si="206">SUMIFS($S$5:$S$154,$D$5:$D$154,$BO$107,$O$5:$O$154,BP$108,$J$5:$J$154,$BJ179)</f>
        <v>0</v>
      </c>
      <c r="BQ179" s="79">
        <f t="shared" si="206"/>
        <v>0</v>
      </c>
      <c r="BR179" s="79">
        <f t="shared" si="206"/>
        <v>0</v>
      </c>
      <c r="BS179" s="79">
        <f t="shared" si="206"/>
        <v>0</v>
      </c>
      <c r="BT179" s="79">
        <f t="shared" si="206"/>
        <v>0</v>
      </c>
      <c r="BU179" s="79">
        <f t="shared" si="206"/>
        <v>0</v>
      </c>
      <c r="BV179" s="79">
        <f t="shared" si="206"/>
        <v>9</v>
      </c>
      <c r="BW179" s="79">
        <f t="shared" si="206"/>
        <v>0</v>
      </c>
      <c r="BX179" s="79">
        <f t="shared" si="206"/>
        <v>0</v>
      </c>
      <c r="BY179" s="79">
        <f t="shared" si="206"/>
        <v>0</v>
      </c>
      <c r="BZ179" s="79">
        <f t="shared" si="206"/>
        <v>0</v>
      </c>
      <c r="CA179" s="79">
        <f t="shared" si="200"/>
        <v>9</v>
      </c>
      <c r="CB179" s="167">
        <f t="shared" si="201"/>
        <v>9</v>
      </c>
      <c r="CC179" s="147" t="s">
        <v>617</v>
      </c>
      <c r="CD179" s="147">
        <f t="shared" ref="CD179:CM188" si="207">SUMIFS($S$5:$S$154,$D$5:$D$154,$CC$107,$O$5:$O$154,CD$108,$J$5:$J$154,$BJ179)</f>
        <v>0</v>
      </c>
      <c r="CE179" s="147">
        <f t="shared" si="207"/>
        <v>0</v>
      </c>
      <c r="CF179" s="147">
        <f t="shared" si="207"/>
        <v>0</v>
      </c>
      <c r="CG179" s="147">
        <f t="shared" si="207"/>
        <v>0</v>
      </c>
      <c r="CH179" s="147">
        <f t="shared" si="207"/>
        <v>0</v>
      </c>
      <c r="CI179" s="147">
        <f t="shared" si="207"/>
        <v>0</v>
      </c>
      <c r="CJ179" s="147">
        <f t="shared" si="207"/>
        <v>0</v>
      </c>
      <c r="CK179" s="147">
        <f t="shared" si="207"/>
        <v>0</v>
      </c>
      <c r="CL179" s="147">
        <f t="shared" si="207"/>
        <v>0</v>
      </c>
      <c r="CM179" s="147">
        <f t="shared" si="207"/>
        <v>0</v>
      </c>
      <c r="CN179" s="147">
        <f t="shared" ref="CN179:CW188" si="208">SUMIFS($S$5:$S$154,$D$5:$D$154,$CC$107,$O$5:$O$154,CN$108,$J$5:$J$154,$BJ179)</f>
        <v>0</v>
      </c>
      <c r="CO179" s="147">
        <f t="shared" si="208"/>
        <v>0</v>
      </c>
      <c r="CP179" s="147">
        <f t="shared" si="208"/>
        <v>15</v>
      </c>
      <c r="CQ179" s="147">
        <f t="shared" si="208"/>
        <v>0</v>
      </c>
      <c r="CR179" s="147">
        <f t="shared" si="208"/>
        <v>0</v>
      </c>
      <c r="CS179" s="147">
        <f t="shared" si="208"/>
        <v>0</v>
      </c>
      <c r="CT179" s="147">
        <f t="shared" si="208"/>
        <v>0</v>
      </c>
      <c r="CU179" s="147">
        <f t="shared" si="208"/>
        <v>0</v>
      </c>
      <c r="CV179" s="147">
        <f t="shared" si="208"/>
        <v>0</v>
      </c>
      <c r="CW179" s="147">
        <f t="shared" si="208"/>
        <v>0</v>
      </c>
      <c r="CX179" s="147">
        <f t="shared" ref="CX179:DG188" si="209">SUMIFS($S$5:$S$154,$D$5:$D$154,$CC$107,$O$5:$O$154,CX$108,$J$5:$J$154,$BJ179)</f>
        <v>0</v>
      </c>
      <c r="CY179" s="147">
        <f t="shared" si="209"/>
        <v>0</v>
      </c>
      <c r="CZ179" s="147">
        <f t="shared" si="209"/>
        <v>0</v>
      </c>
      <c r="DA179" s="147">
        <f t="shared" si="209"/>
        <v>0</v>
      </c>
      <c r="DB179" s="147">
        <f t="shared" si="209"/>
        <v>0</v>
      </c>
      <c r="DC179" s="147">
        <f t="shared" si="209"/>
        <v>0</v>
      </c>
      <c r="DD179" s="147">
        <f t="shared" si="209"/>
        <v>0</v>
      </c>
      <c r="DE179" s="147">
        <f t="shared" si="209"/>
        <v>0</v>
      </c>
      <c r="DF179" s="147">
        <f t="shared" si="209"/>
        <v>0</v>
      </c>
      <c r="DG179" s="147">
        <f t="shared" si="209"/>
        <v>0</v>
      </c>
      <c r="DH179" s="147">
        <f t="shared" ref="DH179:DQ188" si="210">SUMIFS($S$5:$S$154,$D$5:$D$154,$CC$107,$O$5:$O$154,DH$108,$J$5:$J$154,$BJ179)</f>
        <v>0</v>
      </c>
      <c r="DI179" s="147">
        <f t="shared" si="210"/>
        <v>0</v>
      </c>
      <c r="DJ179" s="147">
        <f t="shared" si="210"/>
        <v>0</v>
      </c>
      <c r="DK179" s="147">
        <f t="shared" si="210"/>
        <v>0</v>
      </c>
      <c r="DL179" s="147">
        <f t="shared" si="210"/>
        <v>0</v>
      </c>
      <c r="DM179" s="147">
        <f t="shared" si="210"/>
        <v>0</v>
      </c>
      <c r="DN179" s="147">
        <f t="shared" si="210"/>
        <v>0</v>
      </c>
      <c r="DO179" s="147">
        <f t="shared" si="210"/>
        <v>0</v>
      </c>
      <c r="DP179" s="147">
        <f t="shared" si="210"/>
        <v>0</v>
      </c>
      <c r="DQ179" s="147">
        <f t="shared" si="210"/>
        <v>0</v>
      </c>
      <c r="DR179" s="147">
        <f t="shared" ref="DR179:ED188" si="211">SUMIFS($S$5:$S$154,$D$5:$D$154,$CC$107,$O$5:$O$154,DR$108,$J$5:$J$154,$BJ179)</f>
        <v>0</v>
      </c>
      <c r="DS179" s="147">
        <f t="shared" si="211"/>
        <v>0</v>
      </c>
      <c r="DT179" s="147">
        <f t="shared" si="211"/>
        <v>0</v>
      </c>
      <c r="DU179" s="147">
        <f t="shared" si="211"/>
        <v>0</v>
      </c>
      <c r="DV179" s="147">
        <f t="shared" si="211"/>
        <v>0</v>
      </c>
      <c r="DW179" s="147">
        <f t="shared" si="211"/>
        <v>0</v>
      </c>
      <c r="DX179" s="147">
        <f t="shared" si="211"/>
        <v>0</v>
      </c>
      <c r="DY179" s="147">
        <f t="shared" si="211"/>
        <v>0</v>
      </c>
      <c r="DZ179" s="147">
        <f t="shared" si="211"/>
        <v>0</v>
      </c>
      <c r="EA179" s="147">
        <f t="shared" si="211"/>
        <v>0</v>
      </c>
      <c r="EB179" s="147">
        <f t="shared" si="211"/>
        <v>0</v>
      </c>
      <c r="EC179" s="147">
        <f t="shared" si="211"/>
        <v>0</v>
      </c>
      <c r="ED179" s="147">
        <f t="shared" si="211"/>
        <v>0</v>
      </c>
      <c r="EE179" s="147">
        <f t="shared" si="202"/>
        <v>15</v>
      </c>
      <c r="EF179" s="167">
        <f t="shared" si="203"/>
        <v>36</v>
      </c>
      <c r="EG179" s="147" t="s">
        <v>617</v>
      </c>
      <c r="EH179" s="147">
        <f t="shared" si="204"/>
        <v>24</v>
      </c>
      <c r="EI179" s="167">
        <f t="shared" si="205"/>
        <v>45</v>
      </c>
    </row>
    <row r="180" spans="62:139">
      <c r="BJ180" s="166" t="s">
        <v>618</v>
      </c>
      <c r="BK180" s="79">
        <f t="shared" si="191"/>
        <v>0</v>
      </c>
      <c r="BL180" s="79">
        <f t="shared" si="191"/>
        <v>0</v>
      </c>
      <c r="BM180" s="79">
        <f t="shared" si="198"/>
        <v>0</v>
      </c>
      <c r="BN180" s="167">
        <f t="shared" si="199"/>
        <v>0</v>
      </c>
      <c r="BO180" s="79" t="s">
        <v>618</v>
      </c>
      <c r="BP180" s="79">
        <f t="shared" si="206"/>
        <v>0</v>
      </c>
      <c r="BQ180" s="79">
        <f t="shared" si="206"/>
        <v>0</v>
      </c>
      <c r="BR180" s="79">
        <f t="shared" si="206"/>
        <v>0</v>
      </c>
      <c r="BS180" s="79">
        <f t="shared" si="206"/>
        <v>0</v>
      </c>
      <c r="BT180" s="79">
        <f t="shared" si="206"/>
        <v>0</v>
      </c>
      <c r="BU180" s="79">
        <f t="shared" si="206"/>
        <v>0</v>
      </c>
      <c r="BV180" s="79">
        <f t="shared" si="206"/>
        <v>0</v>
      </c>
      <c r="BW180" s="79">
        <f t="shared" si="206"/>
        <v>0</v>
      </c>
      <c r="BX180" s="79">
        <f t="shared" si="206"/>
        <v>0</v>
      </c>
      <c r="BY180" s="79">
        <f t="shared" si="206"/>
        <v>0</v>
      </c>
      <c r="BZ180" s="79">
        <f t="shared" si="206"/>
        <v>0</v>
      </c>
      <c r="CA180" s="79">
        <f t="shared" si="200"/>
        <v>0</v>
      </c>
      <c r="CB180" s="167">
        <f t="shared" si="201"/>
        <v>0</v>
      </c>
      <c r="CC180" s="147" t="s">
        <v>618</v>
      </c>
      <c r="CD180" s="147">
        <f t="shared" si="207"/>
        <v>0</v>
      </c>
      <c r="CE180" s="147">
        <f t="shared" si="207"/>
        <v>0</v>
      </c>
      <c r="CF180" s="147">
        <f t="shared" si="207"/>
        <v>0</v>
      </c>
      <c r="CG180" s="147">
        <f t="shared" si="207"/>
        <v>0</v>
      </c>
      <c r="CH180" s="147">
        <f t="shared" si="207"/>
        <v>0</v>
      </c>
      <c r="CI180" s="147">
        <f t="shared" si="207"/>
        <v>0</v>
      </c>
      <c r="CJ180" s="147">
        <f t="shared" si="207"/>
        <v>0</v>
      </c>
      <c r="CK180" s="147">
        <f t="shared" si="207"/>
        <v>0</v>
      </c>
      <c r="CL180" s="147">
        <f t="shared" si="207"/>
        <v>0</v>
      </c>
      <c r="CM180" s="147">
        <f t="shared" si="207"/>
        <v>0</v>
      </c>
      <c r="CN180" s="147">
        <f t="shared" si="208"/>
        <v>0</v>
      </c>
      <c r="CO180" s="147">
        <f t="shared" si="208"/>
        <v>0</v>
      </c>
      <c r="CP180" s="147">
        <f t="shared" si="208"/>
        <v>0</v>
      </c>
      <c r="CQ180" s="147">
        <f t="shared" si="208"/>
        <v>0</v>
      </c>
      <c r="CR180" s="147">
        <f t="shared" si="208"/>
        <v>0</v>
      </c>
      <c r="CS180" s="147">
        <f t="shared" si="208"/>
        <v>0</v>
      </c>
      <c r="CT180" s="147">
        <f t="shared" si="208"/>
        <v>0</v>
      </c>
      <c r="CU180" s="147">
        <f t="shared" si="208"/>
        <v>0</v>
      </c>
      <c r="CV180" s="147">
        <f t="shared" si="208"/>
        <v>0</v>
      </c>
      <c r="CW180" s="147">
        <f t="shared" si="208"/>
        <v>0</v>
      </c>
      <c r="CX180" s="147">
        <f t="shared" si="209"/>
        <v>19</v>
      </c>
      <c r="CY180" s="147">
        <f t="shared" si="209"/>
        <v>0</v>
      </c>
      <c r="CZ180" s="147">
        <f t="shared" si="209"/>
        <v>0</v>
      </c>
      <c r="DA180" s="147">
        <f t="shared" si="209"/>
        <v>0</v>
      </c>
      <c r="DB180" s="147">
        <f t="shared" si="209"/>
        <v>2</v>
      </c>
      <c r="DC180" s="147">
        <f t="shared" si="209"/>
        <v>0</v>
      </c>
      <c r="DD180" s="147">
        <f t="shared" si="209"/>
        <v>0</v>
      </c>
      <c r="DE180" s="147">
        <f t="shared" si="209"/>
        <v>0</v>
      </c>
      <c r="DF180" s="147">
        <f t="shared" si="209"/>
        <v>0</v>
      </c>
      <c r="DG180" s="147">
        <f t="shared" si="209"/>
        <v>0</v>
      </c>
      <c r="DH180" s="147">
        <f t="shared" si="210"/>
        <v>0</v>
      </c>
      <c r="DI180" s="147">
        <f t="shared" si="210"/>
        <v>0</v>
      </c>
      <c r="DJ180" s="147">
        <f t="shared" si="210"/>
        <v>0</v>
      </c>
      <c r="DK180" s="147">
        <f t="shared" si="210"/>
        <v>0</v>
      </c>
      <c r="DL180" s="147">
        <f t="shared" si="210"/>
        <v>0</v>
      </c>
      <c r="DM180" s="147">
        <f t="shared" si="210"/>
        <v>0</v>
      </c>
      <c r="DN180" s="147">
        <f t="shared" si="210"/>
        <v>0</v>
      </c>
      <c r="DO180" s="147">
        <f t="shared" si="210"/>
        <v>0</v>
      </c>
      <c r="DP180" s="147">
        <f t="shared" si="210"/>
        <v>0</v>
      </c>
      <c r="DQ180" s="147">
        <f t="shared" si="210"/>
        <v>0</v>
      </c>
      <c r="DR180" s="147">
        <f t="shared" si="211"/>
        <v>0</v>
      </c>
      <c r="DS180" s="147">
        <f t="shared" si="211"/>
        <v>0</v>
      </c>
      <c r="DT180" s="147">
        <f t="shared" si="211"/>
        <v>0</v>
      </c>
      <c r="DU180" s="147">
        <f t="shared" si="211"/>
        <v>0</v>
      </c>
      <c r="DV180" s="147">
        <f t="shared" si="211"/>
        <v>0</v>
      </c>
      <c r="DW180" s="147">
        <f t="shared" si="211"/>
        <v>0</v>
      </c>
      <c r="DX180" s="147">
        <f t="shared" si="211"/>
        <v>0</v>
      </c>
      <c r="DY180" s="147">
        <f t="shared" si="211"/>
        <v>0</v>
      </c>
      <c r="DZ180" s="147">
        <f t="shared" si="211"/>
        <v>0</v>
      </c>
      <c r="EA180" s="147">
        <f t="shared" si="211"/>
        <v>0</v>
      </c>
      <c r="EB180" s="147">
        <f t="shared" si="211"/>
        <v>0</v>
      </c>
      <c r="EC180" s="147">
        <f t="shared" si="211"/>
        <v>0</v>
      </c>
      <c r="ED180" s="147">
        <f t="shared" si="211"/>
        <v>0</v>
      </c>
      <c r="EE180" s="147">
        <f t="shared" si="202"/>
        <v>21</v>
      </c>
      <c r="EF180" s="167">
        <f t="shared" si="203"/>
        <v>21</v>
      </c>
      <c r="EG180" s="147" t="s">
        <v>618</v>
      </c>
      <c r="EH180" s="147">
        <f t="shared" si="204"/>
        <v>21</v>
      </c>
      <c r="EI180" s="167">
        <f t="shared" si="205"/>
        <v>21</v>
      </c>
    </row>
    <row r="181" spans="62:139">
      <c r="BJ181" s="166" t="s">
        <v>619</v>
      </c>
      <c r="BK181" s="79">
        <f t="shared" si="191"/>
        <v>0</v>
      </c>
      <c r="BL181" s="79">
        <f t="shared" si="191"/>
        <v>0</v>
      </c>
      <c r="BM181" s="79">
        <f t="shared" si="198"/>
        <v>0</v>
      </c>
      <c r="BN181" s="167">
        <f t="shared" si="199"/>
        <v>0</v>
      </c>
      <c r="BO181" s="79" t="s">
        <v>619</v>
      </c>
      <c r="BP181" s="79">
        <f t="shared" si="206"/>
        <v>0</v>
      </c>
      <c r="BQ181" s="79">
        <f t="shared" si="206"/>
        <v>0</v>
      </c>
      <c r="BR181" s="79">
        <f t="shared" si="206"/>
        <v>0</v>
      </c>
      <c r="BS181" s="79">
        <f t="shared" si="206"/>
        <v>0</v>
      </c>
      <c r="BT181" s="79">
        <f t="shared" si="206"/>
        <v>0</v>
      </c>
      <c r="BU181" s="79">
        <f t="shared" si="206"/>
        <v>0</v>
      </c>
      <c r="BV181" s="79">
        <f t="shared" si="206"/>
        <v>0</v>
      </c>
      <c r="BW181" s="79">
        <f t="shared" si="206"/>
        <v>0</v>
      </c>
      <c r="BX181" s="79">
        <f t="shared" si="206"/>
        <v>0</v>
      </c>
      <c r="BY181" s="79">
        <f t="shared" si="206"/>
        <v>0</v>
      </c>
      <c r="BZ181" s="79">
        <f t="shared" si="206"/>
        <v>0</v>
      </c>
      <c r="CA181" s="79">
        <f t="shared" si="200"/>
        <v>0</v>
      </c>
      <c r="CB181" s="167">
        <f t="shared" si="201"/>
        <v>0</v>
      </c>
      <c r="CC181" s="79" t="s">
        <v>619</v>
      </c>
      <c r="CD181" s="79">
        <f t="shared" si="207"/>
        <v>0</v>
      </c>
      <c r="CE181" s="79">
        <f t="shared" si="207"/>
        <v>0</v>
      </c>
      <c r="CF181" s="79">
        <f t="shared" si="207"/>
        <v>0</v>
      </c>
      <c r="CG181" s="79">
        <f t="shared" si="207"/>
        <v>0</v>
      </c>
      <c r="CH181" s="79">
        <f t="shared" si="207"/>
        <v>0</v>
      </c>
      <c r="CI181" s="79">
        <f t="shared" si="207"/>
        <v>0</v>
      </c>
      <c r="CJ181" s="79">
        <f t="shared" si="207"/>
        <v>0</v>
      </c>
      <c r="CK181" s="79">
        <f t="shared" si="207"/>
        <v>0</v>
      </c>
      <c r="CL181" s="79">
        <f t="shared" si="207"/>
        <v>0</v>
      </c>
      <c r="CM181" s="79">
        <f t="shared" si="207"/>
        <v>0</v>
      </c>
      <c r="CN181" s="79">
        <f t="shared" si="208"/>
        <v>0</v>
      </c>
      <c r="CO181" s="79">
        <f t="shared" si="208"/>
        <v>0</v>
      </c>
      <c r="CP181" s="79">
        <f t="shared" si="208"/>
        <v>0</v>
      </c>
      <c r="CQ181" s="79">
        <f t="shared" si="208"/>
        <v>0</v>
      </c>
      <c r="CR181" s="79">
        <f t="shared" si="208"/>
        <v>0</v>
      </c>
      <c r="CS181" s="79">
        <f t="shared" si="208"/>
        <v>0</v>
      </c>
      <c r="CT181" s="79">
        <f t="shared" si="208"/>
        <v>0</v>
      </c>
      <c r="CU181" s="79">
        <f t="shared" si="208"/>
        <v>0</v>
      </c>
      <c r="CV181" s="79">
        <f t="shared" si="208"/>
        <v>0</v>
      </c>
      <c r="CW181" s="79">
        <f t="shared" si="208"/>
        <v>0</v>
      </c>
      <c r="CX181" s="79">
        <f t="shared" si="209"/>
        <v>0</v>
      </c>
      <c r="CY181" s="79">
        <f t="shared" si="209"/>
        <v>0</v>
      </c>
      <c r="CZ181" s="79">
        <f t="shared" si="209"/>
        <v>0</v>
      </c>
      <c r="DA181" s="79">
        <f t="shared" si="209"/>
        <v>0</v>
      </c>
      <c r="DB181" s="79">
        <f t="shared" si="209"/>
        <v>0</v>
      </c>
      <c r="DC181" s="79">
        <f t="shared" si="209"/>
        <v>0</v>
      </c>
      <c r="DD181" s="79">
        <f t="shared" si="209"/>
        <v>0</v>
      </c>
      <c r="DE181" s="79">
        <f t="shared" si="209"/>
        <v>0</v>
      </c>
      <c r="DF181" s="79">
        <f t="shared" si="209"/>
        <v>0</v>
      </c>
      <c r="DG181" s="79">
        <f t="shared" si="209"/>
        <v>0</v>
      </c>
      <c r="DH181" s="79">
        <f t="shared" si="210"/>
        <v>0</v>
      </c>
      <c r="DI181" s="79">
        <f t="shared" si="210"/>
        <v>0</v>
      </c>
      <c r="DJ181" s="79">
        <f t="shared" si="210"/>
        <v>0</v>
      </c>
      <c r="DK181" s="79">
        <f t="shared" si="210"/>
        <v>0</v>
      </c>
      <c r="DL181" s="79">
        <f t="shared" si="210"/>
        <v>0</v>
      </c>
      <c r="DM181" s="79">
        <f t="shared" si="210"/>
        <v>0</v>
      </c>
      <c r="DN181" s="79">
        <f t="shared" si="210"/>
        <v>0</v>
      </c>
      <c r="DO181" s="79">
        <f t="shared" si="210"/>
        <v>0</v>
      </c>
      <c r="DP181" s="79">
        <f t="shared" si="210"/>
        <v>0</v>
      </c>
      <c r="DQ181" s="79">
        <f t="shared" si="210"/>
        <v>0</v>
      </c>
      <c r="DR181" s="79">
        <f t="shared" si="211"/>
        <v>0</v>
      </c>
      <c r="DS181" s="79">
        <f t="shared" si="211"/>
        <v>0</v>
      </c>
      <c r="DT181" s="79">
        <f t="shared" si="211"/>
        <v>0</v>
      </c>
      <c r="DU181" s="79">
        <f t="shared" si="211"/>
        <v>0</v>
      </c>
      <c r="DV181" s="79">
        <f t="shared" si="211"/>
        <v>0</v>
      </c>
      <c r="DW181" s="79">
        <f t="shared" si="211"/>
        <v>0</v>
      </c>
      <c r="DX181" s="79">
        <f t="shared" si="211"/>
        <v>0</v>
      </c>
      <c r="DY181" s="79">
        <f t="shared" si="211"/>
        <v>0</v>
      </c>
      <c r="DZ181" s="79">
        <f t="shared" si="211"/>
        <v>0</v>
      </c>
      <c r="EA181" s="79">
        <f t="shared" si="211"/>
        <v>0</v>
      </c>
      <c r="EB181" s="79">
        <f t="shared" si="211"/>
        <v>0</v>
      </c>
      <c r="EC181" s="79">
        <f t="shared" si="211"/>
        <v>0</v>
      </c>
      <c r="ED181" s="79">
        <f t="shared" si="211"/>
        <v>0</v>
      </c>
      <c r="EE181" s="79">
        <f t="shared" si="202"/>
        <v>0</v>
      </c>
      <c r="EF181" s="167">
        <f t="shared" si="203"/>
        <v>0</v>
      </c>
      <c r="EG181" s="79" t="s">
        <v>619</v>
      </c>
      <c r="EH181" s="79">
        <f t="shared" si="204"/>
        <v>0</v>
      </c>
      <c r="EI181" s="167">
        <f t="shared" si="205"/>
        <v>0</v>
      </c>
    </row>
    <row r="182" spans="62:139">
      <c r="BJ182" s="166" t="s">
        <v>620</v>
      </c>
      <c r="BK182" s="79">
        <f t="shared" si="191"/>
        <v>0</v>
      </c>
      <c r="BL182" s="79">
        <f t="shared" si="191"/>
        <v>0</v>
      </c>
      <c r="BM182" s="79">
        <f t="shared" si="198"/>
        <v>0</v>
      </c>
      <c r="BN182" s="167">
        <f t="shared" si="199"/>
        <v>0</v>
      </c>
      <c r="BO182" s="79" t="s">
        <v>620</v>
      </c>
      <c r="BP182" s="79">
        <f t="shared" si="206"/>
        <v>0</v>
      </c>
      <c r="BQ182" s="79">
        <f t="shared" si="206"/>
        <v>0</v>
      </c>
      <c r="BR182" s="79">
        <f t="shared" si="206"/>
        <v>0</v>
      </c>
      <c r="BS182" s="79">
        <f t="shared" si="206"/>
        <v>0</v>
      </c>
      <c r="BT182" s="79">
        <f t="shared" si="206"/>
        <v>0</v>
      </c>
      <c r="BU182" s="79">
        <f t="shared" si="206"/>
        <v>0</v>
      </c>
      <c r="BV182" s="79">
        <f t="shared" si="206"/>
        <v>0</v>
      </c>
      <c r="BW182" s="79">
        <f t="shared" si="206"/>
        <v>0</v>
      </c>
      <c r="BX182" s="79">
        <f t="shared" si="206"/>
        <v>0</v>
      </c>
      <c r="BY182" s="79">
        <f t="shared" si="206"/>
        <v>0</v>
      </c>
      <c r="BZ182" s="79">
        <f t="shared" si="206"/>
        <v>0</v>
      </c>
      <c r="CA182" s="79">
        <f t="shared" si="200"/>
        <v>0</v>
      </c>
      <c r="CB182" s="167">
        <f t="shared" si="201"/>
        <v>0</v>
      </c>
      <c r="CC182" s="79" t="s">
        <v>620</v>
      </c>
      <c r="CD182" s="79">
        <f t="shared" si="207"/>
        <v>0</v>
      </c>
      <c r="CE182" s="79">
        <f t="shared" si="207"/>
        <v>0</v>
      </c>
      <c r="CF182" s="79">
        <f t="shared" si="207"/>
        <v>0</v>
      </c>
      <c r="CG182" s="79">
        <f t="shared" si="207"/>
        <v>0</v>
      </c>
      <c r="CH182" s="79">
        <f t="shared" si="207"/>
        <v>0</v>
      </c>
      <c r="CI182" s="79">
        <f t="shared" si="207"/>
        <v>0</v>
      </c>
      <c r="CJ182" s="79">
        <f t="shared" si="207"/>
        <v>0</v>
      </c>
      <c r="CK182" s="79">
        <f t="shared" si="207"/>
        <v>0</v>
      </c>
      <c r="CL182" s="79">
        <f t="shared" si="207"/>
        <v>0</v>
      </c>
      <c r="CM182" s="79">
        <f t="shared" si="207"/>
        <v>0</v>
      </c>
      <c r="CN182" s="79">
        <f t="shared" si="208"/>
        <v>0</v>
      </c>
      <c r="CO182" s="79">
        <f t="shared" si="208"/>
        <v>0</v>
      </c>
      <c r="CP182" s="79">
        <f t="shared" si="208"/>
        <v>0</v>
      </c>
      <c r="CQ182" s="79">
        <f t="shared" si="208"/>
        <v>0</v>
      </c>
      <c r="CR182" s="79">
        <f t="shared" si="208"/>
        <v>0</v>
      </c>
      <c r="CS182" s="79">
        <f t="shared" si="208"/>
        <v>0</v>
      </c>
      <c r="CT182" s="79">
        <f t="shared" si="208"/>
        <v>0</v>
      </c>
      <c r="CU182" s="79">
        <f t="shared" si="208"/>
        <v>0</v>
      </c>
      <c r="CV182" s="79">
        <f t="shared" si="208"/>
        <v>0</v>
      </c>
      <c r="CW182" s="79">
        <f t="shared" si="208"/>
        <v>0</v>
      </c>
      <c r="CX182" s="79">
        <f t="shared" si="209"/>
        <v>0</v>
      </c>
      <c r="CY182" s="79">
        <f t="shared" si="209"/>
        <v>0</v>
      </c>
      <c r="CZ182" s="79">
        <f t="shared" si="209"/>
        <v>0</v>
      </c>
      <c r="DA182" s="79">
        <f t="shared" si="209"/>
        <v>0</v>
      </c>
      <c r="DB182" s="79">
        <f t="shared" si="209"/>
        <v>0</v>
      </c>
      <c r="DC182" s="79">
        <f t="shared" si="209"/>
        <v>0</v>
      </c>
      <c r="DD182" s="79">
        <f t="shared" si="209"/>
        <v>0</v>
      </c>
      <c r="DE182" s="79">
        <f t="shared" si="209"/>
        <v>0</v>
      </c>
      <c r="DF182" s="79">
        <f t="shared" si="209"/>
        <v>0</v>
      </c>
      <c r="DG182" s="79">
        <f t="shared" si="209"/>
        <v>0</v>
      </c>
      <c r="DH182" s="79">
        <f t="shared" si="210"/>
        <v>0</v>
      </c>
      <c r="DI182" s="79">
        <f t="shared" si="210"/>
        <v>0</v>
      </c>
      <c r="DJ182" s="79">
        <f t="shared" si="210"/>
        <v>0</v>
      </c>
      <c r="DK182" s="79">
        <f t="shared" si="210"/>
        <v>0</v>
      </c>
      <c r="DL182" s="79">
        <f t="shared" si="210"/>
        <v>0</v>
      </c>
      <c r="DM182" s="79">
        <f t="shared" si="210"/>
        <v>0</v>
      </c>
      <c r="DN182" s="79">
        <f t="shared" si="210"/>
        <v>0</v>
      </c>
      <c r="DO182" s="79">
        <f t="shared" si="210"/>
        <v>0</v>
      </c>
      <c r="DP182" s="79">
        <f t="shared" si="210"/>
        <v>0</v>
      </c>
      <c r="DQ182" s="79">
        <f t="shared" si="210"/>
        <v>0</v>
      </c>
      <c r="DR182" s="79">
        <f t="shared" si="211"/>
        <v>0</v>
      </c>
      <c r="DS182" s="79">
        <f t="shared" si="211"/>
        <v>0</v>
      </c>
      <c r="DT182" s="79">
        <f t="shared" si="211"/>
        <v>0</v>
      </c>
      <c r="DU182" s="79">
        <f t="shared" si="211"/>
        <v>0</v>
      </c>
      <c r="DV182" s="79">
        <f t="shared" si="211"/>
        <v>0</v>
      </c>
      <c r="DW182" s="79">
        <f t="shared" si="211"/>
        <v>0</v>
      </c>
      <c r="DX182" s="79">
        <f t="shared" si="211"/>
        <v>0</v>
      </c>
      <c r="DY182" s="79">
        <f t="shared" si="211"/>
        <v>0</v>
      </c>
      <c r="DZ182" s="79">
        <f t="shared" si="211"/>
        <v>0</v>
      </c>
      <c r="EA182" s="79">
        <f t="shared" si="211"/>
        <v>0</v>
      </c>
      <c r="EB182" s="79">
        <f t="shared" si="211"/>
        <v>0</v>
      </c>
      <c r="EC182" s="79">
        <f t="shared" si="211"/>
        <v>0</v>
      </c>
      <c r="ED182" s="79">
        <f t="shared" si="211"/>
        <v>0</v>
      </c>
      <c r="EE182" s="79">
        <f t="shared" si="202"/>
        <v>0</v>
      </c>
      <c r="EF182" s="167">
        <f t="shared" si="203"/>
        <v>0</v>
      </c>
      <c r="EG182" s="79" t="s">
        <v>620</v>
      </c>
      <c r="EH182" s="79">
        <f t="shared" si="204"/>
        <v>0</v>
      </c>
      <c r="EI182" s="167">
        <f t="shared" si="205"/>
        <v>0</v>
      </c>
    </row>
    <row r="183" spans="62:139">
      <c r="BJ183" s="166" t="s">
        <v>621</v>
      </c>
      <c r="BK183" s="79">
        <f t="shared" si="191"/>
        <v>0</v>
      </c>
      <c r="BL183" s="79">
        <f t="shared" si="191"/>
        <v>0</v>
      </c>
      <c r="BM183" s="79">
        <f t="shared" si="198"/>
        <v>0</v>
      </c>
      <c r="BN183" s="167">
        <f t="shared" si="199"/>
        <v>0</v>
      </c>
      <c r="BO183" s="79" t="s">
        <v>621</v>
      </c>
      <c r="BP183" s="79">
        <f t="shared" si="206"/>
        <v>0</v>
      </c>
      <c r="BQ183" s="79">
        <f t="shared" si="206"/>
        <v>0</v>
      </c>
      <c r="BR183" s="79">
        <f t="shared" si="206"/>
        <v>0</v>
      </c>
      <c r="BS183" s="79">
        <f t="shared" si="206"/>
        <v>0</v>
      </c>
      <c r="BT183" s="79">
        <f t="shared" si="206"/>
        <v>0</v>
      </c>
      <c r="BU183" s="79">
        <f t="shared" si="206"/>
        <v>0</v>
      </c>
      <c r="BV183" s="79">
        <f t="shared" si="206"/>
        <v>0</v>
      </c>
      <c r="BW183" s="79">
        <f t="shared" si="206"/>
        <v>0</v>
      </c>
      <c r="BX183" s="79">
        <f t="shared" si="206"/>
        <v>0</v>
      </c>
      <c r="BY183" s="79">
        <f t="shared" si="206"/>
        <v>0</v>
      </c>
      <c r="BZ183" s="79">
        <f t="shared" si="206"/>
        <v>0</v>
      </c>
      <c r="CA183" s="79">
        <f t="shared" si="200"/>
        <v>0</v>
      </c>
      <c r="CB183" s="167">
        <f t="shared" si="201"/>
        <v>0</v>
      </c>
      <c r="CC183" s="79" t="s">
        <v>621</v>
      </c>
      <c r="CD183" s="79">
        <f t="shared" si="207"/>
        <v>0</v>
      </c>
      <c r="CE183" s="79">
        <f t="shared" si="207"/>
        <v>0</v>
      </c>
      <c r="CF183" s="79">
        <f t="shared" si="207"/>
        <v>0</v>
      </c>
      <c r="CG183" s="79">
        <f t="shared" si="207"/>
        <v>0</v>
      </c>
      <c r="CH183" s="79">
        <f t="shared" si="207"/>
        <v>0</v>
      </c>
      <c r="CI183" s="79">
        <f t="shared" si="207"/>
        <v>0</v>
      </c>
      <c r="CJ183" s="79">
        <f t="shared" si="207"/>
        <v>0</v>
      </c>
      <c r="CK183" s="79">
        <f t="shared" si="207"/>
        <v>0</v>
      </c>
      <c r="CL183" s="79">
        <f t="shared" si="207"/>
        <v>0</v>
      </c>
      <c r="CM183" s="79">
        <f t="shared" si="207"/>
        <v>0</v>
      </c>
      <c r="CN183" s="79">
        <f t="shared" si="208"/>
        <v>0</v>
      </c>
      <c r="CO183" s="79">
        <f t="shared" si="208"/>
        <v>0</v>
      </c>
      <c r="CP183" s="79">
        <f t="shared" si="208"/>
        <v>0</v>
      </c>
      <c r="CQ183" s="79">
        <f t="shared" si="208"/>
        <v>0</v>
      </c>
      <c r="CR183" s="79">
        <f t="shared" si="208"/>
        <v>0</v>
      </c>
      <c r="CS183" s="79">
        <f t="shared" si="208"/>
        <v>0</v>
      </c>
      <c r="CT183" s="79">
        <f t="shared" si="208"/>
        <v>0</v>
      </c>
      <c r="CU183" s="79">
        <f t="shared" si="208"/>
        <v>0</v>
      </c>
      <c r="CV183" s="79">
        <f t="shared" si="208"/>
        <v>0</v>
      </c>
      <c r="CW183" s="79">
        <f t="shared" si="208"/>
        <v>0</v>
      </c>
      <c r="CX183" s="79">
        <f t="shared" si="209"/>
        <v>0</v>
      </c>
      <c r="CY183" s="79">
        <f t="shared" si="209"/>
        <v>0</v>
      </c>
      <c r="CZ183" s="79">
        <f t="shared" si="209"/>
        <v>0</v>
      </c>
      <c r="DA183" s="79">
        <f t="shared" si="209"/>
        <v>0</v>
      </c>
      <c r="DB183" s="79">
        <f t="shared" si="209"/>
        <v>0</v>
      </c>
      <c r="DC183" s="79">
        <f t="shared" si="209"/>
        <v>0</v>
      </c>
      <c r="DD183" s="79">
        <f t="shared" si="209"/>
        <v>0</v>
      </c>
      <c r="DE183" s="79">
        <f t="shared" si="209"/>
        <v>0</v>
      </c>
      <c r="DF183" s="79">
        <f t="shared" si="209"/>
        <v>0</v>
      </c>
      <c r="DG183" s="79">
        <f t="shared" si="209"/>
        <v>0</v>
      </c>
      <c r="DH183" s="79">
        <f t="shared" si="210"/>
        <v>0</v>
      </c>
      <c r="DI183" s="79">
        <f t="shared" si="210"/>
        <v>0</v>
      </c>
      <c r="DJ183" s="79">
        <f t="shared" si="210"/>
        <v>0</v>
      </c>
      <c r="DK183" s="79">
        <f t="shared" si="210"/>
        <v>0</v>
      </c>
      <c r="DL183" s="79">
        <f t="shared" si="210"/>
        <v>0</v>
      </c>
      <c r="DM183" s="79">
        <f t="shared" si="210"/>
        <v>0</v>
      </c>
      <c r="DN183" s="79">
        <f t="shared" si="210"/>
        <v>0</v>
      </c>
      <c r="DO183" s="79">
        <f t="shared" si="210"/>
        <v>0</v>
      </c>
      <c r="DP183" s="79">
        <f t="shared" si="210"/>
        <v>0</v>
      </c>
      <c r="DQ183" s="79">
        <f t="shared" si="210"/>
        <v>0</v>
      </c>
      <c r="DR183" s="79">
        <f t="shared" si="211"/>
        <v>0</v>
      </c>
      <c r="DS183" s="79">
        <f t="shared" si="211"/>
        <v>0</v>
      </c>
      <c r="DT183" s="79">
        <f t="shared" si="211"/>
        <v>0</v>
      </c>
      <c r="DU183" s="79">
        <f t="shared" si="211"/>
        <v>0</v>
      </c>
      <c r="DV183" s="79">
        <f t="shared" si="211"/>
        <v>0</v>
      </c>
      <c r="DW183" s="79">
        <f t="shared" si="211"/>
        <v>0</v>
      </c>
      <c r="DX183" s="79">
        <f t="shared" si="211"/>
        <v>0</v>
      </c>
      <c r="DY183" s="79">
        <f t="shared" si="211"/>
        <v>0</v>
      </c>
      <c r="DZ183" s="79">
        <f t="shared" si="211"/>
        <v>0</v>
      </c>
      <c r="EA183" s="79">
        <f t="shared" si="211"/>
        <v>0</v>
      </c>
      <c r="EB183" s="79">
        <f t="shared" si="211"/>
        <v>0</v>
      </c>
      <c r="EC183" s="79">
        <f t="shared" si="211"/>
        <v>0</v>
      </c>
      <c r="ED183" s="79">
        <f t="shared" si="211"/>
        <v>0</v>
      </c>
      <c r="EE183" s="79">
        <f t="shared" si="202"/>
        <v>0</v>
      </c>
      <c r="EF183" s="167">
        <f t="shared" si="203"/>
        <v>0</v>
      </c>
      <c r="EG183" s="79" t="s">
        <v>621</v>
      </c>
      <c r="EH183" s="79">
        <f t="shared" si="204"/>
        <v>0</v>
      </c>
      <c r="EI183" s="167">
        <f t="shared" si="205"/>
        <v>0</v>
      </c>
    </row>
    <row r="184" spans="62:139">
      <c r="BJ184" s="166" t="s">
        <v>622</v>
      </c>
      <c r="BK184" s="79">
        <f t="shared" si="191"/>
        <v>0</v>
      </c>
      <c r="BL184" s="79">
        <f t="shared" si="191"/>
        <v>0</v>
      </c>
      <c r="BM184" s="79">
        <f t="shared" si="198"/>
        <v>0</v>
      </c>
      <c r="BN184" s="167">
        <f t="shared" si="199"/>
        <v>0</v>
      </c>
      <c r="BO184" s="79" t="s">
        <v>622</v>
      </c>
      <c r="BP184" s="79">
        <f t="shared" si="206"/>
        <v>0</v>
      </c>
      <c r="BQ184" s="79">
        <f t="shared" si="206"/>
        <v>0</v>
      </c>
      <c r="BR184" s="79">
        <f t="shared" si="206"/>
        <v>0</v>
      </c>
      <c r="BS184" s="79">
        <f t="shared" si="206"/>
        <v>0</v>
      </c>
      <c r="BT184" s="79">
        <f t="shared" si="206"/>
        <v>0</v>
      </c>
      <c r="BU184" s="79">
        <f t="shared" si="206"/>
        <v>0</v>
      </c>
      <c r="BV184" s="79">
        <f t="shared" si="206"/>
        <v>0</v>
      </c>
      <c r="BW184" s="79">
        <f t="shared" si="206"/>
        <v>0</v>
      </c>
      <c r="BX184" s="79">
        <f t="shared" si="206"/>
        <v>0</v>
      </c>
      <c r="BY184" s="79">
        <f t="shared" si="206"/>
        <v>0</v>
      </c>
      <c r="BZ184" s="79">
        <f t="shared" si="206"/>
        <v>0</v>
      </c>
      <c r="CA184" s="79">
        <f t="shared" si="200"/>
        <v>0</v>
      </c>
      <c r="CB184" s="167">
        <f t="shared" si="201"/>
        <v>0</v>
      </c>
      <c r="CC184" s="79" t="s">
        <v>622</v>
      </c>
      <c r="CD184" s="79">
        <f t="shared" si="207"/>
        <v>0</v>
      </c>
      <c r="CE184" s="79">
        <f t="shared" si="207"/>
        <v>0</v>
      </c>
      <c r="CF184" s="79">
        <f t="shared" si="207"/>
        <v>0</v>
      </c>
      <c r="CG184" s="79">
        <f t="shared" si="207"/>
        <v>0</v>
      </c>
      <c r="CH184" s="79">
        <f t="shared" si="207"/>
        <v>0</v>
      </c>
      <c r="CI184" s="79">
        <f t="shared" si="207"/>
        <v>0</v>
      </c>
      <c r="CJ184" s="79">
        <f t="shared" si="207"/>
        <v>0</v>
      </c>
      <c r="CK184" s="79">
        <f t="shared" si="207"/>
        <v>0</v>
      </c>
      <c r="CL184" s="79">
        <f t="shared" si="207"/>
        <v>0</v>
      </c>
      <c r="CM184" s="79">
        <f t="shared" si="207"/>
        <v>0</v>
      </c>
      <c r="CN184" s="79">
        <f t="shared" si="208"/>
        <v>0</v>
      </c>
      <c r="CO184" s="79">
        <f t="shared" si="208"/>
        <v>0</v>
      </c>
      <c r="CP184" s="79">
        <f t="shared" si="208"/>
        <v>0</v>
      </c>
      <c r="CQ184" s="79">
        <f t="shared" si="208"/>
        <v>0</v>
      </c>
      <c r="CR184" s="79">
        <f t="shared" si="208"/>
        <v>0</v>
      </c>
      <c r="CS184" s="79">
        <f t="shared" si="208"/>
        <v>0</v>
      </c>
      <c r="CT184" s="79">
        <f t="shared" si="208"/>
        <v>0</v>
      </c>
      <c r="CU184" s="79">
        <f t="shared" si="208"/>
        <v>0</v>
      </c>
      <c r="CV184" s="79">
        <f t="shared" si="208"/>
        <v>0</v>
      </c>
      <c r="CW184" s="79">
        <f t="shared" si="208"/>
        <v>0</v>
      </c>
      <c r="CX184" s="79">
        <f t="shared" si="209"/>
        <v>0</v>
      </c>
      <c r="CY184" s="79">
        <f t="shared" si="209"/>
        <v>0</v>
      </c>
      <c r="CZ184" s="79">
        <f t="shared" si="209"/>
        <v>0</v>
      </c>
      <c r="DA184" s="79">
        <f t="shared" si="209"/>
        <v>0</v>
      </c>
      <c r="DB184" s="79">
        <f t="shared" si="209"/>
        <v>0</v>
      </c>
      <c r="DC184" s="79">
        <f t="shared" si="209"/>
        <v>0</v>
      </c>
      <c r="DD184" s="79">
        <f t="shared" si="209"/>
        <v>0</v>
      </c>
      <c r="DE184" s="79">
        <f t="shared" si="209"/>
        <v>0</v>
      </c>
      <c r="DF184" s="79">
        <f t="shared" si="209"/>
        <v>0</v>
      </c>
      <c r="DG184" s="79">
        <f t="shared" si="209"/>
        <v>0</v>
      </c>
      <c r="DH184" s="79">
        <f t="shared" si="210"/>
        <v>0</v>
      </c>
      <c r="DI184" s="79">
        <f t="shared" si="210"/>
        <v>0</v>
      </c>
      <c r="DJ184" s="79">
        <f t="shared" si="210"/>
        <v>0</v>
      </c>
      <c r="DK184" s="79">
        <f t="shared" si="210"/>
        <v>0</v>
      </c>
      <c r="DL184" s="79">
        <f t="shared" si="210"/>
        <v>0</v>
      </c>
      <c r="DM184" s="79">
        <f t="shared" si="210"/>
        <v>0</v>
      </c>
      <c r="DN184" s="79">
        <f t="shared" si="210"/>
        <v>0</v>
      </c>
      <c r="DO184" s="79">
        <f t="shared" si="210"/>
        <v>0</v>
      </c>
      <c r="DP184" s="79">
        <f t="shared" si="210"/>
        <v>0</v>
      </c>
      <c r="DQ184" s="79">
        <f t="shared" si="210"/>
        <v>0</v>
      </c>
      <c r="DR184" s="79">
        <f t="shared" si="211"/>
        <v>0</v>
      </c>
      <c r="DS184" s="79">
        <f t="shared" si="211"/>
        <v>0</v>
      </c>
      <c r="DT184" s="79">
        <f t="shared" si="211"/>
        <v>0</v>
      </c>
      <c r="DU184" s="79">
        <f t="shared" si="211"/>
        <v>0</v>
      </c>
      <c r="DV184" s="79">
        <f t="shared" si="211"/>
        <v>0</v>
      </c>
      <c r="DW184" s="79">
        <f t="shared" si="211"/>
        <v>0</v>
      </c>
      <c r="DX184" s="79">
        <f t="shared" si="211"/>
        <v>0</v>
      </c>
      <c r="DY184" s="79">
        <f t="shared" si="211"/>
        <v>0</v>
      </c>
      <c r="DZ184" s="79">
        <f t="shared" si="211"/>
        <v>0</v>
      </c>
      <c r="EA184" s="79">
        <f t="shared" si="211"/>
        <v>0</v>
      </c>
      <c r="EB184" s="79">
        <f t="shared" si="211"/>
        <v>0</v>
      </c>
      <c r="EC184" s="79">
        <f t="shared" si="211"/>
        <v>0</v>
      </c>
      <c r="ED184" s="79">
        <f t="shared" si="211"/>
        <v>0</v>
      </c>
      <c r="EE184" s="79">
        <f t="shared" si="202"/>
        <v>0</v>
      </c>
      <c r="EF184" s="167">
        <f t="shared" si="203"/>
        <v>0</v>
      </c>
      <c r="EG184" s="79" t="s">
        <v>622</v>
      </c>
      <c r="EH184" s="79">
        <f t="shared" si="204"/>
        <v>0</v>
      </c>
      <c r="EI184" s="167">
        <f t="shared" si="205"/>
        <v>0</v>
      </c>
    </row>
    <row r="185" spans="62:139">
      <c r="BJ185" s="166" t="s">
        <v>623</v>
      </c>
      <c r="BK185" s="79">
        <f t="shared" si="191"/>
        <v>0</v>
      </c>
      <c r="BL185" s="79">
        <f t="shared" si="191"/>
        <v>0</v>
      </c>
      <c r="BM185" s="79">
        <f t="shared" si="198"/>
        <v>0</v>
      </c>
      <c r="BN185" s="167">
        <f t="shared" si="199"/>
        <v>0</v>
      </c>
      <c r="BO185" s="79" t="s">
        <v>623</v>
      </c>
      <c r="BP185" s="79">
        <f t="shared" si="206"/>
        <v>0</v>
      </c>
      <c r="BQ185" s="79">
        <f t="shared" si="206"/>
        <v>0</v>
      </c>
      <c r="BR185" s="79">
        <f t="shared" si="206"/>
        <v>0</v>
      </c>
      <c r="BS185" s="79">
        <f t="shared" si="206"/>
        <v>0</v>
      </c>
      <c r="BT185" s="79">
        <f t="shared" si="206"/>
        <v>0</v>
      </c>
      <c r="BU185" s="79">
        <f t="shared" si="206"/>
        <v>0</v>
      </c>
      <c r="BV185" s="79">
        <f t="shared" si="206"/>
        <v>0</v>
      </c>
      <c r="BW185" s="79">
        <f t="shared" si="206"/>
        <v>0</v>
      </c>
      <c r="BX185" s="79">
        <f t="shared" si="206"/>
        <v>0</v>
      </c>
      <c r="BY185" s="79">
        <f t="shared" si="206"/>
        <v>0</v>
      </c>
      <c r="BZ185" s="79">
        <f t="shared" si="206"/>
        <v>0</v>
      </c>
      <c r="CA185" s="79">
        <f t="shared" si="200"/>
        <v>0</v>
      </c>
      <c r="CB185" s="167">
        <f t="shared" si="201"/>
        <v>0</v>
      </c>
      <c r="CC185" s="79" t="s">
        <v>623</v>
      </c>
      <c r="CD185" s="79">
        <f t="shared" si="207"/>
        <v>0</v>
      </c>
      <c r="CE185" s="79">
        <f t="shared" si="207"/>
        <v>0</v>
      </c>
      <c r="CF185" s="79">
        <f t="shared" si="207"/>
        <v>0</v>
      </c>
      <c r="CG185" s="79">
        <f t="shared" si="207"/>
        <v>0</v>
      </c>
      <c r="CH185" s="79">
        <f t="shared" si="207"/>
        <v>0</v>
      </c>
      <c r="CI185" s="79">
        <f t="shared" si="207"/>
        <v>0</v>
      </c>
      <c r="CJ185" s="79">
        <f t="shared" si="207"/>
        <v>0</v>
      </c>
      <c r="CK185" s="79">
        <f t="shared" si="207"/>
        <v>0</v>
      </c>
      <c r="CL185" s="79">
        <f t="shared" si="207"/>
        <v>0</v>
      </c>
      <c r="CM185" s="79">
        <f t="shared" si="207"/>
        <v>0</v>
      </c>
      <c r="CN185" s="79">
        <f t="shared" si="208"/>
        <v>0</v>
      </c>
      <c r="CO185" s="79">
        <f t="shared" si="208"/>
        <v>0</v>
      </c>
      <c r="CP185" s="79">
        <f t="shared" si="208"/>
        <v>0</v>
      </c>
      <c r="CQ185" s="79">
        <f t="shared" si="208"/>
        <v>0</v>
      </c>
      <c r="CR185" s="79">
        <f t="shared" si="208"/>
        <v>0</v>
      </c>
      <c r="CS185" s="79">
        <f t="shared" si="208"/>
        <v>0</v>
      </c>
      <c r="CT185" s="79">
        <f t="shared" si="208"/>
        <v>0</v>
      </c>
      <c r="CU185" s="79">
        <f t="shared" si="208"/>
        <v>0</v>
      </c>
      <c r="CV185" s="79">
        <f t="shared" si="208"/>
        <v>0</v>
      </c>
      <c r="CW185" s="79">
        <f t="shared" si="208"/>
        <v>0</v>
      </c>
      <c r="CX185" s="79">
        <f t="shared" si="209"/>
        <v>0</v>
      </c>
      <c r="CY185" s="79">
        <f t="shared" si="209"/>
        <v>0</v>
      </c>
      <c r="CZ185" s="79">
        <f t="shared" si="209"/>
        <v>0</v>
      </c>
      <c r="DA185" s="79">
        <f t="shared" si="209"/>
        <v>0</v>
      </c>
      <c r="DB185" s="79">
        <f t="shared" si="209"/>
        <v>0</v>
      </c>
      <c r="DC185" s="79">
        <f t="shared" si="209"/>
        <v>0</v>
      </c>
      <c r="DD185" s="79">
        <f t="shared" si="209"/>
        <v>0</v>
      </c>
      <c r="DE185" s="79">
        <f t="shared" si="209"/>
        <v>0</v>
      </c>
      <c r="DF185" s="79">
        <f t="shared" si="209"/>
        <v>0</v>
      </c>
      <c r="DG185" s="79">
        <f t="shared" si="209"/>
        <v>0</v>
      </c>
      <c r="DH185" s="79">
        <f t="shared" si="210"/>
        <v>0</v>
      </c>
      <c r="DI185" s="79">
        <f t="shared" si="210"/>
        <v>0</v>
      </c>
      <c r="DJ185" s="79">
        <f t="shared" si="210"/>
        <v>0</v>
      </c>
      <c r="DK185" s="79">
        <f t="shared" si="210"/>
        <v>0</v>
      </c>
      <c r="DL185" s="79">
        <f t="shared" si="210"/>
        <v>0</v>
      </c>
      <c r="DM185" s="79">
        <f t="shared" si="210"/>
        <v>0</v>
      </c>
      <c r="DN185" s="79">
        <f t="shared" si="210"/>
        <v>0</v>
      </c>
      <c r="DO185" s="79">
        <f t="shared" si="210"/>
        <v>0</v>
      </c>
      <c r="DP185" s="79">
        <f t="shared" si="210"/>
        <v>0</v>
      </c>
      <c r="DQ185" s="79">
        <f t="shared" si="210"/>
        <v>0</v>
      </c>
      <c r="DR185" s="79">
        <f t="shared" si="211"/>
        <v>0</v>
      </c>
      <c r="DS185" s="79">
        <f t="shared" si="211"/>
        <v>0</v>
      </c>
      <c r="DT185" s="79">
        <f t="shared" si="211"/>
        <v>0</v>
      </c>
      <c r="DU185" s="79">
        <f t="shared" si="211"/>
        <v>0</v>
      </c>
      <c r="DV185" s="79">
        <f t="shared" si="211"/>
        <v>0</v>
      </c>
      <c r="DW185" s="79">
        <f t="shared" si="211"/>
        <v>0</v>
      </c>
      <c r="DX185" s="79">
        <f t="shared" si="211"/>
        <v>0</v>
      </c>
      <c r="DY185" s="79">
        <f t="shared" si="211"/>
        <v>0</v>
      </c>
      <c r="DZ185" s="79">
        <f t="shared" si="211"/>
        <v>0</v>
      </c>
      <c r="EA185" s="79">
        <f t="shared" si="211"/>
        <v>0</v>
      </c>
      <c r="EB185" s="79">
        <f t="shared" si="211"/>
        <v>0</v>
      </c>
      <c r="EC185" s="79">
        <f t="shared" si="211"/>
        <v>0</v>
      </c>
      <c r="ED185" s="79">
        <f t="shared" si="211"/>
        <v>0</v>
      </c>
      <c r="EE185" s="79">
        <f t="shared" si="202"/>
        <v>0</v>
      </c>
      <c r="EF185" s="167">
        <f t="shared" si="203"/>
        <v>0</v>
      </c>
      <c r="EG185" s="79" t="s">
        <v>623</v>
      </c>
      <c r="EH185" s="79">
        <f t="shared" si="204"/>
        <v>0</v>
      </c>
      <c r="EI185" s="167">
        <f t="shared" si="205"/>
        <v>0</v>
      </c>
    </row>
    <row r="186" spans="62:139">
      <c r="BJ186" s="166" t="s">
        <v>624</v>
      </c>
      <c r="BK186" s="79">
        <f t="shared" si="191"/>
        <v>0</v>
      </c>
      <c r="BL186" s="79">
        <f t="shared" si="191"/>
        <v>0</v>
      </c>
      <c r="BM186" s="79">
        <f t="shared" si="198"/>
        <v>0</v>
      </c>
      <c r="BN186" s="167">
        <f t="shared" si="199"/>
        <v>0</v>
      </c>
      <c r="BO186" s="79" t="s">
        <v>624</v>
      </c>
      <c r="BP186" s="79">
        <f t="shared" si="206"/>
        <v>0</v>
      </c>
      <c r="BQ186" s="79">
        <f t="shared" si="206"/>
        <v>0</v>
      </c>
      <c r="BR186" s="79">
        <f t="shared" si="206"/>
        <v>0</v>
      </c>
      <c r="BS186" s="79">
        <f t="shared" si="206"/>
        <v>0</v>
      </c>
      <c r="BT186" s="79">
        <f t="shared" si="206"/>
        <v>0</v>
      </c>
      <c r="BU186" s="79">
        <f t="shared" si="206"/>
        <v>0</v>
      </c>
      <c r="BV186" s="79">
        <f t="shared" si="206"/>
        <v>0</v>
      </c>
      <c r="BW186" s="79">
        <f t="shared" si="206"/>
        <v>0</v>
      </c>
      <c r="BX186" s="79">
        <f t="shared" si="206"/>
        <v>0</v>
      </c>
      <c r="BY186" s="79">
        <f t="shared" si="206"/>
        <v>0</v>
      </c>
      <c r="BZ186" s="79">
        <f t="shared" si="206"/>
        <v>0</v>
      </c>
      <c r="CA186" s="79">
        <f t="shared" si="200"/>
        <v>0</v>
      </c>
      <c r="CB186" s="167">
        <f t="shared" si="201"/>
        <v>0</v>
      </c>
      <c r="CC186" s="79" t="s">
        <v>624</v>
      </c>
      <c r="CD186" s="79">
        <f t="shared" si="207"/>
        <v>0</v>
      </c>
      <c r="CE186" s="79">
        <f t="shared" si="207"/>
        <v>0</v>
      </c>
      <c r="CF186" s="79">
        <f t="shared" si="207"/>
        <v>0</v>
      </c>
      <c r="CG186" s="79">
        <f t="shared" si="207"/>
        <v>0</v>
      </c>
      <c r="CH186" s="79">
        <f t="shared" si="207"/>
        <v>0</v>
      </c>
      <c r="CI186" s="79">
        <f t="shared" si="207"/>
        <v>0</v>
      </c>
      <c r="CJ186" s="79">
        <f t="shared" si="207"/>
        <v>0</v>
      </c>
      <c r="CK186" s="79">
        <f t="shared" si="207"/>
        <v>0</v>
      </c>
      <c r="CL186" s="79">
        <f t="shared" si="207"/>
        <v>0</v>
      </c>
      <c r="CM186" s="79">
        <f t="shared" si="207"/>
        <v>0</v>
      </c>
      <c r="CN186" s="79">
        <f t="shared" si="208"/>
        <v>0</v>
      </c>
      <c r="CO186" s="79">
        <f t="shared" si="208"/>
        <v>0</v>
      </c>
      <c r="CP186" s="79">
        <f t="shared" si="208"/>
        <v>0</v>
      </c>
      <c r="CQ186" s="79">
        <f t="shared" si="208"/>
        <v>0</v>
      </c>
      <c r="CR186" s="79">
        <f t="shared" si="208"/>
        <v>0</v>
      </c>
      <c r="CS186" s="79">
        <f t="shared" si="208"/>
        <v>0</v>
      </c>
      <c r="CT186" s="79">
        <f t="shared" si="208"/>
        <v>0</v>
      </c>
      <c r="CU186" s="79">
        <f t="shared" si="208"/>
        <v>0</v>
      </c>
      <c r="CV186" s="79">
        <f t="shared" si="208"/>
        <v>0</v>
      </c>
      <c r="CW186" s="79">
        <f t="shared" si="208"/>
        <v>0</v>
      </c>
      <c r="CX186" s="79">
        <f t="shared" si="209"/>
        <v>0</v>
      </c>
      <c r="CY186" s="79">
        <f t="shared" si="209"/>
        <v>0</v>
      </c>
      <c r="CZ186" s="79">
        <f t="shared" si="209"/>
        <v>0</v>
      </c>
      <c r="DA186" s="79">
        <f t="shared" si="209"/>
        <v>0</v>
      </c>
      <c r="DB186" s="79">
        <f t="shared" si="209"/>
        <v>0</v>
      </c>
      <c r="DC186" s="79">
        <f t="shared" si="209"/>
        <v>0</v>
      </c>
      <c r="DD186" s="79">
        <f t="shared" si="209"/>
        <v>0</v>
      </c>
      <c r="DE186" s="79">
        <f t="shared" si="209"/>
        <v>0</v>
      </c>
      <c r="DF186" s="79">
        <f t="shared" si="209"/>
        <v>0</v>
      </c>
      <c r="DG186" s="79">
        <f t="shared" si="209"/>
        <v>0</v>
      </c>
      <c r="DH186" s="79">
        <f t="shared" si="210"/>
        <v>0</v>
      </c>
      <c r="DI186" s="79">
        <f t="shared" si="210"/>
        <v>0</v>
      </c>
      <c r="DJ186" s="79">
        <f t="shared" si="210"/>
        <v>0</v>
      </c>
      <c r="DK186" s="79">
        <f t="shared" si="210"/>
        <v>0</v>
      </c>
      <c r="DL186" s="79">
        <f t="shared" si="210"/>
        <v>0</v>
      </c>
      <c r="DM186" s="79">
        <f t="shared" si="210"/>
        <v>0</v>
      </c>
      <c r="DN186" s="79">
        <f t="shared" si="210"/>
        <v>0</v>
      </c>
      <c r="DO186" s="79">
        <f t="shared" si="210"/>
        <v>0</v>
      </c>
      <c r="DP186" s="79">
        <f t="shared" si="210"/>
        <v>0</v>
      </c>
      <c r="DQ186" s="79">
        <f t="shared" si="210"/>
        <v>0</v>
      </c>
      <c r="DR186" s="79">
        <f t="shared" si="211"/>
        <v>0</v>
      </c>
      <c r="DS186" s="79">
        <f t="shared" si="211"/>
        <v>0</v>
      </c>
      <c r="DT186" s="79">
        <f t="shared" si="211"/>
        <v>0</v>
      </c>
      <c r="DU186" s="79">
        <f t="shared" si="211"/>
        <v>0</v>
      </c>
      <c r="DV186" s="79">
        <f t="shared" si="211"/>
        <v>0</v>
      </c>
      <c r="DW186" s="79">
        <f t="shared" si="211"/>
        <v>0</v>
      </c>
      <c r="DX186" s="79">
        <f t="shared" si="211"/>
        <v>0</v>
      </c>
      <c r="DY186" s="79">
        <f t="shared" si="211"/>
        <v>0</v>
      </c>
      <c r="DZ186" s="79">
        <f t="shared" si="211"/>
        <v>0</v>
      </c>
      <c r="EA186" s="79">
        <f t="shared" si="211"/>
        <v>0</v>
      </c>
      <c r="EB186" s="79">
        <f t="shared" si="211"/>
        <v>0</v>
      </c>
      <c r="EC186" s="79">
        <f t="shared" si="211"/>
        <v>0</v>
      </c>
      <c r="ED186" s="79">
        <f t="shared" si="211"/>
        <v>0</v>
      </c>
      <c r="EE186" s="79">
        <f t="shared" si="202"/>
        <v>0</v>
      </c>
      <c r="EF186" s="167">
        <f t="shared" si="203"/>
        <v>0</v>
      </c>
      <c r="EG186" s="79" t="s">
        <v>624</v>
      </c>
      <c r="EH186" s="79">
        <f t="shared" si="204"/>
        <v>0</v>
      </c>
      <c r="EI186" s="167">
        <f t="shared" si="205"/>
        <v>0</v>
      </c>
    </row>
    <row r="187" spans="62:139">
      <c r="BJ187" s="166" t="s">
        <v>625</v>
      </c>
      <c r="BK187" s="79">
        <f t="shared" si="191"/>
        <v>0</v>
      </c>
      <c r="BL187" s="79">
        <f t="shared" si="191"/>
        <v>0</v>
      </c>
      <c r="BM187" s="79">
        <f t="shared" si="198"/>
        <v>0</v>
      </c>
      <c r="BN187" s="167">
        <f t="shared" si="199"/>
        <v>0</v>
      </c>
      <c r="BO187" s="79" t="s">
        <v>625</v>
      </c>
      <c r="BP187" s="79">
        <f t="shared" si="206"/>
        <v>0</v>
      </c>
      <c r="BQ187" s="79">
        <f t="shared" si="206"/>
        <v>0</v>
      </c>
      <c r="BR187" s="79">
        <f t="shared" si="206"/>
        <v>0</v>
      </c>
      <c r="BS187" s="79">
        <f t="shared" si="206"/>
        <v>0</v>
      </c>
      <c r="BT187" s="79">
        <f t="shared" si="206"/>
        <v>0</v>
      </c>
      <c r="BU187" s="79">
        <f t="shared" si="206"/>
        <v>0</v>
      </c>
      <c r="BV187" s="79">
        <f t="shared" si="206"/>
        <v>0</v>
      </c>
      <c r="BW187" s="79">
        <f t="shared" si="206"/>
        <v>0</v>
      </c>
      <c r="BX187" s="79">
        <f t="shared" si="206"/>
        <v>0</v>
      </c>
      <c r="BY187" s="79">
        <f t="shared" si="206"/>
        <v>0</v>
      </c>
      <c r="BZ187" s="79">
        <f t="shared" si="206"/>
        <v>0</v>
      </c>
      <c r="CA187" s="79">
        <f t="shared" si="200"/>
        <v>0</v>
      </c>
      <c r="CB187" s="167">
        <f t="shared" si="201"/>
        <v>0</v>
      </c>
      <c r="CC187" s="79" t="s">
        <v>625</v>
      </c>
      <c r="CD187" s="79">
        <f t="shared" si="207"/>
        <v>0</v>
      </c>
      <c r="CE187" s="79">
        <f t="shared" si="207"/>
        <v>0</v>
      </c>
      <c r="CF187" s="79">
        <f t="shared" si="207"/>
        <v>0</v>
      </c>
      <c r="CG187" s="79">
        <f t="shared" si="207"/>
        <v>0</v>
      </c>
      <c r="CH187" s="79">
        <f t="shared" si="207"/>
        <v>0</v>
      </c>
      <c r="CI187" s="79">
        <f t="shared" si="207"/>
        <v>0</v>
      </c>
      <c r="CJ187" s="79">
        <f t="shared" si="207"/>
        <v>0</v>
      </c>
      <c r="CK187" s="79">
        <f t="shared" si="207"/>
        <v>0</v>
      </c>
      <c r="CL187" s="79">
        <f t="shared" si="207"/>
        <v>0</v>
      </c>
      <c r="CM187" s="79">
        <f t="shared" si="207"/>
        <v>0</v>
      </c>
      <c r="CN187" s="79">
        <f t="shared" si="208"/>
        <v>0</v>
      </c>
      <c r="CO187" s="79">
        <f t="shared" si="208"/>
        <v>0</v>
      </c>
      <c r="CP187" s="79">
        <f t="shared" si="208"/>
        <v>0</v>
      </c>
      <c r="CQ187" s="79">
        <f t="shared" si="208"/>
        <v>0</v>
      </c>
      <c r="CR187" s="79">
        <f t="shared" si="208"/>
        <v>0</v>
      </c>
      <c r="CS187" s="79">
        <f t="shared" si="208"/>
        <v>0</v>
      </c>
      <c r="CT187" s="79">
        <f t="shared" si="208"/>
        <v>0</v>
      </c>
      <c r="CU187" s="79">
        <f t="shared" si="208"/>
        <v>0</v>
      </c>
      <c r="CV187" s="79">
        <f t="shared" si="208"/>
        <v>0</v>
      </c>
      <c r="CW187" s="79">
        <f t="shared" si="208"/>
        <v>0</v>
      </c>
      <c r="CX187" s="79">
        <f t="shared" si="209"/>
        <v>0</v>
      </c>
      <c r="CY187" s="79">
        <f t="shared" si="209"/>
        <v>0</v>
      </c>
      <c r="CZ187" s="79">
        <f t="shared" si="209"/>
        <v>0</v>
      </c>
      <c r="DA187" s="79">
        <f t="shared" si="209"/>
        <v>0</v>
      </c>
      <c r="DB187" s="79">
        <f t="shared" si="209"/>
        <v>0</v>
      </c>
      <c r="DC187" s="79">
        <f t="shared" si="209"/>
        <v>0</v>
      </c>
      <c r="DD187" s="79">
        <f t="shared" si="209"/>
        <v>0</v>
      </c>
      <c r="DE187" s="79">
        <f t="shared" si="209"/>
        <v>0</v>
      </c>
      <c r="DF187" s="79">
        <f t="shared" si="209"/>
        <v>0</v>
      </c>
      <c r="DG187" s="79">
        <f t="shared" si="209"/>
        <v>0</v>
      </c>
      <c r="DH187" s="79">
        <f t="shared" si="210"/>
        <v>0</v>
      </c>
      <c r="DI187" s="79">
        <f t="shared" si="210"/>
        <v>0</v>
      </c>
      <c r="DJ187" s="79">
        <f t="shared" si="210"/>
        <v>0</v>
      </c>
      <c r="DK187" s="79">
        <f t="shared" si="210"/>
        <v>0</v>
      </c>
      <c r="DL187" s="79">
        <f t="shared" si="210"/>
        <v>0</v>
      </c>
      <c r="DM187" s="79">
        <f t="shared" si="210"/>
        <v>0</v>
      </c>
      <c r="DN187" s="79">
        <f t="shared" si="210"/>
        <v>0</v>
      </c>
      <c r="DO187" s="79">
        <f t="shared" si="210"/>
        <v>0</v>
      </c>
      <c r="DP187" s="79">
        <f t="shared" si="210"/>
        <v>0</v>
      </c>
      <c r="DQ187" s="79">
        <f t="shared" si="210"/>
        <v>0</v>
      </c>
      <c r="DR187" s="79">
        <f t="shared" si="211"/>
        <v>0</v>
      </c>
      <c r="DS187" s="79">
        <f t="shared" si="211"/>
        <v>0</v>
      </c>
      <c r="DT187" s="79">
        <f t="shared" si="211"/>
        <v>0</v>
      </c>
      <c r="DU187" s="79">
        <f t="shared" si="211"/>
        <v>0</v>
      </c>
      <c r="DV187" s="79">
        <f t="shared" si="211"/>
        <v>0</v>
      </c>
      <c r="DW187" s="79">
        <f t="shared" si="211"/>
        <v>0</v>
      </c>
      <c r="DX187" s="79">
        <f t="shared" si="211"/>
        <v>0</v>
      </c>
      <c r="DY187" s="79">
        <f t="shared" si="211"/>
        <v>0</v>
      </c>
      <c r="DZ187" s="79">
        <f t="shared" si="211"/>
        <v>0</v>
      </c>
      <c r="EA187" s="79">
        <f t="shared" si="211"/>
        <v>0</v>
      </c>
      <c r="EB187" s="79">
        <f t="shared" si="211"/>
        <v>0</v>
      </c>
      <c r="EC187" s="79">
        <f t="shared" si="211"/>
        <v>0</v>
      </c>
      <c r="ED187" s="79">
        <f t="shared" si="211"/>
        <v>0</v>
      </c>
      <c r="EE187" s="79">
        <f t="shared" si="202"/>
        <v>0</v>
      </c>
      <c r="EF187" s="167">
        <f t="shared" si="203"/>
        <v>0</v>
      </c>
      <c r="EG187" s="79" t="s">
        <v>625</v>
      </c>
      <c r="EH187" s="79">
        <f t="shared" si="204"/>
        <v>0</v>
      </c>
      <c r="EI187" s="167">
        <f t="shared" si="205"/>
        <v>0</v>
      </c>
    </row>
    <row r="188" spans="62:139">
      <c r="BJ188" s="166" t="s">
        <v>626</v>
      </c>
      <c r="BK188" s="79">
        <f t="shared" si="191"/>
        <v>0</v>
      </c>
      <c r="BL188" s="79">
        <f t="shared" si="191"/>
        <v>0</v>
      </c>
      <c r="BM188" s="79">
        <f t="shared" si="198"/>
        <v>0</v>
      </c>
      <c r="BN188" s="167">
        <f t="shared" si="199"/>
        <v>0</v>
      </c>
      <c r="BO188" s="79" t="s">
        <v>626</v>
      </c>
      <c r="BP188" s="79">
        <f t="shared" si="206"/>
        <v>0</v>
      </c>
      <c r="BQ188" s="79">
        <f t="shared" si="206"/>
        <v>0</v>
      </c>
      <c r="BR188" s="79">
        <f t="shared" si="206"/>
        <v>0</v>
      </c>
      <c r="BS188" s="79">
        <f t="shared" si="206"/>
        <v>0</v>
      </c>
      <c r="BT188" s="79">
        <f t="shared" si="206"/>
        <v>0</v>
      </c>
      <c r="BU188" s="79">
        <f t="shared" si="206"/>
        <v>0</v>
      </c>
      <c r="BV188" s="79">
        <f t="shared" si="206"/>
        <v>0</v>
      </c>
      <c r="BW188" s="79">
        <f t="shared" si="206"/>
        <v>0</v>
      </c>
      <c r="BX188" s="79">
        <f t="shared" si="206"/>
        <v>0</v>
      </c>
      <c r="BY188" s="79">
        <f t="shared" si="206"/>
        <v>0</v>
      </c>
      <c r="BZ188" s="79">
        <f t="shared" si="206"/>
        <v>0</v>
      </c>
      <c r="CA188" s="79">
        <f t="shared" si="200"/>
        <v>0</v>
      </c>
      <c r="CB188" s="167">
        <f t="shared" si="201"/>
        <v>0</v>
      </c>
      <c r="CC188" s="79" t="s">
        <v>626</v>
      </c>
      <c r="CD188" s="79">
        <f t="shared" si="207"/>
        <v>0</v>
      </c>
      <c r="CE188" s="79">
        <f t="shared" si="207"/>
        <v>0</v>
      </c>
      <c r="CF188" s="79">
        <f t="shared" si="207"/>
        <v>0</v>
      </c>
      <c r="CG188" s="79">
        <f t="shared" si="207"/>
        <v>0</v>
      </c>
      <c r="CH188" s="79">
        <f t="shared" si="207"/>
        <v>0</v>
      </c>
      <c r="CI188" s="79">
        <f t="shared" si="207"/>
        <v>0</v>
      </c>
      <c r="CJ188" s="79">
        <f t="shared" si="207"/>
        <v>0</v>
      </c>
      <c r="CK188" s="79">
        <f t="shared" si="207"/>
        <v>0</v>
      </c>
      <c r="CL188" s="79">
        <f t="shared" si="207"/>
        <v>0</v>
      </c>
      <c r="CM188" s="79">
        <f t="shared" si="207"/>
        <v>0</v>
      </c>
      <c r="CN188" s="79">
        <f t="shared" si="208"/>
        <v>0</v>
      </c>
      <c r="CO188" s="79">
        <f t="shared" si="208"/>
        <v>0</v>
      </c>
      <c r="CP188" s="79">
        <f t="shared" si="208"/>
        <v>0</v>
      </c>
      <c r="CQ188" s="79">
        <f t="shared" si="208"/>
        <v>0</v>
      </c>
      <c r="CR188" s="79">
        <f t="shared" si="208"/>
        <v>0</v>
      </c>
      <c r="CS188" s="79">
        <f t="shared" si="208"/>
        <v>0</v>
      </c>
      <c r="CT188" s="79">
        <f t="shared" si="208"/>
        <v>0</v>
      </c>
      <c r="CU188" s="79">
        <f t="shared" si="208"/>
        <v>0</v>
      </c>
      <c r="CV188" s="79">
        <f t="shared" si="208"/>
        <v>0</v>
      </c>
      <c r="CW188" s="79">
        <f t="shared" si="208"/>
        <v>0</v>
      </c>
      <c r="CX188" s="79">
        <f t="shared" si="209"/>
        <v>0</v>
      </c>
      <c r="CY188" s="79">
        <f t="shared" si="209"/>
        <v>0</v>
      </c>
      <c r="CZ188" s="79">
        <f t="shared" si="209"/>
        <v>0</v>
      </c>
      <c r="DA188" s="79">
        <f t="shared" si="209"/>
        <v>0</v>
      </c>
      <c r="DB188" s="79">
        <f t="shared" si="209"/>
        <v>0</v>
      </c>
      <c r="DC188" s="79">
        <f t="shared" si="209"/>
        <v>0</v>
      </c>
      <c r="DD188" s="79">
        <f t="shared" si="209"/>
        <v>0</v>
      </c>
      <c r="DE188" s="79">
        <f t="shared" si="209"/>
        <v>0</v>
      </c>
      <c r="DF188" s="79">
        <f t="shared" si="209"/>
        <v>0</v>
      </c>
      <c r="DG188" s="79">
        <f t="shared" si="209"/>
        <v>0</v>
      </c>
      <c r="DH188" s="79">
        <f t="shared" si="210"/>
        <v>0</v>
      </c>
      <c r="DI188" s="79">
        <f t="shared" si="210"/>
        <v>0</v>
      </c>
      <c r="DJ188" s="79">
        <f t="shared" si="210"/>
        <v>0</v>
      </c>
      <c r="DK188" s="79">
        <f t="shared" si="210"/>
        <v>0</v>
      </c>
      <c r="DL188" s="79">
        <f t="shared" si="210"/>
        <v>0</v>
      </c>
      <c r="DM188" s="79">
        <f t="shared" si="210"/>
        <v>0</v>
      </c>
      <c r="DN188" s="79">
        <f t="shared" si="210"/>
        <v>0</v>
      </c>
      <c r="DO188" s="79">
        <f t="shared" si="210"/>
        <v>0</v>
      </c>
      <c r="DP188" s="79">
        <f t="shared" si="210"/>
        <v>0</v>
      </c>
      <c r="DQ188" s="79">
        <f t="shared" si="210"/>
        <v>0</v>
      </c>
      <c r="DR188" s="79">
        <f t="shared" si="211"/>
        <v>0</v>
      </c>
      <c r="DS188" s="79">
        <f t="shared" si="211"/>
        <v>0</v>
      </c>
      <c r="DT188" s="79">
        <f t="shared" si="211"/>
        <v>0</v>
      </c>
      <c r="DU188" s="79">
        <f t="shared" si="211"/>
        <v>0</v>
      </c>
      <c r="DV188" s="79">
        <f t="shared" si="211"/>
        <v>0</v>
      </c>
      <c r="DW188" s="79">
        <f t="shared" si="211"/>
        <v>0</v>
      </c>
      <c r="DX188" s="79">
        <f t="shared" si="211"/>
        <v>0</v>
      </c>
      <c r="DY188" s="79">
        <f t="shared" si="211"/>
        <v>0</v>
      </c>
      <c r="DZ188" s="79">
        <f t="shared" si="211"/>
        <v>0</v>
      </c>
      <c r="EA188" s="79">
        <f t="shared" si="211"/>
        <v>0</v>
      </c>
      <c r="EB188" s="79">
        <f t="shared" si="211"/>
        <v>0</v>
      </c>
      <c r="EC188" s="79">
        <f t="shared" si="211"/>
        <v>0</v>
      </c>
      <c r="ED188" s="79">
        <f t="shared" si="211"/>
        <v>0</v>
      </c>
      <c r="EE188" s="79">
        <f t="shared" si="202"/>
        <v>0</v>
      </c>
      <c r="EF188" s="167">
        <f t="shared" si="203"/>
        <v>0</v>
      </c>
      <c r="EG188" s="79" t="s">
        <v>626</v>
      </c>
      <c r="EH188" s="79">
        <f t="shared" si="204"/>
        <v>0</v>
      </c>
      <c r="EI188" s="167">
        <f t="shared" si="205"/>
        <v>0</v>
      </c>
    </row>
    <row r="189" spans="62:139">
      <c r="BJ189" s="166" t="s">
        <v>627</v>
      </c>
      <c r="BK189" s="79">
        <f t="shared" ref="BK189:BL204" si="212">SUMIFS($S$5:$S$154,$D$5:$D$154,$BJ$107,$O$5:$O$154,BK$108,$J$5:$J$154,$BJ189)</f>
        <v>0</v>
      </c>
      <c r="BL189" s="79">
        <f t="shared" si="212"/>
        <v>0</v>
      </c>
      <c r="BM189" s="79">
        <f t="shared" si="198"/>
        <v>0</v>
      </c>
      <c r="BN189" s="167">
        <f t="shared" si="199"/>
        <v>0</v>
      </c>
      <c r="BO189" s="79" t="s">
        <v>627</v>
      </c>
      <c r="BP189" s="79">
        <f t="shared" ref="BP189:BZ198" si="213">SUMIFS($S$5:$S$154,$D$5:$D$154,$BO$107,$O$5:$O$154,BP$108,$J$5:$J$154,$BJ189)</f>
        <v>0</v>
      </c>
      <c r="BQ189" s="79">
        <f t="shared" si="213"/>
        <v>0</v>
      </c>
      <c r="BR189" s="79">
        <f t="shared" si="213"/>
        <v>0</v>
      </c>
      <c r="BS189" s="79">
        <f t="shared" si="213"/>
        <v>0</v>
      </c>
      <c r="BT189" s="79">
        <f t="shared" si="213"/>
        <v>0</v>
      </c>
      <c r="BU189" s="79">
        <f t="shared" si="213"/>
        <v>0</v>
      </c>
      <c r="BV189" s="79">
        <f t="shared" si="213"/>
        <v>0</v>
      </c>
      <c r="BW189" s="79">
        <f t="shared" si="213"/>
        <v>0</v>
      </c>
      <c r="BX189" s="79">
        <f t="shared" si="213"/>
        <v>0</v>
      </c>
      <c r="BY189" s="79">
        <f t="shared" si="213"/>
        <v>0</v>
      </c>
      <c r="BZ189" s="79">
        <f t="shared" si="213"/>
        <v>0</v>
      </c>
      <c r="CA189" s="79">
        <f t="shared" si="200"/>
        <v>0</v>
      </c>
      <c r="CB189" s="167">
        <f t="shared" si="201"/>
        <v>0</v>
      </c>
      <c r="CC189" s="79" t="s">
        <v>627</v>
      </c>
      <c r="CD189" s="79">
        <f t="shared" ref="CD189:CM198" si="214">SUMIFS($S$5:$S$154,$D$5:$D$154,$CC$107,$O$5:$O$154,CD$108,$J$5:$J$154,$BJ189)</f>
        <v>0</v>
      </c>
      <c r="CE189" s="79">
        <f t="shared" si="214"/>
        <v>0</v>
      </c>
      <c r="CF189" s="79">
        <f t="shared" si="214"/>
        <v>0</v>
      </c>
      <c r="CG189" s="79">
        <f t="shared" si="214"/>
        <v>0</v>
      </c>
      <c r="CH189" s="79">
        <f t="shared" si="214"/>
        <v>0</v>
      </c>
      <c r="CI189" s="79">
        <f t="shared" si="214"/>
        <v>0</v>
      </c>
      <c r="CJ189" s="79">
        <f t="shared" si="214"/>
        <v>0</v>
      </c>
      <c r="CK189" s="79">
        <f t="shared" si="214"/>
        <v>0</v>
      </c>
      <c r="CL189" s="79">
        <f t="shared" si="214"/>
        <v>0</v>
      </c>
      <c r="CM189" s="79">
        <f t="shared" si="214"/>
        <v>0</v>
      </c>
      <c r="CN189" s="79">
        <f t="shared" ref="CN189:CW198" si="215">SUMIFS($S$5:$S$154,$D$5:$D$154,$CC$107,$O$5:$O$154,CN$108,$J$5:$J$154,$BJ189)</f>
        <v>0</v>
      </c>
      <c r="CO189" s="79">
        <f t="shared" si="215"/>
        <v>0</v>
      </c>
      <c r="CP189" s="79">
        <f t="shared" si="215"/>
        <v>0</v>
      </c>
      <c r="CQ189" s="79">
        <f t="shared" si="215"/>
        <v>0</v>
      </c>
      <c r="CR189" s="79">
        <f t="shared" si="215"/>
        <v>0</v>
      </c>
      <c r="CS189" s="79">
        <f t="shared" si="215"/>
        <v>0</v>
      </c>
      <c r="CT189" s="79">
        <f t="shared" si="215"/>
        <v>0</v>
      </c>
      <c r="CU189" s="79">
        <f t="shared" si="215"/>
        <v>0</v>
      </c>
      <c r="CV189" s="79">
        <f t="shared" si="215"/>
        <v>0</v>
      </c>
      <c r="CW189" s="79">
        <f t="shared" si="215"/>
        <v>0</v>
      </c>
      <c r="CX189" s="79">
        <f t="shared" ref="CX189:DG198" si="216">SUMIFS($S$5:$S$154,$D$5:$D$154,$CC$107,$O$5:$O$154,CX$108,$J$5:$J$154,$BJ189)</f>
        <v>0</v>
      </c>
      <c r="CY189" s="79">
        <f t="shared" si="216"/>
        <v>0</v>
      </c>
      <c r="CZ189" s="79">
        <f t="shared" si="216"/>
        <v>0</v>
      </c>
      <c r="DA189" s="79">
        <f t="shared" si="216"/>
        <v>0</v>
      </c>
      <c r="DB189" s="79">
        <f t="shared" si="216"/>
        <v>0</v>
      </c>
      <c r="DC189" s="79">
        <f t="shared" si="216"/>
        <v>0</v>
      </c>
      <c r="DD189" s="79">
        <f t="shared" si="216"/>
        <v>0</v>
      </c>
      <c r="DE189" s="79">
        <f t="shared" si="216"/>
        <v>0</v>
      </c>
      <c r="DF189" s="79">
        <f t="shared" si="216"/>
        <v>0</v>
      </c>
      <c r="DG189" s="79">
        <f t="shared" si="216"/>
        <v>0</v>
      </c>
      <c r="DH189" s="79">
        <f t="shared" ref="DH189:DQ198" si="217">SUMIFS($S$5:$S$154,$D$5:$D$154,$CC$107,$O$5:$O$154,DH$108,$J$5:$J$154,$BJ189)</f>
        <v>0</v>
      </c>
      <c r="DI189" s="79">
        <f t="shared" si="217"/>
        <v>0</v>
      </c>
      <c r="DJ189" s="79">
        <f t="shared" si="217"/>
        <v>0</v>
      </c>
      <c r="DK189" s="79">
        <f t="shared" si="217"/>
        <v>0</v>
      </c>
      <c r="DL189" s="79">
        <f t="shared" si="217"/>
        <v>0</v>
      </c>
      <c r="DM189" s="79">
        <f t="shared" si="217"/>
        <v>0</v>
      </c>
      <c r="DN189" s="79">
        <f t="shared" si="217"/>
        <v>0</v>
      </c>
      <c r="DO189" s="79">
        <f t="shared" si="217"/>
        <v>0</v>
      </c>
      <c r="DP189" s="79">
        <f t="shared" si="217"/>
        <v>0</v>
      </c>
      <c r="DQ189" s="79">
        <f t="shared" si="217"/>
        <v>0</v>
      </c>
      <c r="DR189" s="79">
        <f t="shared" ref="DR189:ED198" si="218">SUMIFS($S$5:$S$154,$D$5:$D$154,$CC$107,$O$5:$O$154,DR$108,$J$5:$J$154,$BJ189)</f>
        <v>0</v>
      </c>
      <c r="DS189" s="79">
        <f t="shared" si="218"/>
        <v>0</v>
      </c>
      <c r="DT189" s="79">
        <f t="shared" si="218"/>
        <v>0</v>
      </c>
      <c r="DU189" s="79">
        <f t="shared" si="218"/>
        <v>0</v>
      </c>
      <c r="DV189" s="79">
        <f t="shared" si="218"/>
        <v>0</v>
      </c>
      <c r="DW189" s="79">
        <f t="shared" si="218"/>
        <v>0</v>
      </c>
      <c r="DX189" s="79">
        <f t="shared" si="218"/>
        <v>0</v>
      </c>
      <c r="DY189" s="79">
        <f t="shared" si="218"/>
        <v>0</v>
      </c>
      <c r="DZ189" s="79">
        <f t="shared" si="218"/>
        <v>0</v>
      </c>
      <c r="EA189" s="79">
        <f t="shared" si="218"/>
        <v>0</v>
      </c>
      <c r="EB189" s="79">
        <f t="shared" si="218"/>
        <v>0</v>
      </c>
      <c r="EC189" s="79">
        <f t="shared" si="218"/>
        <v>0</v>
      </c>
      <c r="ED189" s="79">
        <f t="shared" si="218"/>
        <v>0</v>
      </c>
      <c r="EE189" s="79">
        <f t="shared" si="202"/>
        <v>0</v>
      </c>
      <c r="EF189" s="167">
        <f t="shared" si="203"/>
        <v>0</v>
      </c>
      <c r="EG189" s="79" t="s">
        <v>627</v>
      </c>
      <c r="EH189" s="79">
        <f t="shared" si="204"/>
        <v>0</v>
      </c>
      <c r="EI189" s="167">
        <f t="shared" si="205"/>
        <v>0</v>
      </c>
    </row>
    <row r="190" spans="62:139">
      <c r="BJ190" s="166" t="s">
        <v>628</v>
      </c>
      <c r="BK190" s="79">
        <f t="shared" si="212"/>
        <v>0</v>
      </c>
      <c r="BL190" s="79">
        <f t="shared" si="212"/>
        <v>0</v>
      </c>
      <c r="BM190" s="79">
        <f t="shared" si="198"/>
        <v>0</v>
      </c>
      <c r="BN190" s="167">
        <f t="shared" si="199"/>
        <v>0</v>
      </c>
      <c r="BO190" s="79" t="s">
        <v>628</v>
      </c>
      <c r="BP190" s="79">
        <f t="shared" si="213"/>
        <v>0</v>
      </c>
      <c r="BQ190" s="79">
        <f t="shared" si="213"/>
        <v>0</v>
      </c>
      <c r="BR190" s="79">
        <f t="shared" si="213"/>
        <v>0</v>
      </c>
      <c r="BS190" s="79">
        <f t="shared" si="213"/>
        <v>0</v>
      </c>
      <c r="BT190" s="79">
        <f t="shared" si="213"/>
        <v>0</v>
      </c>
      <c r="BU190" s="79">
        <f t="shared" si="213"/>
        <v>0</v>
      </c>
      <c r="BV190" s="79">
        <f t="shared" si="213"/>
        <v>0</v>
      </c>
      <c r="BW190" s="79">
        <f t="shared" si="213"/>
        <v>0</v>
      </c>
      <c r="BX190" s="79">
        <f t="shared" si="213"/>
        <v>0</v>
      </c>
      <c r="BY190" s="79">
        <f t="shared" si="213"/>
        <v>0</v>
      </c>
      <c r="BZ190" s="79">
        <f t="shared" si="213"/>
        <v>0</v>
      </c>
      <c r="CA190" s="79">
        <f t="shared" si="200"/>
        <v>0</v>
      </c>
      <c r="CB190" s="167">
        <f t="shared" si="201"/>
        <v>0</v>
      </c>
      <c r="CC190" s="79" t="s">
        <v>628</v>
      </c>
      <c r="CD190" s="79">
        <f t="shared" si="214"/>
        <v>0</v>
      </c>
      <c r="CE190" s="79">
        <f t="shared" si="214"/>
        <v>0</v>
      </c>
      <c r="CF190" s="79">
        <f t="shared" si="214"/>
        <v>0</v>
      </c>
      <c r="CG190" s="79">
        <f t="shared" si="214"/>
        <v>0</v>
      </c>
      <c r="CH190" s="79">
        <f t="shared" si="214"/>
        <v>0</v>
      </c>
      <c r="CI190" s="79">
        <f t="shared" si="214"/>
        <v>0</v>
      </c>
      <c r="CJ190" s="79">
        <f t="shared" si="214"/>
        <v>0</v>
      </c>
      <c r="CK190" s="79">
        <f t="shared" si="214"/>
        <v>0</v>
      </c>
      <c r="CL190" s="79">
        <f t="shared" si="214"/>
        <v>0</v>
      </c>
      <c r="CM190" s="79">
        <f t="shared" si="214"/>
        <v>0</v>
      </c>
      <c r="CN190" s="79">
        <f t="shared" si="215"/>
        <v>0</v>
      </c>
      <c r="CO190" s="79">
        <f t="shared" si="215"/>
        <v>0</v>
      </c>
      <c r="CP190" s="79">
        <f t="shared" si="215"/>
        <v>0</v>
      </c>
      <c r="CQ190" s="79">
        <f t="shared" si="215"/>
        <v>0</v>
      </c>
      <c r="CR190" s="79">
        <f t="shared" si="215"/>
        <v>0</v>
      </c>
      <c r="CS190" s="79">
        <f t="shared" si="215"/>
        <v>0</v>
      </c>
      <c r="CT190" s="79">
        <f t="shared" si="215"/>
        <v>0</v>
      </c>
      <c r="CU190" s="79">
        <f t="shared" si="215"/>
        <v>0</v>
      </c>
      <c r="CV190" s="79">
        <f t="shared" si="215"/>
        <v>0</v>
      </c>
      <c r="CW190" s="79">
        <f t="shared" si="215"/>
        <v>0</v>
      </c>
      <c r="CX190" s="79">
        <f t="shared" si="216"/>
        <v>0</v>
      </c>
      <c r="CY190" s="79">
        <f t="shared" si="216"/>
        <v>0</v>
      </c>
      <c r="CZ190" s="79">
        <f t="shared" si="216"/>
        <v>0</v>
      </c>
      <c r="DA190" s="79">
        <f t="shared" si="216"/>
        <v>0</v>
      </c>
      <c r="DB190" s="79">
        <f t="shared" si="216"/>
        <v>0</v>
      </c>
      <c r="DC190" s="79">
        <f t="shared" si="216"/>
        <v>0</v>
      </c>
      <c r="DD190" s="79">
        <f t="shared" si="216"/>
        <v>0</v>
      </c>
      <c r="DE190" s="79">
        <f t="shared" si="216"/>
        <v>0</v>
      </c>
      <c r="DF190" s="79">
        <f t="shared" si="216"/>
        <v>0</v>
      </c>
      <c r="DG190" s="79">
        <f t="shared" si="216"/>
        <v>0</v>
      </c>
      <c r="DH190" s="79">
        <f t="shared" si="217"/>
        <v>0</v>
      </c>
      <c r="DI190" s="79">
        <f t="shared" si="217"/>
        <v>0</v>
      </c>
      <c r="DJ190" s="79">
        <f t="shared" si="217"/>
        <v>0</v>
      </c>
      <c r="DK190" s="79">
        <f t="shared" si="217"/>
        <v>0</v>
      </c>
      <c r="DL190" s="79">
        <f t="shared" si="217"/>
        <v>0</v>
      </c>
      <c r="DM190" s="79">
        <f t="shared" si="217"/>
        <v>0</v>
      </c>
      <c r="DN190" s="79">
        <f t="shared" si="217"/>
        <v>0</v>
      </c>
      <c r="DO190" s="79">
        <f t="shared" si="217"/>
        <v>0</v>
      </c>
      <c r="DP190" s="79">
        <f t="shared" si="217"/>
        <v>0</v>
      </c>
      <c r="DQ190" s="79">
        <f t="shared" si="217"/>
        <v>0</v>
      </c>
      <c r="DR190" s="79">
        <f t="shared" si="218"/>
        <v>0</v>
      </c>
      <c r="DS190" s="79">
        <f t="shared" si="218"/>
        <v>0</v>
      </c>
      <c r="DT190" s="79">
        <f t="shared" si="218"/>
        <v>0</v>
      </c>
      <c r="DU190" s="79">
        <f t="shared" si="218"/>
        <v>0</v>
      </c>
      <c r="DV190" s="79">
        <f t="shared" si="218"/>
        <v>0</v>
      </c>
      <c r="DW190" s="79">
        <f t="shared" si="218"/>
        <v>0</v>
      </c>
      <c r="DX190" s="79">
        <f t="shared" si="218"/>
        <v>0</v>
      </c>
      <c r="DY190" s="79">
        <f t="shared" si="218"/>
        <v>0</v>
      </c>
      <c r="DZ190" s="79">
        <f t="shared" si="218"/>
        <v>0</v>
      </c>
      <c r="EA190" s="79">
        <f t="shared" si="218"/>
        <v>0</v>
      </c>
      <c r="EB190" s="79">
        <f t="shared" si="218"/>
        <v>0</v>
      </c>
      <c r="EC190" s="79">
        <f t="shared" si="218"/>
        <v>0</v>
      </c>
      <c r="ED190" s="79">
        <f t="shared" si="218"/>
        <v>0</v>
      </c>
      <c r="EE190" s="79">
        <f t="shared" si="202"/>
        <v>0</v>
      </c>
      <c r="EF190" s="167">
        <f t="shared" si="203"/>
        <v>0</v>
      </c>
      <c r="EG190" s="79" t="s">
        <v>628</v>
      </c>
      <c r="EH190" s="79">
        <f t="shared" si="204"/>
        <v>0</v>
      </c>
      <c r="EI190" s="167">
        <f t="shared" si="205"/>
        <v>0</v>
      </c>
    </row>
    <row r="191" spans="62:139">
      <c r="BJ191" s="166" t="s">
        <v>629</v>
      </c>
      <c r="BK191" s="79">
        <f t="shared" si="212"/>
        <v>0</v>
      </c>
      <c r="BL191" s="79">
        <f t="shared" si="212"/>
        <v>0</v>
      </c>
      <c r="BM191" s="79">
        <f t="shared" si="198"/>
        <v>0</v>
      </c>
      <c r="BN191" s="167">
        <f t="shared" si="199"/>
        <v>0</v>
      </c>
      <c r="BO191" s="79" t="s">
        <v>629</v>
      </c>
      <c r="BP191" s="79">
        <f t="shared" si="213"/>
        <v>0</v>
      </c>
      <c r="BQ191" s="79">
        <f t="shared" si="213"/>
        <v>0</v>
      </c>
      <c r="BR191" s="79">
        <f t="shared" si="213"/>
        <v>0</v>
      </c>
      <c r="BS191" s="79">
        <f t="shared" si="213"/>
        <v>0</v>
      </c>
      <c r="BT191" s="79">
        <f t="shared" si="213"/>
        <v>0</v>
      </c>
      <c r="BU191" s="79">
        <f t="shared" si="213"/>
        <v>0</v>
      </c>
      <c r="BV191" s="79">
        <f t="shared" si="213"/>
        <v>0</v>
      </c>
      <c r="BW191" s="79">
        <f t="shared" si="213"/>
        <v>0</v>
      </c>
      <c r="BX191" s="79">
        <f t="shared" si="213"/>
        <v>0</v>
      </c>
      <c r="BY191" s="79">
        <f t="shared" si="213"/>
        <v>0</v>
      </c>
      <c r="BZ191" s="79">
        <f t="shared" si="213"/>
        <v>0</v>
      </c>
      <c r="CA191" s="79">
        <f t="shared" si="200"/>
        <v>0</v>
      </c>
      <c r="CB191" s="167">
        <f t="shared" si="201"/>
        <v>0</v>
      </c>
      <c r="CC191" s="79" t="s">
        <v>629</v>
      </c>
      <c r="CD191" s="79">
        <f t="shared" si="214"/>
        <v>0</v>
      </c>
      <c r="CE191" s="79">
        <f t="shared" si="214"/>
        <v>0</v>
      </c>
      <c r="CF191" s="79">
        <f t="shared" si="214"/>
        <v>0</v>
      </c>
      <c r="CG191" s="79">
        <f t="shared" si="214"/>
        <v>0</v>
      </c>
      <c r="CH191" s="79">
        <f t="shared" si="214"/>
        <v>0</v>
      </c>
      <c r="CI191" s="79">
        <f t="shared" si="214"/>
        <v>0</v>
      </c>
      <c r="CJ191" s="79">
        <f t="shared" si="214"/>
        <v>0</v>
      </c>
      <c r="CK191" s="79">
        <f t="shared" si="214"/>
        <v>0</v>
      </c>
      <c r="CL191" s="79">
        <f t="shared" si="214"/>
        <v>0</v>
      </c>
      <c r="CM191" s="79">
        <f t="shared" si="214"/>
        <v>0</v>
      </c>
      <c r="CN191" s="79">
        <f t="shared" si="215"/>
        <v>0</v>
      </c>
      <c r="CO191" s="79">
        <f t="shared" si="215"/>
        <v>0</v>
      </c>
      <c r="CP191" s="79">
        <f t="shared" si="215"/>
        <v>0</v>
      </c>
      <c r="CQ191" s="79">
        <f t="shared" si="215"/>
        <v>0</v>
      </c>
      <c r="CR191" s="79">
        <f t="shared" si="215"/>
        <v>0</v>
      </c>
      <c r="CS191" s="79">
        <f t="shared" si="215"/>
        <v>0</v>
      </c>
      <c r="CT191" s="79">
        <f t="shared" si="215"/>
        <v>0</v>
      </c>
      <c r="CU191" s="79">
        <f t="shared" si="215"/>
        <v>0</v>
      </c>
      <c r="CV191" s="79">
        <f t="shared" si="215"/>
        <v>0</v>
      </c>
      <c r="CW191" s="79">
        <f t="shared" si="215"/>
        <v>0</v>
      </c>
      <c r="CX191" s="79">
        <f t="shared" si="216"/>
        <v>0</v>
      </c>
      <c r="CY191" s="79">
        <f t="shared" si="216"/>
        <v>0</v>
      </c>
      <c r="CZ191" s="79">
        <f t="shared" si="216"/>
        <v>0</v>
      </c>
      <c r="DA191" s="79">
        <f t="shared" si="216"/>
        <v>0</v>
      </c>
      <c r="DB191" s="79">
        <f t="shared" si="216"/>
        <v>0</v>
      </c>
      <c r="DC191" s="79">
        <f t="shared" si="216"/>
        <v>0</v>
      </c>
      <c r="DD191" s="79">
        <f t="shared" si="216"/>
        <v>0</v>
      </c>
      <c r="DE191" s="79">
        <f t="shared" si="216"/>
        <v>0</v>
      </c>
      <c r="DF191" s="79">
        <f t="shared" si="216"/>
        <v>0</v>
      </c>
      <c r="DG191" s="79">
        <f t="shared" si="216"/>
        <v>0</v>
      </c>
      <c r="DH191" s="79">
        <f t="shared" si="217"/>
        <v>0</v>
      </c>
      <c r="DI191" s="79">
        <f t="shared" si="217"/>
        <v>0</v>
      </c>
      <c r="DJ191" s="79">
        <f t="shared" si="217"/>
        <v>0</v>
      </c>
      <c r="DK191" s="79">
        <f t="shared" si="217"/>
        <v>0</v>
      </c>
      <c r="DL191" s="79">
        <f t="shared" si="217"/>
        <v>0</v>
      </c>
      <c r="DM191" s="79">
        <f t="shared" si="217"/>
        <v>0</v>
      </c>
      <c r="DN191" s="79">
        <f t="shared" si="217"/>
        <v>0</v>
      </c>
      <c r="DO191" s="79">
        <f t="shared" si="217"/>
        <v>0</v>
      </c>
      <c r="DP191" s="79">
        <f t="shared" si="217"/>
        <v>0</v>
      </c>
      <c r="DQ191" s="79">
        <f t="shared" si="217"/>
        <v>0</v>
      </c>
      <c r="DR191" s="79">
        <f t="shared" si="218"/>
        <v>0</v>
      </c>
      <c r="DS191" s="79">
        <f t="shared" si="218"/>
        <v>0</v>
      </c>
      <c r="DT191" s="79">
        <f t="shared" si="218"/>
        <v>0</v>
      </c>
      <c r="DU191" s="79">
        <f t="shared" si="218"/>
        <v>0</v>
      </c>
      <c r="DV191" s="79">
        <f t="shared" si="218"/>
        <v>0</v>
      </c>
      <c r="DW191" s="79">
        <f t="shared" si="218"/>
        <v>0</v>
      </c>
      <c r="DX191" s="79">
        <f t="shared" si="218"/>
        <v>0</v>
      </c>
      <c r="DY191" s="79">
        <f t="shared" si="218"/>
        <v>0</v>
      </c>
      <c r="DZ191" s="79">
        <f t="shared" si="218"/>
        <v>0</v>
      </c>
      <c r="EA191" s="79">
        <f t="shared" si="218"/>
        <v>0</v>
      </c>
      <c r="EB191" s="79">
        <f t="shared" si="218"/>
        <v>0</v>
      </c>
      <c r="EC191" s="79">
        <f t="shared" si="218"/>
        <v>0</v>
      </c>
      <c r="ED191" s="79">
        <f t="shared" si="218"/>
        <v>0</v>
      </c>
      <c r="EE191" s="79">
        <f t="shared" si="202"/>
        <v>0</v>
      </c>
      <c r="EF191" s="167">
        <f t="shared" si="203"/>
        <v>0</v>
      </c>
      <c r="EG191" s="79" t="s">
        <v>629</v>
      </c>
      <c r="EH191" s="79">
        <f t="shared" si="204"/>
        <v>0</v>
      </c>
      <c r="EI191" s="167">
        <f t="shared" si="205"/>
        <v>0</v>
      </c>
    </row>
    <row r="192" spans="62:139">
      <c r="BJ192" s="166" t="s">
        <v>630</v>
      </c>
      <c r="BK192" s="79">
        <f t="shared" si="212"/>
        <v>0</v>
      </c>
      <c r="BL192" s="79">
        <f t="shared" si="212"/>
        <v>0</v>
      </c>
      <c r="BM192" s="79">
        <f t="shared" si="198"/>
        <v>0</v>
      </c>
      <c r="BN192" s="167">
        <f t="shared" si="199"/>
        <v>0</v>
      </c>
      <c r="BO192" s="79" t="s">
        <v>630</v>
      </c>
      <c r="BP192" s="79">
        <f t="shared" si="213"/>
        <v>0</v>
      </c>
      <c r="BQ192" s="79">
        <f t="shared" si="213"/>
        <v>0</v>
      </c>
      <c r="BR192" s="79">
        <f t="shared" si="213"/>
        <v>0</v>
      </c>
      <c r="BS192" s="79">
        <f t="shared" si="213"/>
        <v>0</v>
      </c>
      <c r="BT192" s="79">
        <f t="shared" si="213"/>
        <v>0</v>
      </c>
      <c r="BU192" s="79">
        <f t="shared" si="213"/>
        <v>0</v>
      </c>
      <c r="BV192" s="79">
        <f t="shared" si="213"/>
        <v>0</v>
      </c>
      <c r="BW192" s="79">
        <f t="shared" si="213"/>
        <v>0</v>
      </c>
      <c r="BX192" s="79">
        <f t="shared" si="213"/>
        <v>0</v>
      </c>
      <c r="BY192" s="79">
        <f t="shared" si="213"/>
        <v>0</v>
      </c>
      <c r="BZ192" s="79">
        <f t="shared" si="213"/>
        <v>0</v>
      </c>
      <c r="CA192" s="79">
        <f t="shared" si="200"/>
        <v>0</v>
      </c>
      <c r="CB192" s="167">
        <f t="shared" si="201"/>
        <v>0</v>
      </c>
      <c r="CC192" s="79" t="s">
        <v>630</v>
      </c>
      <c r="CD192" s="79">
        <f t="shared" si="214"/>
        <v>0</v>
      </c>
      <c r="CE192" s="79">
        <f t="shared" si="214"/>
        <v>0</v>
      </c>
      <c r="CF192" s="79">
        <f t="shared" si="214"/>
        <v>0</v>
      </c>
      <c r="CG192" s="79">
        <f t="shared" si="214"/>
        <v>0</v>
      </c>
      <c r="CH192" s="79">
        <f t="shared" si="214"/>
        <v>0</v>
      </c>
      <c r="CI192" s="79">
        <f t="shared" si="214"/>
        <v>0</v>
      </c>
      <c r="CJ192" s="79">
        <f t="shared" si="214"/>
        <v>0</v>
      </c>
      <c r="CK192" s="79">
        <f t="shared" si="214"/>
        <v>0</v>
      </c>
      <c r="CL192" s="79">
        <f t="shared" si="214"/>
        <v>0</v>
      </c>
      <c r="CM192" s="79">
        <f t="shared" si="214"/>
        <v>0</v>
      </c>
      <c r="CN192" s="79">
        <f t="shared" si="215"/>
        <v>0</v>
      </c>
      <c r="CO192" s="79">
        <f t="shared" si="215"/>
        <v>0</v>
      </c>
      <c r="CP192" s="79">
        <f t="shared" si="215"/>
        <v>0</v>
      </c>
      <c r="CQ192" s="79">
        <f t="shared" si="215"/>
        <v>0</v>
      </c>
      <c r="CR192" s="79">
        <f t="shared" si="215"/>
        <v>0</v>
      </c>
      <c r="CS192" s="79">
        <f t="shared" si="215"/>
        <v>0</v>
      </c>
      <c r="CT192" s="79">
        <f t="shared" si="215"/>
        <v>0</v>
      </c>
      <c r="CU192" s="79">
        <f t="shared" si="215"/>
        <v>0</v>
      </c>
      <c r="CV192" s="79">
        <f t="shared" si="215"/>
        <v>0</v>
      </c>
      <c r="CW192" s="79">
        <f t="shared" si="215"/>
        <v>0</v>
      </c>
      <c r="CX192" s="79">
        <f t="shared" si="216"/>
        <v>0</v>
      </c>
      <c r="CY192" s="79">
        <f t="shared" si="216"/>
        <v>0</v>
      </c>
      <c r="CZ192" s="79">
        <f t="shared" si="216"/>
        <v>0</v>
      </c>
      <c r="DA192" s="79">
        <f t="shared" si="216"/>
        <v>0</v>
      </c>
      <c r="DB192" s="79">
        <f t="shared" si="216"/>
        <v>0</v>
      </c>
      <c r="DC192" s="79">
        <f t="shared" si="216"/>
        <v>0</v>
      </c>
      <c r="DD192" s="79">
        <f t="shared" si="216"/>
        <v>0</v>
      </c>
      <c r="DE192" s="79">
        <f t="shared" si="216"/>
        <v>0</v>
      </c>
      <c r="DF192" s="79">
        <f t="shared" si="216"/>
        <v>0</v>
      </c>
      <c r="DG192" s="79">
        <f t="shared" si="216"/>
        <v>0</v>
      </c>
      <c r="DH192" s="79">
        <f t="shared" si="217"/>
        <v>0</v>
      </c>
      <c r="DI192" s="79">
        <f t="shared" si="217"/>
        <v>0</v>
      </c>
      <c r="DJ192" s="79">
        <f t="shared" si="217"/>
        <v>0</v>
      </c>
      <c r="DK192" s="79">
        <f t="shared" si="217"/>
        <v>0</v>
      </c>
      <c r="DL192" s="79">
        <f t="shared" si="217"/>
        <v>0</v>
      </c>
      <c r="DM192" s="79">
        <f t="shared" si="217"/>
        <v>0</v>
      </c>
      <c r="DN192" s="79">
        <f t="shared" si="217"/>
        <v>0</v>
      </c>
      <c r="DO192" s="79">
        <f t="shared" si="217"/>
        <v>0</v>
      </c>
      <c r="DP192" s="79">
        <f t="shared" si="217"/>
        <v>0</v>
      </c>
      <c r="DQ192" s="79">
        <f t="shared" si="217"/>
        <v>0</v>
      </c>
      <c r="DR192" s="79">
        <f t="shared" si="218"/>
        <v>0</v>
      </c>
      <c r="DS192" s="79">
        <f t="shared" si="218"/>
        <v>0</v>
      </c>
      <c r="DT192" s="79">
        <f t="shared" si="218"/>
        <v>0</v>
      </c>
      <c r="DU192" s="79">
        <f t="shared" si="218"/>
        <v>0</v>
      </c>
      <c r="DV192" s="79">
        <f t="shared" si="218"/>
        <v>0</v>
      </c>
      <c r="DW192" s="79">
        <f t="shared" si="218"/>
        <v>0</v>
      </c>
      <c r="DX192" s="79">
        <f t="shared" si="218"/>
        <v>0</v>
      </c>
      <c r="DY192" s="79">
        <f t="shared" si="218"/>
        <v>0</v>
      </c>
      <c r="DZ192" s="79">
        <f t="shared" si="218"/>
        <v>0</v>
      </c>
      <c r="EA192" s="79">
        <f t="shared" si="218"/>
        <v>0</v>
      </c>
      <c r="EB192" s="79">
        <f t="shared" si="218"/>
        <v>0</v>
      </c>
      <c r="EC192" s="79">
        <f t="shared" si="218"/>
        <v>0</v>
      </c>
      <c r="ED192" s="79">
        <f t="shared" si="218"/>
        <v>0</v>
      </c>
      <c r="EE192" s="79">
        <f t="shared" si="202"/>
        <v>0</v>
      </c>
      <c r="EF192" s="167">
        <f t="shared" si="203"/>
        <v>0</v>
      </c>
      <c r="EG192" s="79" t="s">
        <v>630</v>
      </c>
      <c r="EH192" s="79">
        <f t="shared" si="204"/>
        <v>0</v>
      </c>
      <c r="EI192" s="167">
        <f t="shared" si="205"/>
        <v>0</v>
      </c>
    </row>
    <row r="193" spans="62:139">
      <c r="BJ193" s="166" t="s">
        <v>631</v>
      </c>
      <c r="BK193" s="79">
        <f t="shared" si="212"/>
        <v>0</v>
      </c>
      <c r="BL193" s="79">
        <f t="shared" si="212"/>
        <v>0</v>
      </c>
      <c r="BM193" s="79">
        <f t="shared" si="198"/>
        <v>0</v>
      </c>
      <c r="BN193" s="167">
        <f t="shared" si="199"/>
        <v>0</v>
      </c>
      <c r="BO193" s="79" t="s">
        <v>631</v>
      </c>
      <c r="BP193" s="79">
        <f t="shared" si="213"/>
        <v>0</v>
      </c>
      <c r="BQ193" s="79">
        <f t="shared" si="213"/>
        <v>0</v>
      </c>
      <c r="BR193" s="79">
        <f t="shared" si="213"/>
        <v>0</v>
      </c>
      <c r="BS193" s="79">
        <f t="shared" si="213"/>
        <v>0</v>
      </c>
      <c r="BT193" s="79">
        <f t="shared" si="213"/>
        <v>0</v>
      </c>
      <c r="BU193" s="79">
        <f t="shared" si="213"/>
        <v>0</v>
      </c>
      <c r="BV193" s="79">
        <f t="shared" si="213"/>
        <v>0</v>
      </c>
      <c r="BW193" s="79">
        <f t="shared" si="213"/>
        <v>0</v>
      </c>
      <c r="BX193" s="79">
        <f t="shared" si="213"/>
        <v>0</v>
      </c>
      <c r="BY193" s="79">
        <f t="shared" si="213"/>
        <v>0</v>
      </c>
      <c r="BZ193" s="79">
        <f t="shared" si="213"/>
        <v>0</v>
      </c>
      <c r="CA193" s="79">
        <f t="shared" si="200"/>
        <v>0</v>
      </c>
      <c r="CB193" s="167">
        <f t="shared" si="201"/>
        <v>0</v>
      </c>
      <c r="CC193" s="79" t="s">
        <v>631</v>
      </c>
      <c r="CD193" s="79">
        <f t="shared" si="214"/>
        <v>0</v>
      </c>
      <c r="CE193" s="79">
        <f t="shared" si="214"/>
        <v>0</v>
      </c>
      <c r="CF193" s="79">
        <f t="shared" si="214"/>
        <v>0</v>
      </c>
      <c r="CG193" s="79">
        <f t="shared" si="214"/>
        <v>0</v>
      </c>
      <c r="CH193" s="79">
        <f t="shared" si="214"/>
        <v>0</v>
      </c>
      <c r="CI193" s="79">
        <f t="shared" si="214"/>
        <v>0</v>
      </c>
      <c r="CJ193" s="79">
        <f t="shared" si="214"/>
        <v>0</v>
      </c>
      <c r="CK193" s="79">
        <f t="shared" si="214"/>
        <v>0</v>
      </c>
      <c r="CL193" s="79">
        <f t="shared" si="214"/>
        <v>0</v>
      </c>
      <c r="CM193" s="79">
        <f t="shared" si="214"/>
        <v>0</v>
      </c>
      <c r="CN193" s="79">
        <f t="shared" si="215"/>
        <v>0</v>
      </c>
      <c r="CO193" s="79">
        <f t="shared" si="215"/>
        <v>0</v>
      </c>
      <c r="CP193" s="79">
        <f t="shared" si="215"/>
        <v>0</v>
      </c>
      <c r="CQ193" s="79">
        <f t="shared" si="215"/>
        <v>0</v>
      </c>
      <c r="CR193" s="79">
        <f t="shared" si="215"/>
        <v>0</v>
      </c>
      <c r="CS193" s="79">
        <f t="shared" si="215"/>
        <v>0</v>
      </c>
      <c r="CT193" s="79">
        <f t="shared" si="215"/>
        <v>0</v>
      </c>
      <c r="CU193" s="79">
        <f t="shared" si="215"/>
        <v>0</v>
      </c>
      <c r="CV193" s="79">
        <f t="shared" si="215"/>
        <v>0</v>
      </c>
      <c r="CW193" s="79">
        <f t="shared" si="215"/>
        <v>0</v>
      </c>
      <c r="CX193" s="79">
        <f t="shared" si="216"/>
        <v>0</v>
      </c>
      <c r="CY193" s="79">
        <f t="shared" si="216"/>
        <v>0</v>
      </c>
      <c r="CZ193" s="79">
        <f t="shared" si="216"/>
        <v>0</v>
      </c>
      <c r="DA193" s="79">
        <f t="shared" si="216"/>
        <v>0</v>
      </c>
      <c r="DB193" s="79">
        <f t="shared" si="216"/>
        <v>0</v>
      </c>
      <c r="DC193" s="79">
        <f t="shared" si="216"/>
        <v>0</v>
      </c>
      <c r="DD193" s="79">
        <f t="shared" si="216"/>
        <v>0</v>
      </c>
      <c r="DE193" s="79">
        <f t="shared" si="216"/>
        <v>0</v>
      </c>
      <c r="DF193" s="79">
        <f t="shared" si="216"/>
        <v>0</v>
      </c>
      <c r="DG193" s="79">
        <f t="shared" si="216"/>
        <v>0</v>
      </c>
      <c r="DH193" s="79">
        <f t="shared" si="217"/>
        <v>0</v>
      </c>
      <c r="DI193" s="79">
        <f t="shared" si="217"/>
        <v>0</v>
      </c>
      <c r="DJ193" s="79">
        <f t="shared" si="217"/>
        <v>0</v>
      </c>
      <c r="DK193" s="79">
        <f t="shared" si="217"/>
        <v>0</v>
      </c>
      <c r="DL193" s="79">
        <f t="shared" si="217"/>
        <v>0</v>
      </c>
      <c r="DM193" s="79">
        <f t="shared" si="217"/>
        <v>0</v>
      </c>
      <c r="DN193" s="79">
        <f t="shared" si="217"/>
        <v>0</v>
      </c>
      <c r="DO193" s="79">
        <f t="shared" si="217"/>
        <v>0</v>
      </c>
      <c r="DP193" s="79">
        <f t="shared" si="217"/>
        <v>0</v>
      </c>
      <c r="DQ193" s="79">
        <f t="shared" si="217"/>
        <v>0</v>
      </c>
      <c r="DR193" s="79">
        <f t="shared" si="218"/>
        <v>0</v>
      </c>
      <c r="DS193" s="79">
        <f t="shared" si="218"/>
        <v>0</v>
      </c>
      <c r="DT193" s="79">
        <f t="shared" si="218"/>
        <v>0</v>
      </c>
      <c r="DU193" s="79">
        <f t="shared" si="218"/>
        <v>0</v>
      </c>
      <c r="DV193" s="79">
        <f t="shared" si="218"/>
        <v>0</v>
      </c>
      <c r="DW193" s="79">
        <f t="shared" si="218"/>
        <v>0</v>
      </c>
      <c r="DX193" s="79">
        <f t="shared" si="218"/>
        <v>0</v>
      </c>
      <c r="DY193" s="79">
        <f t="shared" si="218"/>
        <v>0</v>
      </c>
      <c r="DZ193" s="79">
        <f t="shared" si="218"/>
        <v>0</v>
      </c>
      <c r="EA193" s="79">
        <f t="shared" si="218"/>
        <v>0</v>
      </c>
      <c r="EB193" s="79">
        <f t="shared" si="218"/>
        <v>0</v>
      </c>
      <c r="EC193" s="79">
        <f t="shared" si="218"/>
        <v>0</v>
      </c>
      <c r="ED193" s="79">
        <f t="shared" si="218"/>
        <v>0</v>
      </c>
      <c r="EE193" s="79">
        <f t="shared" si="202"/>
        <v>0</v>
      </c>
      <c r="EF193" s="167">
        <f t="shared" si="203"/>
        <v>0</v>
      </c>
      <c r="EG193" s="79" t="s">
        <v>631</v>
      </c>
      <c r="EH193" s="79">
        <f t="shared" si="204"/>
        <v>0</v>
      </c>
      <c r="EI193" s="167">
        <f t="shared" si="205"/>
        <v>0</v>
      </c>
    </row>
    <row r="194" spans="62:139">
      <c r="BJ194" s="166" t="s">
        <v>632</v>
      </c>
      <c r="BK194" s="79">
        <f t="shared" si="212"/>
        <v>0</v>
      </c>
      <c r="BL194" s="79">
        <f t="shared" si="212"/>
        <v>0</v>
      </c>
      <c r="BM194" s="79">
        <f t="shared" si="198"/>
        <v>0</v>
      </c>
      <c r="BN194" s="167">
        <f t="shared" si="199"/>
        <v>0</v>
      </c>
      <c r="BO194" s="79" t="s">
        <v>632</v>
      </c>
      <c r="BP194" s="79">
        <f t="shared" si="213"/>
        <v>0</v>
      </c>
      <c r="BQ194" s="79">
        <f t="shared" si="213"/>
        <v>0</v>
      </c>
      <c r="BR194" s="79">
        <f t="shared" si="213"/>
        <v>0</v>
      </c>
      <c r="BS194" s="79">
        <f t="shared" si="213"/>
        <v>0</v>
      </c>
      <c r="BT194" s="79">
        <f t="shared" si="213"/>
        <v>0</v>
      </c>
      <c r="BU194" s="79">
        <f t="shared" si="213"/>
        <v>0</v>
      </c>
      <c r="BV194" s="79">
        <f t="shared" si="213"/>
        <v>0</v>
      </c>
      <c r="BW194" s="79">
        <f t="shared" si="213"/>
        <v>0</v>
      </c>
      <c r="BX194" s="79">
        <f t="shared" si="213"/>
        <v>0</v>
      </c>
      <c r="BY194" s="79">
        <f t="shared" si="213"/>
        <v>0</v>
      </c>
      <c r="BZ194" s="79">
        <f t="shared" si="213"/>
        <v>0</v>
      </c>
      <c r="CA194" s="79">
        <f t="shared" si="200"/>
        <v>0</v>
      </c>
      <c r="CB194" s="167">
        <f t="shared" si="201"/>
        <v>0</v>
      </c>
      <c r="CC194" s="79" t="s">
        <v>632</v>
      </c>
      <c r="CD194" s="79">
        <f t="shared" si="214"/>
        <v>0</v>
      </c>
      <c r="CE194" s="79">
        <f t="shared" si="214"/>
        <v>0</v>
      </c>
      <c r="CF194" s="79">
        <f t="shared" si="214"/>
        <v>0</v>
      </c>
      <c r="CG194" s="79">
        <f t="shared" si="214"/>
        <v>0</v>
      </c>
      <c r="CH194" s="79">
        <f t="shared" si="214"/>
        <v>0</v>
      </c>
      <c r="CI194" s="79">
        <f t="shared" si="214"/>
        <v>0</v>
      </c>
      <c r="CJ194" s="79">
        <f t="shared" si="214"/>
        <v>0</v>
      </c>
      <c r="CK194" s="79">
        <f t="shared" si="214"/>
        <v>0</v>
      </c>
      <c r="CL194" s="79">
        <f t="shared" si="214"/>
        <v>0</v>
      </c>
      <c r="CM194" s="79">
        <f t="shared" si="214"/>
        <v>0</v>
      </c>
      <c r="CN194" s="79">
        <f t="shared" si="215"/>
        <v>0</v>
      </c>
      <c r="CO194" s="79">
        <f t="shared" si="215"/>
        <v>0</v>
      </c>
      <c r="CP194" s="79">
        <f t="shared" si="215"/>
        <v>0</v>
      </c>
      <c r="CQ194" s="79">
        <f t="shared" si="215"/>
        <v>0</v>
      </c>
      <c r="CR194" s="79">
        <f t="shared" si="215"/>
        <v>0</v>
      </c>
      <c r="CS194" s="79">
        <f t="shared" si="215"/>
        <v>0</v>
      </c>
      <c r="CT194" s="79">
        <f t="shared" si="215"/>
        <v>0</v>
      </c>
      <c r="CU194" s="79">
        <f t="shared" si="215"/>
        <v>0</v>
      </c>
      <c r="CV194" s="79">
        <f t="shared" si="215"/>
        <v>0</v>
      </c>
      <c r="CW194" s="79">
        <f t="shared" si="215"/>
        <v>0</v>
      </c>
      <c r="CX194" s="79">
        <f t="shared" si="216"/>
        <v>0</v>
      </c>
      <c r="CY194" s="79">
        <f t="shared" si="216"/>
        <v>0</v>
      </c>
      <c r="CZ194" s="79">
        <f t="shared" si="216"/>
        <v>0</v>
      </c>
      <c r="DA194" s="79">
        <f t="shared" si="216"/>
        <v>0</v>
      </c>
      <c r="DB194" s="79">
        <f t="shared" si="216"/>
        <v>0</v>
      </c>
      <c r="DC194" s="79">
        <f t="shared" si="216"/>
        <v>0</v>
      </c>
      <c r="DD194" s="79">
        <f t="shared" si="216"/>
        <v>0</v>
      </c>
      <c r="DE194" s="79">
        <f t="shared" si="216"/>
        <v>0</v>
      </c>
      <c r="DF194" s="79">
        <f t="shared" si="216"/>
        <v>0</v>
      </c>
      <c r="DG194" s="79">
        <f t="shared" si="216"/>
        <v>0</v>
      </c>
      <c r="DH194" s="79">
        <f t="shared" si="217"/>
        <v>0</v>
      </c>
      <c r="DI194" s="79">
        <f t="shared" si="217"/>
        <v>0</v>
      </c>
      <c r="DJ194" s="79">
        <f t="shared" si="217"/>
        <v>0</v>
      </c>
      <c r="DK194" s="79">
        <f t="shared" si="217"/>
        <v>0</v>
      </c>
      <c r="DL194" s="79">
        <f t="shared" si="217"/>
        <v>0</v>
      </c>
      <c r="DM194" s="79">
        <f t="shared" si="217"/>
        <v>0</v>
      </c>
      <c r="DN194" s="79">
        <f t="shared" si="217"/>
        <v>0</v>
      </c>
      <c r="DO194" s="79">
        <f t="shared" si="217"/>
        <v>0</v>
      </c>
      <c r="DP194" s="79">
        <f t="shared" si="217"/>
        <v>0</v>
      </c>
      <c r="DQ194" s="79">
        <f t="shared" si="217"/>
        <v>0</v>
      </c>
      <c r="DR194" s="79">
        <f t="shared" si="218"/>
        <v>0</v>
      </c>
      <c r="DS194" s="79">
        <f t="shared" si="218"/>
        <v>0</v>
      </c>
      <c r="DT194" s="79">
        <f t="shared" si="218"/>
        <v>0</v>
      </c>
      <c r="DU194" s="79">
        <f t="shared" si="218"/>
        <v>0</v>
      </c>
      <c r="DV194" s="79">
        <f t="shared" si="218"/>
        <v>0</v>
      </c>
      <c r="DW194" s="79">
        <f t="shared" si="218"/>
        <v>0</v>
      </c>
      <c r="DX194" s="79">
        <f t="shared" si="218"/>
        <v>0</v>
      </c>
      <c r="DY194" s="79">
        <f t="shared" si="218"/>
        <v>0</v>
      </c>
      <c r="DZ194" s="79">
        <f t="shared" si="218"/>
        <v>0</v>
      </c>
      <c r="EA194" s="79">
        <f t="shared" si="218"/>
        <v>0</v>
      </c>
      <c r="EB194" s="79">
        <f t="shared" si="218"/>
        <v>0</v>
      </c>
      <c r="EC194" s="79">
        <f t="shared" si="218"/>
        <v>0</v>
      </c>
      <c r="ED194" s="79">
        <f t="shared" si="218"/>
        <v>0</v>
      </c>
      <c r="EE194" s="79">
        <f t="shared" si="202"/>
        <v>0</v>
      </c>
      <c r="EF194" s="167">
        <f t="shared" si="203"/>
        <v>0</v>
      </c>
      <c r="EG194" s="79" t="s">
        <v>632</v>
      </c>
      <c r="EH194" s="79">
        <f t="shared" si="204"/>
        <v>0</v>
      </c>
      <c r="EI194" s="167">
        <f t="shared" si="205"/>
        <v>0</v>
      </c>
    </row>
    <row r="195" spans="62:139">
      <c r="BJ195" s="166" t="s">
        <v>633</v>
      </c>
      <c r="BK195" s="79">
        <f t="shared" si="212"/>
        <v>0</v>
      </c>
      <c r="BL195" s="79">
        <f t="shared" si="212"/>
        <v>0</v>
      </c>
      <c r="BM195" s="79">
        <f t="shared" si="198"/>
        <v>0</v>
      </c>
      <c r="BN195" s="167">
        <f t="shared" si="199"/>
        <v>0</v>
      </c>
      <c r="BO195" s="79" t="s">
        <v>633</v>
      </c>
      <c r="BP195" s="79">
        <f t="shared" si="213"/>
        <v>0</v>
      </c>
      <c r="BQ195" s="79">
        <f t="shared" si="213"/>
        <v>0</v>
      </c>
      <c r="BR195" s="79">
        <f t="shared" si="213"/>
        <v>0</v>
      </c>
      <c r="BS195" s="79">
        <f t="shared" si="213"/>
        <v>0</v>
      </c>
      <c r="BT195" s="79">
        <f t="shared" si="213"/>
        <v>0</v>
      </c>
      <c r="BU195" s="79">
        <f t="shared" si="213"/>
        <v>0</v>
      </c>
      <c r="BV195" s="79">
        <f t="shared" si="213"/>
        <v>0</v>
      </c>
      <c r="BW195" s="79">
        <f t="shared" si="213"/>
        <v>0</v>
      </c>
      <c r="BX195" s="79">
        <f t="shared" si="213"/>
        <v>0</v>
      </c>
      <c r="BY195" s="79">
        <f t="shared" si="213"/>
        <v>0</v>
      </c>
      <c r="BZ195" s="79">
        <f t="shared" si="213"/>
        <v>0</v>
      </c>
      <c r="CA195" s="79">
        <f t="shared" si="200"/>
        <v>0</v>
      </c>
      <c r="CB195" s="167">
        <f t="shared" si="201"/>
        <v>0</v>
      </c>
      <c r="CC195" s="79" t="s">
        <v>633</v>
      </c>
      <c r="CD195" s="79">
        <f t="shared" si="214"/>
        <v>0</v>
      </c>
      <c r="CE195" s="79">
        <f t="shared" si="214"/>
        <v>0</v>
      </c>
      <c r="CF195" s="79">
        <f t="shared" si="214"/>
        <v>0</v>
      </c>
      <c r="CG195" s="79">
        <f t="shared" si="214"/>
        <v>0</v>
      </c>
      <c r="CH195" s="79">
        <f t="shared" si="214"/>
        <v>0</v>
      </c>
      <c r="CI195" s="79">
        <f t="shared" si="214"/>
        <v>0</v>
      </c>
      <c r="CJ195" s="79">
        <f t="shared" si="214"/>
        <v>0</v>
      </c>
      <c r="CK195" s="79">
        <f t="shared" si="214"/>
        <v>0</v>
      </c>
      <c r="CL195" s="79">
        <f t="shared" si="214"/>
        <v>0</v>
      </c>
      <c r="CM195" s="79">
        <f t="shared" si="214"/>
        <v>0</v>
      </c>
      <c r="CN195" s="79">
        <f t="shared" si="215"/>
        <v>0</v>
      </c>
      <c r="CO195" s="79">
        <f t="shared" si="215"/>
        <v>0</v>
      </c>
      <c r="CP195" s="79">
        <f t="shared" si="215"/>
        <v>0</v>
      </c>
      <c r="CQ195" s="79">
        <f t="shared" si="215"/>
        <v>0</v>
      </c>
      <c r="CR195" s="79">
        <f t="shared" si="215"/>
        <v>0</v>
      </c>
      <c r="CS195" s="79">
        <f t="shared" si="215"/>
        <v>0</v>
      </c>
      <c r="CT195" s="79">
        <f t="shared" si="215"/>
        <v>0</v>
      </c>
      <c r="CU195" s="79">
        <f t="shared" si="215"/>
        <v>0</v>
      </c>
      <c r="CV195" s="79">
        <f t="shared" si="215"/>
        <v>0</v>
      </c>
      <c r="CW195" s="79">
        <f t="shared" si="215"/>
        <v>0</v>
      </c>
      <c r="CX195" s="79">
        <f t="shared" si="216"/>
        <v>0</v>
      </c>
      <c r="CY195" s="79">
        <f t="shared" si="216"/>
        <v>0</v>
      </c>
      <c r="CZ195" s="79">
        <f t="shared" si="216"/>
        <v>0</v>
      </c>
      <c r="DA195" s="79">
        <f t="shared" si="216"/>
        <v>0</v>
      </c>
      <c r="DB195" s="79">
        <f t="shared" si="216"/>
        <v>0</v>
      </c>
      <c r="DC195" s="79">
        <f t="shared" si="216"/>
        <v>0</v>
      </c>
      <c r="DD195" s="79">
        <f t="shared" si="216"/>
        <v>0</v>
      </c>
      <c r="DE195" s="79">
        <f t="shared" si="216"/>
        <v>0</v>
      </c>
      <c r="DF195" s="79">
        <f t="shared" si="216"/>
        <v>0</v>
      </c>
      <c r="DG195" s="79">
        <f t="shared" si="216"/>
        <v>0</v>
      </c>
      <c r="DH195" s="79">
        <f t="shared" si="217"/>
        <v>0</v>
      </c>
      <c r="DI195" s="79">
        <f t="shared" si="217"/>
        <v>0</v>
      </c>
      <c r="DJ195" s="79">
        <f t="shared" si="217"/>
        <v>0</v>
      </c>
      <c r="DK195" s="79">
        <f t="shared" si="217"/>
        <v>0</v>
      </c>
      <c r="DL195" s="79">
        <f t="shared" si="217"/>
        <v>0</v>
      </c>
      <c r="DM195" s="79">
        <f t="shared" si="217"/>
        <v>0</v>
      </c>
      <c r="DN195" s="79">
        <f t="shared" si="217"/>
        <v>0</v>
      </c>
      <c r="DO195" s="79">
        <f t="shared" si="217"/>
        <v>0</v>
      </c>
      <c r="DP195" s="79">
        <f t="shared" si="217"/>
        <v>0</v>
      </c>
      <c r="DQ195" s="79">
        <f t="shared" si="217"/>
        <v>0</v>
      </c>
      <c r="DR195" s="79">
        <f t="shared" si="218"/>
        <v>0</v>
      </c>
      <c r="DS195" s="79">
        <f t="shared" si="218"/>
        <v>0</v>
      </c>
      <c r="DT195" s="79">
        <f t="shared" si="218"/>
        <v>0</v>
      </c>
      <c r="DU195" s="79">
        <f t="shared" si="218"/>
        <v>0</v>
      </c>
      <c r="DV195" s="79">
        <f t="shared" si="218"/>
        <v>0</v>
      </c>
      <c r="DW195" s="79">
        <f t="shared" si="218"/>
        <v>0</v>
      </c>
      <c r="DX195" s="79">
        <f t="shared" si="218"/>
        <v>0</v>
      </c>
      <c r="DY195" s="79">
        <f t="shared" si="218"/>
        <v>0</v>
      </c>
      <c r="DZ195" s="79">
        <f t="shared" si="218"/>
        <v>0</v>
      </c>
      <c r="EA195" s="79">
        <f t="shared" si="218"/>
        <v>0</v>
      </c>
      <c r="EB195" s="79">
        <f t="shared" si="218"/>
        <v>0</v>
      </c>
      <c r="EC195" s="79">
        <f t="shared" si="218"/>
        <v>0</v>
      </c>
      <c r="ED195" s="79">
        <f t="shared" si="218"/>
        <v>0</v>
      </c>
      <c r="EE195" s="79">
        <f t="shared" si="202"/>
        <v>0</v>
      </c>
      <c r="EF195" s="167">
        <f t="shared" si="203"/>
        <v>0</v>
      </c>
      <c r="EG195" s="79" t="s">
        <v>633</v>
      </c>
      <c r="EH195" s="79">
        <f t="shared" si="204"/>
        <v>0</v>
      </c>
      <c r="EI195" s="167">
        <f t="shared" si="205"/>
        <v>0</v>
      </c>
    </row>
    <row r="196" spans="62:139">
      <c r="BJ196" s="166" t="s">
        <v>634</v>
      </c>
      <c r="BK196" s="79">
        <f t="shared" si="212"/>
        <v>0</v>
      </c>
      <c r="BL196" s="79">
        <f t="shared" si="212"/>
        <v>0</v>
      </c>
      <c r="BM196" s="79">
        <f t="shared" si="198"/>
        <v>0</v>
      </c>
      <c r="BN196" s="167">
        <f t="shared" si="199"/>
        <v>0</v>
      </c>
      <c r="BO196" s="79" t="s">
        <v>634</v>
      </c>
      <c r="BP196" s="79">
        <f t="shared" si="213"/>
        <v>0</v>
      </c>
      <c r="BQ196" s="79">
        <f t="shared" si="213"/>
        <v>0</v>
      </c>
      <c r="BR196" s="79">
        <f t="shared" si="213"/>
        <v>0</v>
      </c>
      <c r="BS196" s="79">
        <f t="shared" si="213"/>
        <v>0</v>
      </c>
      <c r="BT196" s="79">
        <f t="shared" si="213"/>
        <v>0</v>
      </c>
      <c r="BU196" s="79">
        <f t="shared" si="213"/>
        <v>0</v>
      </c>
      <c r="BV196" s="79">
        <f t="shared" si="213"/>
        <v>0</v>
      </c>
      <c r="BW196" s="79">
        <f t="shared" si="213"/>
        <v>0</v>
      </c>
      <c r="BX196" s="79">
        <f t="shared" si="213"/>
        <v>0</v>
      </c>
      <c r="BY196" s="79">
        <f t="shared" si="213"/>
        <v>0</v>
      </c>
      <c r="BZ196" s="79">
        <f t="shared" si="213"/>
        <v>0</v>
      </c>
      <c r="CA196" s="79">
        <f t="shared" si="200"/>
        <v>0</v>
      </c>
      <c r="CB196" s="167">
        <f t="shared" si="201"/>
        <v>0</v>
      </c>
      <c r="CC196" s="79" t="s">
        <v>634</v>
      </c>
      <c r="CD196" s="79">
        <f t="shared" si="214"/>
        <v>0</v>
      </c>
      <c r="CE196" s="79">
        <f t="shared" si="214"/>
        <v>0</v>
      </c>
      <c r="CF196" s="79">
        <f t="shared" si="214"/>
        <v>0</v>
      </c>
      <c r="CG196" s="79">
        <f t="shared" si="214"/>
        <v>0</v>
      </c>
      <c r="CH196" s="79">
        <f t="shared" si="214"/>
        <v>0</v>
      </c>
      <c r="CI196" s="79">
        <f t="shared" si="214"/>
        <v>0</v>
      </c>
      <c r="CJ196" s="79">
        <f t="shared" si="214"/>
        <v>0</v>
      </c>
      <c r="CK196" s="79">
        <f t="shared" si="214"/>
        <v>0</v>
      </c>
      <c r="CL196" s="79">
        <f t="shared" si="214"/>
        <v>0</v>
      </c>
      <c r="CM196" s="79">
        <f t="shared" si="214"/>
        <v>0</v>
      </c>
      <c r="CN196" s="79">
        <f t="shared" si="215"/>
        <v>0</v>
      </c>
      <c r="CO196" s="79">
        <f t="shared" si="215"/>
        <v>0</v>
      </c>
      <c r="CP196" s="79">
        <f t="shared" si="215"/>
        <v>0</v>
      </c>
      <c r="CQ196" s="79">
        <f t="shared" si="215"/>
        <v>0</v>
      </c>
      <c r="CR196" s="79">
        <f t="shared" si="215"/>
        <v>0</v>
      </c>
      <c r="CS196" s="79">
        <f t="shared" si="215"/>
        <v>0</v>
      </c>
      <c r="CT196" s="79">
        <f t="shared" si="215"/>
        <v>0</v>
      </c>
      <c r="CU196" s="79">
        <f t="shared" si="215"/>
        <v>0</v>
      </c>
      <c r="CV196" s="79">
        <f t="shared" si="215"/>
        <v>0</v>
      </c>
      <c r="CW196" s="79">
        <f t="shared" si="215"/>
        <v>0</v>
      </c>
      <c r="CX196" s="79">
        <f t="shared" si="216"/>
        <v>0</v>
      </c>
      <c r="CY196" s="79">
        <f t="shared" si="216"/>
        <v>0</v>
      </c>
      <c r="CZ196" s="79">
        <f t="shared" si="216"/>
        <v>0</v>
      </c>
      <c r="DA196" s="79">
        <f t="shared" si="216"/>
        <v>0</v>
      </c>
      <c r="DB196" s="79">
        <f t="shared" si="216"/>
        <v>0</v>
      </c>
      <c r="DC196" s="79">
        <f t="shared" si="216"/>
        <v>0</v>
      </c>
      <c r="DD196" s="79">
        <f t="shared" si="216"/>
        <v>0</v>
      </c>
      <c r="DE196" s="79">
        <f t="shared" si="216"/>
        <v>0</v>
      </c>
      <c r="DF196" s="79">
        <f t="shared" si="216"/>
        <v>0</v>
      </c>
      <c r="DG196" s="79">
        <f t="shared" si="216"/>
        <v>0</v>
      </c>
      <c r="DH196" s="79">
        <f t="shared" si="217"/>
        <v>0</v>
      </c>
      <c r="DI196" s="79">
        <f t="shared" si="217"/>
        <v>0</v>
      </c>
      <c r="DJ196" s="79">
        <f t="shared" si="217"/>
        <v>0</v>
      </c>
      <c r="DK196" s="79">
        <f t="shared" si="217"/>
        <v>0</v>
      </c>
      <c r="DL196" s="79">
        <f t="shared" si="217"/>
        <v>0</v>
      </c>
      <c r="DM196" s="79">
        <f t="shared" si="217"/>
        <v>0</v>
      </c>
      <c r="DN196" s="79">
        <f t="shared" si="217"/>
        <v>0</v>
      </c>
      <c r="DO196" s="79">
        <f t="shared" si="217"/>
        <v>0</v>
      </c>
      <c r="DP196" s="79">
        <f t="shared" si="217"/>
        <v>0</v>
      </c>
      <c r="DQ196" s="79">
        <f t="shared" si="217"/>
        <v>0</v>
      </c>
      <c r="DR196" s="79">
        <f t="shared" si="218"/>
        <v>0</v>
      </c>
      <c r="DS196" s="79">
        <f t="shared" si="218"/>
        <v>0</v>
      </c>
      <c r="DT196" s="79">
        <f t="shared" si="218"/>
        <v>0</v>
      </c>
      <c r="DU196" s="79">
        <f t="shared" si="218"/>
        <v>0</v>
      </c>
      <c r="DV196" s="79">
        <f t="shared" si="218"/>
        <v>0</v>
      </c>
      <c r="DW196" s="79">
        <f t="shared" si="218"/>
        <v>0</v>
      </c>
      <c r="DX196" s="79">
        <f t="shared" si="218"/>
        <v>0</v>
      </c>
      <c r="DY196" s="79">
        <f t="shared" si="218"/>
        <v>0</v>
      </c>
      <c r="DZ196" s="79">
        <f t="shared" si="218"/>
        <v>0</v>
      </c>
      <c r="EA196" s="79">
        <f t="shared" si="218"/>
        <v>0</v>
      </c>
      <c r="EB196" s="79">
        <f t="shared" si="218"/>
        <v>0</v>
      </c>
      <c r="EC196" s="79">
        <f t="shared" si="218"/>
        <v>0</v>
      </c>
      <c r="ED196" s="79">
        <f t="shared" si="218"/>
        <v>0</v>
      </c>
      <c r="EE196" s="79">
        <f t="shared" si="202"/>
        <v>0</v>
      </c>
      <c r="EF196" s="167">
        <f t="shared" si="203"/>
        <v>0</v>
      </c>
      <c r="EG196" s="79" t="s">
        <v>634</v>
      </c>
      <c r="EH196" s="79">
        <f t="shared" si="204"/>
        <v>0</v>
      </c>
      <c r="EI196" s="167">
        <f t="shared" si="205"/>
        <v>0</v>
      </c>
    </row>
    <row r="197" spans="62:139">
      <c r="BJ197" s="166" t="s">
        <v>635</v>
      </c>
      <c r="BK197" s="79">
        <f t="shared" si="212"/>
        <v>0</v>
      </c>
      <c r="BL197" s="79">
        <f t="shared" si="212"/>
        <v>0</v>
      </c>
      <c r="BM197" s="79">
        <f t="shared" si="198"/>
        <v>0</v>
      </c>
      <c r="BN197" s="167">
        <f t="shared" si="199"/>
        <v>0</v>
      </c>
      <c r="BO197" s="79" t="s">
        <v>635</v>
      </c>
      <c r="BP197" s="79">
        <f t="shared" si="213"/>
        <v>0</v>
      </c>
      <c r="BQ197" s="79">
        <f t="shared" si="213"/>
        <v>0</v>
      </c>
      <c r="BR197" s="79">
        <f t="shared" si="213"/>
        <v>0</v>
      </c>
      <c r="BS197" s="79">
        <f t="shared" si="213"/>
        <v>0</v>
      </c>
      <c r="BT197" s="79">
        <f t="shared" si="213"/>
        <v>0</v>
      </c>
      <c r="BU197" s="79">
        <f t="shared" si="213"/>
        <v>0</v>
      </c>
      <c r="BV197" s="79">
        <f t="shared" si="213"/>
        <v>0</v>
      </c>
      <c r="BW197" s="79">
        <f t="shared" si="213"/>
        <v>0</v>
      </c>
      <c r="BX197" s="79">
        <f t="shared" si="213"/>
        <v>0</v>
      </c>
      <c r="BY197" s="79">
        <f t="shared" si="213"/>
        <v>0</v>
      </c>
      <c r="BZ197" s="79">
        <f t="shared" si="213"/>
        <v>0</v>
      </c>
      <c r="CA197" s="79">
        <f t="shared" si="200"/>
        <v>0</v>
      </c>
      <c r="CB197" s="167">
        <f t="shared" si="201"/>
        <v>0</v>
      </c>
      <c r="CC197" s="79" t="s">
        <v>635</v>
      </c>
      <c r="CD197" s="79">
        <f t="shared" si="214"/>
        <v>0</v>
      </c>
      <c r="CE197" s="79">
        <f t="shared" si="214"/>
        <v>0</v>
      </c>
      <c r="CF197" s="79">
        <f t="shared" si="214"/>
        <v>0</v>
      </c>
      <c r="CG197" s="79">
        <f t="shared" si="214"/>
        <v>0</v>
      </c>
      <c r="CH197" s="79">
        <f t="shared" si="214"/>
        <v>0</v>
      </c>
      <c r="CI197" s="79">
        <f t="shared" si="214"/>
        <v>0</v>
      </c>
      <c r="CJ197" s="79">
        <f t="shared" si="214"/>
        <v>0</v>
      </c>
      <c r="CK197" s="79">
        <f t="shared" si="214"/>
        <v>0</v>
      </c>
      <c r="CL197" s="79">
        <f t="shared" si="214"/>
        <v>0</v>
      </c>
      <c r="CM197" s="79">
        <f t="shared" si="214"/>
        <v>0</v>
      </c>
      <c r="CN197" s="79">
        <f t="shared" si="215"/>
        <v>0</v>
      </c>
      <c r="CO197" s="79">
        <f t="shared" si="215"/>
        <v>0</v>
      </c>
      <c r="CP197" s="79">
        <f t="shared" si="215"/>
        <v>0</v>
      </c>
      <c r="CQ197" s="79">
        <f t="shared" si="215"/>
        <v>0</v>
      </c>
      <c r="CR197" s="79">
        <f t="shared" si="215"/>
        <v>0</v>
      </c>
      <c r="CS197" s="79">
        <f t="shared" si="215"/>
        <v>0</v>
      </c>
      <c r="CT197" s="79">
        <f t="shared" si="215"/>
        <v>0</v>
      </c>
      <c r="CU197" s="79">
        <f t="shared" si="215"/>
        <v>0</v>
      </c>
      <c r="CV197" s="79">
        <f t="shared" si="215"/>
        <v>0</v>
      </c>
      <c r="CW197" s="79">
        <f t="shared" si="215"/>
        <v>0</v>
      </c>
      <c r="CX197" s="79">
        <f t="shared" si="216"/>
        <v>0</v>
      </c>
      <c r="CY197" s="79">
        <f t="shared" si="216"/>
        <v>0</v>
      </c>
      <c r="CZ197" s="79">
        <f t="shared" si="216"/>
        <v>0</v>
      </c>
      <c r="DA197" s="79">
        <f t="shared" si="216"/>
        <v>0</v>
      </c>
      <c r="DB197" s="79">
        <f t="shared" si="216"/>
        <v>0</v>
      </c>
      <c r="DC197" s="79">
        <f t="shared" si="216"/>
        <v>0</v>
      </c>
      <c r="DD197" s="79">
        <f t="shared" si="216"/>
        <v>0</v>
      </c>
      <c r="DE197" s="79">
        <f t="shared" si="216"/>
        <v>0</v>
      </c>
      <c r="DF197" s="79">
        <f t="shared" si="216"/>
        <v>0</v>
      </c>
      <c r="DG197" s="79">
        <f t="shared" si="216"/>
        <v>0</v>
      </c>
      <c r="DH197" s="79">
        <f t="shared" si="217"/>
        <v>0</v>
      </c>
      <c r="DI197" s="79">
        <f t="shared" si="217"/>
        <v>0</v>
      </c>
      <c r="DJ197" s="79">
        <f t="shared" si="217"/>
        <v>0</v>
      </c>
      <c r="DK197" s="79">
        <f t="shared" si="217"/>
        <v>0</v>
      </c>
      <c r="DL197" s="79">
        <f t="shared" si="217"/>
        <v>0</v>
      </c>
      <c r="DM197" s="79">
        <f t="shared" si="217"/>
        <v>0</v>
      </c>
      <c r="DN197" s="79">
        <f t="shared" si="217"/>
        <v>0</v>
      </c>
      <c r="DO197" s="79">
        <f t="shared" si="217"/>
        <v>0</v>
      </c>
      <c r="DP197" s="79">
        <f t="shared" si="217"/>
        <v>0</v>
      </c>
      <c r="DQ197" s="79">
        <f t="shared" si="217"/>
        <v>0</v>
      </c>
      <c r="DR197" s="79">
        <f t="shared" si="218"/>
        <v>0</v>
      </c>
      <c r="DS197" s="79">
        <f t="shared" si="218"/>
        <v>0</v>
      </c>
      <c r="DT197" s="79">
        <f t="shared" si="218"/>
        <v>0</v>
      </c>
      <c r="DU197" s="79">
        <f t="shared" si="218"/>
        <v>0</v>
      </c>
      <c r="DV197" s="79">
        <f t="shared" si="218"/>
        <v>0</v>
      </c>
      <c r="DW197" s="79">
        <f t="shared" si="218"/>
        <v>0</v>
      </c>
      <c r="DX197" s="79">
        <f t="shared" si="218"/>
        <v>0</v>
      </c>
      <c r="DY197" s="79">
        <f t="shared" si="218"/>
        <v>0</v>
      </c>
      <c r="DZ197" s="79">
        <f t="shared" si="218"/>
        <v>0</v>
      </c>
      <c r="EA197" s="79">
        <f t="shared" si="218"/>
        <v>0</v>
      </c>
      <c r="EB197" s="79">
        <f t="shared" si="218"/>
        <v>0</v>
      </c>
      <c r="EC197" s="79">
        <f t="shared" si="218"/>
        <v>0</v>
      </c>
      <c r="ED197" s="79">
        <f t="shared" si="218"/>
        <v>0</v>
      </c>
      <c r="EE197" s="79">
        <f t="shared" si="202"/>
        <v>0</v>
      </c>
      <c r="EF197" s="167">
        <f t="shared" si="203"/>
        <v>0</v>
      </c>
      <c r="EG197" s="79" t="s">
        <v>635</v>
      </c>
      <c r="EH197" s="79">
        <f t="shared" si="204"/>
        <v>0</v>
      </c>
      <c r="EI197" s="167">
        <f t="shared" si="205"/>
        <v>0</v>
      </c>
    </row>
    <row r="198" spans="62:139">
      <c r="BJ198" s="166" t="s">
        <v>636</v>
      </c>
      <c r="BK198" s="79">
        <f t="shared" si="212"/>
        <v>0</v>
      </c>
      <c r="BL198" s="79">
        <f t="shared" si="212"/>
        <v>0</v>
      </c>
      <c r="BM198" s="79">
        <f t="shared" si="198"/>
        <v>0</v>
      </c>
      <c r="BN198" s="167">
        <f t="shared" si="199"/>
        <v>0</v>
      </c>
      <c r="BO198" s="79" t="s">
        <v>636</v>
      </c>
      <c r="BP198" s="79">
        <f t="shared" si="213"/>
        <v>0</v>
      </c>
      <c r="BQ198" s="79">
        <f t="shared" si="213"/>
        <v>0</v>
      </c>
      <c r="BR198" s="79">
        <f t="shared" si="213"/>
        <v>0</v>
      </c>
      <c r="BS198" s="79">
        <f t="shared" si="213"/>
        <v>0</v>
      </c>
      <c r="BT198" s="79">
        <f t="shared" si="213"/>
        <v>0</v>
      </c>
      <c r="BU198" s="79">
        <f t="shared" si="213"/>
        <v>0</v>
      </c>
      <c r="BV198" s="79">
        <f t="shared" si="213"/>
        <v>0</v>
      </c>
      <c r="BW198" s="79">
        <f t="shared" si="213"/>
        <v>0</v>
      </c>
      <c r="BX198" s="79">
        <f t="shared" si="213"/>
        <v>0</v>
      </c>
      <c r="BY198" s="79">
        <f t="shared" si="213"/>
        <v>0</v>
      </c>
      <c r="BZ198" s="79">
        <f t="shared" si="213"/>
        <v>0</v>
      </c>
      <c r="CA198" s="79">
        <f t="shared" si="200"/>
        <v>0</v>
      </c>
      <c r="CB198" s="167">
        <f t="shared" si="201"/>
        <v>0</v>
      </c>
      <c r="CC198" s="79" t="s">
        <v>636</v>
      </c>
      <c r="CD198" s="79">
        <f t="shared" si="214"/>
        <v>0</v>
      </c>
      <c r="CE198" s="79">
        <f t="shared" si="214"/>
        <v>0</v>
      </c>
      <c r="CF198" s="79">
        <f t="shared" si="214"/>
        <v>0</v>
      </c>
      <c r="CG198" s="79">
        <f t="shared" si="214"/>
        <v>0</v>
      </c>
      <c r="CH198" s="79">
        <f t="shared" si="214"/>
        <v>0</v>
      </c>
      <c r="CI198" s="79">
        <f t="shared" si="214"/>
        <v>0</v>
      </c>
      <c r="CJ198" s="79">
        <f t="shared" si="214"/>
        <v>0</v>
      </c>
      <c r="CK198" s="79">
        <f t="shared" si="214"/>
        <v>0</v>
      </c>
      <c r="CL198" s="79">
        <f t="shared" si="214"/>
        <v>0</v>
      </c>
      <c r="CM198" s="79">
        <f t="shared" si="214"/>
        <v>0</v>
      </c>
      <c r="CN198" s="79">
        <f t="shared" si="215"/>
        <v>0</v>
      </c>
      <c r="CO198" s="79">
        <f t="shared" si="215"/>
        <v>0</v>
      </c>
      <c r="CP198" s="79">
        <f t="shared" si="215"/>
        <v>0</v>
      </c>
      <c r="CQ198" s="79">
        <f t="shared" si="215"/>
        <v>0</v>
      </c>
      <c r="CR198" s="79">
        <f t="shared" si="215"/>
        <v>0</v>
      </c>
      <c r="CS198" s="79">
        <f t="shared" si="215"/>
        <v>0</v>
      </c>
      <c r="CT198" s="79">
        <f t="shared" si="215"/>
        <v>0</v>
      </c>
      <c r="CU198" s="79">
        <f t="shared" si="215"/>
        <v>0</v>
      </c>
      <c r="CV198" s="79">
        <f t="shared" si="215"/>
        <v>0</v>
      </c>
      <c r="CW198" s="79">
        <f t="shared" si="215"/>
        <v>0</v>
      </c>
      <c r="CX198" s="79">
        <f t="shared" si="216"/>
        <v>0</v>
      </c>
      <c r="CY198" s="79">
        <f t="shared" si="216"/>
        <v>0</v>
      </c>
      <c r="CZ198" s="79">
        <f t="shared" si="216"/>
        <v>0</v>
      </c>
      <c r="DA198" s="79">
        <f t="shared" si="216"/>
        <v>0</v>
      </c>
      <c r="DB198" s="79">
        <f t="shared" si="216"/>
        <v>0</v>
      </c>
      <c r="DC198" s="79">
        <f t="shared" si="216"/>
        <v>0</v>
      </c>
      <c r="DD198" s="79">
        <f t="shared" si="216"/>
        <v>0</v>
      </c>
      <c r="DE198" s="79">
        <f t="shared" si="216"/>
        <v>0</v>
      </c>
      <c r="DF198" s="79">
        <f t="shared" si="216"/>
        <v>0</v>
      </c>
      <c r="DG198" s="79">
        <f t="shared" si="216"/>
        <v>0</v>
      </c>
      <c r="DH198" s="79">
        <f t="shared" si="217"/>
        <v>0</v>
      </c>
      <c r="DI198" s="79">
        <f t="shared" si="217"/>
        <v>0</v>
      </c>
      <c r="DJ198" s="79">
        <f t="shared" si="217"/>
        <v>0</v>
      </c>
      <c r="DK198" s="79">
        <f t="shared" si="217"/>
        <v>0</v>
      </c>
      <c r="DL198" s="79">
        <f t="shared" si="217"/>
        <v>0</v>
      </c>
      <c r="DM198" s="79">
        <f t="shared" si="217"/>
        <v>0</v>
      </c>
      <c r="DN198" s="79">
        <f t="shared" si="217"/>
        <v>0</v>
      </c>
      <c r="DO198" s="79">
        <f t="shared" si="217"/>
        <v>0</v>
      </c>
      <c r="DP198" s="79">
        <f t="shared" si="217"/>
        <v>0</v>
      </c>
      <c r="DQ198" s="79">
        <f t="shared" si="217"/>
        <v>0</v>
      </c>
      <c r="DR198" s="79">
        <f t="shared" si="218"/>
        <v>0</v>
      </c>
      <c r="DS198" s="79">
        <f t="shared" si="218"/>
        <v>0</v>
      </c>
      <c r="DT198" s="79">
        <f t="shared" si="218"/>
        <v>0</v>
      </c>
      <c r="DU198" s="79">
        <f t="shared" si="218"/>
        <v>0</v>
      </c>
      <c r="DV198" s="79">
        <f t="shared" si="218"/>
        <v>0</v>
      </c>
      <c r="DW198" s="79">
        <f t="shared" si="218"/>
        <v>0</v>
      </c>
      <c r="DX198" s="79">
        <f t="shared" si="218"/>
        <v>0</v>
      </c>
      <c r="DY198" s="79">
        <f t="shared" si="218"/>
        <v>0</v>
      </c>
      <c r="DZ198" s="79">
        <f t="shared" si="218"/>
        <v>0</v>
      </c>
      <c r="EA198" s="79">
        <f t="shared" si="218"/>
        <v>0</v>
      </c>
      <c r="EB198" s="79">
        <f t="shared" si="218"/>
        <v>0</v>
      </c>
      <c r="EC198" s="79">
        <f t="shared" si="218"/>
        <v>0</v>
      </c>
      <c r="ED198" s="79">
        <f t="shared" si="218"/>
        <v>0</v>
      </c>
      <c r="EE198" s="79">
        <f t="shared" si="202"/>
        <v>0</v>
      </c>
      <c r="EF198" s="167">
        <f t="shared" si="203"/>
        <v>0</v>
      </c>
      <c r="EG198" s="79" t="s">
        <v>636</v>
      </c>
      <c r="EH198" s="79">
        <f t="shared" si="204"/>
        <v>0</v>
      </c>
      <c r="EI198" s="167">
        <f t="shared" si="205"/>
        <v>0</v>
      </c>
    </row>
    <row r="199" spans="62:139">
      <c r="BJ199" s="166" t="s">
        <v>637</v>
      </c>
      <c r="BK199" s="79">
        <f t="shared" si="212"/>
        <v>0</v>
      </c>
      <c r="BL199" s="79">
        <f t="shared" si="212"/>
        <v>0</v>
      </c>
      <c r="BM199" s="79">
        <f t="shared" si="198"/>
        <v>0</v>
      </c>
      <c r="BN199" s="167">
        <f t="shared" si="199"/>
        <v>0</v>
      </c>
      <c r="BO199" s="79" t="s">
        <v>637</v>
      </c>
      <c r="BP199" s="79">
        <f t="shared" ref="BP199:BZ204" si="219">SUMIFS($S$5:$S$154,$D$5:$D$154,$BO$107,$O$5:$O$154,BP$108,$J$5:$J$154,$BJ199)</f>
        <v>0</v>
      </c>
      <c r="BQ199" s="79">
        <f t="shared" si="219"/>
        <v>0</v>
      </c>
      <c r="BR199" s="79">
        <f t="shared" si="219"/>
        <v>0</v>
      </c>
      <c r="BS199" s="79">
        <f t="shared" si="219"/>
        <v>0</v>
      </c>
      <c r="BT199" s="79">
        <f t="shared" si="219"/>
        <v>0</v>
      </c>
      <c r="BU199" s="79">
        <f t="shared" si="219"/>
        <v>0</v>
      </c>
      <c r="BV199" s="79">
        <f t="shared" si="219"/>
        <v>0</v>
      </c>
      <c r="BW199" s="79">
        <f t="shared" si="219"/>
        <v>0</v>
      </c>
      <c r="BX199" s="79">
        <f t="shared" si="219"/>
        <v>0</v>
      </c>
      <c r="BY199" s="79">
        <f t="shared" si="219"/>
        <v>0</v>
      </c>
      <c r="BZ199" s="79">
        <f t="shared" si="219"/>
        <v>0</v>
      </c>
      <c r="CA199" s="79">
        <f t="shared" si="200"/>
        <v>0</v>
      </c>
      <c r="CB199" s="167">
        <f t="shared" si="201"/>
        <v>0</v>
      </c>
      <c r="CC199" s="79" t="s">
        <v>637</v>
      </c>
      <c r="CD199" s="79">
        <f t="shared" ref="CD199:CM204" si="220">SUMIFS($S$5:$S$154,$D$5:$D$154,$CC$107,$O$5:$O$154,CD$108,$J$5:$J$154,$BJ199)</f>
        <v>0</v>
      </c>
      <c r="CE199" s="79">
        <f t="shared" si="220"/>
        <v>0</v>
      </c>
      <c r="CF199" s="79">
        <f t="shared" si="220"/>
        <v>0</v>
      </c>
      <c r="CG199" s="79">
        <f t="shared" si="220"/>
        <v>0</v>
      </c>
      <c r="CH199" s="79">
        <f t="shared" si="220"/>
        <v>0</v>
      </c>
      <c r="CI199" s="79">
        <f t="shared" si="220"/>
        <v>0</v>
      </c>
      <c r="CJ199" s="79">
        <f t="shared" si="220"/>
        <v>0</v>
      </c>
      <c r="CK199" s="79">
        <f t="shared" si="220"/>
        <v>0</v>
      </c>
      <c r="CL199" s="79">
        <f t="shared" si="220"/>
        <v>0</v>
      </c>
      <c r="CM199" s="79">
        <f t="shared" si="220"/>
        <v>0</v>
      </c>
      <c r="CN199" s="79">
        <f t="shared" ref="CN199:CW204" si="221">SUMIFS($S$5:$S$154,$D$5:$D$154,$CC$107,$O$5:$O$154,CN$108,$J$5:$J$154,$BJ199)</f>
        <v>0</v>
      </c>
      <c r="CO199" s="79">
        <f t="shared" si="221"/>
        <v>0</v>
      </c>
      <c r="CP199" s="79">
        <f t="shared" si="221"/>
        <v>0</v>
      </c>
      <c r="CQ199" s="79">
        <f t="shared" si="221"/>
        <v>0</v>
      </c>
      <c r="CR199" s="79">
        <f t="shared" si="221"/>
        <v>0</v>
      </c>
      <c r="CS199" s="79">
        <f t="shared" si="221"/>
        <v>0</v>
      </c>
      <c r="CT199" s="79">
        <f t="shared" si="221"/>
        <v>0</v>
      </c>
      <c r="CU199" s="79">
        <f t="shared" si="221"/>
        <v>0</v>
      </c>
      <c r="CV199" s="79">
        <f t="shared" si="221"/>
        <v>0</v>
      </c>
      <c r="CW199" s="79">
        <f t="shared" si="221"/>
        <v>0</v>
      </c>
      <c r="CX199" s="79">
        <f t="shared" ref="CX199:DG204" si="222">SUMIFS($S$5:$S$154,$D$5:$D$154,$CC$107,$O$5:$O$154,CX$108,$J$5:$J$154,$BJ199)</f>
        <v>0</v>
      </c>
      <c r="CY199" s="79">
        <f t="shared" si="222"/>
        <v>0</v>
      </c>
      <c r="CZ199" s="79">
        <f t="shared" si="222"/>
        <v>0</v>
      </c>
      <c r="DA199" s="79">
        <f t="shared" si="222"/>
        <v>0</v>
      </c>
      <c r="DB199" s="79">
        <f t="shared" si="222"/>
        <v>0</v>
      </c>
      <c r="DC199" s="79">
        <f t="shared" si="222"/>
        <v>0</v>
      </c>
      <c r="DD199" s="79">
        <f t="shared" si="222"/>
        <v>0</v>
      </c>
      <c r="DE199" s="79">
        <f t="shared" si="222"/>
        <v>0</v>
      </c>
      <c r="DF199" s="79">
        <f t="shared" si="222"/>
        <v>0</v>
      </c>
      <c r="DG199" s="79">
        <f t="shared" si="222"/>
        <v>0</v>
      </c>
      <c r="DH199" s="79">
        <f t="shared" ref="DH199:DQ204" si="223">SUMIFS($S$5:$S$154,$D$5:$D$154,$CC$107,$O$5:$O$154,DH$108,$J$5:$J$154,$BJ199)</f>
        <v>0</v>
      </c>
      <c r="DI199" s="79">
        <f t="shared" si="223"/>
        <v>0</v>
      </c>
      <c r="DJ199" s="79">
        <f t="shared" si="223"/>
        <v>0</v>
      </c>
      <c r="DK199" s="79">
        <f t="shared" si="223"/>
        <v>0</v>
      </c>
      <c r="DL199" s="79">
        <f t="shared" si="223"/>
        <v>0</v>
      </c>
      <c r="DM199" s="79">
        <f t="shared" si="223"/>
        <v>0</v>
      </c>
      <c r="DN199" s="79">
        <f t="shared" si="223"/>
        <v>0</v>
      </c>
      <c r="DO199" s="79">
        <f t="shared" si="223"/>
        <v>0</v>
      </c>
      <c r="DP199" s="79">
        <f t="shared" si="223"/>
        <v>0</v>
      </c>
      <c r="DQ199" s="79">
        <f t="shared" si="223"/>
        <v>0</v>
      </c>
      <c r="DR199" s="79">
        <f t="shared" ref="DR199:ED204" si="224">SUMIFS($S$5:$S$154,$D$5:$D$154,$CC$107,$O$5:$O$154,DR$108,$J$5:$J$154,$BJ199)</f>
        <v>0</v>
      </c>
      <c r="DS199" s="79">
        <f t="shared" si="224"/>
        <v>0</v>
      </c>
      <c r="DT199" s="79">
        <f t="shared" si="224"/>
        <v>0</v>
      </c>
      <c r="DU199" s="79">
        <f t="shared" si="224"/>
        <v>0</v>
      </c>
      <c r="DV199" s="79">
        <f t="shared" si="224"/>
        <v>0</v>
      </c>
      <c r="DW199" s="79">
        <f t="shared" si="224"/>
        <v>0</v>
      </c>
      <c r="DX199" s="79">
        <f t="shared" si="224"/>
        <v>0</v>
      </c>
      <c r="DY199" s="79">
        <f t="shared" si="224"/>
        <v>0</v>
      </c>
      <c r="DZ199" s="79">
        <f t="shared" si="224"/>
        <v>0</v>
      </c>
      <c r="EA199" s="79">
        <f t="shared" si="224"/>
        <v>0</v>
      </c>
      <c r="EB199" s="79">
        <f t="shared" si="224"/>
        <v>0</v>
      </c>
      <c r="EC199" s="79">
        <f t="shared" si="224"/>
        <v>0</v>
      </c>
      <c r="ED199" s="79">
        <f t="shared" si="224"/>
        <v>0</v>
      </c>
      <c r="EE199" s="79">
        <f t="shared" si="202"/>
        <v>0</v>
      </c>
      <c r="EF199" s="167">
        <f t="shared" si="203"/>
        <v>0</v>
      </c>
      <c r="EG199" s="79" t="s">
        <v>637</v>
      </c>
      <c r="EH199" s="79">
        <f t="shared" si="204"/>
        <v>0</v>
      </c>
      <c r="EI199" s="167">
        <f t="shared" si="205"/>
        <v>0</v>
      </c>
    </row>
    <row r="200" spans="62:139">
      <c r="BJ200" s="166" t="s">
        <v>638</v>
      </c>
      <c r="BK200" s="79">
        <f t="shared" si="212"/>
        <v>0</v>
      </c>
      <c r="BL200" s="79">
        <f t="shared" si="212"/>
        <v>0</v>
      </c>
      <c r="BM200" s="79">
        <f t="shared" si="198"/>
        <v>0</v>
      </c>
      <c r="BN200" s="167">
        <f t="shared" si="199"/>
        <v>0</v>
      </c>
      <c r="BO200" s="79" t="s">
        <v>638</v>
      </c>
      <c r="BP200" s="79">
        <f t="shared" si="219"/>
        <v>0</v>
      </c>
      <c r="BQ200" s="79">
        <f t="shared" si="219"/>
        <v>0</v>
      </c>
      <c r="BR200" s="79">
        <f t="shared" si="219"/>
        <v>0</v>
      </c>
      <c r="BS200" s="79">
        <f t="shared" si="219"/>
        <v>0</v>
      </c>
      <c r="BT200" s="79">
        <f t="shared" si="219"/>
        <v>0</v>
      </c>
      <c r="BU200" s="79">
        <f t="shared" si="219"/>
        <v>0</v>
      </c>
      <c r="BV200" s="79">
        <f t="shared" si="219"/>
        <v>0</v>
      </c>
      <c r="BW200" s="79">
        <f t="shared" si="219"/>
        <v>0</v>
      </c>
      <c r="BX200" s="79">
        <f t="shared" si="219"/>
        <v>0</v>
      </c>
      <c r="BY200" s="79">
        <f t="shared" si="219"/>
        <v>0</v>
      </c>
      <c r="BZ200" s="79">
        <f t="shared" si="219"/>
        <v>0</v>
      </c>
      <c r="CA200" s="79">
        <f t="shared" si="200"/>
        <v>0</v>
      </c>
      <c r="CB200" s="167">
        <f t="shared" si="201"/>
        <v>0</v>
      </c>
      <c r="CC200" s="79" t="s">
        <v>638</v>
      </c>
      <c r="CD200" s="79">
        <f t="shared" si="220"/>
        <v>0</v>
      </c>
      <c r="CE200" s="79">
        <f t="shared" si="220"/>
        <v>0</v>
      </c>
      <c r="CF200" s="79">
        <f t="shared" si="220"/>
        <v>0</v>
      </c>
      <c r="CG200" s="79">
        <f t="shared" si="220"/>
        <v>0</v>
      </c>
      <c r="CH200" s="79">
        <f t="shared" si="220"/>
        <v>0</v>
      </c>
      <c r="CI200" s="79">
        <f t="shared" si="220"/>
        <v>0</v>
      </c>
      <c r="CJ200" s="79">
        <f t="shared" si="220"/>
        <v>0</v>
      </c>
      <c r="CK200" s="79">
        <f t="shared" si="220"/>
        <v>0</v>
      </c>
      <c r="CL200" s="79">
        <f t="shared" si="220"/>
        <v>0</v>
      </c>
      <c r="CM200" s="79">
        <f t="shared" si="220"/>
        <v>0</v>
      </c>
      <c r="CN200" s="79">
        <f t="shared" si="221"/>
        <v>0</v>
      </c>
      <c r="CO200" s="79">
        <f t="shared" si="221"/>
        <v>0</v>
      </c>
      <c r="CP200" s="79">
        <f t="shared" si="221"/>
        <v>0</v>
      </c>
      <c r="CQ200" s="79">
        <f t="shared" si="221"/>
        <v>0</v>
      </c>
      <c r="CR200" s="79">
        <f t="shared" si="221"/>
        <v>0</v>
      </c>
      <c r="CS200" s="79">
        <f t="shared" si="221"/>
        <v>0</v>
      </c>
      <c r="CT200" s="79">
        <f t="shared" si="221"/>
        <v>0</v>
      </c>
      <c r="CU200" s="79">
        <f t="shared" si="221"/>
        <v>0</v>
      </c>
      <c r="CV200" s="79">
        <f t="shared" si="221"/>
        <v>0</v>
      </c>
      <c r="CW200" s="79">
        <f t="shared" si="221"/>
        <v>0</v>
      </c>
      <c r="CX200" s="79">
        <f t="shared" si="222"/>
        <v>0</v>
      </c>
      <c r="CY200" s="79">
        <f t="shared" si="222"/>
        <v>0</v>
      </c>
      <c r="CZ200" s="79">
        <f t="shared" si="222"/>
        <v>0</v>
      </c>
      <c r="DA200" s="79">
        <f t="shared" si="222"/>
        <v>0</v>
      </c>
      <c r="DB200" s="79">
        <f t="shared" si="222"/>
        <v>0</v>
      </c>
      <c r="DC200" s="79">
        <f t="shared" si="222"/>
        <v>0</v>
      </c>
      <c r="DD200" s="79">
        <f t="shared" si="222"/>
        <v>0</v>
      </c>
      <c r="DE200" s="79">
        <f t="shared" si="222"/>
        <v>0</v>
      </c>
      <c r="DF200" s="79">
        <f t="shared" si="222"/>
        <v>0</v>
      </c>
      <c r="DG200" s="79">
        <f t="shared" si="222"/>
        <v>0</v>
      </c>
      <c r="DH200" s="79">
        <f t="shared" si="223"/>
        <v>0</v>
      </c>
      <c r="DI200" s="79">
        <f t="shared" si="223"/>
        <v>0</v>
      </c>
      <c r="DJ200" s="79">
        <f t="shared" si="223"/>
        <v>0</v>
      </c>
      <c r="DK200" s="79">
        <f t="shared" si="223"/>
        <v>0</v>
      </c>
      <c r="DL200" s="79">
        <f t="shared" si="223"/>
        <v>0</v>
      </c>
      <c r="DM200" s="79">
        <f t="shared" si="223"/>
        <v>0</v>
      </c>
      <c r="DN200" s="79">
        <f t="shared" si="223"/>
        <v>0</v>
      </c>
      <c r="DO200" s="79">
        <f t="shared" si="223"/>
        <v>0</v>
      </c>
      <c r="DP200" s="79">
        <f t="shared" si="223"/>
        <v>0</v>
      </c>
      <c r="DQ200" s="79">
        <f t="shared" si="223"/>
        <v>0</v>
      </c>
      <c r="DR200" s="79">
        <f t="shared" si="224"/>
        <v>0</v>
      </c>
      <c r="DS200" s="79">
        <f t="shared" si="224"/>
        <v>0</v>
      </c>
      <c r="DT200" s="79">
        <f t="shared" si="224"/>
        <v>0</v>
      </c>
      <c r="DU200" s="79">
        <f t="shared" si="224"/>
        <v>0</v>
      </c>
      <c r="DV200" s="79">
        <f t="shared" si="224"/>
        <v>0</v>
      </c>
      <c r="DW200" s="79">
        <f t="shared" si="224"/>
        <v>0</v>
      </c>
      <c r="DX200" s="79">
        <f t="shared" si="224"/>
        <v>0</v>
      </c>
      <c r="DY200" s="79">
        <f t="shared" si="224"/>
        <v>0</v>
      </c>
      <c r="DZ200" s="79">
        <f t="shared" si="224"/>
        <v>0</v>
      </c>
      <c r="EA200" s="79">
        <f t="shared" si="224"/>
        <v>0</v>
      </c>
      <c r="EB200" s="79">
        <f t="shared" si="224"/>
        <v>0</v>
      </c>
      <c r="EC200" s="79">
        <f t="shared" si="224"/>
        <v>0</v>
      </c>
      <c r="ED200" s="79">
        <f t="shared" si="224"/>
        <v>0</v>
      </c>
      <c r="EE200" s="79">
        <f t="shared" si="202"/>
        <v>0</v>
      </c>
      <c r="EF200" s="167">
        <f t="shared" si="203"/>
        <v>0</v>
      </c>
      <c r="EG200" s="79" t="s">
        <v>638</v>
      </c>
      <c r="EH200" s="79">
        <f t="shared" si="204"/>
        <v>0</v>
      </c>
      <c r="EI200" s="167">
        <f t="shared" si="205"/>
        <v>0</v>
      </c>
    </row>
    <row r="201" spans="62:139">
      <c r="BJ201" s="166" t="s">
        <v>639</v>
      </c>
      <c r="BK201" s="79">
        <f t="shared" si="212"/>
        <v>0</v>
      </c>
      <c r="BL201" s="79">
        <f t="shared" si="212"/>
        <v>0</v>
      </c>
      <c r="BM201" s="79">
        <f t="shared" si="198"/>
        <v>0</v>
      </c>
      <c r="BN201" s="167">
        <f>SUM(BM201:BM204)</f>
        <v>0</v>
      </c>
      <c r="BO201" s="79" t="s">
        <v>639</v>
      </c>
      <c r="BP201" s="79">
        <f t="shared" si="219"/>
        <v>0</v>
      </c>
      <c r="BQ201" s="79">
        <f t="shared" si="219"/>
        <v>0</v>
      </c>
      <c r="BR201" s="79">
        <f t="shared" si="219"/>
        <v>0</v>
      </c>
      <c r="BS201" s="79">
        <f t="shared" si="219"/>
        <v>0</v>
      </c>
      <c r="BT201" s="79">
        <f t="shared" si="219"/>
        <v>0</v>
      </c>
      <c r="BU201" s="79">
        <f t="shared" si="219"/>
        <v>0</v>
      </c>
      <c r="BV201" s="79">
        <f t="shared" si="219"/>
        <v>0</v>
      </c>
      <c r="BW201" s="79">
        <f t="shared" si="219"/>
        <v>0</v>
      </c>
      <c r="BX201" s="79">
        <f t="shared" si="219"/>
        <v>0</v>
      </c>
      <c r="BY201" s="79">
        <f t="shared" si="219"/>
        <v>0</v>
      </c>
      <c r="BZ201" s="79">
        <f t="shared" si="219"/>
        <v>0</v>
      </c>
      <c r="CA201" s="79">
        <f t="shared" si="200"/>
        <v>0</v>
      </c>
      <c r="CB201" s="167">
        <f t="shared" si="201"/>
        <v>0</v>
      </c>
      <c r="CC201" s="79" t="s">
        <v>639</v>
      </c>
      <c r="CD201" s="79">
        <f t="shared" si="220"/>
        <v>0</v>
      </c>
      <c r="CE201" s="79">
        <f t="shared" si="220"/>
        <v>0</v>
      </c>
      <c r="CF201" s="79">
        <f t="shared" si="220"/>
        <v>0</v>
      </c>
      <c r="CG201" s="79">
        <f t="shared" si="220"/>
        <v>0</v>
      </c>
      <c r="CH201" s="79">
        <f t="shared" si="220"/>
        <v>0</v>
      </c>
      <c r="CI201" s="79">
        <f t="shared" si="220"/>
        <v>0</v>
      </c>
      <c r="CJ201" s="79">
        <f t="shared" si="220"/>
        <v>0</v>
      </c>
      <c r="CK201" s="79">
        <f t="shared" si="220"/>
        <v>0</v>
      </c>
      <c r="CL201" s="79">
        <f t="shared" si="220"/>
        <v>0</v>
      </c>
      <c r="CM201" s="79">
        <f t="shared" si="220"/>
        <v>0</v>
      </c>
      <c r="CN201" s="79">
        <f t="shared" si="221"/>
        <v>0</v>
      </c>
      <c r="CO201" s="79">
        <f t="shared" si="221"/>
        <v>0</v>
      </c>
      <c r="CP201" s="79">
        <f t="shared" si="221"/>
        <v>0</v>
      </c>
      <c r="CQ201" s="79">
        <f t="shared" si="221"/>
        <v>0</v>
      </c>
      <c r="CR201" s="79">
        <f t="shared" si="221"/>
        <v>0</v>
      </c>
      <c r="CS201" s="79">
        <f t="shared" si="221"/>
        <v>0</v>
      </c>
      <c r="CT201" s="79">
        <f t="shared" si="221"/>
        <v>0</v>
      </c>
      <c r="CU201" s="79">
        <f t="shared" si="221"/>
        <v>0</v>
      </c>
      <c r="CV201" s="79">
        <f t="shared" si="221"/>
        <v>0</v>
      </c>
      <c r="CW201" s="79">
        <f t="shared" si="221"/>
        <v>0</v>
      </c>
      <c r="CX201" s="79">
        <f t="shared" si="222"/>
        <v>0</v>
      </c>
      <c r="CY201" s="79">
        <f t="shared" si="222"/>
        <v>0</v>
      </c>
      <c r="CZ201" s="79">
        <f t="shared" si="222"/>
        <v>0</v>
      </c>
      <c r="DA201" s="79">
        <f t="shared" si="222"/>
        <v>0</v>
      </c>
      <c r="DB201" s="79">
        <f t="shared" si="222"/>
        <v>0</v>
      </c>
      <c r="DC201" s="79">
        <f t="shared" si="222"/>
        <v>0</v>
      </c>
      <c r="DD201" s="79">
        <f t="shared" si="222"/>
        <v>0</v>
      </c>
      <c r="DE201" s="79">
        <f t="shared" si="222"/>
        <v>0</v>
      </c>
      <c r="DF201" s="79">
        <f t="shared" si="222"/>
        <v>0</v>
      </c>
      <c r="DG201" s="79">
        <f t="shared" si="222"/>
        <v>0</v>
      </c>
      <c r="DH201" s="79">
        <f t="shared" si="223"/>
        <v>0</v>
      </c>
      <c r="DI201" s="79">
        <f t="shared" si="223"/>
        <v>0</v>
      </c>
      <c r="DJ201" s="79">
        <f t="shared" si="223"/>
        <v>0</v>
      </c>
      <c r="DK201" s="79">
        <f t="shared" si="223"/>
        <v>0</v>
      </c>
      <c r="DL201" s="79">
        <f t="shared" si="223"/>
        <v>0</v>
      </c>
      <c r="DM201" s="79">
        <f t="shared" si="223"/>
        <v>0</v>
      </c>
      <c r="DN201" s="79">
        <f t="shared" si="223"/>
        <v>0</v>
      </c>
      <c r="DO201" s="79">
        <f t="shared" si="223"/>
        <v>0</v>
      </c>
      <c r="DP201" s="79">
        <f t="shared" si="223"/>
        <v>0</v>
      </c>
      <c r="DQ201" s="79">
        <f t="shared" si="223"/>
        <v>0</v>
      </c>
      <c r="DR201" s="79">
        <f t="shared" si="224"/>
        <v>0</v>
      </c>
      <c r="DS201" s="79">
        <f t="shared" si="224"/>
        <v>0</v>
      </c>
      <c r="DT201" s="79">
        <f t="shared" si="224"/>
        <v>0</v>
      </c>
      <c r="DU201" s="79">
        <f t="shared" si="224"/>
        <v>0</v>
      </c>
      <c r="DV201" s="79">
        <f t="shared" si="224"/>
        <v>0</v>
      </c>
      <c r="DW201" s="79">
        <f t="shared" si="224"/>
        <v>0</v>
      </c>
      <c r="DX201" s="79">
        <f t="shared" si="224"/>
        <v>0</v>
      </c>
      <c r="DY201" s="79">
        <f t="shared" si="224"/>
        <v>0</v>
      </c>
      <c r="DZ201" s="79">
        <f t="shared" si="224"/>
        <v>0</v>
      </c>
      <c r="EA201" s="79">
        <f t="shared" si="224"/>
        <v>0</v>
      </c>
      <c r="EB201" s="79">
        <f t="shared" si="224"/>
        <v>0</v>
      </c>
      <c r="EC201" s="79">
        <f t="shared" si="224"/>
        <v>0</v>
      </c>
      <c r="ED201" s="79">
        <f t="shared" si="224"/>
        <v>0</v>
      </c>
      <c r="EE201" s="79">
        <f t="shared" si="202"/>
        <v>0</v>
      </c>
      <c r="EF201" s="167">
        <f t="shared" si="203"/>
        <v>0</v>
      </c>
      <c r="EG201" s="79" t="s">
        <v>639</v>
      </c>
      <c r="EH201" s="79">
        <f t="shared" si="204"/>
        <v>0</v>
      </c>
      <c r="EI201" s="167">
        <f t="shared" si="205"/>
        <v>0</v>
      </c>
    </row>
    <row r="202" spans="62:139">
      <c r="BJ202" s="166" t="s">
        <v>640</v>
      </c>
      <c r="BK202" s="79">
        <f t="shared" si="212"/>
        <v>0</v>
      </c>
      <c r="BL202" s="79">
        <f t="shared" si="212"/>
        <v>0</v>
      </c>
      <c r="BM202" s="79">
        <f t="shared" si="198"/>
        <v>0</v>
      </c>
      <c r="BN202" s="167"/>
      <c r="BO202" s="79" t="s">
        <v>640</v>
      </c>
      <c r="BP202" s="79">
        <f t="shared" si="219"/>
        <v>0</v>
      </c>
      <c r="BQ202" s="79">
        <f t="shared" si="219"/>
        <v>0</v>
      </c>
      <c r="BR202" s="79">
        <f t="shared" si="219"/>
        <v>0</v>
      </c>
      <c r="BS202" s="79">
        <f t="shared" si="219"/>
        <v>0</v>
      </c>
      <c r="BT202" s="79">
        <f t="shared" si="219"/>
        <v>0</v>
      </c>
      <c r="BU202" s="79">
        <f t="shared" si="219"/>
        <v>0</v>
      </c>
      <c r="BV202" s="79">
        <f t="shared" si="219"/>
        <v>0</v>
      </c>
      <c r="BW202" s="79">
        <f t="shared" si="219"/>
        <v>0</v>
      </c>
      <c r="BX202" s="79">
        <f t="shared" si="219"/>
        <v>0</v>
      </c>
      <c r="BY202" s="79">
        <f t="shared" si="219"/>
        <v>0</v>
      </c>
      <c r="BZ202" s="79">
        <f t="shared" si="219"/>
        <v>0</v>
      </c>
      <c r="CA202" s="79">
        <f t="shared" si="200"/>
        <v>0</v>
      </c>
      <c r="CB202" s="79"/>
      <c r="CC202" s="79" t="s">
        <v>640</v>
      </c>
      <c r="CD202" s="79">
        <f t="shared" si="220"/>
        <v>0</v>
      </c>
      <c r="CE202" s="79">
        <f t="shared" si="220"/>
        <v>0</v>
      </c>
      <c r="CF202" s="79">
        <f t="shared" si="220"/>
        <v>0</v>
      </c>
      <c r="CG202" s="79">
        <f t="shared" si="220"/>
        <v>0</v>
      </c>
      <c r="CH202" s="79">
        <f t="shared" si="220"/>
        <v>0</v>
      </c>
      <c r="CI202" s="79">
        <f t="shared" si="220"/>
        <v>0</v>
      </c>
      <c r="CJ202" s="79">
        <f t="shared" si="220"/>
        <v>0</v>
      </c>
      <c r="CK202" s="79">
        <f t="shared" si="220"/>
        <v>0</v>
      </c>
      <c r="CL202" s="79">
        <f t="shared" si="220"/>
        <v>0</v>
      </c>
      <c r="CM202" s="79">
        <f t="shared" si="220"/>
        <v>0</v>
      </c>
      <c r="CN202" s="79">
        <f t="shared" si="221"/>
        <v>0</v>
      </c>
      <c r="CO202" s="79">
        <f t="shared" si="221"/>
        <v>0</v>
      </c>
      <c r="CP202" s="79">
        <f t="shared" si="221"/>
        <v>0</v>
      </c>
      <c r="CQ202" s="79">
        <f t="shared" si="221"/>
        <v>0</v>
      </c>
      <c r="CR202" s="79">
        <f t="shared" si="221"/>
        <v>0</v>
      </c>
      <c r="CS202" s="79">
        <f t="shared" si="221"/>
        <v>0</v>
      </c>
      <c r="CT202" s="79">
        <f t="shared" si="221"/>
        <v>0</v>
      </c>
      <c r="CU202" s="79">
        <f t="shared" si="221"/>
        <v>0</v>
      </c>
      <c r="CV202" s="79">
        <f t="shared" si="221"/>
        <v>0</v>
      </c>
      <c r="CW202" s="79">
        <f t="shared" si="221"/>
        <v>0</v>
      </c>
      <c r="CX202" s="79">
        <f t="shared" si="222"/>
        <v>0</v>
      </c>
      <c r="CY202" s="79">
        <f t="shared" si="222"/>
        <v>0</v>
      </c>
      <c r="CZ202" s="79">
        <f t="shared" si="222"/>
        <v>0</v>
      </c>
      <c r="DA202" s="79">
        <f t="shared" si="222"/>
        <v>0</v>
      </c>
      <c r="DB202" s="79">
        <f t="shared" si="222"/>
        <v>0</v>
      </c>
      <c r="DC202" s="79">
        <f t="shared" si="222"/>
        <v>0</v>
      </c>
      <c r="DD202" s="79">
        <f t="shared" si="222"/>
        <v>0</v>
      </c>
      <c r="DE202" s="79">
        <f t="shared" si="222"/>
        <v>0</v>
      </c>
      <c r="DF202" s="79">
        <f t="shared" si="222"/>
        <v>0</v>
      </c>
      <c r="DG202" s="79">
        <f t="shared" si="222"/>
        <v>0</v>
      </c>
      <c r="DH202" s="79">
        <f t="shared" si="223"/>
        <v>0</v>
      </c>
      <c r="DI202" s="79">
        <f t="shared" si="223"/>
        <v>0</v>
      </c>
      <c r="DJ202" s="79">
        <f t="shared" si="223"/>
        <v>0</v>
      </c>
      <c r="DK202" s="79">
        <f t="shared" si="223"/>
        <v>0</v>
      </c>
      <c r="DL202" s="79">
        <f t="shared" si="223"/>
        <v>0</v>
      </c>
      <c r="DM202" s="79">
        <f t="shared" si="223"/>
        <v>0</v>
      </c>
      <c r="DN202" s="79">
        <f t="shared" si="223"/>
        <v>0</v>
      </c>
      <c r="DO202" s="79">
        <f t="shared" si="223"/>
        <v>0</v>
      </c>
      <c r="DP202" s="79">
        <f t="shared" si="223"/>
        <v>0</v>
      </c>
      <c r="DQ202" s="79">
        <f t="shared" si="223"/>
        <v>0</v>
      </c>
      <c r="DR202" s="79">
        <f t="shared" si="224"/>
        <v>0</v>
      </c>
      <c r="DS202" s="79">
        <f t="shared" si="224"/>
        <v>0</v>
      </c>
      <c r="DT202" s="79">
        <f t="shared" si="224"/>
        <v>0</v>
      </c>
      <c r="DU202" s="79">
        <f t="shared" si="224"/>
        <v>0</v>
      </c>
      <c r="DV202" s="79">
        <f t="shared" si="224"/>
        <v>0</v>
      </c>
      <c r="DW202" s="79">
        <f t="shared" si="224"/>
        <v>0</v>
      </c>
      <c r="DX202" s="79">
        <f t="shared" si="224"/>
        <v>0</v>
      </c>
      <c r="DY202" s="79">
        <f t="shared" si="224"/>
        <v>0</v>
      </c>
      <c r="DZ202" s="79">
        <f t="shared" si="224"/>
        <v>0</v>
      </c>
      <c r="EA202" s="79">
        <f t="shared" si="224"/>
        <v>0</v>
      </c>
      <c r="EB202" s="79">
        <f t="shared" si="224"/>
        <v>0</v>
      </c>
      <c r="EC202" s="79">
        <f t="shared" si="224"/>
        <v>0</v>
      </c>
      <c r="ED202" s="79">
        <f t="shared" si="224"/>
        <v>0</v>
      </c>
      <c r="EE202" s="79">
        <f t="shared" si="202"/>
        <v>0</v>
      </c>
      <c r="EF202" s="79"/>
      <c r="EG202" s="79" t="s">
        <v>640</v>
      </c>
      <c r="EH202" s="79">
        <f t="shared" si="204"/>
        <v>0</v>
      </c>
      <c r="EI202" s="167"/>
    </row>
    <row r="203" spans="62:139">
      <c r="BJ203" s="166" t="s">
        <v>641</v>
      </c>
      <c r="BK203" s="79">
        <f t="shared" si="212"/>
        <v>0</v>
      </c>
      <c r="BL203" s="79">
        <f t="shared" si="212"/>
        <v>0</v>
      </c>
      <c r="BM203" s="79">
        <f t="shared" si="198"/>
        <v>0</v>
      </c>
      <c r="BN203" s="167"/>
      <c r="BO203" s="79" t="s">
        <v>641</v>
      </c>
      <c r="BP203" s="79">
        <f t="shared" si="219"/>
        <v>0</v>
      </c>
      <c r="BQ203" s="79">
        <f t="shared" si="219"/>
        <v>0</v>
      </c>
      <c r="BR203" s="79">
        <f t="shared" si="219"/>
        <v>0</v>
      </c>
      <c r="BS203" s="79">
        <f t="shared" si="219"/>
        <v>0</v>
      </c>
      <c r="BT203" s="79">
        <f t="shared" si="219"/>
        <v>0</v>
      </c>
      <c r="BU203" s="79">
        <f t="shared" si="219"/>
        <v>0</v>
      </c>
      <c r="BV203" s="79">
        <f t="shared" si="219"/>
        <v>0</v>
      </c>
      <c r="BW203" s="79">
        <f t="shared" si="219"/>
        <v>0</v>
      </c>
      <c r="BX203" s="79">
        <f t="shared" si="219"/>
        <v>0</v>
      </c>
      <c r="BY203" s="79">
        <f t="shared" si="219"/>
        <v>0</v>
      </c>
      <c r="BZ203" s="79">
        <f t="shared" si="219"/>
        <v>0</v>
      </c>
      <c r="CA203" s="79">
        <f t="shared" si="200"/>
        <v>0</v>
      </c>
      <c r="CB203" s="79"/>
      <c r="CC203" s="79" t="s">
        <v>641</v>
      </c>
      <c r="CD203" s="79">
        <f t="shared" si="220"/>
        <v>0</v>
      </c>
      <c r="CE203" s="79">
        <f t="shared" si="220"/>
        <v>0</v>
      </c>
      <c r="CF203" s="79">
        <f t="shared" si="220"/>
        <v>0</v>
      </c>
      <c r="CG203" s="79">
        <f t="shared" si="220"/>
        <v>0</v>
      </c>
      <c r="CH203" s="79">
        <f t="shared" si="220"/>
        <v>0</v>
      </c>
      <c r="CI203" s="79">
        <f t="shared" si="220"/>
        <v>0</v>
      </c>
      <c r="CJ203" s="79">
        <f t="shared" si="220"/>
        <v>0</v>
      </c>
      <c r="CK203" s="79">
        <f t="shared" si="220"/>
        <v>0</v>
      </c>
      <c r="CL203" s="79">
        <f t="shared" si="220"/>
        <v>0</v>
      </c>
      <c r="CM203" s="79">
        <f t="shared" si="220"/>
        <v>0</v>
      </c>
      <c r="CN203" s="79">
        <f t="shared" si="221"/>
        <v>0</v>
      </c>
      <c r="CO203" s="79">
        <f t="shared" si="221"/>
        <v>0</v>
      </c>
      <c r="CP203" s="79">
        <f t="shared" si="221"/>
        <v>0</v>
      </c>
      <c r="CQ203" s="79">
        <f t="shared" si="221"/>
        <v>0</v>
      </c>
      <c r="CR203" s="79">
        <f t="shared" si="221"/>
        <v>0</v>
      </c>
      <c r="CS203" s="79">
        <f t="shared" si="221"/>
        <v>0</v>
      </c>
      <c r="CT203" s="79">
        <f t="shared" si="221"/>
        <v>0</v>
      </c>
      <c r="CU203" s="79">
        <f t="shared" si="221"/>
        <v>0</v>
      </c>
      <c r="CV203" s="79">
        <f t="shared" si="221"/>
        <v>0</v>
      </c>
      <c r="CW203" s="79">
        <f t="shared" si="221"/>
        <v>0</v>
      </c>
      <c r="CX203" s="79">
        <f t="shared" si="222"/>
        <v>0</v>
      </c>
      <c r="CY203" s="79">
        <f t="shared" si="222"/>
        <v>0</v>
      </c>
      <c r="CZ203" s="79">
        <f t="shared" si="222"/>
        <v>0</v>
      </c>
      <c r="DA203" s="79">
        <f t="shared" si="222"/>
        <v>0</v>
      </c>
      <c r="DB203" s="79">
        <f t="shared" si="222"/>
        <v>0</v>
      </c>
      <c r="DC203" s="79">
        <f t="shared" si="222"/>
        <v>0</v>
      </c>
      <c r="DD203" s="79">
        <f t="shared" si="222"/>
        <v>0</v>
      </c>
      <c r="DE203" s="79">
        <f t="shared" si="222"/>
        <v>0</v>
      </c>
      <c r="DF203" s="79">
        <f t="shared" si="222"/>
        <v>0</v>
      </c>
      <c r="DG203" s="79">
        <f t="shared" si="222"/>
        <v>0</v>
      </c>
      <c r="DH203" s="79">
        <f t="shared" si="223"/>
        <v>0</v>
      </c>
      <c r="DI203" s="79">
        <f t="shared" si="223"/>
        <v>0</v>
      </c>
      <c r="DJ203" s="79">
        <f t="shared" si="223"/>
        <v>0</v>
      </c>
      <c r="DK203" s="79">
        <f t="shared" si="223"/>
        <v>0</v>
      </c>
      <c r="DL203" s="79">
        <f t="shared" si="223"/>
        <v>0</v>
      </c>
      <c r="DM203" s="79">
        <f t="shared" si="223"/>
        <v>0</v>
      </c>
      <c r="DN203" s="79">
        <f t="shared" si="223"/>
        <v>0</v>
      </c>
      <c r="DO203" s="79">
        <f t="shared" si="223"/>
        <v>0</v>
      </c>
      <c r="DP203" s="79">
        <f t="shared" si="223"/>
        <v>0</v>
      </c>
      <c r="DQ203" s="79">
        <f t="shared" si="223"/>
        <v>0</v>
      </c>
      <c r="DR203" s="79">
        <f t="shared" si="224"/>
        <v>0</v>
      </c>
      <c r="DS203" s="79">
        <f t="shared" si="224"/>
        <v>0</v>
      </c>
      <c r="DT203" s="79">
        <f t="shared" si="224"/>
        <v>0</v>
      </c>
      <c r="DU203" s="79">
        <f t="shared" si="224"/>
        <v>0</v>
      </c>
      <c r="DV203" s="79">
        <f t="shared" si="224"/>
        <v>0</v>
      </c>
      <c r="DW203" s="79">
        <f t="shared" si="224"/>
        <v>0</v>
      </c>
      <c r="DX203" s="79">
        <f t="shared" si="224"/>
        <v>0</v>
      </c>
      <c r="DY203" s="79">
        <f t="shared" si="224"/>
        <v>0</v>
      </c>
      <c r="DZ203" s="79">
        <f t="shared" si="224"/>
        <v>0</v>
      </c>
      <c r="EA203" s="79">
        <f t="shared" si="224"/>
        <v>0</v>
      </c>
      <c r="EB203" s="79">
        <f t="shared" si="224"/>
        <v>0</v>
      </c>
      <c r="EC203" s="79">
        <f t="shared" si="224"/>
        <v>0</v>
      </c>
      <c r="ED203" s="79">
        <f t="shared" si="224"/>
        <v>0</v>
      </c>
      <c r="EE203" s="79">
        <f t="shared" si="202"/>
        <v>0</v>
      </c>
      <c r="EF203" s="79"/>
      <c r="EG203" s="79" t="s">
        <v>641</v>
      </c>
      <c r="EH203" s="79">
        <f t="shared" si="204"/>
        <v>0</v>
      </c>
      <c r="EI203" s="167"/>
    </row>
    <row r="204" spans="62:139">
      <c r="BJ204" s="166" t="s">
        <v>642</v>
      </c>
      <c r="BK204" s="79">
        <f t="shared" si="212"/>
        <v>0</v>
      </c>
      <c r="BL204" s="79">
        <f t="shared" si="212"/>
        <v>0</v>
      </c>
      <c r="BM204" s="79">
        <f t="shared" si="198"/>
        <v>0</v>
      </c>
      <c r="BN204" s="167"/>
      <c r="BO204" s="79" t="s">
        <v>642</v>
      </c>
      <c r="BP204" s="79">
        <f t="shared" si="219"/>
        <v>0</v>
      </c>
      <c r="BQ204" s="79">
        <f t="shared" si="219"/>
        <v>0</v>
      </c>
      <c r="BR204" s="79">
        <f t="shared" si="219"/>
        <v>0</v>
      </c>
      <c r="BS204" s="79">
        <f t="shared" si="219"/>
        <v>0</v>
      </c>
      <c r="BT204" s="79">
        <f t="shared" si="219"/>
        <v>0</v>
      </c>
      <c r="BU204" s="79">
        <f t="shared" si="219"/>
        <v>0</v>
      </c>
      <c r="BV204" s="79">
        <f t="shared" si="219"/>
        <v>0</v>
      </c>
      <c r="BW204" s="79">
        <f t="shared" si="219"/>
        <v>0</v>
      </c>
      <c r="BX204" s="79">
        <f t="shared" si="219"/>
        <v>0</v>
      </c>
      <c r="BY204" s="79">
        <f t="shared" si="219"/>
        <v>0</v>
      </c>
      <c r="BZ204" s="79">
        <f t="shared" si="219"/>
        <v>0</v>
      </c>
      <c r="CA204" s="79">
        <f t="shared" si="200"/>
        <v>0</v>
      </c>
      <c r="CB204" s="79"/>
      <c r="CC204" s="79" t="s">
        <v>642</v>
      </c>
      <c r="CD204" s="79">
        <f t="shared" si="220"/>
        <v>0</v>
      </c>
      <c r="CE204" s="79">
        <f t="shared" si="220"/>
        <v>0</v>
      </c>
      <c r="CF204" s="79">
        <f t="shared" si="220"/>
        <v>0</v>
      </c>
      <c r="CG204" s="79">
        <f t="shared" si="220"/>
        <v>0</v>
      </c>
      <c r="CH204" s="79">
        <f t="shared" si="220"/>
        <v>0</v>
      </c>
      <c r="CI204" s="79">
        <f t="shared" si="220"/>
        <v>0</v>
      </c>
      <c r="CJ204" s="79">
        <f t="shared" si="220"/>
        <v>0</v>
      </c>
      <c r="CK204" s="79">
        <f t="shared" si="220"/>
        <v>0</v>
      </c>
      <c r="CL204" s="79">
        <f t="shared" si="220"/>
        <v>0</v>
      </c>
      <c r="CM204" s="79">
        <f t="shared" si="220"/>
        <v>0</v>
      </c>
      <c r="CN204" s="79">
        <f t="shared" si="221"/>
        <v>0</v>
      </c>
      <c r="CO204" s="79">
        <f t="shared" si="221"/>
        <v>0</v>
      </c>
      <c r="CP204" s="79">
        <f t="shared" si="221"/>
        <v>0</v>
      </c>
      <c r="CQ204" s="79">
        <f t="shared" si="221"/>
        <v>0</v>
      </c>
      <c r="CR204" s="79">
        <f t="shared" si="221"/>
        <v>0</v>
      </c>
      <c r="CS204" s="79">
        <f t="shared" si="221"/>
        <v>0</v>
      </c>
      <c r="CT204" s="79">
        <f t="shared" si="221"/>
        <v>0</v>
      </c>
      <c r="CU204" s="79">
        <f t="shared" si="221"/>
        <v>0</v>
      </c>
      <c r="CV204" s="79">
        <f t="shared" si="221"/>
        <v>0</v>
      </c>
      <c r="CW204" s="79">
        <f t="shared" si="221"/>
        <v>0</v>
      </c>
      <c r="CX204" s="79">
        <f t="shared" si="222"/>
        <v>0</v>
      </c>
      <c r="CY204" s="79">
        <f t="shared" si="222"/>
        <v>0</v>
      </c>
      <c r="CZ204" s="79">
        <f t="shared" si="222"/>
        <v>0</v>
      </c>
      <c r="DA204" s="79">
        <f t="shared" si="222"/>
        <v>0</v>
      </c>
      <c r="DB204" s="79">
        <f t="shared" si="222"/>
        <v>0</v>
      </c>
      <c r="DC204" s="79">
        <f t="shared" si="222"/>
        <v>0</v>
      </c>
      <c r="DD204" s="79">
        <f t="shared" si="222"/>
        <v>0</v>
      </c>
      <c r="DE204" s="79">
        <f t="shared" si="222"/>
        <v>0</v>
      </c>
      <c r="DF204" s="79">
        <f t="shared" si="222"/>
        <v>0</v>
      </c>
      <c r="DG204" s="79">
        <f t="shared" si="222"/>
        <v>0</v>
      </c>
      <c r="DH204" s="79">
        <f t="shared" si="223"/>
        <v>0</v>
      </c>
      <c r="DI204" s="79">
        <f t="shared" si="223"/>
        <v>0</v>
      </c>
      <c r="DJ204" s="79">
        <f t="shared" si="223"/>
        <v>0</v>
      </c>
      <c r="DK204" s="79">
        <f t="shared" si="223"/>
        <v>0</v>
      </c>
      <c r="DL204" s="79">
        <f t="shared" si="223"/>
        <v>0</v>
      </c>
      <c r="DM204" s="79">
        <f t="shared" si="223"/>
        <v>0</v>
      </c>
      <c r="DN204" s="79">
        <f t="shared" si="223"/>
        <v>0</v>
      </c>
      <c r="DO204" s="79">
        <f t="shared" si="223"/>
        <v>0</v>
      </c>
      <c r="DP204" s="79">
        <f t="shared" si="223"/>
        <v>0</v>
      </c>
      <c r="DQ204" s="79">
        <f t="shared" si="223"/>
        <v>0</v>
      </c>
      <c r="DR204" s="79">
        <f t="shared" si="224"/>
        <v>0</v>
      </c>
      <c r="DS204" s="79">
        <f t="shared" si="224"/>
        <v>0</v>
      </c>
      <c r="DT204" s="79">
        <f t="shared" si="224"/>
        <v>0</v>
      </c>
      <c r="DU204" s="79">
        <f t="shared" si="224"/>
        <v>0</v>
      </c>
      <c r="DV204" s="79">
        <f t="shared" si="224"/>
        <v>0</v>
      </c>
      <c r="DW204" s="79">
        <f t="shared" si="224"/>
        <v>0</v>
      </c>
      <c r="DX204" s="79">
        <f t="shared" si="224"/>
        <v>0</v>
      </c>
      <c r="DY204" s="79">
        <f t="shared" si="224"/>
        <v>0</v>
      </c>
      <c r="DZ204" s="79">
        <f t="shared" si="224"/>
        <v>0</v>
      </c>
      <c r="EA204" s="79">
        <f t="shared" si="224"/>
        <v>0</v>
      </c>
      <c r="EB204" s="79">
        <f t="shared" si="224"/>
        <v>0</v>
      </c>
      <c r="EC204" s="79">
        <f t="shared" si="224"/>
        <v>0</v>
      </c>
      <c r="ED204" s="79">
        <f t="shared" si="224"/>
        <v>0</v>
      </c>
      <c r="EE204" s="79">
        <f t="shared" si="202"/>
        <v>0</v>
      </c>
      <c r="EF204" s="79"/>
      <c r="EG204" s="79" t="s">
        <v>642</v>
      </c>
      <c r="EH204" s="79">
        <f t="shared" si="204"/>
        <v>0</v>
      </c>
      <c r="EI204" s="167"/>
    </row>
    <row r="205" spans="62:139">
      <c r="BJ205" s="173" t="s">
        <v>647</v>
      </c>
      <c r="BK205" s="174">
        <f>SUM(BK109:BK204)</f>
        <v>0</v>
      </c>
      <c r="BL205" s="174">
        <f>SUM(BL109:BL204)</f>
        <v>84</v>
      </c>
      <c r="BM205" s="174">
        <f>SUM(BM109:BM204)</f>
        <v>84</v>
      </c>
      <c r="BN205" s="174"/>
      <c r="BO205" s="174"/>
      <c r="BP205" s="174">
        <f t="shared" ref="BP205:CA205" si="225">SUM(BP109:BP204)</f>
        <v>20</v>
      </c>
      <c r="BQ205" s="174">
        <f t="shared" si="225"/>
        <v>0</v>
      </c>
      <c r="BR205" s="174">
        <f t="shared" si="225"/>
        <v>6</v>
      </c>
      <c r="BS205" s="174">
        <f t="shared" si="225"/>
        <v>16</v>
      </c>
      <c r="BT205" s="174">
        <f t="shared" si="225"/>
        <v>7</v>
      </c>
      <c r="BU205" s="174">
        <f t="shared" si="225"/>
        <v>0</v>
      </c>
      <c r="BV205" s="174">
        <f t="shared" si="225"/>
        <v>20</v>
      </c>
      <c r="BW205" s="174">
        <f t="shared" si="225"/>
        <v>3</v>
      </c>
      <c r="BX205" s="174">
        <f t="shared" si="225"/>
        <v>21</v>
      </c>
      <c r="BY205" s="174">
        <f t="shared" si="225"/>
        <v>18</v>
      </c>
      <c r="BZ205" s="174">
        <f t="shared" si="225"/>
        <v>4</v>
      </c>
      <c r="CA205" s="174">
        <f t="shared" si="225"/>
        <v>115</v>
      </c>
      <c r="CB205" s="174"/>
      <c r="CC205" s="174"/>
      <c r="CD205" s="174">
        <f t="shared" ref="CD205:DI205" si="226">SUM(CD109:CD204)</f>
        <v>0</v>
      </c>
      <c r="CE205" s="174">
        <f t="shared" si="226"/>
        <v>0</v>
      </c>
      <c r="CF205" s="174">
        <f t="shared" si="226"/>
        <v>0</v>
      </c>
      <c r="CG205" s="174">
        <f t="shared" si="226"/>
        <v>0</v>
      </c>
      <c r="CH205" s="174">
        <f t="shared" si="226"/>
        <v>0</v>
      </c>
      <c r="CI205" s="174">
        <f t="shared" si="226"/>
        <v>0</v>
      </c>
      <c r="CJ205" s="174">
        <f t="shared" si="226"/>
        <v>0</v>
      </c>
      <c r="CK205" s="174">
        <f t="shared" si="226"/>
        <v>0</v>
      </c>
      <c r="CL205" s="174">
        <f t="shared" si="226"/>
        <v>5</v>
      </c>
      <c r="CM205" s="174">
        <f t="shared" si="226"/>
        <v>0</v>
      </c>
      <c r="CN205" s="174">
        <f t="shared" si="226"/>
        <v>0</v>
      </c>
      <c r="CO205" s="174">
        <f t="shared" si="226"/>
        <v>0</v>
      </c>
      <c r="CP205" s="174">
        <f t="shared" si="226"/>
        <v>27</v>
      </c>
      <c r="CQ205" s="174">
        <f t="shared" si="226"/>
        <v>0</v>
      </c>
      <c r="CR205" s="174">
        <f t="shared" si="226"/>
        <v>0</v>
      </c>
      <c r="CS205" s="174">
        <f t="shared" si="226"/>
        <v>0</v>
      </c>
      <c r="CT205" s="174">
        <f t="shared" si="226"/>
        <v>0</v>
      </c>
      <c r="CU205" s="174">
        <f t="shared" si="226"/>
        <v>7</v>
      </c>
      <c r="CV205" s="174">
        <f t="shared" si="226"/>
        <v>38</v>
      </c>
      <c r="CW205" s="174">
        <f t="shared" si="226"/>
        <v>7</v>
      </c>
      <c r="CX205" s="174">
        <f t="shared" si="226"/>
        <v>21</v>
      </c>
      <c r="CY205" s="174">
        <f t="shared" si="226"/>
        <v>43</v>
      </c>
      <c r="CZ205" s="174">
        <f t="shared" si="226"/>
        <v>8</v>
      </c>
      <c r="DA205" s="174">
        <f t="shared" si="226"/>
        <v>15</v>
      </c>
      <c r="DB205" s="174">
        <f t="shared" si="226"/>
        <v>2</v>
      </c>
      <c r="DC205" s="174">
        <f t="shared" si="226"/>
        <v>0</v>
      </c>
      <c r="DD205" s="174">
        <f t="shared" si="226"/>
        <v>0</v>
      </c>
      <c r="DE205" s="174">
        <f t="shared" si="226"/>
        <v>0</v>
      </c>
      <c r="DF205" s="174">
        <f t="shared" si="226"/>
        <v>0</v>
      </c>
      <c r="DG205" s="174">
        <f t="shared" si="226"/>
        <v>0</v>
      </c>
      <c r="DH205" s="174">
        <f t="shared" si="226"/>
        <v>26</v>
      </c>
      <c r="DI205" s="174">
        <f t="shared" si="226"/>
        <v>0</v>
      </c>
      <c r="DJ205" s="174">
        <f t="shared" ref="DJ205:EE205" si="227">SUM(DJ109:DJ204)</f>
        <v>0</v>
      </c>
      <c r="DK205" s="174">
        <f t="shared" si="227"/>
        <v>0</v>
      </c>
      <c r="DL205" s="174">
        <f t="shared" si="227"/>
        <v>0</v>
      </c>
      <c r="DM205" s="174">
        <f t="shared" si="227"/>
        <v>0</v>
      </c>
      <c r="DN205" s="174">
        <f t="shared" si="227"/>
        <v>0</v>
      </c>
      <c r="DO205" s="174">
        <f t="shared" si="227"/>
        <v>14</v>
      </c>
      <c r="DP205" s="174">
        <f t="shared" si="227"/>
        <v>0</v>
      </c>
      <c r="DQ205" s="174">
        <f t="shared" si="227"/>
        <v>0</v>
      </c>
      <c r="DR205" s="174">
        <f t="shared" si="227"/>
        <v>0</v>
      </c>
      <c r="DS205" s="174">
        <f t="shared" si="227"/>
        <v>0</v>
      </c>
      <c r="DT205" s="174">
        <f t="shared" si="227"/>
        <v>0</v>
      </c>
      <c r="DU205" s="174">
        <f t="shared" si="227"/>
        <v>0</v>
      </c>
      <c r="DV205" s="174">
        <f t="shared" si="227"/>
        <v>0</v>
      </c>
      <c r="DW205" s="174">
        <f t="shared" si="227"/>
        <v>0</v>
      </c>
      <c r="DX205" s="174">
        <f t="shared" si="227"/>
        <v>0</v>
      </c>
      <c r="DY205" s="174">
        <f t="shared" si="227"/>
        <v>0</v>
      </c>
      <c r="DZ205" s="174">
        <f t="shared" si="227"/>
        <v>0</v>
      </c>
      <c r="EA205" s="174">
        <f t="shared" si="227"/>
        <v>0</v>
      </c>
      <c r="EB205" s="174">
        <f t="shared" si="227"/>
        <v>0</v>
      </c>
      <c r="EC205" s="174">
        <f t="shared" si="227"/>
        <v>0</v>
      </c>
      <c r="ED205" s="174">
        <f t="shared" si="227"/>
        <v>0</v>
      </c>
      <c r="EE205" s="174">
        <f t="shared" si="227"/>
        <v>213</v>
      </c>
      <c r="EF205" s="174"/>
      <c r="EG205" s="174"/>
      <c r="EH205" s="174">
        <f>SUM(EH109:EH204)</f>
        <v>412</v>
      </c>
      <c r="EI205" s="175"/>
    </row>
    <row r="206" spans="62:139">
      <c r="BJ206" s="79"/>
      <c r="BK206" s="79"/>
      <c r="BL206" s="79"/>
      <c r="BM206" s="79"/>
      <c r="BN206" s="79"/>
      <c r="BO206" s="79"/>
      <c r="BP206" s="79"/>
      <c r="BQ206" s="79"/>
      <c r="BR206" s="79"/>
      <c r="BS206" s="79"/>
      <c r="BT206" s="79"/>
      <c r="BU206" s="79"/>
      <c r="BV206" s="79"/>
      <c r="BW206" s="79"/>
      <c r="BX206" s="79"/>
      <c r="BY206" s="79"/>
      <c r="BZ206" s="79"/>
      <c r="CA206" s="79"/>
      <c r="CB206" s="79"/>
      <c r="CC206" s="79"/>
      <c r="CD206" s="79"/>
      <c r="CE206" s="79"/>
      <c r="CF206" s="79"/>
      <c r="CG206" s="79"/>
      <c r="CH206" s="79"/>
      <c r="CI206" s="79"/>
      <c r="CJ206" s="79"/>
      <c r="CK206" s="79"/>
      <c r="CL206" s="79"/>
      <c r="CM206" s="79"/>
      <c r="CN206" s="79"/>
      <c r="CO206" s="79"/>
      <c r="CP206" s="79"/>
      <c r="CQ206" s="79"/>
      <c r="CR206" s="79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79"/>
      <c r="DK206" s="79"/>
      <c r="DL206" s="79"/>
      <c r="DM206" s="79"/>
      <c r="DN206" s="79"/>
      <c r="DO206" s="79"/>
      <c r="DP206" s="79"/>
      <c r="DQ206" s="79"/>
      <c r="DR206" s="79"/>
      <c r="DS206" s="79"/>
      <c r="DT206" s="79"/>
      <c r="DU206" s="79"/>
      <c r="DV206" s="79"/>
      <c r="DW206" s="79"/>
      <c r="DX206" s="79"/>
      <c r="DY206" s="79"/>
      <c r="DZ206" s="79"/>
      <c r="EA206" s="79"/>
      <c r="EB206" s="79"/>
      <c r="EC206" s="79"/>
      <c r="ED206" s="79"/>
      <c r="EE206" s="79"/>
      <c r="EF206" s="79"/>
      <c r="EG206" s="79"/>
      <c r="EH206" s="79"/>
      <c r="EI206" s="79"/>
    </row>
    <row r="207" spans="62:139">
      <c r="BJ207" s="276" t="s">
        <v>649</v>
      </c>
      <c r="BK207" s="277"/>
      <c r="BL207" s="277"/>
      <c r="BM207" s="277"/>
      <c r="BN207" s="277"/>
      <c r="BO207" s="277"/>
      <c r="BP207" s="277"/>
      <c r="BQ207" s="277"/>
      <c r="BR207" s="277"/>
      <c r="BS207" s="277"/>
      <c r="BT207" s="277"/>
      <c r="BU207" s="277"/>
      <c r="BV207" s="277"/>
      <c r="BW207" s="277"/>
      <c r="BX207" s="277"/>
      <c r="BY207" s="277"/>
      <c r="BZ207" s="277"/>
      <c r="CA207" s="277"/>
      <c r="CB207" s="277"/>
      <c r="CC207" s="277"/>
      <c r="CD207" s="277"/>
      <c r="CE207" s="277"/>
      <c r="CF207" s="277"/>
      <c r="CG207" s="277"/>
      <c r="CH207" s="277"/>
      <c r="CI207" s="277"/>
      <c r="CJ207" s="277"/>
      <c r="CK207" s="277"/>
      <c r="CL207" s="277"/>
      <c r="CM207" s="277"/>
      <c r="CN207" s="277"/>
      <c r="CO207" s="277"/>
      <c r="CP207" s="277"/>
      <c r="CQ207" s="277"/>
      <c r="CR207" s="277"/>
      <c r="CS207" s="277"/>
      <c r="CT207" s="277"/>
      <c r="CU207" s="277"/>
      <c r="CV207" s="277"/>
      <c r="CW207" s="277"/>
      <c r="CX207" s="277"/>
      <c r="CY207" s="277"/>
      <c r="CZ207" s="277"/>
      <c r="DA207" s="277"/>
      <c r="DB207" s="277"/>
      <c r="DC207" s="277"/>
      <c r="DD207" s="277"/>
      <c r="DE207" s="277"/>
      <c r="DF207" s="277"/>
      <c r="DG207" s="277"/>
      <c r="DH207" s="277"/>
      <c r="DI207" s="277"/>
      <c r="DJ207" s="277"/>
      <c r="DK207" s="277"/>
      <c r="DL207" s="277"/>
      <c r="DM207" s="277"/>
      <c r="DN207" s="277"/>
      <c r="DO207" s="277"/>
      <c r="DP207" s="277"/>
      <c r="DQ207" s="277"/>
      <c r="DR207" s="277"/>
      <c r="DS207" s="277"/>
      <c r="DT207" s="277"/>
      <c r="DU207" s="277"/>
      <c r="DV207" s="277"/>
      <c r="DW207" s="277"/>
      <c r="DX207" s="277"/>
      <c r="DY207" s="277"/>
      <c r="DZ207" s="277"/>
      <c r="EA207" s="277"/>
      <c r="EB207" s="277"/>
      <c r="EC207" s="277"/>
      <c r="ED207" s="277"/>
      <c r="EE207" s="277"/>
      <c r="EF207" s="277"/>
      <c r="EG207" s="277"/>
      <c r="EH207" s="277"/>
      <c r="EI207" s="278"/>
    </row>
    <row r="208" spans="62:139">
      <c r="BJ208" s="206" t="str">
        <f>$BK$4</f>
        <v>Dworzec Autobusowy Nadodrze</v>
      </c>
      <c r="BK208" s="207"/>
      <c r="BL208" s="208"/>
      <c r="BM208" s="208"/>
      <c r="BN208" s="208"/>
      <c r="BO208" s="209" t="str">
        <f>$BL$4</f>
        <v>Przystanek Autobusowy Dawida</v>
      </c>
      <c r="BP208" s="207"/>
      <c r="BQ208" s="210"/>
      <c r="BR208" s="210"/>
      <c r="BS208" s="210"/>
      <c r="BT208" s="210"/>
      <c r="BU208" s="210"/>
      <c r="BV208" s="210"/>
      <c r="BW208" s="210"/>
      <c r="BX208" s="210"/>
      <c r="BY208" s="210"/>
      <c r="BZ208" s="210"/>
      <c r="CA208" s="210"/>
      <c r="CB208" s="211"/>
      <c r="CC208" s="212" t="str">
        <f>$BM$4</f>
        <v>Dworzec Autobusowy Wroclavia</v>
      </c>
      <c r="CD208" s="207"/>
      <c r="CE208" s="213"/>
      <c r="CF208" s="213"/>
      <c r="CG208" s="213"/>
      <c r="CH208" s="213"/>
      <c r="CI208" s="213"/>
      <c r="CJ208" s="213"/>
      <c r="CK208" s="213"/>
      <c r="CL208" s="213"/>
      <c r="CM208" s="213"/>
      <c r="CN208" s="213"/>
      <c r="CO208" s="213"/>
      <c r="CP208" s="213"/>
      <c r="CQ208" s="213"/>
      <c r="CR208" s="213"/>
      <c r="CS208" s="213"/>
      <c r="CT208" s="213"/>
      <c r="CU208" s="213"/>
      <c r="CV208" s="213"/>
      <c r="CW208" s="213"/>
      <c r="CX208" s="213"/>
      <c r="CY208" s="213"/>
      <c r="CZ208" s="213"/>
      <c r="DA208" s="213"/>
      <c r="DB208" s="213"/>
      <c r="DC208" s="213"/>
      <c r="DD208" s="213"/>
      <c r="DE208" s="213"/>
      <c r="DF208" s="213"/>
      <c r="DG208" s="213"/>
      <c r="DH208" s="213"/>
      <c r="DI208" s="213"/>
      <c r="DJ208" s="213"/>
      <c r="DK208" s="213"/>
      <c r="DL208" s="213"/>
      <c r="DM208" s="213"/>
      <c r="DN208" s="213"/>
      <c r="DO208" s="213"/>
      <c r="DP208" s="213"/>
      <c r="DQ208" s="213"/>
      <c r="DR208" s="213"/>
      <c r="DS208" s="213"/>
      <c r="DT208" s="213"/>
      <c r="DU208" s="213"/>
      <c r="DV208" s="213"/>
      <c r="DW208" s="213"/>
      <c r="DX208" s="213"/>
      <c r="DY208" s="213"/>
      <c r="DZ208" s="213"/>
      <c r="EA208" s="213"/>
      <c r="EB208" s="213"/>
      <c r="EC208" s="213"/>
      <c r="ED208" s="213"/>
      <c r="EE208" s="213"/>
      <c r="EF208" s="213"/>
      <c r="EG208" s="214"/>
      <c r="EH208" s="215" t="s">
        <v>647</v>
      </c>
      <c r="EI208" s="216"/>
    </row>
    <row r="209" spans="62:139" ht="38.25">
      <c r="BJ209" s="162" t="s">
        <v>646</v>
      </c>
      <c r="BK209" s="217" t="str" cm="1">
        <f t="array" ref="BK209:BL209">TRANSPOSE(_xlfn.ANCHORARRAY($U$5))</f>
        <v>Trzebnica</v>
      </c>
      <c r="BL209" s="217" t="str">
        <v>Wrocław</v>
      </c>
      <c r="BM209" s="164" t="s">
        <v>644</v>
      </c>
      <c r="BN209" s="164" t="s">
        <v>645</v>
      </c>
      <c r="BO209" s="162" t="s">
        <v>646</v>
      </c>
      <c r="BP209" s="163" t="str" cm="1">
        <f t="array" ref="BP209:BZ209">TRANSPOSE(_xlfn.ANCHORARRAY($U$27))</f>
        <v>Świdnica</v>
      </c>
      <c r="BQ209" s="163" t="str">
        <v>Kudowa Zdrój</v>
      </c>
      <c r="BR209" s="163" t="str">
        <v>Kąty Wrocławskie</v>
      </c>
      <c r="BS209" s="163" t="str">
        <v>Ostrzeszów</v>
      </c>
      <c r="BT209" s="163" t="str">
        <v>Złotoryja</v>
      </c>
      <c r="BU209" s="163" t="str">
        <v>Miętków</v>
      </c>
      <c r="BV209" s="163" t="str">
        <v>Nowa Ruda</v>
      </c>
      <c r="BW209" s="163" t="str">
        <v>Wieluń</v>
      </c>
      <c r="BX209" s="163" t="str">
        <v>Prudnik</v>
      </c>
      <c r="BY209" s="163" t="str">
        <v>Stronie Śląskie</v>
      </c>
      <c r="BZ209" s="163" t="str">
        <v>Maniów</v>
      </c>
      <c r="CA209" s="164" t="s">
        <v>644</v>
      </c>
      <c r="CB209" s="165" t="s">
        <v>645</v>
      </c>
      <c r="CC209" s="162" t="s">
        <v>646</v>
      </c>
      <c r="CD209" s="163" t="str" cm="1">
        <f t="array" ref="CD209:ED209">TRANSPOSE(_xlfn.ANCHORARRAY($U$62))</f>
        <v>Oleśnica JW.</v>
      </c>
      <c r="CE209" s="163" t="str">
        <v>Sulistrowiczki</v>
      </c>
      <c r="CF209" s="163" t="str">
        <v>Oleśnica Wojska Polskiego II</v>
      </c>
      <c r="CG209" s="163" t="str">
        <v>Sobótka Zachodnia</v>
      </c>
      <c r="CH209" s="163" t="str">
        <v>Twardogóra pl. Targowy</v>
      </c>
      <c r="CI209" s="163" t="str">
        <v>Oława D.A</v>
      </c>
      <c r="CJ209" s="163" t="str">
        <v>Bielawa Sikorskiego</v>
      </c>
      <c r="CK209" s="163" t="str">
        <v>Wiązów pl. Wolności</v>
      </c>
      <c r="CL209" s="163" t="str">
        <v>Kudowa Zdrój D.A.</v>
      </c>
      <c r="CM209" s="163" t="str">
        <v>Bielawa-Sikorskiego Rondo</v>
      </c>
      <c r="CN209" s="163" t="str">
        <v>Warszawa Airport Modlin</v>
      </c>
      <c r="CO209" s="163" t="str">
        <v>Bielawa</v>
      </c>
      <c r="CP209" s="163" t="str">
        <v>Praga</v>
      </c>
      <c r="CQ209" s="163" t="str">
        <v>Mannheim</v>
      </c>
      <c r="CR209" s="163" t="str">
        <v>Sanok</v>
      </c>
      <c r="CS209" s="163" t="str">
        <v>Karlsruhe</v>
      </c>
      <c r="CT209" s="163" t="str">
        <v>Warszawa Dworzec Zachodni</v>
      </c>
      <c r="CU209" s="163" t="str">
        <v>Salzburg Płd</v>
      </c>
      <c r="CV209" s="163" t="str">
        <v>Medyka</v>
      </c>
      <c r="CW209" s="163" t="str">
        <v>Mediolan</v>
      </c>
      <c r="CX209" s="163" t="str">
        <v>Berlin</v>
      </c>
      <c r="CY209" s="163" t="str">
        <v>Rzeszów</v>
      </c>
      <c r="CZ209" s="163" t="str">
        <v>Poznań Główny Dworzec Autobusowy</v>
      </c>
      <c r="DA209" s="163" t="str">
        <v>Karpacz, Biały Jar</v>
      </c>
      <c r="DB209" s="163" t="str">
        <v>Ryga</v>
      </c>
      <c r="DC209" s="163" t="str">
        <v>Bielawa Sikorskiego Rondo</v>
      </c>
      <c r="DD209" s="163" t="str">
        <v>Aalborg</v>
      </c>
      <c r="DE209" s="163" t="str">
        <v>Bon</v>
      </c>
      <c r="DF209" s="163" t="str">
        <v>Szczecin</v>
      </c>
      <c r="DG209" s="163" t="str">
        <v>Poprad</v>
      </c>
      <c r="DH209" s="163" t="str">
        <v>Budapeszt</v>
      </c>
      <c r="DI209" s="163" t="str">
        <v>Warszawa Airport</v>
      </c>
      <c r="DJ209" s="163" t="str">
        <v>Lwów</v>
      </c>
      <c r="DK209" s="163" t="str">
        <v>Kołomyja</v>
      </c>
      <c r="DL209" s="163" t="str">
        <v>Kraków MDA</v>
      </c>
      <c r="DM209" s="163" t="str">
        <v>Kijów</v>
      </c>
      <c r="DN209" s="163" t="str">
        <v>Białystok</v>
      </c>
      <c r="DO209" s="163" t="str">
        <v>Bruksela</v>
      </c>
      <c r="DP209" s="163" t="str">
        <v>Mariupol</v>
      </c>
      <c r="DQ209" s="163" t="str">
        <v>Warszawa Zachodnia</v>
      </c>
      <c r="DR209" s="163" t="str">
        <v>Kraków</v>
      </c>
      <c r="DS209" s="163" t="str">
        <v>Chersoń</v>
      </c>
      <c r="DT209" s="163" t="str">
        <v>Pińsk</v>
      </c>
      <c r="DU209" s="163" t="str">
        <v>Czernichów</v>
      </c>
      <c r="DV209" s="163" t="str">
        <v>Zaporoże</v>
      </c>
      <c r="DW209" s="163">
        <v>0</v>
      </c>
      <c r="DX209" s="163" t="str">
        <v>Sumy</v>
      </c>
      <c r="DY209" s="163" t="str">
        <v>Charków</v>
      </c>
      <c r="DZ209" s="163" t="str">
        <v>Chmielnicki</v>
      </c>
      <c r="EA209" s="163" t="str">
        <v>Dnipro</v>
      </c>
      <c r="EB209" s="163" t="str">
        <v>Winnica</v>
      </c>
      <c r="EC209" s="163" t="str">
        <v>Czerniowce</v>
      </c>
      <c r="ED209" s="163" t="str">
        <v>Czerkasy</v>
      </c>
      <c r="EE209" s="164" t="s">
        <v>644</v>
      </c>
      <c r="EF209" s="164" t="s">
        <v>645</v>
      </c>
      <c r="EG209" s="162" t="s">
        <v>646</v>
      </c>
      <c r="EH209" s="164" t="s">
        <v>644</v>
      </c>
      <c r="EI209" s="165" t="s">
        <v>645</v>
      </c>
    </row>
    <row r="210" spans="62:139">
      <c r="BJ210" s="166" t="s">
        <v>547</v>
      </c>
      <c r="BK210" s="79">
        <f t="shared" ref="BK210:BL229" si="228">BK8+BK109</f>
        <v>0</v>
      </c>
      <c r="BL210" s="79">
        <f t="shared" si="228"/>
        <v>0</v>
      </c>
      <c r="BM210" s="79">
        <f>SUM(BK210:BL210)</f>
        <v>0</v>
      </c>
      <c r="BN210" s="167">
        <f>SUM(BM210:BM213)</f>
        <v>0</v>
      </c>
      <c r="BO210" s="79" t="s">
        <v>547</v>
      </c>
      <c r="BP210" s="79">
        <f>BP8+BP109</f>
        <v>0</v>
      </c>
      <c r="BQ210" s="79">
        <f t="shared" ref="BQ210:BZ210" si="229">BQ8+BQ109</f>
        <v>0</v>
      </c>
      <c r="BR210" s="79">
        <f t="shared" si="229"/>
        <v>0</v>
      </c>
      <c r="BS210" s="79">
        <f t="shared" si="229"/>
        <v>0</v>
      </c>
      <c r="BT210" s="79">
        <f t="shared" si="229"/>
        <v>0</v>
      </c>
      <c r="BU210" s="79">
        <f t="shared" si="229"/>
        <v>0</v>
      </c>
      <c r="BV210" s="79">
        <f t="shared" si="229"/>
        <v>0</v>
      </c>
      <c r="BW210" s="79">
        <f t="shared" si="229"/>
        <v>0</v>
      </c>
      <c r="BX210" s="79">
        <f t="shared" si="229"/>
        <v>0</v>
      </c>
      <c r="BY210" s="79">
        <f t="shared" si="229"/>
        <v>0</v>
      </c>
      <c r="BZ210" s="79">
        <f t="shared" si="229"/>
        <v>0</v>
      </c>
      <c r="CA210" s="79">
        <f>SUM(BP210:BZ210)</f>
        <v>0</v>
      </c>
      <c r="CB210" s="167">
        <f>SUM(CA210:CA213)</f>
        <v>0</v>
      </c>
      <c r="CC210" s="79" t="s">
        <v>547</v>
      </c>
      <c r="CD210" s="79">
        <f t="shared" ref="CD210:ED210" si="230">CD8+CD109</f>
        <v>0</v>
      </c>
      <c r="CE210" s="79">
        <f t="shared" si="230"/>
        <v>0</v>
      </c>
      <c r="CF210" s="79">
        <f t="shared" si="230"/>
        <v>0</v>
      </c>
      <c r="CG210" s="79">
        <f t="shared" si="230"/>
        <v>0</v>
      </c>
      <c r="CH210" s="79">
        <f t="shared" si="230"/>
        <v>0</v>
      </c>
      <c r="CI210" s="79">
        <f t="shared" si="230"/>
        <v>0</v>
      </c>
      <c r="CJ210" s="79">
        <f t="shared" si="230"/>
        <v>0</v>
      </c>
      <c r="CK210" s="79">
        <f t="shared" si="230"/>
        <v>0</v>
      </c>
      <c r="CL210" s="79">
        <f t="shared" si="230"/>
        <v>0</v>
      </c>
      <c r="CM210" s="79">
        <f t="shared" si="230"/>
        <v>0</v>
      </c>
      <c r="CN210" s="79">
        <f t="shared" si="230"/>
        <v>0</v>
      </c>
      <c r="CO210" s="79">
        <f t="shared" si="230"/>
        <v>0</v>
      </c>
      <c r="CP210" s="79">
        <f t="shared" si="230"/>
        <v>0</v>
      </c>
      <c r="CQ210" s="79">
        <f t="shared" si="230"/>
        <v>0</v>
      </c>
      <c r="CR210" s="79">
        <f t="shared" si="230"/>
        <v>0</v>
      </c>
      <c r="CS210" s="79">
        <f t="shared" si="230"/>
        <v>0</v>
      </c>
      <c r="CT210" s="79">
        <f t="shared" si="230"/>
        <v>0</v>
      </c>
      <c r="CU210" s="79">
        <f t="shared" si="230"/>
        <v>0</v>
      </c>
      <c r="CV210" s="79">
        <f t="shared" si="230"/>
        <v>0</v>
      </c>
      <c r="CW210" s="79">
        <f t="shared" si="230"/>
        <v>0</v>
      </c>
      <c r="CX210" s="79">
        <f t="shared" si="230"/>
        <v>0</v>
      </c>
      <c r="CY210" s="79">
        <f t="shared" si="230"/>
        <v>0</v>
      </c>
      <c r="CZ210" s="79">
        <f t="shared" si="230"/>
        <v>0</v>
      </c>
      <c r="DA210" s="79">
        <f t="shared" si="230"/>
        <v>0</v>
      </c>
      <c r="DB210" s="79">
        <f t="shared" si="230"/>
        <v>0</v>
      </c>
      <c r="DC210" s="79">
        <f t="shared" si="230"/>
        <v>0</v>
      </c>
      <c r="DD210" s="79">
        <f t="shared" si="230"/>
        <v>0</v>
      </c>
      <c r="DE210" s="79">
        <f t="shared" si="230"/>
        <v>0</v>
      </c>
      <c r="DF210" s="79">
        <f t="shared" si="230"/>
        <v>0</v>
      </c>
      <c r="DG210" s="79">
        <f t="shared" si="230"/>
        <v>0</v>
      </c>
      <c r="DH210" s="79">
        <f t="shared" si="230"/>
        <v>0</v>
      </c>
      <c r="DI210" s="79">
        <f t="shared" si="230"/>
        <v>0</v>
      </c>
      <c r="DJ210" s="79">
        <f t="shared" si="230"/>
        <v>0</v>
      </c>
      <c r="DK210" s="79">
        <f t="shared" si="230"/>
        <v>0</v>
      </c>
      <c r="DL210" s="79">
        <f t="shared" si="230"/>
        <v>0</v>
      </c>
      <c r="DM210" s="79">
        <f t="shared" si="230"/>
        <v>0</v>
      </c>
      <c r="DN210" s="79">
        <f t="shared" si="230"/>
        <v>0</v>
      </c>
      <c r="DO210" s="79">
        <f t="shared" si="230"/>
        <v>0</v>
      </c>
      <c r="DP210" s="79">
        <f t="shared" si="230"/>
        <v>0</v>
      </c>
      <c r="DQ210" s="79">
        <f t="shared" si="230"/>
        <v>0</v>
      </c>
      <c r="DR210" s="79">
        <f t="shared" si="230"/>
        <v>0</v>
      </c>
      <c r="DS210" s="79">
        <f t="shared" si="230"/>
        <v>0</v>
      </c>
      <c r="DT210" s="79">
        <f t="shared" si="230"/>
        <v>0</v>
      </c>
      <c r="DU210" s="79">
        <f t="shared" si="230"/>
        <v>0</v>
      </c>
      <c r="DV210" s="79">
        <f t="shared" si="230"/>
        <v>0</v>
      </c>
      <c r="DW210" s="79">
        <f t="shared" si="230"/>
        <v>0</v>
      </c>
      <c r="DX210" s="79">
        <f t="shared" si="230"/>
        <v>0</v>
      </c>
      <c r="DY210" s="79">
        <f t="shared" si="230"/>
        <v>0</v>
      </c>
      <c r="DZ210" s="79">
        <f t="shared" si="230"/>
        <v>0</v>
      </c>
      <c r="EA210" s="79">
        <f t="shared" si="230"/>
        <v>0</v>
      </c>
      <c r="EB210" s="79">
        <f t="shared" si="230"/>
        <v>0</v>
      </c>
      <c r="EC210" s="79">
        <f t="shared" si="230"/>
        <v>0</v>
      </c>
      <c r="ED210" s="79">
        <f t="shared" si="230"/>
        <v>0</v>
      </c>
      <c r="EE210" s="79">
        <f>SUM(CD210:ED210)</f>
        <v>0</v>
      </c>
      <c r="EF210" s="167">
        <f>SUM(EE210:EE213)</f>
        <v>0</v>
      </c>
      <c r="EG210" s="79" t="s">
        <v>547</v>
      </c>
      <c r="EH210" s="79">
        <f>BM210+CA210+EE210</f>
        <v>0</v>
      </c>
      <c r="EI210" s="167">
        <f>SUM(EH210:EH213)</f>
        <v>0</v>
      </c>
    </row>
    <row r="211" spans="62:139">
      <c r="BJ211" s="166" t="s">
        <v>548</v>
      </c>
      <c r="BK211" s="79">
        <f t="shared" si="228"/>
        <v>0</v>
      </c>
      <c r="BL211" s="79">
        <f t="shared" si="228"/>
        <v>0</v>
      </c>
      <c r="BM211" s="79">
        <f t="shared" ref="BM211:BM274" si="231">SUM(BK211:BL211)</f>
        <v>0</v>
      </c>
      <c r="BN211" s="167">
        <f t="shared" ref="BN211:BN274" si="232">SUM(BM211:BM214)</f>
        <v>0</v>
      </c>
      <c r="BO211" s="79" t="s">
        <v>548</v>
      </c>
      <c r="BP211" s="79">
        <f t="shared" ref="BP211:BZ211" si="233">BP9+BP110</f>
        <v>0</v>
      </c>
      <c r="BQ211" s="79">
        <f t="shared" si="233"/>
        <v>0</v>
      </c>
      <c r="BR211" s="79">
        <f t="shared" si="233"/>
        <v>0</v>
      </c>
      <c r="BS211" s="79">
        <f t="shared" si="233"/>
        <v>0</v>
      </c>
      <c r="BT211" s="79">
        <f t="shared" si="233"/>
        <v>0</v>
      </c>
      <c r="BU211" s="79">
        <f t="shared" si="233"/>
        <v>0</v>
      </c>
      <c r="BV211" s="79">
        <f t="shared" si="233"/>
        <v>0</v>
      </c>
      <c r="BW211" s="79">
        <f t="shared" si="233"/>
        <v>0</v>
      </c>
      <c r="BX211" s="79">
        <f t="shared" si="233"/>
        <v>0</v>
      </c>
      <c r="BY211" s="79">
        <f t="shared" si="233"/>
        <v>0</v>
      </c>
      <c r="BZ211" s="79">
        <f t="shared" si="233"/>
        <v>0</v>
      </c>
      <c r="CA211" s="79">
        <f t="shared" ref="CA211:CA274" si="234">SUM(BP211:BZ211)</f>
        <v>0</v>
      </c>
      <c r="CB211" s="167">
        <f t="shared" ref="CB211:CB274" si="235">SUM(CA211:CA214)</f>
        <v>0</v>
      </c>
      <c r="CC211" s="79" t="s">
        <v>548</v>
      </c>
      <c r="CD211" s="79">
        <f t="shared" ref="CD211:ED211" si="236">CD9+CD110</f>
        <v>0</v>
      </c>
      <c r="CE211" s="79">
        <f t="shared" si="236"/>
        <v>0</v>
      </c>
      <c r="CF211" s="79">
        <f t="shared" si="236"/>
        <v>0</v>
      </c>
      <c r="CG211" s="79">
        <f t="shared" si="236"/>
        <v>0</v>
      </c>
      <c r="CH211" s="79">
        <f t="shared" si="236"/>
        <v>0</v>
      </c>
      <c r="CI211" s="79">
        <f t="shared" si="236"/>
        <v>0</v>
      </c>
      <c r="CJ211" s="79">
        <f t="shared" si="236"/>
        <v>0</v>
      </c>
      <c r="CK211" s="79">
        <f t="shared" si="236"/>
        <v>0</v>
      </c>
      <c r="CL211" s="79">
        <f t="shared" si="236"/>
        <v>0</v>
      </c>
      <c r="CM211" s="79">
        <f t="shared" si="236"/>
        <v>0</v>
      </c>
      <c r="CN211" s="79">
        <f t="shared" si="236"/>
        <v>0</v>
      </c>
      <c r="CO211" s="79">
        <f t="shared" si="236"/>
        <v>0</v>
      </c>
      <c r="CP211" s="79">
        <f t="shared" si="236"/>
        <v>0</v>
      </c>
      <c r="CQ211" s="79">
        <f t="shared" si="236"/>
        <v>0</v>
      </c>
      <c r="CR211" s="79">
        <f t="shared" si="236"/>
        <v>0</v>
      </c>
      <c r="CS211" s="79">
        <f t="shared" si="236"/>
        <v>0</v>
      </c>
      <c r="CT211" s="79">
        <f t="shared" si="236"/>
        <v>0</v>
      </c>
      <c r="CU211" s="79">
        <f t="shared" si="236"/>
        <v>0</v>
      </c>
      <c r="CV211" s="79">
        <f t="shared" si="236"/>
        <v>0</v>
      </c>
      <c r="CW211" s="79">
        <f t="shared" si="236"/>
        <v>0</v>
      </c>
      <c r="CX211" s="79">
        <f t="shared" si="236"/>
        <v>0</v>
      </c>
      <c r="CY211" s="79">
        <f t="shared" si="236"/>
        <v>0</v>
      </c>
      <c r="CZ211" s="79">
        <f t="shared" si="236"/>
        <v>0</v>
      </c>
      <c r="DA211" s="79">
        <f t="shared" si="236"/>
        <v>0</v>
      </c>
      <c r="DB211" s="79">
        <f t="shared" si="236"/>
        <v>0</v>
      </c>
      <c r="DC211" s="79">
        <f t="shared" si="236"/>
        <v>0</v>
      </c>
      <c r="DD211" s="79">
        <f t="shared" si="236"/>
        <v>0</v>
      </c>
      <c r="DE211" s="79">
        <f t="shared" si="236"/>
        <v>0</v>
      </c>
      <c r="DF211" s="79">
        <f t="shared" si="236"/>
        <v>0</v>
      </c>
      <c r="DG211" s="79">
        <f t="shared" si="236"/>
        <v>0</v>
      </c>
      <c r="DH211" s="79">
        <f t="shared" si="236"/>
        <v>0</v>
      </c>
      <c r="DI211" s="79">
        <f t="shared" si="236"/>
        <v>0</v>
      </c>
      <c r="DJ211" s="79">
        <f t="shared" si="236"/>
        <v>0</v>
      </c>
      <c r="DK211" s="79">
        <f t="shared" si="236"/>
        <v>0</v>
      </c>
      <c r="DL211" s="79">
        <f t="shared" si="236"/>
        <v>0</v>
      </c>
      <c r="DM211" s="79">
        <f t="shared" si="236"/>
        <v>0</v>
      </c>
      <c r="DN211" s="79">
        <f t="shared" si="236"/>
        <v>0</v>
      </c>
      <c r="DO211" s="79">
        <f t="shared" si="236"/>
        <v>0</v>
      </c>
      <c r="DP211" s="79">
        <f t="shared" si="236"/>
        <v>0</v>
      </c>
      <c r="DQ211" s="79">
        <f t="shared" si="236"/>
        <v>0</v>
      </c>
      <c r="DR211" s="79">
        <f t="shared" si="236"/>
        <v>0</v>
      </c>
      <c r="DS211" s="79">
        <f t="shared" si="236"/>
        <v>0</v>
      </c>
      <c r="DT211" s="79">
        <f t="shared" si="236"/>
        <v>0</v>
      </c>
      <c r="DU211" s="79">
        <f t="shared" si="236"/>
        <v>0</v>
      </c>
      <c r="DV211" s="79">
        <f t="shared" si="236"/>
        <v>0</v>
      </c>
      <c r="DW211" s="79">
        <f t="shared" si="236"/>
        <v>0</v>
      </c>
      <c r="DX211" s="79">
        <f t="shared" si="236"/>
        <v>0</v>
      </c>
      <c r="DY211" s="79">
        <f t="shared" si="236"/>
        <v>0</v>
      </c>
      <c r="DZ211" s="79">
        <f t="shared" si="236"/>
        <v>0</v>
      </c>
      <c r="EA211" s="79">
        <f t="shared" si="236"/>
        <v>0</v>
      </c>
      <c r="EB211" s="79">
        <f t="shared" si="236"/>
        <v>0</v>
      </c>
      <c r="EC211" s="79">
        <f t="shared" si="236"/>
        <v>0</v>
      </c>
      <c r="ED211" s="79">
        <f t="shared" si="236"/>
        <v>0</v>
      </c>
      <c r="EE211" s="79">
        <f t="shared" ref="EE211:EE274" si="237">SUM(CD211:ED211)</f>
        <v>0</v>
      </c>
      <c r="EF211" s="167">
        <f t="shared" ref="EF211:EF274" si="238">SUM(EE211:EE214)</f>
        <v>0</v>
      </c>
      <c r="EG211" s="79" t="s">
        <v>548</v>
      </c>
      <c r="EH211" s="79">
        <f t="shared" ref="EH211:EH274" si="239">BM211+CA211+EE211</f>
        <v>0</v>
      </c>
      <c r="EI211" s="167">
        <f t="shared" ref="EI211:EI274" si="240">SUM(EH211:EH214)</f>
        <v>0</v>
      </c>
    </row>
    <row r="212" spans="62:139">
      <c r="BJ212" s="166" t="s">
        <v>549</v>
      </c>
      <c r="BK212" s="79">
        <f t="shared" si="228"/>
        <v>0</v>
      </c>
      <c r="BL212" s="79">
        <f t="shared" si="228"/>
        <v>0</v>
      </c>
      <c r="BM212" s="79">
        <f t="shared" si="231"/>
        <v>0</v>
      </c>
      <c r="BN212" s="167">
        <f t="shared" si="232"/>
        <v>0</v>
      </c>
      <c r="BO212" s="79" t="s">
        <v>549</v>
      </c>
      <c r="BP212" s="79">
        <f t="shared" ref="BP212:BZ212" si="241">BP10+BP111</f>
        <v>0</v>
      </c>
      <c r="BQ212" s="79">
        <f t="shared" si="241"/>
        <v>0</v>
      </c>
      <c r="BR212" s="79">
        <f t="shared" si="241"/>
        <v>0</v>
      </c>
      <c r="BS212" s="79">
        <f t="shared" si="241"/>
        <v>0</v>
      </c>
      <c r="BT212" s="79">
        <f t="shared" si="241"/>
        <v>0</v>
      </c>
      <c r="BU212" s="79">
        <f t="shared" si="241"/>
        <v>0</v>
      </c>
      <c r="BV212" s="79">
        <f t="shared" si="241"/>
        <v>0</v>
      </c>
      <c r="BW212" s="79">
        <f t="shared" si="241"/>
        <v>0</v>
      </c>
      <c r="BX212" s="79">
        <f t="shared" si="241"/>
        <v>0</v>
      </c>
      <c r="BY212" s="79">
        <f t="shared" si="241"/>
        <v>0</v>
      </c>
      <c r="BZ212" s="79">
        <f t="shared" si="241"/>
        <v>0</v>
      </c>
      <c r="CA212" s="79">
        <f t="shared" si="234"/>
        <v>0</v>
      </c>
      <c r="CB212" s="167">
        <f t="shared" si="235"/>
        <v>0</v>
      </c>
      <c r="CC212" s="79" t="s">
        <v>549</v>
      </c>
      <c r="CD212" s="79">
        <f t="shared" ref="CD212:ED212" si="242">CD10+CD111</f>
        <v>0</v>
      </c>
      <c r="CE212" s="79">
        <f t="shared" si="242"/>
        <v>0</v>
      </c>
      <c r="CF212" s="79">
        <f t="shared" si="242"/>
        <v>0</v>
      </c>
      <c r="CG212" s="79">
        <f t="shared" si="242"/>
        <v>0</v>
      </c>
      <c r="CH212" s="79">
        <f t="shared" si="242"/>
        <v>0</v>
      </c>
      <c r="CI212" s="79">
        <f t="shared" si="242"/>
        <v>0</v>
      </c>
      <c r="CJ212" s="79">
        <f t="shared" si="242"/>
        <v>0</v>
      </c>
      <c r="CK212" s="79">
        <f t="shared" si="242"/>
        <v>0</v>
      </c>
      <c r="CL212" s="79">
        <f t="shared" si="242"/>
        <v>0</v>
      </c>
      <c r="CM212" s="79">
        <f t="shared" si="242"/>
        <v>0</v>
      </c>
      <c r="CN212" s="79">
        <f t="shared" si="242"/>
        <v>0</v>
      </c>
      <c r="CO212" s="79">
        <f t="shared" si="242"/>
        <v>0</v>
      </c>
      <c r="CP212" s="79">
        <f t="shared" si="242"/>
        <v>0</v>
      </c>
      <c r="CQ212" s="79">
        <f t="shared" si="242"/>
        <v>0</v>
      </c>
      <c r="CR212" s="79">
        <f t="shared" si="242"/>
        <v>0</v>
      </c>
      <c r="CS212" s="79">
        <f t="shared" si="242"/>
        <v>0</v>
      </c>
      <c r="CT212" s="79">
        <f t="shared" si="242"/>
        <v>0</v>
      </c>
      <c r="CU212" s="79">
        <f t="shared" si="242"/>
        <v>0</v>
      </c>
      <c r="CV212" s="79">
        <f t="shared" si="242"/>
        <v>0</v>
      </c>
      <c r="CW212" s="79">
        <f t="shared" si="242"/>
        <v>0</v>
      </c>
      <c r="CX212" s="79">
        <f t="shared" si="242"/>
        <v>0</v>
      </c>
      <c r="CY212" s="79">
        <f t="shared" si="242"/>
        <v>0</v>
      </c>
      <c r="CZ212" s="79">
        <f t="shared" si="242"/>
        <v>0</v>
      </c>
      <c r="DA212" s="79">
        <f t="shared" si="242"/>
        <v>0</v>
      </c>
      <c r="DB212" s="79">
        <f t="shared" si="242"/>
        <v>0</v>
      </c>
      <c r="DC212" s="79">
        <f t="shared" si="242"/>
        <v>0</v>
      </c>
      <c r="DD212" s="79">
        <f t="shared" si="242"/>
        <v>0</v>
      </c>
      <c r="DE212" s="79">
        <f t="shared" si="242"/>
        <v>0</v>
      </c>
      <c r="DF212" s="79">
        <f t="shared" si="242"/>
        <v>0</v>
      </c>
      <c r="DG212" s="79">
        <f t="shared" si="242"/>
        <v>0</v>
      </c>
      <c r="DH212" s="79">
        <f t="shared" si="242"/>
        <v>0</v>
      </c>
      <c r="DI212" s="79">
        <f t="shared" si="242"/>
        <v>0</v>
      </c>
      <c r="DJ212" s="79">
        <f t="shared" si="242"/>
        <v>0</v>
      </c>
      <c r="DK212" s="79">
        <f t="shared" si="242"/>
        <v>0</v>
      </c>
      <c r="DL212" s="79">
        <f t="shared" si="242"/>
        <v>0</v>
      </c>
      <c r="DM212" s="79">
        <f t="shared" si="242"/>
        <v>0</v>
      </c>
      <c r="DN212" s="79">
        <f t="shared" si="242"/>
        <v>0</v>
      </c>
      <c r="DO212" s="79">
        <f t="shared" si="242"/>
        <v>0</v>
      </c>
      <c r="DP212" s="79">
        <f t="shared" si="242"/>
        <v>0</v>
      </c>
      <c r="DQ212" s="79">
        <f t="shared" si="242"/>
        <v>0</v>
      </c>
      <c r="DR212" s="79">
        <f t="shared" si="242"/>
        <v>0</v>
      </c>
      <c r="DS212" s="79">
        <f t="shared" si="242"/>
        <v>0</v>
      </c>
      <c r="DT212" s="79">
        <f t="shared" si="242"/>
        <v>0</v>
      </c>
      <c r="DU212" s="79">
        <f t="shared" si="242"/>
        <v>0</v>
      </c>
      <c r="DV212" s="79">
        <f t="shared" si="242"/>
        <v>0</v>
      </c>
      <c r="DW212" s="79">
        <f t="shared" si="242"/>
        <v>0</v>
      </c>
      <c r="DX212" s="79">
        <f t="shared" si="242"/>
        <v>0</v>
      </c>
      <c r="DY212" s="79">
        <f t="shared" si="242"/>
        <v>0</v>
      </c>
      <c r="DZ212" s="79">
        <f t="shared" si="242"/>
        <v>0</v>
      </c>
      <c r="EA212" s="79">
        <f t="shared" si="242"/>
        <v>0</v>
      </c>
      <c r="EB212" s="79">
        <f t="shared" si="242"/>
        <v>0</v>
      </c>
      <c r="EC212" s="79">
        <f t="shared" si="242"/>
        <v>0</v>
      </c>
      <c r="ED212" s="79">
        <f t="shared" si="242"/>
        <v>0</v>
      </c>
      <c r="EE212" s="79">
        <f t="shared" si="237"/>
        <v>0</v>
      </c>
      <c r="EF212" s="167">
        <f t="shared" si="238"/>
        <v>0</v>
      </c>
      <c r="EG212" s="79" t="s">
        <v>549</v>
      </c>
      <c r="EH212" s="79">
        <f t="shared" si="239"/>
        <v>0</v>
      </c>
      <c r="EI212" s="167">
        <f t="shared" si="240"/>
        <v>0</v>
      </c>
    </row>
    <row r="213" spans="62:139">
      <c r="BJ213" s="166" t="s">
        <v>550</v>
      </c>
      <c r="BK213" s="79">
        <f t="shared" si="228"/>
        <v>0</v>
      </c>
      <c r="BL213" s="79">
        <f t="shared" si="228"/>
        <v>0</v>
      </c>
      <c r="BM213" s="79">
        <f t="shared" si="231"/>
        <v>0</v>
      </c>
      <c r="BN213" s="167">
        <f t="shared" si="232"/>
        <v>0</v>
      </c>
      <c r="BO213" s="79" t="s">
        <v>550</v>
      </c>
      <c r="BP213" s="79">
        <f t="shared" ref="BP213:BZ213" si="243">BP11+BP112</f>
        <v>0</v>
      </c>
      <c r="BQ213" s="79">
        <f t="shared" si="243"/>
        <v>0</v>
      </c>
      <c r="BR213" s="79">
        <f t="shared" si="243"/>
        <v>0</v>
      </c>
      <c r="BS213" s="79">
        <f t="shared" si="243"/>
        <v>0</v>
      </c>
      <c r="BT213" s="79">
        <f t="shared" si="243"/>
        <v>0</v>
      </c>
      <c r="BU213" s="79">
        <f t="shared" si="243"/>
        <v>0</v>
      </c>
      <c r="BV213" s="79">
        <f t="shared" si="243"/>
        <v>0</v>
      </c>
      <c r="BW213" s="79">
        <f t="shared" si="243"/>
        <v>0</v>
      </c>
      <c r="BX213" s="79">
        <f t="shared" si="243"/>
        <v>0</v>
      </c>
      <c r="BY213" s="79">
        <f t="shared" si="243"/>
        <v>0</v>
      </c>
      <c r="BZ213" s="79">
        <f t="shared" si="243"/>
        <v>0</v>
      </c>
      <c r="CA213" s="79">
        <f t="shared" si="234"/>
        <v>0</v>
      </c>
      <c r="CB213" s="167">
        <f t="shared" si="235"/>
        <v>0</v>
      </c>
      <c r="CC213" s="79" t="s">
        <v>550</v>
      </c>
      <c r="CD213" s="79">
        <f t="shared" ref="CD213:ED213" si="244">CD11+CD112</f>
        <v>0</v>
      </c>
      <c r="CE213" s="79">
        <f t="shared" si="244"/>
        <v>0</v>
      </c>
      <c r="CF213" s="79">
        <f t="shared" si="244"/>
        <v>0</v>
      </c>
      <c r="CG213" s="79">
        <f t="shared" si="244"/>
        <v>0</v>
      </c>
      <c r="CH213" s="79">
        <f t="shared" si="244"/>
        <v>0</v>
      </c>
      <c r="CI213" s="79">
        <f t="shared" si="244"/>
        <v>0</v>
      </c>
      <c r="CJ213" s="79">
        <f t="shared" si="244"/>
        <v>0</v>
      </c>
      <c r="CK213" s="79">
        <f t="shared" si="244"/>
        <v>0</v>
      </c>
      <c r="CL213" s="79">
        <f t="shared" si="244"/>
        <v>0</v>
      </c>
      <c r="CM213" s="79">
        <f t="shared" si="244"/>
        <v>0</v>
      </c>
      <c r="CN213" s="79">
        <f t="shared" si="244"/>
        <v>0</v>
      </c>
      <c r="CO213" s="79">
        <f t="shared" si="244"/>
        <v>0</v>
      </c>
      <c r="CP213" s="79">
        <f t="shared" si="244"/>
        <v>0</v>
      </c>
      <c r="CQ213" s="79">
        <f t="shared" si="244"/>
        <v>0</v>
      </c>
      <c r="CR213" s="79">
        <f t="shared" si="244"/>
        <v>0</v>
      </c>
      <c r="CS213" s="79">
        <f t="shared" si="244"/>
        <v>0</v>
      </c>
      <c r="CT213" s="79">
        <f t="shared" si="244"/>
        <v>0</v>
      </c>
      <c r="CU213" s="79">
        <f t="shared" si="244"/>
        <v>0</v>
      </c>
      <c r="CV213" s="79">
        <f t="shared" si="244"/>
        <v>0</v>
      </c>
      <c r="CW213" s="79">
        <f t="shared" si="244"/>
        <v>0</v>
      </c>
      <c r="CX213" s="79">
        <f t="shared" si="244"/>
        <v>0</v>
      </c>
      <c r="CY213" s="79">
        <f t="shared" si="244"/>
        <v>0</v>
      </c>
      <c r="CZ213" s="79">
        <f t="shared" si="244"/>
        <v>0</v>
      </c>
      <c r="DA213" s="79">
        <f t="shared" si="244"/>
        <v>0</v>
      </c>
      <c r="DB213" s="79">
        <f t="shared" si="244"/>
        <v>0</v>
      </c>
      <c r="DC213" s="79">
        <f t="shared" si="244"/>
        <v>0</v>
      </c>
      <c r="DD213" s="79">
        <f t="shared" si="244"/>
        <v>0</v>
      </c>
      <c r="DE213" s="79">
        <f t="shared" si="244"/>
        <v>0</v>
      </c>
      <c r="DF213" s="79">
        <f t="shared" si="244"/>
        <v>0</v>
      </c>
      <c r="DG213" s="79">
        <f t="shared" si="244"/>
        <v>0</v>
      </c>
      <c r="DH213" s="79">
        <f t="shared" si="244"/>
        <v>0</v>
      </c>
      <c r="DI213" s="79">
        <f t="shared" si="244"/>
        <v>0</v>
      </c>
      <c r="DJ213" s="79">
        <f t="shared" si="244"/>
        <v>0</v>
      </c>
      <c r="DK213" s="79">
        <f t="shared" si="244"/>
        <v>0</v>
      </c>
      <c r="DL213" s="79">
        <f t="shared" si="244"/>
        <v>0</v>
      </c>
      <c r="DM213" s="79">
        <f t="shared" si="244"/>
        <v>0</v>
      </c>
      <c r="DN213" s="79">
        <f t="shared" si="244"/>
        <v>0</v>
      </c>
      <c r="DO213" s="79">
        <f t="shared" si="244"/>
        <v>0</v>
      </c>
      <c r="DP213" s="79">
        <f t="shared" si="244"/>
        <v>0</v>
      </c>
      <c r="DQ213" s="79">
        <f t="shared" si="244"/>
        <v>0</v>
      </c>
      <c r="DR213" s="79">
        <f t="shared" si="244"/>
        <v>0</v>
      </c>
      <c r="DS213" s="79">
        <f t="shared" si="244"/>
        <v>0</v>
      </c>
      <c r="DT213" s="79">
        <f t="shared" si="244"/>
        <v>0</v>
      </c>
      <c r="DU213" s="79">
        <f t="shared" si="244"/>
        <v>0</v>
      </c>
      <c r="DV213" s="79">
        <f t="shared" si="244"/>
        <v>0</v>
      </c>
      <c r="DW213" s="79">
        <f t="shared" si="244"/>
        <v>0</v>
      </c>
      <c r="DX213" s="79">
        <f t="shared" si="244"/>
        <v>0</v>
      </c>
      <c r="DY213" s="79">
        <f t="shared" si="244"/>
        <v>0</v>
      </c>
      <c r="DZ213" s="79">
        <f t="shared" si="244"/>
        <v>0</v>
      </c>
      <c r="EA213" s="79">
        <f t="shared" si="244"/>
        <v>0</v>
      </c>
      <c r="EB213" s="79">
        <f t="shared" si="244"/>
        <v>0</v>
      </c>
      <c r="EC213" s="79">
        <f t="shared" si="244"/>
        <v>0</v>
      </c>
      <c r="ED213" s="79">
        <f t="shared" si="244"/>
        <v>0</v>
      </c>
      <c r="EE213" s="79">
        <f t="shared" si="237"/>
        <v>0</v>
      </c>
      <c r="EF213" s="167">
        <f t="shared" si="238"/>
        <v>0</v>
      </c>
      <c r="EG213" s="79" t="s">
        <v>550</v>
      </c>
      <c r="EH213" s="79">
        <f t="shared" si="239"/>
        <v>0</v>
      </c>
      <c r="EI213" s="167">
        <f t="shared" si="240"/>
        <v>0</v>
      </c>
    </row>
    <row r="214" spans="62:139">
      <c r="BJ214" s="166" t="s">
        <v>551</v>
      </c>
      <c r="BK214" s="79">
        <f t="shared" si="228"/>
        <v>0</v>
      </c>
      <c r="BL214" s="79">
        <f t="shared" si="228"/>
        <v>0</v>
      </c>
      <c r="BM214" s="79">
        <f t="shared" si="231"/>
        <v>0</v>
      </c>
      <c r="BN214" s="167">
        <f t="shared" si="232"/>
        <v>0</v>
      </c>
      <c r="BO214" s="79" t="s">
        <v>551</v>
      </c>
      <c r="BP214" s="79">
        <f t="shared" ref="BP214:BZ214" si="245">BP12+BP113</f>
        <v>0</v>
      </c>
      <c r="BQ214" s="79">
        <f t="shared" si="245"/>
        <v>0</v>
      </c>
      <c r="BR214" s="79">
        <f t="shared" si="245"/>
        <v>0</v>
      </c>
      <c r="BS214" s="79">
        <f t="shared" si="245"/>
        <v>0</v>
      </c>
      <c r="BT214" s="79">
        <f t="shared" si="245"/>
        <v>0</v>
      </c>
      <c r="BU214" s="79">
        <f t="shared" si="245"/>
        <v>0</v>
      </c>
      <c r="BV214" s="79">
        <f t="shared" si="245"/>
        <v>0</v>
      </c>
      <c r="BW214" s="79">
        <f t="shared" si="245"/>
        <v>0</v>
      </c>
      <c r="BX214" s="79">
        <f t="shared" si="245"/>
        <v>0</v>
      </c>
      <c r="BY214" s="79">
        <f t="shared" si="245"/>
        <v>0</v>
      </c>
      <c r="BZ214" s="79">
        <f t="shared" si="245"/>
        <v>0</v>
      </c>
      <c r="CA214" s="79">
        <f t="shared" si="234"/>
        <v>0</v>
      </c>
      <c r="CB214" s="167">
        <f t="shared" si="235"/>
        <v>0</v>
      </c>
      <c r="CC214" s="79" t="s">
        <v>551</v>
      </c>
      <c r="CD214" s="79">
        <f t="shared" ref="CD214:ED214" si="246">CD12+CD113</f>
        <v>0</v>
      </c>
      <c r="CE214" s="79">
        <f t="shared" si="246"/>
        <v>0</v>
      </c>
      <c r="CF214" s="79">
        <f t="shared" si="246"/>
        <v>0</v>
      </c>
      <c r="CG214" s="79">
        <f t="shared" si="246"/>
        <v>0</v>
      </c>
      <c r="CH214" s="79">
        <f t="shared" si="246"/>
        <v>0</v>
      </c>
      <c r="CI214" s="79">
        <f t="shared" si="246"/>
        <v>0</v>
      </c>
      <c r="CJ214" s="79">
        <f t="shared" si="246"/>
        <v>0</v>
      </c>
      <c r="CK214" s="79">
        <f t="shared" si="246"/>
        <v>0</v>
      </c>
      <c r="CL214" s="79">
        <f t="shared" si="246"/>
        <v>0</v>
      </c>
      <c r="CM214" s="79">
        <f t="shared" si="246"/>
        <v>0</v>
      </c>
      <c r="CN214" s="79">
        <f t="shared" si="246"/>
        <v>0</v>
      </c>
      <c r="CO214" s="79">
        <f t="shared" si="246"/>
        <v>0</v>
      </c>
      <c r="CP214" s="79">
        <f t="shared" si="246"/>
        <v>0</v>
      </c>
      <c r="CQ214" s="79">
        <f t="shared" si="246"/>
        <v>0</v>
      </c>
      <c r="CR214" s="79">
        <f t="shared" si="246"/>
        <v>0</v>
      </c>
      <c r="CS214" s="79">
        <f t="shared" si="246"/>
        <v>0</v>
      </c>
      <c r="CT214" s="79">
        <f t="shared" si="246"/>
        <v>0</v>
      </c>
      <c r="CU214" s="79">
        <f t="shared" si="246"/>
        <v>0</v>
      </c>
      <c r="CV214" s="79">
        <f t="shared" si="246"/>
        <v>0</v>
      </c>
      <c r="CW214" s="79">
        <f t="shared" si="246"/>
        <v>0</v>
      </c>
      <c r="CX214" s="79">
        <f t="shared" si="246"/>
        <v>0</v>
      </c>
      <c r="CY214" s="79">
        <f t="shared" si="246"/>
        <v>0</v>
      </c>
      <c r="CZ214" s="79">
        <f t="shared" si="246"/>
        <v>0</v>
      </c>
      <c r="DA214" s="79">
        <f t="shared" si="246"/>
        <v>0</v>
      </c>
      <c r="DB214" s="79">
        <f t="shared" si="246"/>
        <v>0</v>
      </c>
      <c r="DC214" s="79">
        <f t="shared" si="246"/>
        <v>0</v>
      </c>
      <c r="DD214" s="79">
        <f t="shared" si="246"/>
        <v>0</v>
      </c>
      <c r="DE214" s="79">
        <f t="shared" si="246"/>
        <v>0</v>
      </c>
      <c r="DF214" s="79">
        <f t="shared" si="246"/>
        <v>0</v>
      </c>
      <c r="DG214" s="79">
        <f t="shared" si="246"/>
        <v>0</v>
      </c>
      <c r="DH214" s="79">
        <f t="shared" si="246"/>
        <v>0</v>
      </c>
      <c r="DI214" s="79">
        <f t="shared" si="246"/>
        <v>0</v>
      </c>
      <c r="DJ214" s="79">
        <f t="shared" si="246"/>
        <v>0</v>
      </c>
      <c r="DK214" s="79">
        <f t="shared" si="246"/>
        <v>0</v>
      </c>
      <c r="DL214" s="79">
        <f t="shared" si="246"/>
        <v>0</v>
      </c>
      <c r="DM214" s="79">
        <f t="shared" si="246"/>
        <v>0</v>
      </c>
      <c r="DN214" s="79">
        <f t="shared" si="246"/>
        <v>0</v>
      </c>
      <c r="DO214" s="79">
        <f t="shared" si="246"/>
        <v>0</v>
      </c>
      <c r="DP214" s="79">
        <f t="shared" si="246"/>
        <v>0</v>
      </c>
      <c r="DQ214" s="79">
        <f t="shared" si="246"/>
        <v>0</v>
      </c>
      <c r="DR214" s="79">
        <f t="shared" si="246"/>
        <v>0</v>
      </c>
      <c r="DS214" s="79">
        <f t="shared" si="246"/>
        <v>0</v>
      </c>
      <c r="DT214" s="79">
        <f t="shared" si="246"/>
        <v>0</v>
      </c>
      <c r="DU214" s="79">
        <f t="shared" si="246"/>
        <v>0</v>
      </c>
      <c r="DV214" s="79">
        <f t="shared" si="246"/>
        <v>0</v>
      </c>
      <c r="DW214" s="79">
        <f t="shared" si="246"/>
        <v>0</v>
      </c>
      <c r="DX214" s="79">
        <f t="shared" si="246"/>
        <v>0</v>
      </c>
      <c r="DY214" s="79">
        <f t="shared" si="246"/>
        <v>0</v>
      </c>
      <c r="DZ214" s="79">
        <f t="shared" si="246"/>
        <v>0</v>
      </c>
      <c r="EA214" s="79">
        <f t="shared" si="246"/>
        <v>0</v>
      </c>
      <c r="EB214" s="79">
        <f t="shared" si="246"/>
        <v>0</v>
      </c>
      <c r="EC214" s="79">
        <f t="shared" si="246"/>
        <v>0</v>
      </c>
      <c r="ED214" s="79">
        <f t="shared" si="246"/>
        <v>0</v>
      </c>
      <c r="EE214" s="79">
        <f t="shared" si="237"/>
        <v>0</v>
      </c>
      <c r="EF214" s="167">
        <f t="shared" si="238"/>
        <v>0</v>
      </c>
      <c r="EG214" s="79" t="s">
        <v>551</v>
      </c>
      <c r="EH214" s="79">
        <f t="shared" si="239"/>
        <v>0</v>
      </c>
      <c r="EI214" s="167">
        <f t="shared" si="240"/>
        <v>0</v>
      </c>
    </row>
    <row r="215" spans="62:139">
      <c r="BJ215" s="166" t="s">
        <v>552</v>
      </c>
      <c r="BK215" s="79">
        <f t="shared" si="228"/>
        <v>0</v>
      </c>
      <c r="BL215" s="79">
        <f t="shared" si="228"/>
        <v>0</v>
      </c>
      <c r="BM215" s="79">
        <f t="shared" si="231"/>
        <v>0</v>
      </c>
      <c r="BN215" s="167">
        <f t="shared" si="232"/>
        <v>0</v>
      </c>
      <c r="BO215" s="79" t="s">
        <v>552</v>
      </c>
      <c r="BP215" s="79">
        <f t="shared" ref="BP215:BZ215" si="247">BP13+BP114</f>
        <v>0</v>
      </c>
      <c r="BQ215" s="79">
        <f t="shared" si="247"/>
        <v>0</v>
      </c>
      <c r="BR215" s="79">
        <f t="shared" si="247"/>
        <v>0</v>
      </c>
      <c r="BS215" s="79">
        <f t="shared" si="247"/>
        <v>0</v>
      </c>
      <c r="BT215" s="79">
        <f t="shared" si="247"/>
        <v>0</v>
      </c>
      <c r="BU215" s="79">
        <f t="shared" si="247"/>
        <v>0</v>
      </c>
      <c r="BV215" s="79">
        <f t="shared" si="247"/>
        <v>0</v>
      </c>
      <c r="BW215" s="79">
        <f t="shared" si="247"/>
        <v>0</v>
      </c>
      <c r="BX215" s="79">
        <f t="shared" si="247"/>
        <v>0</v>
      </c>
      <c r="BY215" s="79">
        <f t="shared" si="247"/>
        <v>0</v>
      </c>
      <c r="BZ215" s="79">
        <f t="shared" si="247"/>
        <v>0</v>
      </c>
      <c r="CA215" s="79">
        <f t="shared" si="234"/>
        <v>0</v>
      </c>
      <c r="CB215" s="167">
        <f t="shared" si="235"/>
        <v>0</v>
      </c>
      <c r="CC215" s="79" t="s">
        <v>552</v>
      </c>
      <c r="CD215" s="79">
        <f t="shared" ref="CD215:ED215" si="248">CD13+CD114</f>
        <v>0</v>
      </c>
      <c r="CE215" s="79">
        <f t="shared" si="248"/>
        <v>0</v>
      </c>
      <c r="CF215" s="79">
        <f t="shared" si="248"/>
        <v>0</v>
      </c>
      <c r="CG215" s="79">
        <f t="shared" si="248"/>
        <v>0</v>
      </c>
      <c r="CH215" s="79">
        <f t="shared" si="248"/>
        <v>0</v>
      </c>
      <c r="CI215" s="79">
        <f t="shared" si="248"/>
        <v>0</v>
      </c>
      <c r="CJ215" s="79">
        <f t="shared" si="248"/>
        <v>0</v>
      </c>
      <c r="CK215" s="79">
        <f t="shared" si="248"/>
        <v>0</v>
      </c>
      <c r="CL215" s="79">
        <f t="shared" si="248"/>
        <v>0</v>
      </c>
      <c r="CM215" s="79">
        <f t="shared" si="248"/>
        <v>0</v>
      </c>
      <c r="CN215" s="79">
        <f t="shared" si="248"/>
        <v>0</v>
      </c>
      <c r="CO215" s="79">
        <f t="shared" si="248"/>
        <v>0</v>
      </c>
      <c r="CP215" s="79">
        <f t="shared" si="248"/>
        <v>0</v>
      </c>
      <c r="CQ215" s="79">
        <f t="shared" si="248"/>
        <v>0</v>
      </c>
      <c r="CR215" s="79">
        <f t="shared" si="248"/>
        <v>0</v>
      </c>
      <c r="CS215" s="79">
        <f t="shared" si="248"/>
        <v>0</v>
      </c>
      <c r="CT215" s="79">
        <f t="shared" si="248"/>
        <v>0</v>
      </c>
      <c r="CU215" s="79">
        <f t="shared" si="248"/>
        <v>0</v>
      </c>
      <c r="CV215" s="79">
        <f t="shared" si="248"/>
        <v>0</v>
      </c>
      <c r="CW215" s="79">
        <f t="shared" si="248"/>
        <v>0</v>
      </c>
      <c r="CX215" s="79">
        <f t="shared" si="248"/>
        <v>0</v>
      </c>
      <c r="CY215" s="79">
        <f t="shared" si="248"/>
        <v>0</v>
      </c>
      <c r="CZ215" s="79">
        <f t="shared" si="248"/>
        <v>0</v>
      </c>
      <c r="DA215" s="79">
        <f t="shared" si="248"/>
        <v>0</v>
      </c>
      <c r="DB215" s="79">
        <f t="shared" si="248"/>
        <v>0</v>
      </c>
      <c r="DC215" s="79">
        <f t="shared" si="248"/>
        <v>0</v>
      </c>
      <c r="DD215" s="79">
        <f t="shared" si="248"/>
        <v>0</v>
      </c>
      <c r="DE215" s="79">
        <f t="shared" si="248"/>
        <v>0</v>
      </c>
      <c r="DF215" s="79">
        <f t="shared" si="248"/>
        <v>0</v>
      </c>
      <c r="DG215" s="79">
        <f t="shared" si="248"/>
        <v>0</v>
      </c>
      <c r="DH215" s="79">
        <f t="shared" si="248"/>
        <v>0</v>
      </c>
      <c r="DI215" s="79">
        <f t="shared" si="248"/>
        <v>0</v>
      </c>
      <c r="DJ215" s="79">
        <f t="shared" si="248"/>
        <v>0</v>
      </c>
      <c r="DK215" s="79">
        <f t="shared" si="248"/>
        <v>0</v>
      </c>
      <c r="DL215" s="79">
        <f t="shared" si="248"/>
        <v>0</v>
      </c>
      <c r="DM215" s="79">
        <f t="shared" si="248"/>
        <v>0</v>
      </c>
      <c r="DN215" s="79">
        <f t="shared" si="248"/>
        <v>0</v>
      </c>
      <c r="DO215" s="79">
        <f t="shared" si="248"/>
        <v>0</v>
      </c>
      <c r="DP215" s="79">
        <f t="shared" si="248"/>
        <v>0</v>
      </c>
      <c r="DQ215" s="79">
        <f t="shared" si="248"/>
        <v>0</v>
      </c>
      <c r="DR215" s="79">
        <f t="shared" si="248"/>
        <v>0</v>
      </c>
      <c r="DS215" s="79">
        <f t="shared" si="248"/>
        <v>0</v>
      </c>
      <c r="DT215" s="79">
        <f t="shared" si="248"/>
        <v>0</v>
      </c>
      <c r="DU215" s="79">
        <f t="shared" si="248"/>
        <v>0</v>
      </c>
      <c r="DV215" s="79">
        <f t="shared" si="248"/>
        <v>0</v>
      </c>
      <c r="DW215" s="79">
        <f t="shared" si="248"/>
        <v>0</v>
      </c>
      <c r="DX215" s="79">
        <f t="shared" si="248"/>
        <v>0</v>
      </c>
      <c r="DY215" s="79">
        <f t="shared" si="248"/>
        <v>0</v>
      </c>
      <c r="DZ215" s="79">
        <f t="shared" si="248"/>
        <v>0</v>
      </c>
      <c r="EA215" s="79">
        <f t="shared" si="248"/>
        <v>0</v>
      </c>
      <c r="EB215" s="79">
        <f t="shared" si="248"/>
        <v>0</v>
      </c>
      <c r="EC215" s="79">
        <f t="shared" si="248"/>
        <v>0</v>
      </c>
      <c r="ED215" s="79">
        <f t="shared" si="248"/>
        <v>0</v>
      </c>
      <c r="EE215" s="79">
        <f t="shared" si="237"/>
        <v>0</v>
      </c>
      <c r="EF215" s="167">
        <f t="shared" si="238"/>
        <v>0</v>
      </c>
      <c r="EG215" s="79" t="s">
        <v>552</v>
      </c>
      <c r="EH215" s="79">
        <f t="shared" si="239"/>
        <v>0</v>
      </c>
      <c r="EI215" s="167">
        <f t="shared" si="240"/>
        <v>0</v>
      </c>
    </row>
    <row r="216" spans="62:139">
      <c r="BJ216" s="166" t="s">
        <v>553</v>
      </c>
      <c r="BK216" s="79">
        <f t="shared" si="228"/>
        <v>0</v>
      </c>
      <c r="BL216" s="79">
        <f t="shared" si="228"/>
        <v>0</v>
      </c>
      <c r="BM216" s="79">
        <f t="shared" si="231"/>
        <v>0</v>
      </c>
      <c r="BN216" s="167">
        <f t="shared" si="232"/>
        <v>0</v>
      </c>
      <c r="BO216" s="79" t="s">
        <v>553</v>
      </c>
      <c r="BP216" s="79">
        <f t="shared" ref="BP216:BZ216" si="249">BP14+BP115</f>
        <v>0</v>
      </c>
      <c r="BQ216" s="79">
        <f t="shared" si="249"/>
        <v>0</v>
      </c>
      <c r="BR216" s="79">
        <f t="shared" si="249"/>
        <v>0</v>
      </c>
      <c r="BS216" s="79">
        <f t="shared" si="249"/>
        <v>0</v>
      </c>
      <c r="BT216" s="79">
        <f t="shared" si="249"/>
        <v>0</v>
      </c>
      <c r="BU216" s="79">
        <f t="shared" si="249"/>
        <v>0</v>
      </c>
      <c r="BV216" s="79">
        <f t="shared" si="249"/>
        <v>0</v>
      </c>
      <c r="BW216" s="79">
        <f t="shared" si="249"/>
        <v>0</v>
      </c>
      <c r="BX216" s="79">
        <f t="shared" si="249"/>
        <v>0</v>
      </c>
      <c r="BY216" s="79">
        <f t="shared" si="249"/>
        <v>0</v>
      </c>
      <c r="BZ216" s="79">
        <f t="shared" si="249"/>
        <v>0</v>
      </c>
      <c r="CA216" s="79">
        <f t="shared" si="234"/>
        <v>0</v>
      </c>
      <c r="CB216" s="167">
        <f t="shared" si="235"/>
        <v>0</v>
      </c>
      <c r="CC216" s="79" t="s">
        <v>553</v>
      </c>
      <c r="CD216" s="79">
        <f t="shared" ref="CD216:ED216" si="250">CD14+CD115</f>
        <v>0</v>
      </c>
      <c r="CE216" s="79">
        <f t="shared" si="250"/>
        <v>0</v>
      </c>
      <c r="CF216" s="79">
        <f t="shared" si="250"/>
        <v>0</v>
      </c>
      <c r="CG216" s="79">
        <f t="shared" si="250"/>
        <v>0</v>
      </c>
      <c r="CH216" s="79">
        <f t="shared" si="250"/>
        <v>0</v>
      </c>
      <c r="CI216" s="79">
        <f t="shared" si="250"/>
        <v>0</v>
      </c>
      <c r="CJ216" s="79">
        <f t="shared" si="250"/>
        <v>0</v>
      </c>
      <c r="CK216" s="79">
        <f t="shared" si="250"/>
        <v>0</v>
      </c>
      <c r="CL216" s="79">
        <f t="shared" si="250"/>
        <v>0</v>
      </c>
      <c r="CM216" s="79">
        <f t="shared" si="250"/>
        <v>0</v>
      </c>
      <c r="CN216" s="79">
        <f t="shared" si="250"/>
        <v>0</v>
      </c>
      <c r="CO216" s="79">
        <f t="shared" si="250"/>
        <v>0</v>
      </c>
      <c r="CP216" s="79">
        <f t="shared" si="250"/>
        <v>0</v>
      </c>
      <c r="CQ216" s="79">
        <f t="shared" si="250"/>
        <v>0</v>
      </c>
      <c r="CR216" s="79">
        <f t="shared" si="250"/>
        <v>0</v>
      </c>
      <c r="CS216" s="79">
        <f t="shared" si="250"/>
        <v>0</v>
      </c>
      <c r="CT216" s="79">
        <f t="shared" si="250"/>
        <v>0</v>
      </c>
      <c r="CU216" s="79">
        <f t="shared" si="250"/>
        <v>0</v>
      </c>
      <c r="CV216" s="79">
        <f t="shared" si="250"/>
        <v>0</v>
      </c>
      <c r="CW216" s="79">
        <f t="shared" si="250"/>
        <v>0</v>
      </c>
      <c r="CX216" s="79">
        <f t="shared" si="250"/>
        <v>0</v>
      </c>
      <c r="CY216" s="79">
        <f t="shared" si="250"/>
        <v>0</v>
      </c>
      <c r="CZ216" s="79">
        <f t="shared" si="250"/>
        <v>0</v>
      </c>
      <c r="DA216" s="79">
        <f t="shared" si="250"/>
        <v>0</v>
      </c>
      <c r="DB216" s="79">
        <f t="shared" si="250"/>
        <v>0</v>
      </c>
      <c r="DC216" s="79">
        <f t="shared" si="250"/>
        <v>0</v>
      </c>
      <c r="DD216" s="79">
        <f t="shared" si="250"/>
        <v>0</v>
      </c>
      <c r="DE216" s="79">
        <f t="shared" si="250"/>
        <v>0</v>
      </c>
      <c r="DF216" s="79">
        <f t="shared" si="250"/>
        <v>0</v>
      </c>
      <c r="DG216" s="79">
        <f t="shared" si="250"/>
        <v>0</v>
      </c>
      <c r="DH216" s="79">
        <f t="shared" si="250"/>
        <v>0</v>
      </c>
      <c r="DI216" s="79">
        <f t="shared" si="250"/>
        <v>0</v>
      </c>
      <c r="DJ216" s="79">
        <f t="shared" si="250"/>
        <v>0</v>
      </c>
      <c r="DK216" s="79">
        <f t="shared" si="250"/>
        <v>0</v>
      </c>
      <c r="DL216" s="79">
        <f t="shared" si="250"/>
        <v>0</v>
      </c>
      <c r="DM216" s="79">
        <f t="shared" si="250"/>
        <v>0</v>
      </c>
      <c r="DN216" s="79">
        <f t="shared" si="250"/>
        <v>0</v>
      </c>
      <c r="DO216" s="79">
        <f t="shared" si="250"/>
        <v>0</v>
      </c>
      <c r="DP216" s="79">
        <f t="shared" si="250"/>
        <v>0</v>
      </c>
      <c r="DQ216" s="79">
        <f t="shared" si="250"/>
        <v>0</v>
      </c>
      <c r="DR216" s="79">
        <f t="shared" si="250"/>
        <v>0</v>
      </c>
      <c r="DS216" s="79">
        <f t="shared" si="250"/>
        <v>0</v>
      </c>
      <c r="DT216" s="79">
        <f t="shared" si="250"/>
        <v>0</v>
      </c>
      <c r="DU216" s="79">
        <f t="shared" si="250"/>
        <v>0</v>
      </c>
      <c r="DV216" s="79">
        <f t="shared" si="250"/>
        <v>0</v>
      </c>
      <c r="DW216" s="79">
        <f t="shared" si="250"/>
        <v>0</v>
      </c>
      <c r="DX216" s="79">
        <f t="shared" si="250"/>
        <v>0</v>
      </c>
      <c r="DY216" s="79">
        <f t="shared" si="250"/>
        <v>0</v>
      </c>
      <c r="DZ216" s="79">
        <f t="shared" si="250"/>
        <v>0</v>
      </c>
      <c r="EA216" s="79">
        <f t="shared" si="250"/>
        <v>0</v>
      </c>
      <c r="EB216" s="79">
        <f t="shared" si="250"/>
        <v>0</v>
      </c>
      <c r="EC216" s="79">
        <f t="shared" si="250"/>
        <v>0</v>
      </c>
      <c r="ED216" s="79">
        <f t="shared" si="250"/>
        <v>0</v>
      </c>
      <c r="EE216" s="79">
        <f t="shared" si="237"/>
        <v>0</v>
      </c>
      <c r="EF216" s="167">
        <f t="shared" si="238"/>
        <v>0</v>
      </c>
      <c r="EG216" s="79" t="s">
        <v>553</v>
      </c>
      <c r="EH216" s="79">
        <f t="shared" si="239"/>
        <v>0</v>
      </c>
      <c r="EI216" s="167">
        <f t="shared" si="240"/>
        <v>0</v>
      </c>
    </row>
    <row r="217" spans="62:139">
      <c r="BJ217" s="166" t="s">
        <v>554</v>
      </c>
      <c r="BK217" s="79">
        <f t="shared" si="228"/>
        <v>0</v>
      </c>
      <c r="BL217" s="79">
        <f t="shared" si="228"/>
        <v>0</v>
      </c>
      <c r="BM217" s="79">
        <f t="shared" si="231"/>
        <v>0</v>
      </c>
      <c r="BN217" s="167">
        <f t="shared" si="232"/>
        <v>0</v>
      </c>
      <c r="BO217" s="79" t="s">
        <v>554</v>
      </c>
      <c r="BP217" s="79">
        <f t="shared" ref="BP217:BZ217" si="251">BP15+BP116</f>
        <v>0</v>
      </c>
      <c r="BQ217" s="79">
        <f t="shared" si="251"/>
        <v>0</v>
      </c>
      <c r="BR217" s="79">
        <f t="shared" si="251"/>
        <v>0</v>
      </c>
      <c r="BS217" s="79">
        <f t="shared" si="251"/>
        <v>0</v>
      </c>
      <c r="BT217" s="79">
        <f t="shared" si="251"/>
        <v>0</v>
      </c>
      <c r="BU217" s="79">
        <f t="shared" si="251"/>
        <v>0</v>
      </c>
      <c r="BV217" s="79">
        <f t="shared" si="251"/>
        <v>0</v>
      </c>
      <c r="BW217" s="79">
        <f t="shared" si="251"/>
        <v>0</v>
      </c>
      <c r="BX217" s="79">
        <f t="shared" si="251"/>
        <v>0</v>
      </c>
      <c r="BY217" s="79">
        <f t="shared" si="251"/>
        <v>0</v>
      </c>
      <c r="BZ217" s="79">
        <f t="shared" si="251"/>
        <v>0</v>
      </c>
      <c r="CA217" s="79">
        <f t="shared" si="234"/>
        <v>0</v>
      </c>
      <c r="CB217" s="167">
        <f t="shared" si="235"/>
        <v>0</v>
      </c>
      <c r="CC217" s="79" t="s">
        <v>554</v>
      </c>
      <c r="CD217" s="79">
        <f t="shared" ref="CD217:ED217" si="252">CD15+CD116</f>
        <v>0</v>
      </c>
      <c r="CE217" s="79">
        <f t="shared" si="252"/>
        <v>0</v>
      </c>
      <c r="CF217" s="79">
        <f t="shared" si="252"/>
        <v>0</v>
      </c>
      <c r="CG217" s="79">
        <f t="shared" si="252"/>
        <v>0</v>
      </c>
      <c r="CH217" s="79">
        <f t="shared" si="252"/>
        <v>0</v>
      </c>
      <c r="CI217" s="79">
        <f t="shared" si="252"/>
        <v>0</v>
      </c>
      <c r="CJ217" s="79">
        <f t="shared" si="252"/>
        <v>0</v>
      </c>
      <c r="CK217" s="79">
        <f t="shared" si="252"/>
        <v>0</v>
      </c>
      <c r="CL217" s="79">
        <f t="shared" si="252"/>
        <v>0</v>
      </c>
      <c r="CM217" s="79">
        <f t="shared" si="252"/>
        <v>0</v>
      </c>
      <c r="CN217" s="79">
        <f t="shared" si="252"/>
        <v>0</v>
      </c>
      <c r="CO217" s="79">
        <f t="shared" si="252"/>
        <v>0</v>
      </c>
      <c r="CP217" s="79">
        <f t="shared" si="252"/>
        <v>0</v>
      </c>
      <c r="CQ217" s="79">
        <f t="shared" si="252"/>
        <v>0</v>
      </c>
      <c r="CR217" s="79">
        <f t="shared" si="252"/>
        <v>0</v>
      </c>
      <c r="CS217" s="79">
        <f t="shared" si="252"/>
        <v>0</v>
      </c>
      <c r="CT217" s="79">
        <f t="shared" si="252"/>
        <v>0</v>
      </c>
      <c r="CU217" s="79">
        <f t="shared" si="252"/>
        <v>0</v>
      </c>
      <c r="CV217" s="79">
        <f t="shared" si="252"/>
        <v>0</v>
      </c>
      <c r="CW217" s="79">
        <f t="shared" si="252"/>
        <v>0</v>
      </c>
      <c r="CX217" s="79">
        <f t="shared" si="252"/>
        <v>0</v>
      </c>
      <c r="CY217" s="79">
        <f t="shared" si="252"/>
        <v>0</v>
      </c>
      <c r="CZ217" s="79">
        <f t="shared" si="252"/>
        <v>0</v>
      </c>
      <c r="DA217" s="79">
        <f t="shared" si="252"/>
        <v>0</v>
      </c>
      <c r="DB217" s="79">
        <f t="shared" si="252"/>
        <v>0</v>
      </c>
      <c r="DC217" s="79">
        <f t="shared" si="252"/>
        <v>0</v>
      </c>
      <c r="DD217" s="79">
        <f t="shared" si="252"/>
        <v>0</v>
      </c>
      <c r="DE217" s="79">
        <f t="shared" si="252"/>
        <v>0</v>
      </c>
      <c r="DF217" s="79">
        <f t="shared" si="252"/>
        <v>0</v>
      </c>
      <c r="DG217" s="79">
        <f t="shared" si="252"/>
        <v>0</v>
      </c>
      <c r="DH217" s="79">
        <f t="shared" si="252"/>
        <v>0</v>
      </c>
      <c r="DI217" s="79">
        <f t="shared" si="252"/>
        <v>0</v>
      </c>
      <c r="DJ217" s="79">
        <f t="shared" si="252"/>
        <v>0</v>
      </c>
      <c r="DK217" s="79">
        <f t="shared" si="252"/>
        <v>0</v>
      </c>
      <c r="DL217" s="79">
        <f t="shared" si="252"/>
        <v>0</v>
      </c>
      <c r="DM217" s="79">
        <f t="shared" si="252"/>
        <v>0</v>
      </c>
      <c r="DN217" s="79">
        <f t="shared" si="252"/>
        <v>0</v>
      </c>
      <c r="DO217" s="79">
        <f t="shared" si="252"/>
        <v>0</v>
      </c>
      <c r="DP217" s="79">
        <f t="shared" si="252"/>
        <v>0</v>
      </c>
      <c r="DQ217" s="79">
        <f t="shared" si="252"/>
        <v>0</v>
      </c>
      <c r="DR217" s="79">
        <f t="shared" si="252"/>
        <v>0</v>
      </c>
      <c r="DS217" s="79">
        <f t="shared" si="252"/>
        <v>0</v>
      </c>
      <c r="DT217" s="79">
        <f t="shared" si="252"/>
        <v>0</v>
      </c>
      <c r="DU217" s="79">
        <f t="shared" si="252"/>
        <v>0</v>
      </c>
      <c r="DV217" s="79">
        <f t="shared" si="252"/>
        <v>0</v>
      </c>
      <c r="DW217" s="79">
        <f t="shared" si="252"/>
        <v>0</v>
      </c>
      <c r="DX217" s="79">
        <f t="shared" si="252"/>
        <v>0</v>
      </c>
      <c r="DY217" s="79">
        <f t="shared" si="252"/>
        <v>0</v>
      </c>
      <c r="DZ217" s="79">
        <f t="shared" si="252"/>
        <v>0</v>
      </c>
      <c r="EA217" s="79">
        <f t="shared" si="252"/>
        <v>0</v>
      </c>
      <c r="EB217" s="79">
        <f t="shared" si="252"/>
        <v>0</v>
      </c>
      <c r="EC217" s="79">
        <f t="shared" si="252"/>
        <v>0</v>
      </c>
      <c r="ED217" s="79">
        <f t="shared" si="252"/>
        <v>0</v>
      </c>
      <c r="EE217" s="79">
        <f t="shared" si="237"/>
        <v>0</v>
      </c>
      <c r="EF217" s="167">
        <f t="shared" si="238"/>
        <v>0</v>
      </c>
      <c r="EG217" s="79" t="s">
        <v>554</v>
      </c>
      <c r="EH217" s="79">
        <f t="shared" si="239"/>
        <v>0</v>
      </c>
      <c r="EI217" s="167">
        <f t="shared" si="240"/>
        <v>0</v>
      </c>
    </row>
    <row r="218" spans="62:139">
      <c r="BJ218" s="166" t="s">
        <v>555</v>
      </c>
      <c r="BK218" s="79">
        <f t="shared" si="228"/>
        <v>0</v>
      </c>
      <c r="BL218" s="79">
        <f t="shared" si="228"/>
        <v>0</v>
      </c>
      <c r="BM218" s="79">
        <f t="shared" si="231"/>
        <v>0</v>
      </c>
      <c r="BN218" s="167">
        <f t="shared" si="232"/>
        <v>0</v>
      </c>
      <c r="BO218" s="79" t="s">
        <v>555</v>
      </c>
      <c r="BP218" s="79">
        <f t="shared" ref="BP218:BZ218" si="253">BP16+BP117</f>
        <v>0</v>
      </c>
      <c r="BQ218" s="79">
        <f t="shared" si="253"/>
        <v>0</v>
      </c>
      <c r="BR218" s="79">
        <f t="shared" si="253"/>
        <v>0</v>
      </c>
      <c r="BS218" s="79">
        <f t="shared" si="253"/>
        <v>0</v>
      </c>
      <c r="BT218" s="79">
        <f t="shared" si="253"/>
        <v>0</v>
      </c>
      <c r="BU218" s="79">
        <f t="shared" si="253"/>
        <v>0</v>
      </c>
      <c r="BV218" s="79">
        <f t="shared" si="253"/>
        <v>0</v>
      </c>
      <c r="BW218" s="79">
        <f t="shared" si="253"/>
        <v>0</v>
      </c>
      <c r="BX218" s="79">
        <f t="shared" si="253"/>
        <v>0</v>
      </c>
      <c r="BY218" s="79">
        <f t="shared" si="253"/>
        <v>0</v>
      </c>
      <c r="BZ218" s="79">
        <f t="shared" si="253"/>
        <v>0</v>
      </c>
      <c r="CA218" s="79">
        <f t="shared" si="234"/>
        <v>0</v>
      </c>
      <c r="CB218" s="167">
        <f t="shared" si="235"/>
        <v>0</v>
      </c>
      <c r="CC218" s="79" t="s">
        <v>555</v>
      </c>
      <c r="CD218" s="79">
        <f t="shared" ref="CD218:ED218" si="254">CD16+CD117</f>
        <v>0</v>
      </c>
      <c r="CE218" s="79">
        <f t="shared" si="254"/>
        <v>0</v>
      </c>
      <c r="CF218" s="79">
        <f t="shared" si="254"/>
        <v>0</v>
      </c>
      <c r="CG218" s="79">
        <f t="shared" si="254"/>
        <v>0</v>
      </c>
      <c r="CH218" s="79">
        <f t="shared" si="254"/>
        <v>0</v>
      </c>
      <c r="CI218" s="79">
        <f t="shared" si="254"/>
        <v>0</v>
      </c>
      <c r="CJ218" s="79">
        <f t="shared" si="254"/>
        <v>0</v>
      </c>
      <c r="CK218" s="79">
        <f t="shared" si="254"/>
        <v>0</v>
      </c>
      <c r="CL218" s="79">
        <f t="shared" si="254"/>
        <v>0</v>
      </c>
      <c r="CM218" s="79">
        <f t="shared" si="254"/>
        <v>0</v>
      </c>
      <c r="CN218" s="79">
        <f t="shared" si="254"/>
        <v>0</v>
      </c>
      <c r="CO218" s="79">
        <f t="shared" si="254"/>
        <v>0</v>
      </c>
      <c r="CP218" s="79">
        <f t="shared" si="254"/>
        <v>0</v>
      </c>
      <c r="CQ218" s="79">
        <f t="shared" si="254"/>
        <v>0</v>
      </c>
      <c r="CR218" s="79">
        <f t="shared" si="254"/>
        <v>0</v>
      </c>
      <c r="CS218" s="79">
        <f t="shared" si="254"/>
        <v>0</v>
      </c>
      <c r="CT218" s="79">
        <f t="shared" si="254"/>
        <v>0</v>
      </c>
      <c r="CU218" s="79">
        <f t="shared" si="254"/>
        <v>0</v>
      </c>
      <c r="CV218" s="79">
        <f t="shared" si="254"/>
        <v>0</v>
      </c>
      <c r="CW218" s="79">
        <f t="shared" si="254"/>
        <v>0</v>
      </c>
      <c r="CX218" s="79">
        <f t="shared" si="254"/>
        <v>0</v>
      </c>
      <c r="CY218" s="79">
        <f t="shared" si="254"/>
        <v>0</v>
      </c>
      <c r="CZ218" s="79">
        <f t="shared" si="254"/>
        <v>0</v>
      </c>
      <c r="DA218" s="79">
        <f t="shared" si="254"/>
        <v>0</v>
      </c>
      <c r="DB218" s="79">
        <f t="shared" si="254"/>
        <v>0</v>
      </c>
      <c r="DC218" s="79">
        <f t="shared" si="254"/>
        <v>0</v>
      </c>
      <c r="DD218" s="79">
        <f t="shared" si="254"/>
        <v>0</v>
      </c>
      <c r="DE218" s="79">
        <f t="shared" si="254"/>
        <v>0</v>
      </c>
      <c r="DF218" s="79">
        <f t="shared" si="254"/>
        <v>0</v>
      </c>
      <c r="DG218" s="79">
        <f t="shared" si="254"/>
        <v>0</v>
      </c>
      <c r="DH218" s="79">
        <f t="shared" si="254"/>
        <v>0</v>
      </c>
      <c r="DI218" s="79">
        <f t="shared" si="254"/>
        <v>0</v>
      </c>
      <c r="DJ218" s="79">
        <f t="shared" si="254"/>
        <v>0</v>
      </c>
      <c r="DK218" s="79">
        <f t="shared" si="254"/>
        <v>0</v>
      </c>
      <c r="DL218" s="79">
        <f t="shared" si="254"/>
        <v>0</v>
      </c>
      <c r="DM218" s="79">
        <f t="shared" si="254"/>
        <v>0</v>
      </c>
      <c r="DN218" s="79">
        <f t="shared" si="254"/>
        <v>0</v>
      </c>
      <c r="DO218" s="79">
        <f t="shared" si="254"/>
        <v>0</v>
      </c>
      <c r="DP218" s="79">
        <f t="shared" si="254"/>
        <v>0</v>
      </c>
      <c r="DQ218" s="79">
        <f t="shared" si="254"/>
        <v>0</v>
      </c>
      <c r="DR218" s="79">
        <f t="shared" si="254"/>
        <v>0</v>
      </c>
      <c r="DS218" s="79">
        <f t="shared" si="254"/>
        <v>0</v>
      </c>
      <c r="DT218" s="79">
        <f t="shared" si="254"/>
        <v>0</v>
      </c>
      <c r="DU218" s="79">
        <f t="shared" si="254"/>
        <v>0</v>
      </c>
      <c r="DV218" s="79">
        <f t="shared" si="254"/>
        <v>0</v>
      </c>
      <c r="DW218" s="79">
        <f t="shared" si="254"/>
        <v>0</v>
      </c>
      <c r="DX218" s="79">
        <f t="shared" si="254"/>
        <v>0</v>
      </c>
      <c r="DY218" s="79">
        <f t="shared" si="254"/>
        <v>0</v>
      </c>
      <c r="DZ218" s="79">
        <f t="shared" si="254"/>
        <v>0</v>
      </c>
      <c r="EA218" s="79">
        <f t="shared" si="254"/>
        <v>0</v>
      </c>
      <c r="EB218" s="79">
        <f t="shared" si="254"/>
        <v>0</v>
      </c>
      <c r="EC218" s="79">
        <f t="shared" si="254"/>
        <v>0</v>
      </c>
      <c r="ED218" s="79">
        <f t="shared" si="254"/>
        <v>0</v>
      </c>
      <c r="EE218" s="79">
        <f t="shared" si="237"/>
        <v>0</v>
      </c>
      <c r="EF218" s="167">
        <f t="shared" si="238"/>
        <v>0</v>
      </c>
      <c r="EG218" s="79" t="s">
        <v>555</v>
      </c>
      <c r="EH218" s="79">
        <f t="shared" si="239"/>
        <v>0</v>
      </c>
      <c r="EI218" s="167">
        <f t="shared" si="240"/>
        <v>0</v>
      </c>
    </row>
    <row r="219" spans="62:139">
      <c r="BJ219" s="166" t="s">
        <v>556</v>
      </c>
      <c r="BK219" s="79">
        <f t="shared" si="228"/>
        <v>0</v>
      </c>
      <c r="BL219" s="79">
        <f t="shared" si="228"/>
        <v>0</v>
      </c>
      <c r="BM219" s="79">
        <f t="shared" si="231"/>
        <v>0</v>
      </c>
      <c r="BN219" s="167">
        <f t="shared" si="232"/>
        <v>0</v>
      </c>
      <c r="BO219" s="79" t="s">
        <v>556</v>
      </c>
      <c r="BP219" s="79">
        <f t="shared" ref="BP219:BZ219" si="255">BP17+BP118</f>
        <v>0</v>
      </c>
      <c r="BQ219" s="79">
        <f t="shared" si="255"/>
        <v>0</v>
      </c>
      <c r="BR219" s="79">
        <f t="shared" si="255"/>
        <v>0</v>
      </c>
      <c r="BS219" s="79">
        <f t="shared" si="255"/>
        <v>0</v>
      </c>
      <c r="BT219" s="79">
        <f t="shared" si="255"/>
        <v>0</v>
      </c>
      <c r="BU219" s="79">
        <f t="shared" si="255"/>
        <v>0</v>
      </c>
      <c r="BV219" s="79">
        <f t="shared" si="255"/>
        <v>0</v>
      </c>
      <c r="BW219" s="79">
        <f t="shared" si="255"/>
        <v>0</v>
      </c>
      <c r="BX219" s="79">
        <f t="shared" si="255"/>
        <v>0</v>
      </c>
      <c r="BY219" s="79">
        <f t="shared" si="255"/>
        <v>0</v>
      </c>
      <c r="BZ219" s="79">
        <f t="shared" si="255"/>
        <v>0</v>
      </c>
      <c r="CA219" s="79">
        <f t="shared" si="234"/>
        <v>0</v>
      </c>
      <c r="CB219" s="167">
        <f t="shared" si="235"/>
        <v>0</v>
      </c>
      <c r="CC219" s="79" t="s">
        <v>556</v>
      </c>
      <c r="CD219" s="79">
        <f t="shared" ref="CD219:ED219" si="256">CD17+CD118</f>
        <v>0</v>
      </c>
      <c r="CE219" s="79">
        <f t="shared" si="256"/>
        <v>0</v>
      </c>
      <c r="CF219" s="79">
        <f t="shared" si="256"/>
        <v>0</v>
      </c>
      <c r="CG219" s="79">
        <f t="shared" si="256"/>
        <v>0</v>
      </c>
      <c r="CH219" s="79">
        <f t="shared" si="256"/>
        <v>0</v>
      </c>
      <c r="CI219" s="79">
        <f t="shared" si="256"/>
        <v>0</v>
      </c>
      <c r="CJ219" s="79">
        <f t="shared" si="256"/>
        <v>0</v>
      </c>
      <c r="CK219" s="79">
        <f t="shared" si="256"/>
        <v>0</v>
      </c>
      <c r="CL219" s="79">
        <f t="shared" si="256"/>
        <v>0</v>
      </c>
      <c r="CM219" s="79">
        <f t="shared" si="256"/>
        <v>0</v>
      </c>
      <c r="CN219" s="79">
        <f t="shared" si="256"/>
        <v>0</v>
      </c>
      <c r="CO219" s="79">
        <f t="shared" si="256"/>
        <v>0</v>
      </c>
      <c r="CP219" s="79">
        <f t="shared" si="256"/>
        <v>0</v>
      </c>
      <c r="CQ219" s="79">
        <f t="shared" si="256"/>
        <v>0</v>
      </c>
      <c r="CR219" s="79">
        <f t="shared" si="256"/>
        <v>0</v>
      </c>
      <c r="CS219" s="79">
        <f t="shared" si="256"/>
        <v>0</v>
      </c>
      <c r="CT219" s="79">
        <f t="shared" si="256"/>
        <v>0</v>
      </c>
      <c r="CU219" s="79">
        <f t="shared" si="256"/>
        <v>0</v>
      </c>
      <c r="CV219" s="79">
        <f t="shared" si="256"/>
        <v>0</v>
      </c>
      <c r="CW219" s="79">
        <f t="shared" si="256"/>
        <v>0</v>
      </c>
      <c r="CX219" s="79">
        <f t="shared" si="256"/>
        <v>0</v>
      </c>
      <c r="CY219" s="79">
        <f t="shared" si="256"/>
        <v>0</v>
      </c>
      <c r="CZ219" s="79">
        <f t="shared" si="256"/>
        <v>0</v>
      </c>
      <c r="DA219" s="79">
        <f t="shared" si="256"/>
        <v>0</v>
      </c>
      <c r="DB219" s="79">
        <f t="shared" si="256"/>
        <v>0</v>
      </c>
      <c r="DC219" s="79">
        <f t="shared" si="256"/>
        <v>0</v>
      </c>
      <c r="DD219" s="79">
        <f t="shared" si="256"/>
        <v>0</v>
      </c>
      <c r="DE219" s="79">
        <f t="shared" si="256"/>
        <v>0</v>
      </c>
      <c r="DF219" s="79">
        <f t="shared" si="256"/>
        <v>0</v>
      </c>
      <c r="DG219" s="79">
        <f t="shared" si="256"/>
        <v>0</v>
      </c>
      <c r="DH219" s="79">
        <f t="shared" si="256"/>
        <v>0</v>
      </c>
      <c r="DI219" s="79">
        <f t="shared" si="256"/>
        <v>0</v>
      </c>
      <c r="DJ219" s="79">
        <f t="shared" si="256"/>
        <v>0</v>
      </c>
      <c r="DK219" s="79">
        <f t="shared" si="256"/>
        <v>0</v>
      </c>
      <c r="DL219" s="79">
        <f t="shared" si="256"/>
        <v>0</v>
      </c>
      <c r="DM219" s="79">
        <f t="shared" si="256"/>
        <v>0</v>
      </c>
      <c r="DN219" s="79">
        <f t="shared" si="256"/>
        <v>0</v>
      </c>
      <c r="DO219" s="79">
        <f t="shared" si="256"/>
        <v>0</v>
      </c>
      <c r="DP219" s="79">
        <f t="shared" si="256"/>
        <v>0</v>
      </c>
      <c r="DQ219" s="79">
        <f t="shared" si="256"/>
        <v>0</v>
      </c>
      <c r="DR219" s="79">
        <f t="shared" si="256"/>
        <v>0</v>
      </c>
      <c r="DS219" s="79">
        <f t="shared" si="256"/>
        <v>0</v>
      </c>
      <c r="DT219" s="79">
        <f t="shared" si="256"/>
        <v>0</v>
      </c>
      <c r="DU219" s="79">
        <f t="shared" si="256"/>
        <v>0</v>
      </c>
      <c r="DV219" s="79">
        <f t="shared" si="256"/>
        <v>0</v>
      </c>
      <c r="DW219" s="79">
        <f t="shared" si="256"/>
        <v>0</v>
      </c>
      <c r="DX219" s="79">
        <f t="shared" si="256"/>
        <v>0</v>
      </c>
      <c r="DY219" s="79">
        <f t="shared" si="256"/>
        <v>0</v>
      </c>
      <c r="DZ219" s="79">
        <f t="shared" si="256"/>
        <v>0</v>
      </c>
      <c r="EA219" s="79">
        <f t="shared" si="256"/>
        <v>0</v>
      </c>
      <c r="EB219" s="79">
        <f t="shared" si="256"/>
        <v>0</v>
      </c>
      <c r="EC219" s="79">
        <f t="shared" si="256"/>
        <v>0</v>
      </c>
      <c r="ED219" s="79">
        <f t="shared" si="256"/>
        <v>0</v>
      </c>
      <c r="EE219" s="79">
        <f t="shared" si="237"/>
        <v>0</v>
      </c>
      <c r="EF219" s="167">
        <f t="shared" si="238"/>
        <v>0</v>
      </c>
      <c r="EG219" s="79" t="s">
        <v>556</v>
      </c>
      <c r="EH219" s="79">
        <f t="shared" si="239"/>
        <v>0</v>
      </c>
      <c r="EI219" s="167">
        <f t="shared" si="240"/>
        <v>0</v>
      </c>
    </row>
    <row r="220" spans="62:139">
      <c r="BJ220" s="166" t="s">
        <v>557</v>
      </c>
      <c r="BK220" s="79">
        <f t="shared" si="228"/>
        <v>0</v>
      </c>
      <c r="BL220" s="79">
        <f t="shared" si="228"/>
        <v>0</v>
      </c>
      <c r="BM220" s="79">
        <f t="shared" si="231"/>
        <v>0</v>
      </c>
      <c r="BN220" s="167">
        <f t="shared" si="232"/>
        <v>0</v>
      </c>
      <c r="BO220" s="79" t="s">
        <v>557</v>
      </c>
      <c r="BP220" s="79">
        <f t="shared" ref="BP220:BZ220" si="257">BP18+BP119</f>
        <v>0</v>
      </c>
      <c r="BQ220" s="79">
        <f t="shared" si="257"/>
        <v>0</v>
      </c>
      <c r="BR220" s="79">
        <f t="shared" si="257"/>
        <v>0</v>
      </c>
      <c r="BS220" s="79">
        <f t="shared" si="257"/>
        <v>0</v>
      </c>
      <c r="BT220" s="79">
        <f t="shared" si="257"/>
        <v>0</v>
      </c>
      <c r="BU220" s="79">
        <f t="shared" si="257"/>
        <v>0</v>
      </c>
      <c r="BV220" s="79">
        <f t="shared" si="257"/>
        <v>0</v>
      </c>
      <c r="BW220" s="79">
        <f t="shared" si="257"/>
        <v>0</v>
      </c>
      <c r="BX220" s="79">
        <f t="shared" si="257"/>
        <v>0</v>
      </c>
      <c r="BY220" s="79">
        <f t="shared" si="257"/>
        <v>0</v>
      </c>
      <c r="BZ220" s="79">
        <f t="shared" si="257"/>
        <v>0</v>
      </c>
      <c r="CA220" s="79">
        <f t="shared" si="234"/>
        <v>0</v>
      </c>
      <c r="CB220" s="167">
        <f t="shared" si="235"/>
        <v>0</v>
      </c>
      <c r="CC220" s="79" t="s">
        <v>557</v>
      </c>
      <c r="CD220" s="79">
        <f t="shared" ref="CD220:ED220" si="258">CD18+CD119</f>
        <v>0</v>
      </c>
      <c r="CE220" s="79">
        <f t="shared" si="258"/>
        <v>0</v>
      </c>
      <c r="CF220" s="79">
        <f t="shared" si="258"/>
        <v>0</v>
      </c>
      <c r="CG220" s="79">
        <f t="shared" si="258"/>
        <v>0</v>
      </c>
      <c r="CH220" s="79">
        <f t="shared" si="258"/>
        <v>0</v>
      </c>
      <c r="CI220" s="79">
        <f t="shared" si="258"/>
        <v>0</v>
      </c>
      <c r="CJ220" s="79">
        <f t="shared" si="258"/>
        <v>0</v>
      </c>
      <c r="CK220" s="79">
        <f t="shared" si="258"/>
        <v>0</v>
      </c>
      <c r="CL220" s="79">
        <f t="shared" si="258"/>
        <v>0</v>
      </c>
      <c r="CM220" s="79">
        <f t="shared" si="258"/>
        <v>0</v>
      </c>
      <c r="CN220" s="79">
        <f t="shared" si="258"/>
        <v>0</v>
      </c>
      <c r="CO220" s="79">
        <f t="shared" si="258"/>
        <v>0</v>
      </c>
      <c r="CP220" s="79">
        <f t="shared" si="258"/>
        <v>0</v>
      </c>
      <c r="CQ220" s="79">
        <f t="shared" si="258"/>
        <v>0</v>
      </c>
      <c r="CR220" s="79">
        <f t="shared" si="258"/>
        <v>0</v>
      </c>
      <c r="CS220" s="79">
        <f t="shared" si="258"/>
        <v>0</v>
      </c>
      <c r="CT220" s="79">
        <f t="shared" si="258"/>
        <v>0</v>
      </c>
      <c r="CU220" s="79">
        <f t="shared" si="258"/>
        <v>0</v>
      </c>
      <c r="CV220" s="79">
        <f t="shared" si="258"/>
        <v>0</v>
      </c>
      <c r="CW220" s="79">
        <f t="shared" si="258"/>
        <v>0</v>
      </c>
      <c r="CX220" s="79">
        <f t="shared" si="258"/>
        <v>0</v>
      </c>
      <c r="CY220" s="79">
        <f t="shared" si="258"/>
        <v>0</v>
      </c>
      <c r="CZ220" s="79">
        <f t="shared" si="258"/>
        <v>0</v>
      </c>
      <c r="DA220" s="79">
        <f t="shared" si="258"/>
        <v>0</v>
      </c>
      <c r="DB220" s="79">
        <f t="shared" si="258"/>
        <v>0</v>
      </c>
      <c r="DC220" s="79">
        <f t="shared" si="258"/>
        <v>0</v>
      </c>
      <c r="DD220" s="79">
        <f t="shared" si="258"/>
        <v>0</v>
      </c>
      <c r="DE220" s="79">
        <f t="shared" si="258"/>
        <v>0</v>
      </c>
      <c r="DF220" s="79">
        <f t="shared" si="258"/>
        <v>0</v>
      </c>
      <c r="DG220" s="79">
        <f t="shared" si="258"/>
        <v>0</v>
      </c>
      <c r="DH220" s="79">
        <f t="shared" si="258"/>
        <v>0</v>
      </c>
      <c r="DI220" s="79">
        <f t="shared" si="258"/>
        <v>0</v>
      </c>
      <c r="DJ220" s="79">
        <f t="shared" si="258"/>
        <v>0</v>
      </c>
      <c r="DK220" s="79">
        <f t="shared" si="258"/>
        <v>0</v>
      </c>
      <c r="DL220" s="79">
        <f t="shared" si="258"/>
        <v>0</v>
      </c>
      <c r="DM220" s="79">
        <f t="shared" si="258"/>
        <v>0</v>
      </c>
      <c r="DN220" s="79">
        <f t="shared" si="258"/>
        <v>0</v>
      </c>
      <c r="DO220" s="79">
        <f t="shared" si="258"/>
        <v>0</v>
      </c>
      <c r="DP220" s="79">
        <f t="shared" si="258"/>
        <v>0</v>
      </c>
      <c r="DQ220" s="79">
        <f t="shared" si="258"/>
        <v>0</v>
      </c>
      <c r="DR220" s="79">
        <f t="shared" si="258"/>
        <v>0</v>
      </c>
      <c r="DS220" s="79">
        <f t="shared" si="258"/>
        <v>0</v>
      </c>
      <c r="DT220" s="79">
        <f t="shared" si="258"/>
        <v>0</v>
      </c>
      <c r="DU220" s="79">
        <f t="shared" si="258"/>
        <v>0</v>
      </c>
      <c r="DV220" s="79">
        <f t="shared" si="258"/>
        <v>0</v>
      </c>
      <c r="DW220" s="79">
        <f t="shared" si="258"/>
        <v>0</v>
      </c>
      <c r="DX220" s="79">
        <f t="shared" si="258"/>
        <v>0</v>
      </c>
      <c r="DY220" s="79">
        <f t="shared" si="258"/>
        <v>0</v>
      </c>
      <c r="DZ220" s="79">
        <f t="shared" si="258"/>
        <v>0</v>
      </c>
      <c r="EA220" s="79">
        <f t="shared" si="258"/>
        <v>0</v>
      </c>
      <c r="EB220" s="79">
        <f t="shared" si="258"/>
        <v>0</v>
      </c>
      <c r="EC220" s="79">
        <f t="shared" si="258"/>
        <v>0</v>
      </c>
      <c r="ED220" s="79">
        <f t="shared" si="258"/>
        <v>0</v>
      </c>
      <c r="EE220" s="79">
        <f t="shared" si="237"/>
        <v>0</v>
      </c>
      <c r="EF220" s="167">
        <f t="shared" si="238"/>
        <v>0</v>
      </c>
      <c r="EG220" s="79" t="s">
        <v>557</v>
      </c>
      <c r="EH220" s="79">
        <f t="shared" si="239"/>
        <v>0</v>
      </c>
      <c r="EI220" s="167">
        <f t="shared" si="240"/>
        <v>0</v>
      </c>
    </row>
    <row r="221" spans="62:139">
      <c r="BJ221" s="166" t="s">
        <v>558</v>
      </c>
      <c r="BK221" s="79">
        <f t="shared" si="228"/>
        <v>0</v>
      </c>
      <c r="BL221" s="79">
        <f t="shared" si="228"/>
        <v>0</v>
      </c>
      <c r="BM221" s="79">
        <f t="shared" si="231"/>
        <v>0</v>
      </c>
      <c r="BN221" s="167">
        <f t="shared" si="232"/>
        <v>0</v>
      </c>
      <c r="BO221" s="79" t="s">
        <v>558</v>
      </c>
      <c r="BP221" s="79">
        <f t="shared" ref="BP221:BZ221" si="259">BP19+BP120</f>
        <v>0</v>
      </c>
      <c r="BQ221" s="79">
        <f t="shared" si="259"/>
        <v>0</v>
      </c>
      <c r="BR221" s="79">
        <f t="shared" si="259"/>
        <v>0</v>
      </c>
      <c r="BS221" s="79">
        <f t="shared" si="259"/>
        <v>0</v>
      </c>
      <c r="BT221" s="79">
        <f t="shared" si="259"/>
        <v>0</v>
      </c>
      <c r="BU221" s="79">
        <f t="shared" si="259"/>
        <v>0</v>
      </c>
      <c r="BV221" s="79">
        <f t="shared" si="259"/>
        <v>0</v>
      </c>
      <c r="BW221" s="79">
        <f t="shared" si="259"/>
        <v>0</v>
      </c>
      <c r="BX221" s="79">
        <f t="shared" si="259"/>
        <v>0</v>
      </c>
      <c r="BY221" s="79">
        <f t="shared" si="259"/>
        <v>0</v>
      </c>
      <c r="BZ221" s="79">
        <f t="shared" si="259"/>
        <v>0</v>
      </c>
      <c r="CA221" s="79">
        <f t="shared" si="234"/>
        <v>0</v>
      </c>
      <c r="CB221" s="167">
        <f t="shared" si="235"/>
        <v>0</v>
      </c>
      <c r="CC221" s="79" t="s">
        <v>558</v>
      </c>
      <c r="CD221" s="79">
        <f t="shared" ref="CD221:ED221" si="260">CD19+CD120</f>
        <v>0</v>
      </c>
      <c r="CE221" s="79">
        <f t="shared" si="260"/>
        <v>0</v>
      </c>
      <c r="CF221" s="79">
        <f t="shared" si="260"/>
        <v>0</v>
      </c>
      <c r="CG221" s="79">
        <f t="shared" si="260"/>
        <v>0</v>
      </c>
      <c r="CH221" s="79">
        <f t="shared" si="260"/>
        <v>0</v>
      </c>
      <c r="CI221" s="79">
        <f t="shared" si="260"/>
        <v>0</v>
      </c>
      <c r="CJ221" s="79">
        <f t="shared" si="260"/>
        <v>0</v>
      </c>
      <c r="CK221" s="79">
        <f t="shared" si="260"/>
        <v>0</v>
      </c>
      <c r="CL221" s="79">
        <f t="shared" si="260"/>
        <v>0</v>
      </c>
      <c r="CM221" s="79">
        <f t="shared" si="260"/>
        <v>0</v>
      </c>
      <c r="CN221" s="79">
        <f t="shared" si="260"/>
        <v>0</v>
      </c>
      <c r="CO221" s="79">
        <f t="shared" si="260"/>
        <v>0</v>
      </c>
      <c r="CP221" s="79">
        <f t="shared" si="260"/>
        <v>0</v>
      </c>
      <c r="CQ221" s="79">
        <f t="shared" si="260"/>
        <v>0</v>
      </c>
      <c r="CR221" s="79">
        <f t="shared" si="260"/>
        <v>0</v>
      </c>
      <c r="CS221" s="79">
        <f t="shared" si="260"/>
        <v>0</v>
      </c>
      <c r="CT221" s="79">
        <f t="shared" si="260"/>
        <v>0</v>
      </c>
      <c r="CU221" s="79">
        <f t="shared" si="260"/>
        <v>0</v>
      </c>
      <c r="CV221" s="79">
        <f t="shared" si="260"/>
        <v>0</v>
      </c>
      <c r="CW221" s="79">
        <f t="shared" si="260"/>
        <v>0</v>
      </c>
      <c r="CX221" s="79">
        <f t="shared" si="260"/>
        <v>0</v>
      </c>
      <c r="CY221" s="79">
        <f t="shared" si="260"/>
        <v>0</v>
      </c>
      <c r="CZ221" s="79">
        <f t="shared" si="260"/>
        <v>0</v>
      </c>
      <c r="DA221" s="79">
        <f t="shared" si="260"/>
        <v>0</v>
      </c>
      <c r="DB221" s="79">
        <f t="shared" si="260"/>
        <v>0</v>
      </c>
      <c r="DC221" s="79">
        <f t="shared" si="260"/>
        <v>0</v>
      </c>
      <c r="DD221" s="79">
        <f t="shared" si="260"/>
        <v>0</v>
      </c>
      <c r="DE221" s="79">
        <f t="shared" si="260"/>
        <v>0</v>
      </c>
      <c r="DF221" s="79">
        <f t="shared" si="260"/>
        <v>0</v>
      </c>
      <c r="DG221" s="79">
        <f t="shared" si="260"/>
        <v>0</v>
      </c>
      <c r="DH221" s="79">
        <f t="shared" si="260"/>
        <v>0</v>
      </c>
      <c r="DI221" s="79">
        <f t="shared" si="260"/>
        <v>0</v>
      </c>
      <c r="DJ221" s="79">
        <f t="shared" si="260"/>
        <v>0</v>
      </c>
      <c r="DK221" s="79">
        <f t="shared" si="260"/>
        <v>0</v>
      </c>
      <c r="DL221" s="79">
        <f t="shared" si="260"/>
        <v>0</v>
      </c>
      <c r="DM221" s="79">
        <f t="shared" si="260"/>
        <v>0</v>
      </c>
      <c r="DN221" s="79">
        <f t="shared" si="260"/>
        <v>0</v>
      </c>
      <c r="DO221" s="79">
        <f t="shared" si="260"/>
        <v>0</v>
      </c>
      <c r="DP221" s="79">
        <f t="shared" si="260"/>
        <v>0</v>
      </c>
      <c r="DQ221" s="79">
        <f t="shared" si="260"/>
        <v>0</v>
      </c>
      <c r="DR221" s="79">
        <f t="shared" si="260"/>
        <v>0</v>
      </c>
      <c r="DS221" s="79">
        <f t="shared" si="260"/>
        <v>0</v>
      </c>
      <c r="DT221" s="79">
        <f t="shared" si="260"/>
        <v>0</v>
      </c>
      <c r="DU221" s="79">
        <f t="shared" si="260"/>
        <v>0</v>
      </c>
      <c r="DV221" s="79">
        <f t="shared" si="260"/>
        <v>0</v>
      </c>
      <c r="DW221" s="79">
        <f t="shared" si="260"/>
        <v>0</v>
      </c>
      <c r="DX221" s="79">
        <f t="shared" si="260"/>
        <v>0</v>
      </c>
      <c r="DY221" s="79">
        <f t="shared" si="260"/>
        <v>0</v>
      </c>
      <c r="DZ221" s="79">
        <f t="shared" si="260"/>
        <v>0</v>
      </c>
      <c r="EA221" s="79">
        <f t="shared" si="260"/>
        <v>0</v>
      </c>
      <c r="EB221" s="79">
        <f t="shared" si="260"/>
        <v>0</v>
      </c>
      <c r="EC221" s="79">
        <f t="shared" si="260"/>
        <v>0</v>
      </c>
      <c r="ED221" s="79">
        <f t="shared" si="260"/>
        <v>0</v>
      </c>
      <c r="EE221" s="79">
        <f t="shared" si="237"/>
        <v>0</v>
      </c>
      <c r="EF221" s="167">
        <f t="shared" si="238"/>
        <v>0</v>
      </c>
      <c r="EG221" s="79" t="s">
        <v>558</v>
      </c>
      <c r="EH221" s="79">
        <f t="shared" si="239"/>
        <v>0</v>
      </c>
      <c r="EI221" s="167">
        <f t="shared" si="240"/>
        <v>0</v>
      </c>
    </row>
    <row r="222" spans="62:139">
      <c r="BJ222" s="166" t="s">
        <v>559</v>
      </c>
      <c r="BK222" s="79">
        <f t="shared" si="228"/>
        <v>0</v>
      </c>
      <c r="BL222" s="79">
        <f t="shared" si="228"/>
        <v>0</v>
      </c>
      <c r="BM222" s="79">
        <f t="shared" si="231"/>
        <v>0</v>
      </c>
      <c r="BN222" s="167">
        <f t="shared" si="232"/>
        <v>0</v>
      </c>
      <c r="BO222" s="79" t="s">
        <v>559</v>
      </c>
      <c r="BP222" s="79">
        <f t="shared" ref="BP222:BZ222" si="261">BP20+BP121</f>
        <v>0</v>
      </c>
      <c r="BQ222" s="79">
        <f t="shared" si="261"/>
        <v>0</v>
      </c>
      <c r="BR222" s="79">
        <f t="shared" si="261"/>
        <v>0</v>
      </c>
      <c r="BS222" s="79">
        <f t="shared" si="261"/>
        <v>0</v>
      </c>
      <c r="BT222" s="79">
        <f t="shared" si="261"/>
        <v>0</v>
      </c>
      <c r="BU222" s="79">
        <f t="shared" si="261"/>
        <v>0</v>
      </c>
      <c r="BV222" s="79">
        <f t="shared" si="261"/>
        <v>0</v>
      </c>
      <c r="BW222" s="79">
        <f t="shared" si="261"/>
        <v>0</v>
      </c>
      <c r="BX222" s="79">
        <f t="shared" si="261"/>
        <v>0</v>
      </c>
      <c r="BY222" s="79">
        <f t="shared" si="261"/>
        <v>0</v>
      </c>
      <c r="BZ222" s="79">
        <f t="shared" si="261"/>
        <v>0</v>
      </c>
      <c r="CA222" s="79">
        <f t="shared" si="234"/>
        <v>0</v>
      </c>
      <c r="CB222" s="167">
        <f t="shared" si="235"/>
        <v>0</v>
      </c>
      <c r="CC222" s="79" t="s">
        <v>559</v>
      </c>
      <c r="CD222" s="79">
        <f t="shared" ref="CD222:ED222" si="262">CD20+CD121</f>
        <v>0</v>
      </c>
      <c r="CE222" s="79">
        <f t="shared" si="262"/>
        <v>0</v>
      </c>
      <c r="CF222" s="79">
        <f t="shared" si="262"/>
        <v>0</v>
      </c>
      <c r="CG222" s="79">
        <f t="shared" si="262"/>
        <v>0</v>
      </c>
      <c r="CH222" s="79">
        <f t="shared" si="262"/>
        <v>0</v>
      </c>
      <c r="CI222" s="79">
        <f t="shared" si="262"/>
        <v>0</v>
      </c>
      <c r="CJ222" s="79">
        <f t="shared" si="262"/>
        <v>0</v>
      </c>
      <c r="CK222" s="79">
        <f t="shared" si="262"/>
        <v>0</v>
      </c>
      <c r="CL222" s="79">
        <f t="shared" si="262"/>
        <v>0</v>
      </c>
      <c r="CM222" s="79">
        <f t="shared" si="262"/>
        <v>0</v>
      </c>
      <c r="CN222" s="79">
        <f t="shared" si="262"/>
        <v>0</v>
      </c>
      <c r="CO222" s="79">
        <f t="shared" si="262"/>
        <v>0</v>
      </c>
      <c r="CP222" s="79">
        <f t="shared" si="262"/>
        <v>0</v>
      </c>
      <c r="CQ222" s="79">
        <f t="shared" si="262"/>
        <v>0</v>
      </c>
      <c r="CR222" s="79">
        <f t="shared" si="262"/>
        <v>0</v>
      </c>
      <c r="CS222" s="79">
        <f t="shared" si="262"/>
        <v>0</v>
      </c>
      <c r="CT222" s="79">
        <f t="shared" si="262"/>
        <v>0</v>
      </c>
      <c r="CU222" s="79">
        <f t="shared" si="262"/>
        <v>0</v>
      </c>
      <c r="CV222" s="79">
        <f t="shared" si="262"/>
        <v>0</v>
      </c>
      <c r="CW222" s="79">
        <f t="shared" si="262"/>
        <v>0</v>
      </c>
      <c r="CX222" s="79">
        <f t="shared" si="262"/>
        <v>0</v>
      </c>
      <c r="CY222" s="79">
        <f t="shared" si="262"/>
        <v>0</v>
      </c>
      <c r="CZ222" s="79">
        <f t="shared" si="262"/>
        <v>0</v>
      </c>
      <c r="DA222" s="79">
        <f t="shared" si="262"/>
        <v>0</v>
      </c>
      <c r="DB222" s="79">
        <f t="shared" si="262"/>
        <v>0</v>
      </c>
      <c r="DC222" s="79">
        <f t="shared" si="262"/>
        <v>0</v>
      </c>
      <c r="DD222" s="79">
        <f t="shared" si="262"/>
        <v>0</v>
      </c>
      <c r="DE222" s="79">
        <f t="shared" si="262"/>
        <v>0</v>
      </c>
      <c r="DF222" s="79">
        <f t="shared" si="262"/>
        <v>0</v>
      </c>
      <c r="DG222" s="79">
        <f t="shared" si="262"/>
        <v>0</v>
      </c>
      <c r="DH222" s="79">
        <f t="shared" si="262"/>
        <v>0</v>
      </c>
      <c r="DI222" s="79">
        <f t="shared" si="262"/>
        <v>0</v>
      </c>
      <c r="DJ222" s="79">
        <f t="shared" si="262"/>
        <v>0</v>
      </c>
      <c r="DK222" s="79">
        <f t="shared" si="262"/>
        <v>0</v>
      </c>
      <c r="DL222" s="79">
        <f t="shared" si="262"/>
        <v>0</v>
      </c>
      <c r="DM222" s="79">
        <f t="shared" si="262"/>
        <v>0</v>
      </c>
      <c r="DN222" s="79">
        <f t="shared" si="262"/>
        <v>0</v>
      </c>
      <c r="DO222" s="79">
        <f t="shared" si="262"/>
        <v>0</v>
      </c>
      <c r="DP222" s="79">
        <f t="shared" si="262"/>
        <v>0</v>
      </c>
      <c r="DQ222" s="79">
        <f t="shared" si="262"/>
        <v>0</v>
      </c>
      <c r="DR222" s="79">
        <f t="shared" si="262"/>
        <v>0</v>
      </c>
      <c r="DS222" s="79">
        <f t="shared" si="262"/>
        <v>0</v>
      </c>
      <c r="DT222" s="79">
        <f t="shared" si="262"/>
        <v>0</v>
      </c>
      <c r="DU222" s="79">
        <f t="shared" si="262"/>
        <v>0</v>
      </c>
      <c r="DV222" s="79">
        <f t="shared" si="262"/>
        <v>0</v>
      </c>
      <c r="DW222" s="79">
        <f t="shared" si="262"/>
        <v>0</v>
      </c>
      <c r="DX222" s="79">
        <f t="shared" si="262"/>
        <v>0</v>
      </c>
      <c r="DY222" s="79">
        <f t="shared" si="262"/>
        <v>0</v>
      </c>
      <c r="DZ222" s="79">
        <f t="shared" si="262"/>
        <v>0</v>
      </c>
      <c r="EA222" s="79">
        <f t="shared" si="262"/>
        <v>0</v>
      </c>
      <c r="EB222" s="79">
        <f t="shared" si="262"/>
        <v>0</v>
      </c>
      <c r="EC222" s="79">
        <f t="shared" si="262"/>
        <v>0</v>
      </c>
      <c r="ED222" s="79">
        <f t="shared" si="262"/>
        <v>0</v>
      </c>
      <c r="EE222" s="79">
        <f t="shared" si="237"/>
        <v>0</v>
      </c>
      <c r="EF222" s="167">
        <f t="shared" si="238"/>
        <v>0</v>
      </c>
      <c r="EG222" s="79" t="s">
        <v>559</v>
      </c>
      <c r="EH222" s="79">
        <f t="shared" si="239"/>
        <v>0</v>
      </c>
      <c r="EI222" s="167">
        <f t="shared" si="240"/>
        <v>0</v>
      </c>
    </row>
    <row r="223" spans="62:139">
      <c r="BJ223" s="166" t="s">
        <v>560</v>
      </c>
      <c r="BK223" s="79">
        <f t="shared" si="228"/>
        <v>0</v>
      </c>
      <c r="BL223" s="79">
        <f t="shared" si="228"/>
        <v>0</v>
      </c>
      <c r="BM223" s="79">
        <f t="shared" si="231"/>
        <v>0</v>
      </c>
      <c r="BN223" s="167">
        <f t="shared" si="232"/>
        <v>0</v>
      </c>
      <c r="BO223" s="79" t="s">
        <v>560</v>
      </c>
      <c r="BP223" s="79">
        <f t="shared" ref="BP223:BZ223" si="263">BP21+BP122</f>
        <v>0</v>
      </c>
      <c r="BQ223" s="79">
        <f t="shared" si="263"/>
        <v>0</v>
      </c>
      <c r="BR223" s="79">
        <f t="shared" si="263"/>
        <v>0</v>
      </c>
      <c r="BS223" s="79">
        <f t="shared" si="263"/>
        <v>0</v>
      </c>
      <c r="BT223" s="79">
        <f t="shared" si="263"/>
        <v>0</v>
      </c>
      <c r="BU223" s="79">
        <f t="shared" si="263"/>
        <v>0</v>
      </c>
      <c r="BV223" s="79">
        <f t="shared" si="263"/>
        <v>0</v>
      </c>
      <c r="BW223" s="79">
        <f t="shared" si="263"/>
        <v>0</v>
      </c>
      <c r="BX223" s="79">
        <f t="shared" si="263"/>
        <v>0</v>
      </c>
      <c r="BY223" s="79">
        <f t="shared" si="263"/>
        <v>0</v>
      </c>
      <c r="BZ223" s="79">
        <f t="shared" si="263"/>
        <v>0</v>
      </c>
      <c r="CA223" s="79">
        <f t="shared" si="234"/>
        <v>0</v>
      </c>
      <c r="CB223" s="167">
        <f t="shared" si="235"/>
        <v>0</v>
      </c>
      <c r="CC223" s="79" t="s">
        <v>560</v>
      </c>
      <c r="CD223" s="79">
        <f t="shared" ref="CD223:ED223" si="264">CD21+CD122</f>
        <v>0</v>
      </c>
      <c r="CE223" s="79">
        <f t="shared" si="264"/>
        <v>0</v>
      </c>
      <c r="CF223" s="79">
        <f t="shared" si="264"/>
        <v>0</v>
      </c>
      <c r="CG223" s="79">
        <f t="shared" si="264"/>
        <v>0</v>
      </c>
      <c r="CH223" s="79">
        <f t="shared" si="264"/>
        <v>0</v>
      </c>
      <c r="CI223" s="79">
        <f t="shared" si="264"/>
        <v>0</v>
      </c>
      <c r="CJ223" s="79">
        <f t="shared" si="264"/>
        <v>0</v>
      </c>
      <c r="CK223" s="79">
        <f t="shared" si="264"/>
        <v>0</v>
      </c>
      <c r="CL223" s="79">
        <f t="shared" si="264"/>
        <v>0</v>
      </c>
      <c r="CM223" s="79">
        <f t="shared" si="264"/>
        <v>0</v>
      </c>
      <c r="CN223" s="79">
        <f t="shared" si="264"/>
        <v>0</v>
      </c>
      <c r="CO223" s="79">
        <f t="shared" si="264"/>
        <v>0</v>
      </c>
      <c r="CP223" s="79">
        <f t="shared" si="264"/>
        <v>0</v>
      </c>
      <c r="CQ223" s="79">
        <f t="shared" si="264"/>
        <v>0</v>
      </c>
      <c r="CR223" s="79">
        <f t="shared" si="264"/>
        <v>0</v>
      </c>
      <c r="CS223" s="79">
        <f t="shared" si="264"/>
        <v>0</v>
      </c>
      <c r="CT223" s="79">
        <f t="shared" si="264"/>
        <v>0</v>
      </c>
      <c r="CU223" s="79">
        <f t="shared" si="264"/>
        <v>0</v>
      </c>
      <c r="CV223" s="79">
        <f t="shared" si="264"/>
        <v>0</v>
      </c>
      <c r="CW223" s="79">
        <f t="shared" si="264"/>
        <v>0</v>
      </c>
      <c r="CX223" s="79">
        <f t="shared" si="264"/>
        <v>0</v>
      </c>
      <c r="CY223" s="79">
        <f t="shared" si="264"/>
        <v>0</v>
      </c>
      <c r="CZ223" s="79">
        <f t="shared" si="264"/>
        <v>0</v>
      </c>
      <c r="DA223" s="79">
        <f t="shared" si="264"/>
        <v>0</v>
      </c>
      <c r="DB223" s="79">
        <f t="shared" si="264"/>
        <v>0</v>
      </c>
      <c r="DC223" s="79">
        <f t="shared" si="264"/>
        <v>0</v>
      </c>
      <c r="DD223" s="79">
        <f t="shared" si="264"/>
        <v>0</v>
      </c>
      <c r="DE223" s="79">
        <f t="shared" si="264"/>
        <v>0</v>
      </c>
      <c r="DF223" s="79">
        <f t="shared" si="264"/>
        <v>0</v>
      </c>
      <c r="DG223" s="79">
        <f t="shared" si="264"/>
        <v>0</v>
      </c>
      <c r="DH223" s="79">
        <f t="shared" si="264"/>
        <v>0</v>
      </c>
      <c r="DI223" s="79">
        <f t="shared" si="264"/>
        <v>0</v>
      </c>
      <c r="DJ223" s="79">
        <f t="shared" si="264"/>
        <v>0</v>
      </c>
      <c r="DK223" s="79">
        <f t="shared" si="264"/>
        <v>0</v>
      </c>
      <c r="DL223" s="79">
        <f t="shared" si="264"/>
        <v>0</v>
      </c>
      <c r="DM223" s="79">
        <f t="shared" si="264"/>
        <v>0</v>
      </c>
      <c r="DN223" s="79">
        <f t="shared" si="264"/>
        <v>0</v>
      </c>
      <c r="DO223" s="79">
        <f t="shared" si="264"/>
        <v>0</v>
      </c>
      <c r="DP223" s="79">
        <f t="shared" si="264"/>
        <v>0</v>
      </c>
      <c r="DQ223" s="79">
        <f t="shared" si="264"/>
        <v>0</v>
      </c>
      <c r="DR223" s="79">
        <f t="shared" si="264"/>
        <v>0</v>
      </c>
      <c r="DS223" s="79">
        <f t="shared" si="264"/>
        <v>0</v>
      </c>
      <c r="DT223" s="79">
        <f t="shared" si="264"/>
        <v>0</v>
      </c>
      <c r="DU223" s="79">
        <f t="shared" si="264"/>
        <v>0</v>
      </c>
      <c r="DV223" s="79">
        <f t="shared" si="264"/>
        <v>0</v>
      </c>
      <c r="DW223" s="79">
        <f t="shared" si="264"/>
        <v>0</v>
      </c>
      <c r="DX223" s="79">
        <f t="shared" si="264"/>
        <v>0</v>
      </c>
      <c r="DY223" s="79">
        <f t="shared" si="264"/>
        <v>0</v>
      </c>
      <c r="DZ223" s="79">
        <f t="shared" si="264"/>
        <v>0</v>
      </c>
      <c r="EA223" s="79">
        <f t="shared" si="264"/>
        <v>0</v>
      </c>
      <c r="EB223" s="79">
        <f t="shared" si="264"/>
        <v>0</v>
      </c>
      <c r="EC223" s="79">
        <f t="shared" si="264"/>
        <v>0</v>
      </c>
      <c r="ED223" s="79">
        <f t="shared" si="264"/>
        <v>0</v>
      </c>
      <c r="EE223" s="79">
        <f t="shared" si="237"/>
        <v>0</v>
      </c>
      <c r="EF223" s="167">
        <f t="shared" si="238"/>
        <v>0</v>
      </c>
      <c r="EG223" s="79" t="s">
        <v>560</v>
      </c>
      <c r="EH223" s="79">
        <f t="shared" si="239"/>
        <v>0</v>
      </c>
      <c r="EI223" s="167">
        <f t="shared" si="240"/>
        <v>0</v>
      </c>
    </row>
    <row r="224" spans="62:139">
      <c r="BJ224" s="166" t="s">
        <v>561</v>
      </c>
      <c r="BK224" s="79">
        <f t="shared" si="228"/>
        <v>0</v>
      </c>
      <c r="BL224" s="79">
        <f t="shared" si="228"/>
        <v>0</v>
      </c>
      <c r="BM224" s="79">
        <f t="shared" si="231"/>
        <v>0</v>
      </c>
      <c r="BN224" s="167">
        <f t="shared" si="232"/>
        <v>0</v>
      </c>
      <c r="BO224" s="79" t="s">
        <v>561</v>
      </c>
      <c r="BP224" s="79">
        <f t="shared" ref="BP224:BZ224" si="265">BP22+BP123</f>
        <v>0</v>
      </c>
      <c r="BQ224" s="79">
        <f t="shared" si="265"/>
        <v>0</v>
      </c>
      <c r="BR224" s="79">
        <f t="shared" si="265"/>
        <v>0</v>
      </c>
      <c r="BS224" s="79">
        <f t="shared" si="265"/>
        <v>0</v>
      </c>
      <c r="BT224" s="79">
        <f t="shared" si="265"/>
        <v>0</v>
      </c>
      <c r="BU224" s="79">
        <f t="shared" si="265"/>
        <v>0</v>
      </c>
      <c r="BV224" s="79">
        <f t="shared" si="265"/>
        <v>0</v>
      </c>
      <c r="BW224" s="79">
        <f t="shared" si="265"/>
        <v>0</v>
      </c>
      <c r="BX224" s="79">
        <f t="shared" si="265"/>
        <v>0</v>
      </c>
      <c r="BY224" s="79">
        <f t="shared" si="265"/>
        <v>0</v>
      </c>
      <c r="BZ224" s="79">
        <f t="shared" si="265"/>
        <v>0</v>
      </c>
      <c r="CA224" s="79">
        <f t="shared" si="234"/>
        <v>0</v>
      </c>
      <c r="CB224" s="167">
        <f t="shared" si="235"/>
        <v>0</v>
      </c>
      <c r="CC224" s="79" t="s">
        <v>561</v>
      </c>
      <c r="CD224" s="79">
        <f t="shared" ref="CD224:ED224" si="266">CD22+CD123</f>
        <v>0</v>
      </c>
      <c r="CE224" s="79">
        <f t="shared" si="266"/>
        <v>0</v>
      </c>
      <c r="CF224" s="79">
        <f t="shared" si="266"/>
        <v>0</v>
      </c>
      <c r="CG224" s="79">
        <f t="shared" si="266"/>
        <v>0</v>
      </c>
      <c r="CH224" s="79">
        <f t="shared" si="266"/>
        <v>0</v>
      </c>
      <c r="CI224" s="79">
        <f t="shared" si="266"/>
        <v>0</v>
      </c>
      <c r="CJ224" s="79">
        <f t="shared" si="266"/>
        <v>0</v>
      </c>
      <c r="CK224" s="79">
        <f t="shared" si="266"/>
        <v>0</v>
      </c>
      <c r="CL224" s="79">
        <f t="shared" si="266"/>
        <v>0</v>
      </c>
      <c r="CM224" s="79">
        <f t="shared" si="266"/>
        <v>0</v>
      </c>
      <c r="CN224" s="79">
        <f t="shared" si="266"/>
        <v>0</v>
      </c>
      <c r="CO224" s="79">
        <f t="shared" si="266"/>
        <v>0</v>
      </c>
      <c r="CP224" s="79">
        <f t="shared" si="266"/>
        <v>0</v>
      </c>
      <c r="CQ224" s="79">
        <f t="shared" si="266"/>
        <v>0</v>
      </c>
      <c r="CR224" s="79">
        <f t="shared" si="266"/>
        <v>0</v>
      </c>
      <c r="CS224" s="79">
        <f t="shared" si="266"/>
        <v>0</v>
      </c>
      <c r="CT224" s="79">
        <f t="shared" si="266"/>
        <v>0</v>
      </c>
      <c r="CU224" s="79">
        <f t="shared" si="266"/>
        <v>0</v>
      </c>
      <c r="CV224" s="79">
        <f t="shared" si="266"/>
        <v>0</v>
      </c>
      <c r="CW224" s="79">
        <f t="shared" si="266"/>
        <v>0</v>
      </c>
      <c r="CX224" s="79">
        <f t="shared" si="266"/>
        <v>0</v>
      </c>
      <c r="CY224" s="79">
        <f t="shared" si="266"/>
        <v>0</v>
      </c>
      <c r="CZ224" s="79">
        <f t="shared" si="266"/>
        <v>0</v>
      </c>
      <c r="DA224" s="79">
        <f t="shared" si="266"/>
        <v>0</v>
      </c>
      <c r="DB224" s="79">
        <f t="shared" si="266"/>
        <v>0</v>
      </c>
      <c r="DC224" s="79">
        <f t="shared" si="266"/>
        <v>0</v>
      </c>
      <c r="DD224" s="79">
        <f t="shared" si="266"/>
        <v>0</v>
      </c>
      <c r="DE224" s="79">
        <f t="shared" si="266"/>
        <v>0</v>
      </c>
      <c r="DF224" s="79">
        <f t="shared" si="266"/>
        <v>0</v>
      </c>
      <c r="DG224" s="79">
        <f t="shared" si="266"/>
        <v>0</v>
      </c>
      <c r="DH224" s="79">
        <f t="shared" si="266"/>
        <v>0</v>
      </c>
      <c r="DI224" s="79">
        <f t="shared" si="266"/>
        <v>0</v>
      </c>
      <c r="DJ224" s="79">
        <f t="shared" si="266"/>
        <v>0</v>
      </c>
      <c r="DK224" s="79">
        <f t="shared" si="266"/>
        <v>0</v>
      </c>
      <c r="DL224" s="79">
        <f t="shared" si="266"/>
        <v>0</v>
      </c>
      <c r="DM224" s="79">
        <f t="shared" si="266"/>
        <v>0</v>
      </c>
      <c r="DN224" s="79">
        <f t="shared" si="266"/>
        <v>0</v>
      </c>
      <c r="DO224" s="79">
        <f t="shared" si="266"/>
        <v>0</v>
      </c>
      <c r="DP224" s="79">
        <f t="shared" si="266"/>
        <v>0</v>
      </c>
      <c r="DQ224" s="79">
        <f t="shared" si="266"/>
        <v>0</v>
      </c>
      <c r="DR224" s="79">
        <f t="shared" si="266"/>
        <v>0</v>
      </c>
      <c r="DS224" s="79">
        <f t="shared" si="266"/>
        <v>0</v>
      </c>
      <c r="DT224" s="79">
        <f t="shared" si="266"/>
        <v>0</v>
      </c>
      <c r="DU224" s="79">
        <f t="shared" si="266"/>
        <v>0</v>
      </c>
      <c r="DV224" s="79">
        <f t="shared" si="266"/>
        <v>0</v>
      </c>
      <c r="DW224" s="79">
        <f t="shared" si="266"/>
        <v>0</v>
      </c>
      <c r="DX224" s="79">
        <f t="shared" si="266"/>
        <v>0</v>
      </c>
      <c r="DY224" s="79">
        <f t="shared" si="266"/>
        <v>0</v>
      </c>
      <c r="DZ224" s="79">
        <f t="shared" si="266"/>
        <v>0</v>
      </c>
      <c r="EA224" s="79">
        <f t="shared" si="266"/>
        <v>0</v>
      </c>
      <c r="EB224" s="79">
        <f t="shared" si="266"/>
        <v>0</v>
      </c>
      <c r="EC224" s="79">
        <f t="shared" si="266"/>
        <v>0</v>
      </c>
      <c r="ED224" s="79">
        <f t="shared" si="266"/>
        <v>0</v>
      </c>
      <c r="EE224" s="79">
        <f t="shared" si="237"/>
        <v>0</v>
      </c>
      <c r="EF224" s="167">
        <f t="shared" si="238"/>
        <v>0</v>
      </c>
      <c r="EG224" s="79" t="s">
        <v>561</v>
      </c>
      <c r="EH224" s="79">
        <f t="shared" si="239"/>
        <v>0</v>
      </c>
      <c r="EI224" s="167">
        <f t="shared" si="240"/>
        <v>0</v>
      </c>
    </row>
    <row r="225" spans="62:139">
      <c r="BJ225" s="166" t="s">
        <v>562</v>
      </c>
      <c r="BK225" s="79">
        <f t="shared" si="228"/>
        <v>0</v>
      </c>
      <c r="BL225" s="79">
        <f t="shared" si="228"/>
        <v>0</v>
      </c>
      <c r="BM225" s="79">
        <f t="shared" si="231"/>
        <v>0</v>
      </c>
      <c r="BN225" s="167">
        <f t="shared" si="232"/>
        <v>0</v>
      </c>
      <c r="BO225" s="79" t="s">
        <v>562</v>
      </c>
      <c r="BP225" s="79">
        <f t="shared" ref="BP225:BZ225" si="267">BP23+BP124</f>
        <v>0</v>
      </c>
      <c r="BQ225" s="79">
        <f t="shared" si="267"/>
        <v>0</v>
      </c>
      <c r="BR225" s="79">
        <f t="shared" si="267"/>
        <v>0</v>
      </c>
      <c r="BS225" s="79">
        <f t="shared" si="267"/>
        <v>0</v>
      </c>
      <c r="BT225" s="79">
        <f t="shared" si="267"/>
        <v>0</v>
      </c>
      <c r="BU225" s="79">
        <f t="shared" si="267"/>
        <v>0</v>
      </c>
      <c r="BV225" s="79">
        <f t="shared" si="267"/>
        <v>0</v>
      </c>
      <c r="BW225" s="79">
        <f t="shared" si="267"/>
        <v>0</v>
      </c>
      <c r="BX225" s="79">
        <f t="shared" si="267"/>
        <v>0</v>
      </c>
      <c r="BY225" s="79">
        <f t="shared" si="267"/>
        <v>0</v>
      </c>
      <c r="BZ225" s="79">
        <f t="shared" si="267"/>
        <v>0</v>
      </c>
      <c r="CA225" s="79">
        <f t="shared" si="234"/>
        <v>0</v>
      </c>
      <c r="CB225" s="167">
        <f t="shared" si="235"/>
        <v>0</v>
      </c>
      <c r="CC225" s="79" t="s">
        <v>562</v>
      </c>
      <c r="CD225" s="79">
        <f t="shared" ref="CD225:ED225" si="268">CD23+CD124</f>
        <v>0</v>
      </c>
      <c r="CE225" s="79">
        <f t="shared" si="268"/>
        <v>0</v>
      </c>
      <c r="CF225" s="79">
        <f t="shared" si="268"/>
        <v>0</v>
      </c>
      <c r="CG225" s="79">
        <f t="shared" si="268"/>
        <v>0</v>
      </c>
      <c r="CH225" s="79">
        <f t="shared" si="268"/>
        <v>0</v>
      </c>
      <c r="CI225" s="79">
        <f t="shared" si="268"/>
        <v>0</v>
      </c>
      <c r="CJ225" s="79">
        <f t="shared" si="268"/>
        <v>0</v>
      </c>
      <c r="CK225" s="79">
        <f t="shared" si="268"/>
        <v>0</v>
      </c>
      <c r="CL225" s="79">
        <f t="shared" si="268"/>
        <v>0</v>
      </c>
      <c r="CM225" s="79">
        <f t="shared" si="268"/>
        <v>0</v>
      </c>
      <c r="CN225" s="79">
        <f t="shared" si="268"/>
        <v>0</v>
      </c>
      <c r="CO225" s="79">
        <f t="shared" si="268"/>
        <v>0</v>
      </c>
      <c r="CP225" s="79">
        <f t="shared" si="268"/>
        <v>0</v>
      </c>
      <c r="CQ225" s="79">
        <f t="shared" si="268"/>
        <v>0</v>
      </c>
      <c r="CR225" s="79">
        <f t="shared" si="268"/>
        <v>0</v>
      </c>
      <c r="CS225" s="79">
        <f t="shared" si="268"/>
        <v>0</v>
      </c>
      <c r="CT225" s="79">
        <f t="shared" si="268"/>
        <v>0</v>
      </c>
      <c r="CU225" s="79">
        <f t="shared" si="268"/>
        <v>0</v>
      </c>
      <c r="CV225" s="79">
        <f t="shared" si="268"/>
        <v>0</v>
      </c>
      <c r="CW225" s="79">
        <f t="shared" si="268"/>
        <v>0</v>
      </c>
      <c r="CX225" s="79">
        <f t="shared" si="268"/>
        <v>0</v>
      </c>
      <c r="CY225" s="79">
        <f t="shared" si="268"/>
        <v>0</v>
      </c>
      <c r="CZ225" s="79">
        <f t="shared" si="268"/>
        <v>0</v>
      </c>
      <c r="DA225" s="79">
        <f t="shared" si="268"/>
        <v>0</v>
      </c>
      <c r="DB225" s="79">
        <f t="shared" si="268"/>
        <v>0</v>
      </c>
      <c r="DC225" s="79">
        <f t="shared" si="268"/>
        <v>0</v>
      </c>
      <c r="DD225" s="79">
        <f t="shared" si="268"/>
        <v>0</v>
      </c>
      <c r="DE225" s="79">
        <f t="shared" si="268"/>
        <v>0</v>
      </c>
      <c r="DF225" s="79">
        <f t="shared" si="268"/>
        <v>0</v>
      </c>
      <c r="DG225" s="79">
        <f t="shared" si="268"/>
        <v>0</v>
      </c>
      <c r="DH225" s="79">
        <f t="shared" si="268"/>
        <v>0</v>
      </c>
      <c r="DI225" s="79">
        <f t="shared" si="268"/>
        <v>0</v>
      </c>
      <c r="DJ225" s="79">
        <f t="shared" si="268"/>
        <v>0</v>
      </c>
      <c r="DK225" s="79">
        <f t="shared" si="268"/>
        <v>0</v>
      </c>
      <c r="DL225" s="79">
        <f t="shared" si="268"/>
        <v>0</v>
      </c>
      <c r="DM225" s="79">
        <f t="shared" si="268"/>
        <v>0</v>
      </c>
      <c r="DN225" s="79">
        <f t="shared" si="268"/>
        <v>0</v>
      </c>
      <c r="DO225" s="79">
        <f t="shared" si="268"/>
        <v>0</v>
      </c>
      <c r="DP225" s="79">
        <f t="shared" si="268"/>
        <v>0</v>
      </c>
      <c r="DQ225" s="79">
        <f t="shared" si="268"/>
        <v>0</v>
      </c>
      <c r="DR225" s="79">
        <f t="shared" si="268"/>
        <v>0</v>
      </c>
      <c r="DS225" s="79">
        <f t="shared" si="268"/>
        <v>0</v>
      </c>
      <c r="DT225" s="79">
        <f t="shared" si="268"/>
        <v>0</v>
      </c>
      <c r="DU225" s="79">
        <f t="shared" si="268"/>
        <v>0</v>
      </c>
      <c r="DV225" s="79">
        <f t="shared" si="268"/>
        <v>0</v>
      </c>
      <c r="DW225" s="79">
        <f t="shared" si="268"/>
        <v>0</v>
      </c>
      <c r="DX225" s="79">
        <f t="shared" si="268"/>
        <v>0</v>
      </c>
      <c r="DY225" s="79">
        <f t="shared" si="268"/>
        <v>0</v>
      </c>
      <c r="DZ225" s="79">
        <f t="shared" si="268"/>
        <v>0</v>
      </c>
      <c r="EA225" s="79">
        <f t="shared" si="268"/>
        <v>0</v>
      </c>
      <c r="EB225" s="79">
        <f t="shared" si="268"/>
        <v>0</v>
      </c>
      <c r="EC225" s="79">
        <f t="shared" si="268"/>
        <v>0</v>
      </c>
      <c r="ED225" s="79">
        <f t="shared" si="268"/>
        <v>0</v>
      </c>
      <c r="EE225" s="79">
        <f t="shared" si="237"/>
        <v>0</v>
      </c>
      <c r="EF225" s="167">
        <f t="shared" si="238"/>
        <v>0</v>
      </c>
      <c r="EG225" s="79" t="s">
        <v>562</v>
      </c>
      <c r="EH225" s="79">
        <f t="shared" si="239"/>
        <v>0</v>
      </c>
      <c r="EI225" s="167">
        <f t="shared" si="240"/>
        <v>0</v>
      </c>
    </row>
    <row r="226" spans="62:139">
      <c r="BJ226" s="166" t="s">
        <v>563</v>
      </c>
      <c r="BK226" s="79">
        <f t="shared" si="228"/>
        <v>0</v>
      </c>
      <c r="BL226" s="79">
        <f t="shared" si="228"/>
        <v>0</v>
      </c>
      <c r="BM226" s="79">
        <f t="shared" si="231"/>
        <v>0</v>
      </c>
      <c r="BN226" s="167">
        <f t="shared" si="232"/>
        <v>0</v>
      </c>
      <c r="BO226" s="79" t="s">
        <v>563</v>
      </c>
      <c r="BP226" s="79">
        <f t="shared" ref="BP226:BZ226" si="269">BP24+BP125</f>
        <v>0</v>
      </c>
      <c r="BQ226" s="79">
        <f t="shared" si="269"/>
        <v>0</v>
      </c>
      <c r="BR226" s="79">
        <f t="shared" si="269"/>
        <v>0</v>
      </c>
      <c r="BS226" s="79">
        <f t="shared" si="269"/>
        <v>0</v>
      </c>
      <c r="BT226" s="79">
        <f t="shared" si="269"/>
        <v>0</v>
      </c>
      <c r="BU226" s="79">
        <f t="shared" si="269"/>
        <v>0</v>
      </c>
      <c r="BV226" s="79">
        <f t="shared" si="269"/>
        <v>0</v>
      </c>
      <c r="BW226" s="79">
        <f t="shared" si="269"/>
        <v>0</v>
      </c>
      <c r="BX226" s="79">
        <f t="shared" si="269"/>
        <v>0</v>
      </c>
      <c r="BY226" s="79">
        <f t="shared" si="269"/>
        <v>0</v>
      </c>
      <c r="BZ226" s="79">
        <f t="shared" si="269"/>
        <v>0</v>
      </c>
      <c r="CA226" s="79">
        <f t="shared" si="234"/>
        <v>0</v>
      </c>
      <c r="CB226" s="167">
        <f t="shared" si="235"/>
        <v>0</v>
      </c>
      <c r="CC226" s="79" t="s">
        <v>563</v>
      </c>
      <c r="CD226" s="79">
        <f t="shared" ref="CD226:ED226" si="270">CD24+CD125</f>
        <v>0</v>
      </c>
      <c r="CE226" s="79">
        <f t="shared" si="270"/>
        <v>0</v>
      </c>
      <c r="CF226" s="79">
        <f t="shared" si="270"/>
        <v>0</v>
      </c>
      <c r="CG226" s="79">
        <f t="shared" si="270"/>
        <v>0</v>
      </c>
      <c r="CH226" s="79">
        <f t="shared" si="270"/>
        <v>0</v>
      </c>
      <c r="CI226" s="79">
        <f t="shared" si="270"/>
        <v>0</v>
      </c>
      <c r="CJ226" s="79">
        <f t="shared" si="270"/>
        <v>0</v>
      </c>
      <c r="CK226" s="79">
        <f t="shared" si="270"/>
        <v>0</v>
      </c>
      <c r="CL226" s="79">
        <f t="shared" si="270"/>
        <v>0</v>
      </c>
      <c r="CM226" s="79">
        <f t="shared" si="270"/>
        <v>0</v>
      </c>
      <c r="CN226" s="79">
        <f t="shared" si="270"/>
        <v>0</v>
      </c>
      <c r="CO226" s="79">
        <f t="shared" si="270"/>
        <v>0</v>
      </c>
      <c r="CP226" s="79">
        <f t="shared" si="270"/>
        <v>0</v>
      </c>
      <c r="CQ226" s="79">
        <f t="shared" si="270"/>
        <v>0</v>
      </c>
      <c r="CR226" s="79">
        <f t="shared" si="270"/>
        <v>0</v>
      </c>
      <c r="CS226" s="79">
        <f t="shared" si="270"/>
        <v>0</v>
      </c>
      <c r="CT226" s="79">
        <f t="shared" si="270"/>
        <v>0</v>
      </c>
      <c r="CU226" s="79">
        <f t="shared" si="270"/>
        <v>0</v>
      </c>
      <c r="CV226" s="79">
        <f t="shared" si="270"/>
        <v>0</v>
      </c>
      <c r="CW226" s="79">
        <f t="shared" si="270"/>
        <v>0</v>
      </c>
      <c r="CX226" s="79">
        <f t="shared" si="270"/>
        <v>0</v>
      </c>
      <c r="CY226" s="79">
        <f t="shared" si="270"/>
        <v>0</v>
      </c>
      <c r="CZ226" s="79">
        <f t="shared" si="270"/>
        <v>0</v>
      </c>
      <c r="DA226" s="79">
        <f t="shared" si="270"/>
        <v>0</v>
      </c>
      <c r="DB226" s="79">
        <f t="shared" si="270"/>
        <v>0</v>
      </c>
      <c r="DC226" s="79">
        <f t="shared" si="270"/>
        <v>0</v>
      </c>
      <c r="DD226" s="79">
        <f t="shared" si="270"/>
        <v>0</v>
      </c>
      <c r="DE226" s="79">
        <f t="shared" si="270"/>
        <v>0</v>
      </c>
      <c r="DF226" s="79">
        <f t="shared" si="270"/>
        <v>0</v>
      </c>
      <c r="DG226" s="79">
        <f t="shared" si="270"/>
        <v>0</v>
      </c>
      <c r="DH226" s="79">
        <f t="shared" si="270"/>
        <v>0</v>
      </c>
      <c r="DI226" s="79">
        <f t="shared" si="270"/>
        <v>0</v>
      </c>
      <c r="DJ226" s="79">
        <f t="shared" si="270"/>
        <v>0</v>
      </c>
      <c r="DK226" s="79">
        <f t="shared" si="270"/>
        <v>0</v>
      </c>
      <c r="DL226" s="79">
        <f t="shared" si="270"/>
        <v>0</v>
      </c>
      <c r="DM226" s="79">
        <f t="shared" si="270"/>
        <v>0</v>
      </c>
      <c r="DN226" s="79">
        <f t="shared" si="270"/>
        <v>0</v>
      </c>
      <c r="DO226" s="79">
        <f t="shared" si="270"/>
        <v>0</v>
      </c>
      <c r="DP226" s="79">
        <f t="shared" si="270"/>
        <v>0</v>
      </c>
      <c r="DQ226" s="79">
        <f t="shared" si="270"/>
        <v>0</v>
      </c>
      <c r="DR226" s="79">
        <f t="shared" si="270"/>
        <v>0</v>
      </c>
      <c r="DS226" s="79">
        <f t="shared" si="270"/>
        <v>0</v>
      </c>
      <c r="DT226" s="79">
        <f t="shared" si="270"/>
        <v>0</v>
      </c>
      <c r="DU226" s="79">
        <f t="shared" si="270"/>
        <v>0</v>
      </c>
      <c r="DV226" s="79">
        <f t="shared" si="270"/>
        <v>0</v>
      </c>
      <c r="DW226" s="79">
        <f t="shared" si="270"/>
        <v>0</v>
      </c>
      <c r="DX226" s="79">
        <f t="shared" si="270"/>
        <v>0</v>
      </c>
      <c r="DY226" s="79">
        <f t="shared" si="270"/>
        <v>0</v>
      </c>
      <c r="DZ226" s="79">
        <f t="shared" si="270"/>
        <v>0</v>
      </c>
      <c r="EA226" s="79">
        <f t="shared" si="270"/>
        <v>0</v>
      </c>
      <c r="EB226" s="79">
        <f t="shared" si="270"/>
        <v>0</v>
      </c>
      <c r="EC226" s="79">
        <f t="shared" si="270"/>
        <v>0</v>
      </c>
      <c r="ED226" s="79">
        <f t="shared" si="270"/>
        <v>0</v>
      </c>
      <c r="EE226" s="79">
        <f t="shared" si="237"/>
        <v>0</v>
      </c>
      <c r="EF226" s="167">
        <f t="shared" si="238"/>
        <v>0</v>
      </c>
      <c r="EG226" s="79" t="s">
        <v>563</v>
      </c>
      <c r="EH226" s="79">
        <f t="shared" si="239"/>
        <v>0</v>
      </c>
      <c r="EI226" s="167">
        <f t="shared" si="240"/>
        <v>0</v>
      </c>
    </row>
    <row r="227" spans="62:139">
      <c r="BJ227" s="166" t="s">
        <v>564</v>
      </c>
      <c r="BK227" s="79">
        <f t="shared" si="228"/>
        <v>0</v>
      </c>
      <c r="BL227" s="79">
        <f t="shared" si="228"/>
        <v>0</v>
      </c>
      <c r="BM227" s="79">
        <f t="shared" si="231"/>
        <v>0</v>
      </c>
      <c r="BN227" s="167">
        <f t="shared" si="232"/>
        <v>0</v>
      </c>
      <c r="BO227" s="79" t="s">
        <v>564</v>
      </c>
      <c r="BP227" s="79">
        <f t="shared" ref="BP227:BZ227" si="271">BP25+BP126</f>
        <v>0</v>
      </c>
      <c r="BQ227" s="79">
        <f t="shared" si="271"/>
        <v>0</v>
      </c>
      <c r="BR227" s="79">
        <f t="shared" si="271"/>
        <v>0</v>
      </c>
      <c r="BS227" s="79">
        <f t="shared" si="271"/>
        <v>0</v>
      </c>
      <c r="BT227" s="79">
        <f t="shared" si="271"/>
        <v>0</v>
      </c>
      <c r="BU227" s="79">
        <f t="shared" si="271"/>
        <v>0</v>
      </c>
      <c r="BV227" s="79">
        <f t="shared" si="271"/>
        <v>0</v>
      </c>
      <c r="BW227" s="79">
        <f t="shared" si="271"/>
        <v>0</v>
      </c>
      <c r="BX227" s="79">
        <f t="shared" si="271"/>
        <v>0</v>
      </c>
      <c r="BY227" s="79">
        <f t="shared" si="271"/>
        <v>0</v>
      </c>
      <c r="BZ227" s="79">
        <f t="shared" si="271"/>
        <v>0</v>
      </c>
      <c r="CA227" s="79">
        <f t="shared" si="234"/>
        <v>0</v>
      </c>
      <c r="CB227" s="167">
        <f t="shared" si="235"/>
        <v>0</v>
      </c>
      <c r="CC227" s="79" t="s">
        <v>564</v>
      </c>
      <c r="CD227" s="79">
        <f t="shared" ref="CD227:ED227" si="272">CD25+CD126</f>
        <v>0</v>
      </c>
      <c r="CE227" s="79">
        <f t="shared" si="272"/>
        <v>0</v>
      </c>
      <c r="CF227" s="79">
        <f t="shared" si="272"/>
        <v>0</v>
      </c>
      <c r="CG227" s="79">
        <f t="shared" si="272"/>
        <v>0</v>
      </c>
      <c r="CH227" s="79">
        <f t="shared" si="272"/>
        <v>0</v>
      </c>
      <c r="CI227" s="79">
        <f t="shared" si="272"/>
        <v>0</v>
      </c>
      <c r="CJ227" s="79">
        <f t="shared" si="272"/>
        <v>0</v>
      </c>
      <c r="CK227" s="79">
        <f t="shared" si="272"/>
        <v>0</v>
      </c>
      <c r="CL227" s="79">
        <f t="shared" si="272"/>
        <v>0</v>
      </c>
      <c r="CM227" s="79">
        <f t="shared" si="272"/>
        <v>0</v>
      </c>
      <c r="CN227" s="79">
        <f t="shared" si="272"/>
        <v>0</v>
      </c>
      <c r="CO227" s="79">
        <f t="shared" si="272"/>
        <v>0</v>
      </c>
      <c r="CP227" s="79">
        <f t="shared" si="272"/>
        <v>0</v>
      </c>
      <c r="CQ227" s="79">
        <f t="shared" si="272"/>
        <v>0</v>
      </c>
      <c r="CR227" s="79">
        <f t="shared" si="272"/>
        <v>0</v>
      </c>
      <c r="CS227" s="79">
        <f t="shared" si="272"/>
        <v>0</v>
      </c>
      <c r="CT227" s="79">
        <f t="shared" si="272"/>
        <v>0</v>
      </c>
      <c r="CU227" s="79">
        <f t="shared" si="272"/>
        <v>0</v>
      </c>
      <c r="CV227" s="79">
        <f t="shared" si="272"/>
        <v>0</v>
      </c>
      <c r="CW227" s="79">
        <f t="shared" si="272"/>
        <v>0</v>
      </c>
      <c r="CX227" s="79">
        <f t="shared" si="272"/>
        <v>0</v>
      </c>
      <c r="CY227" s="79">
        <f t="shared" si="272"/>
        <v>0</v>
      </c>
      <c r="CZ227" s="79">
        <f t="shared" si="272"/>
        <v>0</v>
      </c>
      <c r="DA227" s="79">
        <f t="shared" si="272"/>
        <v>0</v>
      </c>
      <c r="DB227" s="79">
        <f t="shared" si="272"/>
        <v>0</v>
      </c>
      <c r="DC227" s="79">
        <f t="shared" si="272"/>
        <v>0</v>
      </c>
      <c r="DD227" s="79">
        <f t="shared" si="272"/>
        <v>0</v>
      </c>
      <c r="DE227" s="79">
        <f t="shared" si="272"/>
        <v>0</v>
      </c>
      <c r="DF227" s="79">
        <f t="shared" si="272"/>
        <v>0</v>
      </c>
      <c r="DG227" s="79">
        <f t="shared" si="272"/>
        <v>0</v>
      </c>
      <c r="DH227" s="79">
        <f t="shared" si="272"/>
        <v>0</v>
      </c>
      <c r="DI227" s="79">
        <f t="shared" si="272"/>
        <v>0</v>
      </c>
      <c r="DJ227" s="79">
        <f t="shared" si="272"/>
        <v>0</v>
      </c>
      <c r="DK227" s="79">
        <f t="shared" si="272"/>
        <v>0</v>
      </c>
      <c r="DL227" s="79">
        <f t="shared" si="272"/>
        <v>0</v>
      </c>
      <c r="DM227" s="79">
        <f t="shared" si="272"/>
        <v>0</v>
      </c>
      <c r="DN227" s="79">
        <f t="shared" si="272"/>
        <v>0</v>
      </c>
      <c r="DO227" s="79">
        <f t="shared" si="272"/>
        <v>0</v>
      </c>
      <c r="DP227" s="79">
        <f t="shared" si="272"/>
        <v>0</v>
      </c>
      <c r="DQ227" s="79">
        <f t="shared" si="272"/>
        <v>0</v>
      </c>
      <c r="DR227" s="79">
        <f t="shared" si="272"/>
        <v>0</v>
      </c>
      <c r="DS227" s="79">
        <f t="shared" si="272"/>
        <v>0</v>
      </c>
      <c r="DT227" s="79">
        <f t="shared" si="272"/>
        <v>0</v>
      </c>
      <c r="DU227" s="79">
        <f t="shared" si="272"/>
        <v>0</v>
      </c>
      <c r="DV227" s="79">
        <f t="shared" si="272"/>
        <v>0</v>
      </c>
      <c r="DW227" s="79">
        <f t="shared" si="272"/>
        <v>0</v>
      </c>
      <c r="DX227" s="79">
        <f t="shared" si="272"/>
        <v>0</v>
      </c>
      <c r="DY227" s="79">
        <f t="shared" si="272"/>
        <v>0</v>
      </c>
      <c r="DZ227" s="79">
        <f t="shared" si="272"/>
        <v>0</v>
      </c>
      <c r="EA227" s="79">
        <f t="shared" si="272"/>
        <v>0</v>
      </c>
      <c r="EB227" s="79">
        <f t="shared" si="272"/>
        <v>0</v>
      </c>
      <c r="EC227" s="79">
        <f t="shared" si="272"/>
        <v>0</v>
      </c>
      <c r="ED227" s="79">
        <f t="shared" si="272"/>
        <v>0</v>
      </c>
      <c r="EE227" s="79">
        <f t="shared" si="237"/>
        <v>0</v>
      </c>
      <c r="EF227" s="167">
        <f t="shared" si="238"/>
        <v>0</v>
      </c>
      <c r="EG227" s="79" t="s">
        <v>564</v>
      </c>
      <c r="EH227" s="79">
        <f t="shared" si="239"/>
        <v>0</v>
      </c>
      <c r="EI227" s="167">
        <f t="shared" si="240"/>
        <v>0</v>
      </c>
    </row>
    <row r="228" spans="62:139">
      <c r="BJ228" s="166" t="s">
        <v>565</v>
      </c>
      <c r="BK228" s="79">
        <f t="shared" si="228"/>
        <v>0</v>
      </c>
      <c r="BL228" s="79">
        <f t="shared" si="228"/>
        <v>0</v>
      </c>
      <c r="BM228" s="79">
        <f t="shared" si="231"/>
        <v>0</v>
      </c>
      <c r="BN228" s="167">
        <f t="shared" si="232"/>
        <v>0</v>
      </c>
      <c r="BO228" s="79" t="s">
        <v>565</v>
      </c>
      <c r="BP228" s="79">
        <f t="shared" ref="BP228:BZ228" si="273">BP26+BP127</f>
        <v>0</v>
      </c>
      <c r="BQ228" s="79">
        <f t="shared" si="273"/>
        <v>0</v>
      </c>
      <c r="BR228" s="79">
        <f t="shared" si="273"/>
        <v>0</v>
      </c>
      <c r="BS228" s="79">
        <f t="shared" si="273"/>
        <v>0</v>
      </c>
      <c r="BT228" s="79">
        <f t="shared" si="273"/>
        <v>0</v>
      </c>
      <c r="BU228" s="79">
        <f t="shared" si="273"/>
        <v>0</v>
      </c>
      <c r="BV228" s="79">
        <f t="shared" si="273"/>
        <v>0</v>
      </c>
      <c r="BW228" s="79">
        <f t="shared" si="273"/>
        <v>0</v>
      </c>
      <c r="BX228" s="79">
        <f t="shared" si="273"/>
        <v>0</v>
      </c>
      <c r="BY228" s="79">
        <f t="shared" si="273"/>
        <v>0</v>
      </c>
      <c r="BZ228" s="79">
        <f t="shared" si="273"/>
        <v>0</v>
      </c>
      <c r="CA228" s="79">
        <f t="shared" si="234"/>
        <v>0</v>
      </c>
      <c r="CB228" s="167">
        <f t="shared" si="235"/>
        <v>0</v>
      </c>
      <c r="CC228" s="79" t="s">
        <v>565</v>
      </c>
      <c r="CD228" s="79">
        <f t="shared" ref="CD228:ED228" si="274">CD26+CD127</f>
        <v>0</v>
      </c>
      <c r="CE228" s="79">
        <f t="shared" si="274"/>
        <v>0</v>
      </c>
      <c r="CF228" s="79">
        <f t="shared" si="274"/>
        <v>0</v>
      </c>
      <c r="CG228" s="79">
        <f t="shared" si="274"/>
        <v>0</v>
      </c>
      <c r="CH228" s="79">
        <f t="shared" si="274"/>
        <v>0</v>
      </c>
      <c r="CI228" s="79">
        <f t="shared" si="274"/>
        <v>0</v>
      </c>
      <c r="CJ228" s="79">
        <f t="shared" si="274"/>
        <v>0</v>
      </c>
      <c r="CK228" s="79">
        <f t="shared" si="274"/>
        <v>0</v>
      </c>
      <c r="CL228" s="79">
        <f t="shared" si="274"/>
        <v>0</v>
      </c>
      <c r="CM228" s="79">
        <f t="shared" si="274"/>
        <v>0</v>
      </c>
      <c r="CN228" s="79">
        <f t="shared" si="274"/>
        <v>0</v>
      </c>
      <c r="CO228" s="79">
        <f t="shared" si="274"/>
        <v>0</v>
      </c>
      <c r="CP228" s="79">
        <f t="shared" si="274"/>
        <v>0</v>
      </c>
      <c r="CQ228" s="79">
        <f t="shared" si="274"/>
        <v>0</v>
      </c>
      <c r="CR228" s="79">
        <f t="shared" si="274"/>
        <v>0</v>
      </c>
      <c r="CS228" s="79">
        <f t="shared" si="274"/>
        <v>0</v>
      </c>
      <c r="CT228" s="79">
        <f t="shared" si="274"/>
        <v>0</v>
      </c>
      <c r="CU228" s="79">
        <f t="shared" si="274"/>
        <v>0</v>
      </c>
      <c r="CV228" s="79">
        <f t="shared" si="274"/>
        <v>0</v>
      </c>
      <c r="CW228" s="79">
        <f t="shared" si="274"/>
        <v>0</v>
      </c>
      <c r="CX228" s="79">
        <f t="shared" si="274"/>
        <v>0</v>
      </c>
      <c r="CY228" s="79">
        <f t="shared" si="274"/>
        <v>0</v>
      </c>
      <c r="CZ228" s="79">
        <f t="shared" si="274"/>
        <v>0</v>
      </c>
      <c r="DA228" s="79">
        <f t="shared" si="274"/>
        <v>0</v>
      </c>
      <c r="DB228" s="79">
        <f t="shared" si="274"/>
        <v>0</v>
      </c>
      <c r="DC228" s="79">
        <f t="shared" si="274"/>
        <v>0</v>
      </c>
      <c r="DD228" s="79">
        <f t="shared" si="274"/>
        <v>0</v>
      </c>
      <c r="DE228" s="79">
        <f t="shared" si="274"/>
        <v>0</v>
      </c>
      <c r="DF228" s="79">
        <f t="shared" si="274"/>
        <v>0</v>
      </c>
      <c r="DG228" s="79">
        <f t="shared" si="274"/>
        <v>0</v>
      </c>
      <c r="DH228" s="79">
        <f t="shared" si="274"/>
        <v>0</v>
      </c>
      <c r="DI228" s="79">
        <f t="shared" si="274"/>
        <v>0</v>
      </c>
      <c r="DJ228" s="79">
        <f t="shared" si="274"/>
        <v>0</v>
      </c>
      <c r="DK228" s="79">
        <f t="shared" si="274"/>
        <v>0</v>
      </c>
      <c r="DL228" s="79">
        <f t="shared" si="274"/>
        <v>0</v>
      </c>
      <c r="DM228" s="79">
        <f t="shared" si="274"/>
        <v>0</v>
      </c>
      <c r="DN228" s="79">
        <f t="shared" si="274"/>
        <v>0</v>
      </c>
      <c r="DO228" s="79">
        <f t="shared" si="274"/>
        <v>0</v>
      </c>
      <c r="DP228" s="79">
        <f t="shared" si="274"/>
        <v>0</v>
      </c>
      <c r="DQ228" s="79">
        <f t="shared" si="274"/>
        <v>0</v>
      </c>
      <c r="DR228" s="79">
        <f t="shared" si="274"/>
        <v>0</v>
      </c>
      <c r="DS228" s="79">
        <f t="shared" si="274"/>
        <v>0</v>
      </c>
      <c r="DT228" s="79">
        <f t="shared" si="274"/>
        <v>0</v>
      </c>
      <c r="DU228" s="79">
        <f t="shared" si="274"/>
        <v>0</v>
      </c>
      <c r="DV228" s="79">
        <f t="shared" si="274"/>
        <v>0</v>
      </c>
      <c r="DW228" s="79">
        <f t="shared" si="274"/>
        <v>0</v>
      </c>
      <c r="DX228" s="79">
        <f t="shared" si="274"/>
        <v>0</v>
      </c>
      <c r="DY228" s="79">
        <f t="shared" si="274"/>
        <v>0</v>
      </c>
      <c r="DZ228" s="79">
        <f t="shared" si="274"/>
        <v>0</v>
      </c>
      <c r="EA228" s="79">
        <f t="shared" si="274"/>
        <v>0</v>
      </c>
      <c r="EB228" s="79">
        <f t="shared" si="274"/>
        <v>0</v>
      </c>
      <c r="EC228" s="79">
        <f t="shared" si="274"/>
        <v>0</v>
      </c>
      <c r="ED228" s="79">
        <f t="shared" si="274"/>
        <v>0</v>
      </c>
      <c r="EE228" s="79">
        <f t="shared" si="237"/>
        <v>0</v>
      </c>
      <c r="EF228" s="167">
        <f t="shared" si="238"/>
        <v>0</v>
      </c>
      <c r="EG228" s="79" t="s">
        <v>565</v>
      </c>
      <c r="EH228" s="79">
        <f t="shared" si="239"/>
        <v>0</v>
      </c>
      <c r="EI228" s="167">
        <f t="shared" si="240"/>
        <v>0</v>
      </c>
    </row>
    <row r="229" spans="62:139">
      <c r="BJ229" s="166" t="s">
        <v>566</v>
      </c>
      <c r="BK229" s="79">
        <f t="shared" si="228"/>
        <v>0</v>
      </c>
      <c r="BL229" s="79">
        <f t="shared" si="228"/>
        <v>0</v>
      </c>
      <c r="BM229" s="79">
        <f t="shared" si="231"/>
        <v>0</v>
      </c>
      <c r="BN229" s="167">
        <f t="shared" si="232"/>
        <v>0</v>
      </c>
      <c r="BO229" s="79" t="s">
        <v>566</v>
      </c>
      <c r="BP229" s="79">
        <f t="shared" ref="BP229:BZ229" si="275">BP27+BP128</f>
        <v>0</v>
      </c>
      <c r="BQ229" s="79">
        <f t="shared" si="275"/>
        <v>0</v>
      </c>
      <c r="BR229" s="79">
        <f t="shared" si="275"/>
        <v>0</v>
      </c>
      <c r="BS229" s="79">
        <f t="shared" si="275"/>
        <v>0</v>
      </c>
      <c r="BT229" s="79">
        <f t="shared" si="275"/>
        <v>0</v>
      </c>
      <c r="BU229" s="79">
        <f t="shared" si="275"/>
        <v>0</v>
      </c>
      <c r="BV229" s="79">
        <f t="shared" si="275"/>
        <v>0</v>
      </c>
      <c r="BW229" s="79">
        <f t="shared" si="275"/>
        <v>0</v>
      </c>
      <c r="BX229" s="79">
        <f t="shared" si="275"/>
        <v>0</v>
      </c>
      <c r="BY229" s="79">
        <f t="shared" si="275"/>
        <v>0</v>
      </c>
      <c r="BZ229" s="79">
        <f t="shared" si="275"/>
        <v>0</v>
      </c>
      <c r="CA229" s="79">
        <f t="shared" si="234"/>
        <v>0</v>
      </c>
      <c r="CB229" s="167">
        <f t="shared" si="235"/>
        <v>0</v>
      </c>
      <c r="CC229" s="79" t="s">
        <v>566</v>
      </c>
      <c r="CD229" s="79">
        <f t="shared" ref="CD229:ED229" si="276">CD27+CD128</f>
        <v>0</v>
      </c>
      <c r="CE229" s="79">
        <f t="shared" si="276"/>
        <v>0</v>
      </c>
      <c r="CF229" s="79">
        <f t="shared" si="276"/>
        <v>0</v>
      </c>
      <c r="CG229" s="79">
        <f t="shared" si="276"/>
        <v>0</v>
      </c>
      <c r="CH229" s="79">
        <f t="shared" si="276"/>
        <v>0</v>
      </c>
      <c r="CI229" s="79">
        <f t="shared" si="276"/>
        <v>0</v>
      </c>
      <c r="CJ229" s="79">
        <f t="shared" si="276"/>
        <v>0</v>
      </c>
      <c r="CK229" s="79">
        <f t="shared" si="276"/>
        <v>0</v>
      </c>
      <c r="CL229" s="79">
        <f t="shared" si="276"/>
        <v>0</v>
      </c>
      <c r="CM229" s="79">
        <f t="shared" si="276"/>
        <v>0</v>
      </c>
      <c r="CN229" s="79">
        <f t="shared" si="276"/>
        <v>0</v>
      </c>
      <c r="CO229" s="79">
        <f t="shared" si="276"/>
        <v>0</v>
      </c>
      <c r="CP229" s="79">
        <f t="shared" si="276"/>
        <v>0</v>
      </c>
      <c r="CQ229" s="79">
        <f t="shared" si="276"/>
        <v>0</v>
      </c>
      <c r="CR229" s="79">
        <f t="shared" si="276"/>
        <v>0</v>
      </c>
      <c r="CS229" s="79">
        <f t="shared" si="276"/>
        <v>0</v>
      </c>
      <c r="CT229" s="79">
        <f t="shared" si="276"/>
        <v>0</v>
      </c>
      <c r="CU229" s="79">
        <f t="shared" si="276"/>
        <v>0</v>
      </c>
      <c r="CV229" s="79">
        <f t="shared" si="276"/>
        <v>0</v>
      </c>
      <c r="CW229" s="79">
        <f t="shared" si="276"/>
        <v>0</v>
      </c>
      <c r="CX229" s="79">
        <f t="shared" si="276"/>
        <v>0</v>
      </c>
      <c r="CY229" s="79">
        <f t="shared" si="276"/>
        <v>0</v>
      </c>
      <c r="CZ229" s="79">
        <f t="shared" si="276"/>
        <v>0</v>
      </c>
      <c r="DA229" s="79">
        <f t="shared" si="276"/>
        <v>0</v>
      </c>
      <c r="DB229" s="79">
        <f t="shared" si="276"/>
        <v>0</v>
      </c>
      <c r="DC229" s="79">
        <f t="shared" si="276"/>
        <v>0</v>
      </c>
      <c r="DD229" s="79">
        <f t="shared" si="276"/>
        <v>0</v>
      </c>
      <c r="DE229" s="79">
        <f t="shared" si="276"/>
        <v>0</v>
      </c>
      <c r="DF229" s="79">
        <f t="shared" si="276"/>
        <v>0</v>
      </c>
      <c r="DG229" s="79">
        <f t="shared" si="276"/>
        <v>0</v>
      </c>
      <c r="DH229" s="79">
        <f t="shared" si="276"/>
        <v>0</v>
      </c>
      <c r="DI229" s="79">
        <f t="shared" si="276"/>
        <v>0</v>
      </c>
      <c r="DJ229" s="79">
        <f t="shared" si="276"/>
        <v>0</v>
      </c>
      <c r="DK229" s="79">
        <f t="shared" si="276"/>
        <v>0</v>
      </c>
      <c r="DL229" s="79">
        <f t="shared" si="276"/>
        <v>0</v>
      </c>
      <c r="DM229" s="79">
        <f t="shared" si="276"/>
        <v>0</v>
      </c>
      <c r="DN229" s="79">
        <f t="shared" si="276"/>
        <v>0</v>
      </c>
      <c r="DO229" s="79">
        <f t="shared" si="276"/>
        <v>0</v>
      </c>
      <c r="DP229" s="79">
        <f t="shared" si="276"/>
        <v>0</v>
      </c>
      <c r="DQ229" s="79">
        <f t="shared" si="276"/>
        <v>0</v>
      </c>
      <c r="DR229" s="79">
        <f t="shared" si="276"/>
        <v>0</v>
      </c>
      <c r="DS229" s="79">
        <f t="shared" si="276"/>
        <v>0</v>
      </c>
      <c r="DT229" s="79">
        <f t="shared" si="276"/>
        <v>0</v>
      </c>
      <c r="DU229" s="79">
        <f t="shared" si="276"/>
        <v>0</v>
      </c>
      <c r="DV229" s="79">
        <f t="shared" si="276"/>
        <v>0</v>
      </c>
      <c r="DW229" s="79">
        <f t="shared" si="276"/>
        <v>0</v>
      </c>
      <c r="DX229" s="79">
        <f t="shared" si="276"/>
        <v>0</v>
      </c>
      <c r="DY229" s="79">
        <f t="shared" si="276"/>
        <v>0</v>
      </c>
      <c r="DZ229" s="79">
        <f t="shared" si="276"/>
        <v>0</v>
      </c>
      <c r="EA229" s="79">
        <f t="shared" si="276"/>
        <v>0</v>
      </c>
      <c r="EB229" s="79">
        <f t="shared" si="276"/>
        <v>0</v>
      </c>
      <c r="EC229" s="79">
        <f t="shared" si="276"/>
        <v>0</v>
      </c>
      <c r="ED229" s="79">
        <f t="shared" si="276"/>
        <v>0</v>
      </c>
      <c r="EE229" s="79">
        <f t="shared" si="237"/>
        <v>0</v>
      </c>
      <c r="EF229" s="167">
        <f t="shared" si="238"/>
        <v>0</v>
      </c>
      <c r="EG229" s="79" t="s">
        <v>566</v>
      </c>
      <c r="EH229" s="79">
        <f t="shared" si="239"/>
        <v>0</v>
      </c>
      <c r="EI229" s="167">
        <f t="shared" si="240"/>
        <v>0</v>
      </c>
    </row>
    <row r="230" spans="62:139" ht="15" customHeight="1">
      <c r="BJ230" s="166" t="s">
        <v>567</v>
      </c>
      <c r="BK230" s="79">
        <f t="shared" ref="BK230:BL249" si="277">BK28+BK129</f>
        <v>0</v>
      </c>
      <c r="BL230" s="79">
        <f t="shared" si="277"/>
        <v>0</v>
      </c>
      <c r="BM230" s="79">
        <f t="shared" si="231"/>
        <v>0</v>
      </c>
      <c r="BN230" s="167">
        <f t="shared" si="232"/>
        <v>1</v>
      </c>
      <c r="BO230" s="79" t="s">
        <v>567</v>
      </c>
      <c r="BP230" s="79">
        <f t="shared" ref="BP230:BZ230" si="278">BP28+BP129</f>
        <v>0</v>
      </c>
      <c r="BQ230" s="79">
        <f t="shared" si="278"/>
        <v>0</v>
      </c>
      <c r="BR230" s="79">
        <f t="shared" si="278"/>
        <v>0</v>
      </c>
      <c r="BS230" s="79">
        <f t="shared" si="278"/>
        <v>0</v>
      </c>
      <c r="BT230" s="79">
        <f t="shared" si="278"/>
        <v>0</v>
      </c>
      <c r="BU230" s="79">
        <f t="shared" si="278"/>
        <v>0</v>
      </c>
      <c r="BV230" s="79">
        <f t="shared" si="278"/>
        <v>0</v>
      </c>
      <c r="BW230" s="79">
        <f t="shared" si="278"/>
        <v>0</v>
      </c>
      <c r="BX230" s="79">
        <f t="shared" si="278"/>
        <v>0</v>
      </c>
      <c r="BY230" s="79">
        <f t="shared" si="278"/>
        <v>0</v>
      </c>
      <c r="BZ230" s="79">
        <f t="shared" si="278"/>
        <v>0</v>
      </c>
      <c r="CA230" s="79">
        <f t="shared" si="234"/>
        <v>0</v>
      </c>
      <c r="CB230" s="167">
        <f t="shared" si="235"/>
        <v>3</v>
      </c>
      <c r="CC230" s="79" t="s">
        <v>567</v>
      </c>
      <c r="CD230" s="79">
        <f t="shared" ref="CD230:ED230" si="279">CD28+CD129</f>
        <v>0</v>
      </c>
      <c r="CE230" s="79">
        <f t="shared" si="279"/>
        <v>0</v>
      </c>
      <c r="CF230" s="79">
        <f t="shared" si="279"/>
        <v>0</v>
      </c>
      <c r="CG230" s="79">
        <f t="shared" si="279"/>
        <v>0</v>
      </c>
      <c r="CH230" s="79">
        <f t="shared" si="279"/>
        <v>0</v>
      </c>
      <c r="CI230" s="79">
        <f t="shared" si="279"/>
        <v>0</v>
      </c>
      <c r="CJ230" s="79">
        <f t="shared" si="279"/>
        <v>0</v>
      </c>
      <c r="CK230" s="79">
        <f t="shared" si="279"/>
        <v>0</v>
      </c>
      <c r="CL230" s="79">
        <f t="shared" si="279"/>
        <v>0</v>
      </c>
      <c r="CM230" s="79">
        <f t="shared" si="279"/>
        <v>0</v>
      </c>
      <c r="CN230" s="79">
        <f t="shared" si="279"/>
        <v>0</v>
      </c>
      <c r="CO230" s="79">
        <f t="shared" si="279"/>
        <v>0</v>
      </c>
      <c r="CP230" s="79">
        <f t="shared" si="279"/>
        <v>0</v>
      </c>
      <c r="CQ230" s="79">
        <f t="shared" si="279"/>
        <v>0</v>
      </c>
      <c r="CR230" s="79">
        <f t="shared" si="279"/>
        <v>0</v>
      </c>
      <c r="CS230" s="79">
        <f t="shared" si="279"/>
        <v>0</v>
      </c>
      <c r="CT230" s="79">
        <f t="shared" si="279"/>
        <v>0</v>
      </c>
      <c r="CU230" s="79">
        <f t="shared" si="279"/>
        <v>0</v>
      </c>
      <c r="CV230" s="79">
        <f t="shared" si="279"/>
        <v>0</v>
      </c>
      <c r="CW230" s="79">
        <f t="shared" si="279"/>
        <v>0</v>
      </c>
      <c r="CX230" s="79">
        <f t="shared" si="279"/>
        <v>0</v>
      </c>
      <c r="CY230" s="79">
        <f t="shared" si="279"/>
        <v>0</v>
      </c>
      <c r="CZ230" s="79">
        <f t="shared" si="279"/>
        <v>0</v>
      </c>
      <c r="DA230" s="79">
        <f t="shared" si="279"/>
        <v>0</v>
      </c>
      <c r="DB230" s="79">
        <f t="shared" si="279"/>
        <v>0</v>
      </c>
      <c r="DC230" s="79">
        <f t="shared" si="279"/>
        <v>0</v>
      </c>
      <c r="DD230" s="79">
        <f t="shared" si="279"/>
        <v>0</v>
      </c>
      <c r="DE230" s="79">
        <f t="shared" si="279"/>
        <v>0</v>
      </c>
      <c r="DF230" s="79">
        <f t="shared" si="279"/>
        <v>0</v>
      </c>
      <c r="DG230" s="79">
        <f t="shared" si="279"/>
        <v>0</v>
      </c>
      <c r="DH230" s="79">
        <f t="shared" si="279"/>
        <v>0</v>
      </c>
      <c r="DI230" s="79">
        <f t="shared" si="279"/>
        <v>0</v>
      </c>
      <c r="DJ230" s="79">
        <f t="shared" si="279"/>
        <v>0</v>
      </c>
      <c r="DK230" s="79">
        <f t="shared" si="279"/>
        <v>0</v>
      </c>
      <c r="DL230" s="79">
        <f t="shared" si="279"/>
        <v>0</v>
      </c>
      <c r="DM230" s="79">
        <f t="shared" si="279"/>
        <v>0</v>
      </c>
      <c r="DN230" s="79">
        <f t="shared" si="279"/>
        <v>0</v>
      </c>
      <c r="DO230" s="79">
        <f t="shared" si="279"/>
        <v>0</v>
      </c>
      <c r="DP230" s="79">
        <f t="shared" si="279"/>
        <v>0</v>
      </c>
      <c r="DQ230" s="79">
        <f t="shared" si="279"/>
        <v>0</v>
      </c>
      <c r="DR230" s="79">
        <f t="shared" si="279"/>
        <v>0</v>
      </c>
      <c r="DS230" s="79">
        <f t="shared" si="279"/>
        <v>0</v>
      </c>
      <c r="DT230" s="79">
        <f t="shared" si="279"/>
        <v>0</v>
      </c>
      <c r="DU230" s="79">
        <f t="shared" si="279"/>
        <v>0</v>
      </c>
      <c r="DV230" s="79">
        <f t="shared" si="279"/>
        <v>0</v>
      </c>
      <c r="DW230" s="79">
        <f t="shared" si="279"/>
        <v>0</v>
      </c>
      <c r="DX230" s="79">
        <f t="shared" si="279"/>
        <v>0</v>
      </c>
      <c r="DY230" s="79">
        <f t="shared" si="279"/>
        <v>0</v>
      </c>
      <c r="DZ230" s="79">
        <f t="shared" si="279"/>
        <v>0</v>
      </c>
      <c r="EA230" s="79">
        <f t="shared" si="279"/>
        <v>0</v>
      </c>
      <c r="EB230" s="79">
        <f t="shared" si="279"/>
        <v>0</v>
      </c>
      <c r="EC230" s="79">
        <f t="shared" si="279"/>
        <v>0</v>
      </c>
      <c r="ED230" s="79">
        <f t="shared" si="279"/>
        <v>0</v>
      </c>
      <c r="EE230" s="79">
        <f t="shared" si="237"/>
        <v>0</v>
      </c>
      <c r="EF230" s="167">
        <f t="shared" si="238"/>
        <v>9</v>
      </c>
      <c r="EG230" s="79" t="s">
        <v>567</v>
      </c>
      <c r="EH230" s="79">
        <f t="shared" si="239"/>
        <v>0</v>
      </c>
      <c r="EI230" s="167">
        <f t="shared" si="240"/>
        <v>13</v>
      </c>
    </row>
    <row r="231" spans="62:139">
      <c r="BJ231" s="166" t="s">
        <v>568</v>
      </c>
      <c r="BK231" s="79">
        <f t="shared" si="277"/>
        <v>0</v>
      </c>
      <c r="BL231" s="79">
        <f t="shared" si="277"/>
        <v>0</v>
      </c>
      <c r="BM231" s="79">
        <f t="shared" si="231"/>
        <v>0</v>
      </c>
      <c r="BN231" s="167">
        <f t="shared" si="232"/>
        <v>15</v>
      </c>
      <c r="BO231" s="79" t="s">
        <v>568</v>
      </c>
      <c r="BP231" s="79">
        <f t="shared" ref="BP231:BZ231" si="280">BP29+BP130</f>
        <v>0</v>
      </c>
      <c r="BQ231" s="79">
        <f t="shared" si="280"/>
        <v>0</v>
      </c>
      <c r="BR231" s="79">
        <f t="shared" si="280"/>
        <v>0</v>
      </c>
      <c r="BS231" s="79">
        <f t="shared" si="280"/>
        <v>0</v>
      </c>
      <c r="BT231" s="79">
        <f t="shared" si="280"/>
        <v>0</v>
      </c>
      <c r="BU231" s="79">
        <f t="shared" si="280"/>
        <v>0</v>
      </c>
      <c r="BV231" s="79">
        <f t="shared" si="280"/>
        <v>0</v>
      </c>
      <c r="BW231" s="79">
        <f t="shared" si="280"/>
        <v>0</v>
      </c>
      <c r="BX231" s="79">
        <f t="shared" si="280"/>
        <v>0</v>
      </c>
      <c r="BY231" s="79">
        <f t="shared" si="280"/>
        <v>0</v>
      </c>
      <c r="BZ231" s="79">
        <f t="shared" si="280"/>
        <v>0</v>
      </c>
      <c r="CA231" s="79">
        <f t="shared" si="234"/>
        <v>0</v>
      </c>
      <c r="CB231" s="167">
        <f t="shared" si="235"/>
        <v>9</v>
      </c>
      <c r="CC231" s="79" t="s">
        <v>568</v>
      </c>
      <c r="CD231" s="79">
        <f t="shared" ref="CD231:ED231" si="281">CD29+CD130</f>
        <v>0</v>
      </c>
      <c r="CE231" s="79">
        <f t="shared" si="281"/>
        <v>0</v>
      </c>
      <c r="CF231" s="79">
        <f t="shared" si="281"/>
        <v>0</v>
      </c>
      <c r="CG231" s="79">
        <f t="shared" si="281"/>
        <v>0</v>
      </c>
      <c r="CH231" s="79">
        <f t="shared" si="281"/>
        <v>0</v>
      </c>
      <c r="CI231" s="79">
        <f t="shared" si="281"/>
        <v>0</v>
      </c>
      <c r="CJ231" s="79">
        <f t="shared" si="281"/>
        <v>0</v>
      </c>
      <c r="CK231" s="79">
        <f t="shared" si="281"/>
        <v>0</v>
      </c>
      <c r="CL231" s="79">
        <f t="shared" si="281"/>
        <v>0</v>
      </c>
      <c r="CM231" s="79">
        <f t="shared" si="281"/>
        <v>0</v>
      </c>
      <c r="CN231" s="79">
        <f t="shared" si="281"/>
        <v>0</v>
      </c>
      <c r="CO231" s="79">
        <f t="shared" si="281"/>
        <v>0</v>
      </c>
      <c r="CP231" s="79">
        <f t="shared" si="281"/>
        <v>0</v>
      </c>
      <c r="CQ231" s="79">
        <f t="shared" si="281"/>
        <v>0</v>
      </c>
      <c r="CR231" s="79">
        <f t="shared" si="281"/>
        <v>0</v>
      </c>
      <c r="CS231" s="79">
        <f t="shared" si="281"/>
        <v>0</v>
      </c>
      <c r="CT231" s="79">
        <f t="shared" si="281"/>
        <v>0</v>
      </c>
      <c r="CU231" s="79">
        <f t="shared" si="281"/>
        <v>0</v>
      </c>
      <c r="CV231" s="79">
        <f t="shared" si="281"/>
        <v>0</v>
      </c>
      <c r="CW231" s="79">
        <f t="shared" si="281"/>
        <v>0</v>
      </c>
      <c r="CX231" s="79">
        <f t="shared" si="281"/>
        <v>0</v>
      </c>
      <c r="CY231" s="79">
        <f t="shared" si="281"/>
        <v>0</v>
      </c>
      <c r="CZ231" s="79">
        <f t="shared" si="281"/>
        <v>0</v>
      </c>
      <c r="DA231" s="79">
        <f t="shared" si="281"/>
        <v>0</v>
      </c>
      <c r="DB231" s="79">
        <f t="shared" si="281"/>
        <v>0</v>
      </c>
      <c r="DC231" s="79">
        <f t="shared" si="281"/>
        <v>0</v>
      </c>
      <c r="DD231" s="79">
        <f t="shared" si="281"/>
        <v>0</v>
      </c>
      <c r="DE231" s="79">
        <f t="shared" si="281"/>
        <v>0</v>
      </c>
      <c r="DF231" s="79">
        <f t="shared" si="281"/>
        <v>0</v>
      </c>
      <c r="DG231" s="79">
        <f t="shared" si="281"/>
        <v>0</v>
      </c>
      <c r="DH231" s="79">
        <f t="shared" si="281"/>
        <v>0</v>
      </c>
      <c r="DI231" s="79">
        <f t="shared" si="281"/>
        <v>0</v>
      </c>
      <c r="DJ231" s="79">
        <f t="shared" si="281"/>
        <v>0</v>
      </c>
      <c r="DK231" s="79">
        <f t="shared" si="281"/>
        <v>0</v>
      </c>
      <c r="DL231" s="79">
        <f t="shared" si="281"/>
        <v>0</v>
      </c>
      <c r="DM231" s="79">
        <f t="shared" si="281"/>
        <v>0</v>
      </c>
      <c r="DN231" s="79">
        <f t="shared" si="281"/>
        <v>0</v>
      </c>
      <c r="DO231" s="79">
        <f t="shared" si="281"/>
        <v>0</v>
      </c>
      <c r="DP231" s="79">
        <f t="shared" si="281"/>
        <v>0</v>
      </c>
      <c r="DQ231" s="79">
        <f t="shared" si="281"/>
        <v>0</v>
      </c>
      <c r="DR231" s="79">
        <f t="shared" si="281"/>
        <v>0</v>
      </c>
      <c r="DS231" s="79">
        <f t="shared" si="281"/>
        <v>0</v>
      </c>
      <c r="DT231" s="79">
        <f t="shared" si="281"/>
        <v>0</v>
      </c>
      <c r="DU231" s="79">
        <f t="shared" si="281"/>
        <v>0</v>
      </c>
      <c r="DV231" s="79">
        <f t="shared" si="281"/>
        <v>0</v>
      </c>
      <c r="DW231" s="79">
        <f t="shared" si="281"/>
        <v>0</v>
      </c>
      <c r="DX231" s="79">
        <f t="shared" si="281"/>
        <v>0</v>
      </c>
      <c r="DY231" s="79">
        <f t="shared" si="281"/>
        <v>0</v>
      </c>
      <c r="DZ231" s="79">
        <f t="shared" si="281"/>
        <v>0</v>
      </c>
      <c r="EA231" s="79">
        <f t="shared" si="281"/>
        <v>0</v>
      </c>
      <c r="EB231" s="79">
        <f t="shared" si="281"/>
        <v>0</v>
      </c>
      <c r="EC231" s="79">
        <f t="shared" si="281"/>
        <v>0</v>
      </c>
      <c r="ED231" s="79">
        <f t="shared" si="281"/>
        <v>0</v>
      </c>
      <c r="EE231" s="79">
        <f t="shared" si="237"/>
        <v>0</v>
      </c>
      <c r="EF231" s="167">
        <f t="shared" si="238"/>
        <v>48</v>
      </c>
      <c r="EG231" s="79" t="s">
        <v>568</v>
      </c>
      <c r="EH231" s="79">
        <f t="shared" si="239"/>
        <v>0</v>
      </c>
      <c r="EI231" s="167">
        <f t="shared" si="240"/>
        <v>72</v>
      </c>
    </row>
    <row r="232" spans="62:139">
      <c r="BJ232" s="166" t="s">
        <v>569</v>
      </c>
      <c r="BK232" s="79">
        <f t="shared" si="277"/>
        <v>0</v>
      </c>
      <c r="BL232" s="79">
        <f t="shared" si="277"/>
        <v>0</v>
      </c>
      <c r="BM232" s="79">
        <f t="shared" si="231"/>
        <v>0</v>
      </c>
      <c r="BN232" s="167">
        <f t="shared" si="232"/>
        <v>18</v>
      </c>
      <c r="BO232" s="79" t="s">
        <v>569</v>
      </c>
      <c r="BP232" s="79">
        <f t="shared" ref="BP232:BZ232" si="282">BP30+BP131</f>
        <v>0</v>
      </c>
      <c r="BQ232" s="79">
        <f t="shared" si="282"/>
        <v>0</v>
      </c>
      <c r="BR232" s="79">
        <f t="shared" si="282"/>
        <v>0</v>
      </c>
      <c r="BS232" s="79">
        <f t="shared" si="282"/>
        <v>0</v>
      </c>
      <c r="BT232" s="79">
        <f t="shared" si="282"/>
        <v>0</v>
      </c>
      <c r="BU232" s="79">
        <f t="shared" si="282"/>
        <v>0</v>
      </c>
      <c r="BV232" s="79">
        <f t="shared" si="282"/>
        <v>0</v>
      </c>
      <c r="BW232" s="79">
        <f t="shared" si="282"/>
        <v>0</v>
      </c>
      <c r="BX232" s="79">
        <f t="shared" si="282"/>
        <v>0</v>
      </c>
      <c r="BY232" s="79">
        <f t="shared" si="282"/>
        <v>0</v>
      </c>
      <c r="BZ232" s="79">
        <f t="shared" si="282"/>
        <v>0</v>
      </c>
      <c r="CA232" s="79">
        <f t="shared" si="234"/>
        <v>0</v>
      </c>
      <c r="CB232" s="167">
        <f t="shared" si="235"/>
        <v>14</v>
      </c>
      <c r="CC232" s="79" t="s">
        <v>569</v>
      </c>
      <c r="CD232" s="79">
        <f t="shared" ref="CD232:ED232" si="283">CD30+CD131</f>
        <v>0</v>
      </c>
      <c r="CE232" s="79">
        <f t="shared" si="283"/>
        <v>0</v>
      </c>
      <c r="CF232" s="79">
        <f t="shared" si="283"/>
        <v>0</v>
      </c>
      <c r="CG232" s="79">
        <f t="shared" si="283"/>
        <v>0</v>
      </c>
      <c r="CH232" s="79">
        <f t="shared" si="283"/>
        <v>0</v>
      </c>
      <c r="CI232" s="79">
        <f t="shared" si="283"/>
        <v>0</v>
      </c>
      <c r="CJ232" s="79">
        <f t="shared" si="283"/>
        <v>0</v>
      </c>
      <c r="CK232" s="79">
        <f t="shared" si="283"/>
        <v>0</v>
      </c>
      <c r="CL232" s="79">
        <f t="shared" si="283"/>
        <v>0</v>
      </c>
      <c r="CM232" s="79">
        <f t="shared" si="283"/>
        <v>0</v>
      </c>
      <c r="CN232" s="79">
        <f t="shared" si="283"/>
        <v>0</v>
      </c>
      <c r="CO232" s="79">
        <f t="shared" si="283"/>
        <v>0</v>
      </c>
      <c r="CP232" s="79">
        <f t="shared" si="283"/>
        <v>0</v>
      </c>
      <c r="CQ232" s="79">
        <f t="shared" si="283"/>
        <v>0</v>
      </c>
      <c r="CR232" s="79">
        <f t="shared" si="283"/>
        <v>0</v>
      </c>
      <c r="CS232" s="79">
        <f t="shared" si="283"/>
        <v>0</v>
      </c>
      <c r="CT232" s="79">
        <f t="shared" si="283"/>
        <v>0</v>
      </c>
      <c r="CU232" s="79">
        <f t="shared" si="283"/>
        <v>0</v>
      </c>
      <c r="CV232" s="79">
        <f t="shared" si="283"/>
        <v>0</v>
      </c>
      <c r="CW232" s="79">
        <f t="shared" si="283"/>
        <v>0</v>
      </c>
      <c r="CX232" s="79">
        <f t="shared" si="283"/>
        <v>0</v>
      </c>
      <c r="CY232" s="79">
        <f t="shared" si="283"/>
        <v>0</v>
      </c>
      <c r="CZ232" s="79">
        <f t="shared" si="283"/>
        <v>0</v>
      </c>
      <c r="DA232" s="79">
        <f t="shared" si="283"/>
        <v>0</v>
      </c>
      <c r="DB232" s="79">
        <f t="shared" si="283"/>
        <v>0</v>
      </c>
      <c r="DC232" s="79">
        <f t="shared" si="283"/>
        <v>0</v>
      </c>
      <c r="DD232" s="79">
        <f t="shared" si="283"/>
        <v>0</v>
      </c>
      <c r="DE232" s="79">
        <f t="shared" si="283"/>
        <v>0</v>
      </c>
      <c r="DF232" s="79">
        <f t="shared" si="283"/>
        <v>0</v>
      </c>
      <c r="DG232" s="79">
        <f t="shared" si="283"/>
        <v>0</v>
      </c>
      <c r="DH232" s="79">
        <f t="shared" si="283"/>
        <v>0</v>
      </c>
      <c r="DI232" s="79">
        <f t="shared" si="283"/>
        <v>0</v>
      </c>
      <c r="DJ232" s="79">
        <f t="shared" si="283"/>
        <v>0</v>
      </c>
      <c r="DK232" s="79">
        <f t="shared" si="283"/>
        <v>0</v>
      </c>
      <c r="DL232" s="79">
        <f t="shared" si="283"/>
        <v>0</v>
      </c>
      <c r="DM232" s="79">
        <f t="shared" si="283"/>
        <v>0</v>
      </c>
      <c r="DN232" s="79">
        <f t="shared" si="283"/>
        <v>0</v>
      </c>
      <c r="DO232" s="79">
        <f t="shared" si="283"/>
        <v>0</v>
      </c>
      <c r="DP232" s="79">
        <f t="shared" si="283"/>
        <v>0</v>
      </c>
      <c r="DQ232" s="79">
        <f t="shared" si="283"/>
        <v>0</v>
      </c>
      <c r="DR232" s="79">
        <f t="shared" si="283"/>
        <v>0</v>
      </c>
      <c r="DS232" s="79">
        <f t="shared" si="283"/>
        <v>0</v>
      </c>
      <c r="DT232" s="79">
        <f t="shared" si="283"/>
        <v>0</v>
      </c>
      <c r="DU232" s="79">
        <f t="shared" si="283"/>
        <v>0</v>
      </c>
      <c r="DV232" s="79">
        <f t="shared" si="283"/>
        <v>0</v>
      </c>
      <c r="DW232" s="79">
        <f t="shared" si="283"/>
        <v>0</v>
      </c>
      <c r="DX232" s="79">
        <f t="shared" si="283"/>
        <v>0</v>
      </c>
      <c r="DY232" s="79">
        <f t="shared" si="283"/>
        <v>0</v>
      </c>
      <c r="DZ232" s="79">
        <f t="shared" si="283"/>
        <v>0</v>
      </c>
      <c r="EA232" s="79">
        <f t="shared" si="283"/>
        <v>0</v>
      </c>
      <c r="EB232" s="79">
        <f t="shared" si="283"/>
        <v>0</v>
      </c>
      <c r="EC232" s="79">
        <f t="shared" si="283"/>
        <v>0</v>
      </c>
      <c r="ED232" s="79">
        <f t="shared" si="283"/>
        <v>0</v>
      </c>
      <c r="EE232" s="79">
        <f t="shared" si="237"/>
        <v>0</v>
      </c>
      <c r="EF232" s="167">
        <f t="shared" si="238"/>
        <v>61</v>
      </c>
      <c r="EG232" s="79" t="s">
        <v>569</v>
      </c>
      <c r="EH232" s="79">
        <f t="shared" si="239"/>
        <v>0</v>
      </c>
      <c r="EI232" s="167">
        <f t="shared" si="240"/>
        <v>93</v>
      </c>
    </row>
    <row r="233" spans="62:139">
      <c r="BJ233" s="166" t="s">
        <v>570</v>
      </c>
      <c r="BK233" s="79">
        <f t="shared" si="277"/>
        <v>1</v>
      </c>
      <c r="BL233" s="79">
        <f t="shared" si="277"/>
        <v>0</v>
      </c>
      <c r="BM233" s="79">
        <f t="shared" si="231"/>
        <v>1</v>
      </c>
      <c r="BN233" s="167">
        <f t="shared" si="232"/>
        <v>18</v>
      </c>
      <c r="BO233" s="79" t="s">
        <v>570</v>
      </c>
      <c r="BP233" s="79">
        <f t="shared" ref="BP233:BZ233" si="284">BP31+BP132</f>
        <v>3</v>
      </c>
      <c r="BQ233" s="79">
        <f t="shared" si="284"/>
        <v>0</v>
      </c>
      <c r="BR233" s="79">
        <f t="shared" si="284"/>
        <v>0</v>
      </c>
      <c r="BS233" s="79">
        <f t="shared" si="284"/>
        <v>0</v>
      </c>
      <c r="BT233" s="79">
        <f t="shared" si="284"/>
        <v>0</v>
      </c>
      <c r="BU233" s="79">
        <f t="shared" si="284"/>
        <v>0</v>
      </c>
      <c r="BV233" s="79">
        <f t="shared" si="284"/>
        <v>0</v>
      </c>
      <c r="BW233" s="79">
        <f t="shared" si="284"/>
        <v>0</v>
      </c>
      <c r="BX233" s="79">
        <f t="shared" si="284"/>
        <v>0</v>
      </c>
      <c r="BY233" s="79">
        <f t="shared" si="284"/>
        <v>0</v>
      </c>
      <c r="BZ233" s="79">
        <f t="shared" si="284"/>
        <v>0</v>
      </c>
      <c r="CA233" s="79">
        <f t="shared" si="234"/>
        <v>3</v>
      </c>
      <c r="CB233" s="167">
        <f t="shared" si="235"/>
        <v>18</v>
      </c>
      <c r="CC233" s="79" t="s">
        <v>570</v>
      </c>
      <c r="CD233" s="79">
        <f t="shared" ref="CD233:ED233" si="285">CD31+CD132</f>
        <v>0</v>
      </c>
      <c r="CE233" s="79">
        <f t="shared" si="285"/>
        <v>0</v>
      </c>
      <c r="CF233" s="79">
        <f t="shared" si="285"/>
        <v>0</v>
      </c>
      <c r="CG233" s="79">
        <f t="shared" si="285"/>
        <v>0</v>
      </c>
      <c r="CH233" s="79">
        <f t="shared" si="285"/>
        <v>0</v>
      </c>
      <c r="CI233" s="79">
        <f t="shared" si="285"/>
        <v>0</v>
      </c>
      <c r="CJ233" s="79">
        <f t="shared" si="285"/>
        <v>0</v>
      </c>
      <c r="CK233" s="79">
        <f t="shared" si="285"/>
        <v>0</v>
      </c>
      <c r="CL233" s="79">
        <f t="shared" si="285"/>
        <v>0</v>
      </c>
      <c r="CM233" s="79">
        <f t="shared" si="285"/>
        <v>0</v>
      </c>
      <c r="CN233" s="79">
        <f t="shared" si="285"/>
        <v>0</v>
      </c>
      <c r="CO233" s="79">
        <f t="shared" si="285"/>
        <v>0</v>
      </c>
      <c r="CP233" s="79">
        <f t="shared" si="285"/>
        <v>0</v>
      </c>
      <c r="CQ233" s="79">
        <f t="shared" si="285"/>
        <v>9</v>
      </c>
      <c r="CR233" s="79">
        <f t="shared" si="285"/>
        <v>0</v>
      </c>
      <c r="CS233" s="79">
        <f t="shared" si="285"/>
        <v>0</v>
      </c>
      <c r="CT233" s="79">
        <f t="shared" si="285"/>
        <v>0</v>
      </c>
      <c r="CU233" s="79">
        <f t="shared" si="285"/>
        <v>0</v>
      </c>
      <c r="CV233" s="79">
        <f t="shared" si="285"/>
        <v>0</v>
      </c>
      <c r="CW233" s="79">
        <f t="shared" si="285"/>
        <v>0</v>
      </c>
      <c r="CX233" s="79">
        <f t="shared" si="285"/>
        <v>0</v>
      </c>
      <c r="CY233" s="79">
        <f t="shared" si="285"/>
        <v>0</v>
      </c>
      <c r="CZ233" s="79">
        <f t="shared" si="285"/>
        <v>0</v>
      </c>
      <c r="DA233" s="79">
        <f t="shared" si="285"/>
        <v>0</v>
      </c>
      <c r="DB233" s="79">
        <f t="shared" si="285"/>
        <v>0</v>
      </c>
      <c r="DC233" s="79">
        <f t="shared" si="285"/>
        <v>0</v>
      </c>
      <c r="DD233" s="79">
        <f t="shared" si="285"/>
        <v>0</v>
      </c>
      <c r="DE233" s="79">
        <f t="shared" si="285"/>
        <v>0</v>
      </c>
      <c r="DF233" s="79">
        <f t="shared" si="285"/>
        <v>0</v>
      </c>
      <c r="DG233" s="79">
        <f t="shared" si="285"/>
        <v>0</v>
      </c>
      <c r="DH233" s="79">
        <f t="shared" si="285"/>
        <v>0</v>
      </c>
      <c r="DI233" s="79">
        <f t="shared" si="285"/>
        <v>0</v>
      </c>
      <c r="DJ233" s="79">
        <f t="shared" si="285"/>
        <v>0</v>
      </c>
      <c r="DK233" s="79">
        <f t="shared" si="285"/>
        <v>0</v>
      </c>
      <c r="DL233" s="79">
        <f t="shared" si="285"/>
        <v>0</v>
      </c>
      <c r="DM233" s="79">
        <f t="shared" si="285"/>
        <v>0</v>
      </c>
      <c r="DN233" s="79">
        <f t="shared" si="285"/>
        <v>0</v>
      </c>
      <c r="DO233" s="79">
        <f t="shared" si="285"/>
        <v>0</v>
      </c>
      <c r="DP233" s="79">
        <f t="shared" si="285"/>
        <v>0</v>
      </c>
      <c r="DQ233" s="79">
        <f t="shared" si="285"/>
        <v>0</v>
      </c>
      <c r="DR233" s="79">
        <f t="shared" si="285"/>
        <v>0</v>
      </c>
      <c r="DS233" s="79">
        <f t="shared" si="285"/>
        <v>0</v>
      </c>
      <c r="DT233" s="79">
        <f t="shared" si="285"/>
        <v>0</v>
      </c>
      <c r="DU233" s="79">
        <f t="shared" si="285"/>
        <v>0</v>
      </c>
      <c r="DV233" s="79">
        <f t="shared" si="285"/>
        <v>0</v>
      </c>
      <c r="DW233" s="79">
        <f t="shared" si="285"/>
        <v>0</v>
      </c>
      <c r="DX233" s="79">
        <f t="shared" si="285"/>
        <v>0</v>
      </c>
      <c r="DY233" s="79">
        <f t="shared" si="285"/>
        <v>0</v>
      </c>
      <c r="DZ233" s="79">
        <f t="shared" si="285"/>
        <v>0</v>
      </c>
      <c r="EA233" s="79">
        <f t="shared" si="285"/>
        <v>0</v>
      </c>
      <c r="EB233" s="79">
        <f t="shared" si="285"/>
        <v>0</v>
      </c>
      <c r="EC233" s="79">
        <f t="shared" si="285"/>
        <v>0</v>
      </c>
      <c r="ED233" s="79">
        <f t="shared" si="285"/>
        <v>0</v>
      </c>
      <c r="EE233" s="79">
        <f t="shared" si="237"/>
        <v>9</v>
      </c>
      <c r="EF233" s="167">
        <f t="shared" si="238"/>
        <v>92</v>
      </c>
      <c r="EG233" s="79" t="s">
        <v>570</v>
      </c>
      <c r="EH233" s="79">
        <f t="shared" si="239"/>
        <v>13</v>
      </c>
      <c r="EI233" s="167">
        <f t="shared" si="240"/>
        <v>128</v>
      </c>
    </row>
    <row r="234" spans="62:139">
      <c r="BJ234" s="166" t="s">
        <v>571</v>
      </c>
      <c r="BK234" s="79">
        <f t="shared" si="277"/>
        <v>0</v>
      </c>
      <c r="BL234" s="79">
        <f t="shared" si="277"/>
        <v>14</v>
      </c>
      <c r="BM234" s="79">
        <f t="shared" si="231"/>
        <v>14</v>
      </c>
      <c r="BN234" s="167">
        <f t="shared" si="232"/>
        <v>26</v>
      </c>
      <c r="BO234" s="79" t="s">
        <v>571</v>
      </c>
      <c r="BP234" s="79">
        <f t="shared" ref="BP234:BZ234" si="286">BP32+BP133</f>
        <v>0</v>
      </c>
      <c r="BQ234" s="79">
        <f t="shared" si="286"/>
        <v>6</v>
      </c>
      <c r="BR234" s="79">
        <f t="shared" si="286"/>
        <v>0</v>
      </c>
      <c r="BS234" s="79">
        <f t="shared" si="286"/>
        <v>0</v>
      </c>
      <c r="BT234" s="79">
        <f t="shared" si="286"/>
        <v>0</v>
      </c>
      <c r="BU234" s="79">
        <f t="shared" si="286"/>
        <v>0</v>
      </c>
      <c r="BV234" s="79">
        <f t="shared" si="286"/>
        <v>0</v>
      </c>
      <c r="BW234" s="79">
        <f t="shared" si="286"/>
        <v>0</v>
      </c>
      <c r="BX234" s="79">
        <f t="shared" si="286"/>
        <v>0</v>
      </c>
      <c r="BY234" s="79">
        <f t="shared" si="286"/>
        <v>0</v>
      </c>
      <c r="BZ234" s="79">
        <f t="shared" si="286"/>
        <v>0</v>
      </c>
      <c r="CA234" s="79">
        <f t="shared" si="234"/>
        <v>6</v>
      </c>
      <c r="CB234" s="167">
        <f t="shared" si="235"/>
        <v>16</v>
      </c>
      <c r="CC234" s="79" t="s">
        <v>571</v>
      </c>
      <c r="CD234" s="79">
        <f t="shared" ref="CD234:ED234" si="287">CD32+CD133</f>
        <v>0</v>
      </c>
      <c r="CE234" s="79">
        <f t="shared" si="287"/>
        <v>0</v>
      </c>
      <c r="CF234" s="79">
        <f t="shared" si="287"/>
        <v>0</v>
      </c>
      <c r="CG234" s="79">
        <f t="shared" si="287"/>
        <v>0</v>
      </c>
      <c r="CH234" s="79">
        <f t="shared" si="287"/>
        <v>0</v>
      </c>
      <c r="CI234" s="79">
        <f t="shared" si="287"/>
        <v>0</v>
      </c>
      <c r="CJ234" s="79">
        <f t="shared" si="287"/>
        <v>0</v>
      </c>
      <c r="CK234" s="79">
        <f t="shared" si="287"/>
        <v>0</v>
      </c>
      <c r="CL234" s="79">
        <f t="shared" si="287"/>
        <v>0</v>
      </c>
      <c r="CM234" s="79">
        <f t="shared" si="287"/>
        <v>0</v>
      </c>
      <c r="CN234" s="79">
        <f t="shared" si="287"/>
        <v>0</v>
      </c>
      <c r="CO234" s="79">
        <f t="shared" si="287"/>
        <v>0</v>
      </c>
      <c r="CP234" s="79">
        <f t="shared" si="287"/>
        <v>0</v>
      </c>
      <c r="CQ234" s="79">
        <f t="shared" si="287"/>
        <v>0</v>
      </c>
      <c r="CR234" s="79">
        <f t="shared" si="287"/>
        <v>0</v>
      </c>
      <c r="CS234" s="79">
        <f t="shared" si="287"/>
        <v>0</v>
      </c>
      <c r="CT234" s="79">
        <f t="shared" si="287"/>
        <v>0</v>
      </c>
      <c r="CU234" s="79">
        <f t="shared" si="287"/>
        <v>0</v>
      </c>
      <c r="CV234" s="79">
        <f t="shared" si="287"/>
        <v>0</v>
      </c>
      <c r="CW234" s="79">
        <f t="shared" si="287"/>
        <v>0</v>
      </c>
      <c r="CX234" s="79">
        <f t="shared" si="287"/>
        <v>0</v>
      </c>
      <c r="CY234" s="79">
        <f t="shared" si="287"/>
        <v>0</v>
      </c>
      <c r="CZ234" s="79">
        <f t="shared" si="287"/>
        <v>0</v>
      </c>
      <c r="DA234" s="79">
        <f t="shared" si="287"/>
        <v>0</v>
      </c>
      <c r="DB234" s="79">
        <f t="shared" si="287"/>
        <v>0</v>
      </c>
      <c r="DC234" s="79">
        <f t="shared" si="287"/>
        <v>0</v>
      </c>
      <c r="DD234" s="79">
        <f t="shared" si="287"/>
        <v>0</v>
      </c>
      <c r="DE234" s="79">
        <f t="shared" si="287"/>
        <v>4</v>
      </c>
      <c r="DF234" s="79">
        <f t="shared" si="287"/>
        <v>8</v>
      </c>
      <c r="DG234" s="79">
        <f t="shared" si="287"/>
        <v>27</v>
      </c>
      <c r="DH234" s="79">
        <f t="shared" si="287"/>
        <v>0</v>
      </c>
      <c r="DI234" s="79">
        <f t="shared" si="287"/>
        <v>0</v>
      </c>
      <c r="DJ234" s="79">
        <f t="shared" si="287"/>
        <v>0</v>
      </c>
      <c r="DK234" s="79">
        <f t="shared" si="287"/>
        <v>0</v>
      </c>
      <c r="DL234" s="79">
        <f t="shared" si="287"/>
        <v>0</v>
      </c>
      <c r="DM234" s="79">
        <f t="shared" si="287"/>
        <v>0</v>
      </c>
      <c r="DN234" s="79">
        <f t="shared" si="287"/>
        <v>0</v>
      </c>
      <c r="DO234" s="79">
        <f t="shared" si="287"/>
        <v>0</v>
      </c>
      <c r="DP234" s="79">
        <f t="shared" si="287"/>
        <v>0</v>
      </c>
      <c r="DQ234" s="79">
        <f t="shared" si="287"/>
        <v>0</v>
      </c>
      <c r="DR234" s="79">
        <f t="shared" si="287"/>
        <v>0</v>
      </c>
      <c r="DS234" s="79">
        <f t="shared" si="287"/>
        <v>0</v>
      </c>
      <c r="DT234" s="79">
        <f t="shared" si="287"/>
        <v>0</v>
      </c>
      <c r="DU234" s="79">
        <f t="shared" si="287"/>
        <v>0</v>
      </c>
      <c r="DV234" s="79">
        <f t="shared" si="287"/>
        <v>0</v>
      </c>
      <c r="DW234" s="79">
        <f t="shared" si="287"/>
        <v>0</v>
      </c>
      <c r="DX234" s="79">
        <f t="shared" si="287"/>
        <v>0</v>
      </c>
      <c r="DY234" s="79">
        <f t="shared" si="287"/>
        <v>0</v>
      </c>
      <c r="DZ234" s="79">
        <f t="shared" si="287"/>
        <v>0</v>
      </c>
      <c r="EA234" s="79">
        <f t="shared" si="287"/>
        <v>0</v>
      </c>
      <c r="EB234" s="79">
        <f t="shared" si="287"/>
        <v>0</v>
      </c>
      <c r="EC234" s="79">
        <f t="shared" si="287"/>
        <v>0</v>
      </c>
      <c r="ED234" s="79">
        <f t="shared" si="287"/>
        <v>0</v>
      </c>
      <c r="EE234" s="79">
        <f t="shared" si="237"/>
        <v>39</v>
      </c>
      <c r="EF234" s="167">
        <f>SUM(EE234:EE237)</f>
        <v>122</v>
      </c>
      <c r="EG234" s="79" t="s">
        <v>571</v>
      </c>
      <c r="EH234" s="79">
        <f t="shared" si="239"/>
        <v>59</v>
      </c>
      <c r="EI234" s="167">
        <f t="shared" si="240"/>
        <v>164</v>
      </c>
    </row>
    <row r="235" spans="62:139">
      <c r="BJ235" s="166" t="s">
        <v>572</v>
      </c>
      <c r="BK235" s="79">
        <f t="shared" si="277"/>
        <v>3</v>
      </c>
      <c r="BL235" s="79">
        <f t="shared" si="277"/>
        <v>0</v>
      </c>
      <c r="BM235" s="79">
        <f t="shared" si="231"/>
        <v>3</v>
      </c>
      <c r="BN235" s="167">
        <f t="shared" si="232"/>
        <v>17</v>
      </c>
      <c r="BO235" s="79" t="s">
        <v>572</v>
      </c>
      <c r="BP235" s="79">
        <f t="shared" ref="BP235:BZ235" si="288">BP33+BP134</f>
        <v>5</v>
      </c>
      <c r="BQ235" s="79">
        <f t="shared" si="288"/>
        <v>0</v>
      </c>
      <c r="BR235" s="79">
        <f t="shared" si="288"/>
        <v>0</v>
      </c>
      <c r="BS235" s="79">
        <f t="shared" si="288"/>
        <v>0</v>
      </c>
      <c r="BT235" s="79">
        <f t="shared" si="288"/>
        <v>0</v>
      </c>
      <c r="BU235" s="79">
        <f t="shared" si="288"/>
        <v>0</v>
      </c>
      <c r="BV235" s="79">
        <f t="shared" si="288"/>
        <v>0</v>
      </c>
      <c r="BW235" s="79">
        <f t="shared" si="288"/>
        <v>0</v>
      </c>
      <c r="BX235" s="79">
        <f t="shared" si="288"/>
        <v>0</v>
      </c>
      <c r="BY235" s="79">
        <f t="shared" si="288"/>
        <v>0</v>
      </c>
      <c r="BZ235" s="79">
        <f t="shared" si="288"/>
        <v>0</v>
      </c>
      <c r="CA235" s="79">
        <f t="shared" si="234"/>
        <v>5</v>
      </c>
      <c r="CB235" s="167">
        <f t="shared" si="235"/>
        <v>10</v>
      </c>
      <c r="CC235" s="79" t="s">
        <v>572</v>
      </c>
      <c r="CD235" s="79">
        <f t="shared" ref="CD235:ED235" si="289">CD33+CD134</f>
        <v>0</v>
      </c>
      <c r="CE235" s="79">
        <f t="shared" si="289"/>
        <v>6</v>
      </c>
      <c r="CF235" s="79">
        <f t="shared" si="289"/>
        <v>0</v>
      </c>
      <c r="CG235" s="79">
        <f t="shared" si="289"/>
        <v>0</v>
      </c>
      <c r="CH235" s="79">
        <f t="shared" si="289"/>
        <v>0</v>
      </c>
      <c r="CI235" s="79">
        <f t="shared" si="289"/>
        <v>1</v>
      </c>
      <c r="CJ235" s="79">
        <f t="shared" si="289"/>
        <v>0</v>
      </c>
      <c r="CK235" s="79">
        <f t="shared" si="289"/>
        <v>0</v>
      </c>
      <c r="CL235" s="79">
        <f t="shared" si="289"/>
        <v>0</v>
      </c>
      <c r="CM235" s="79">
        <f t="shared" si="289"/>
        <v>0</v>
      </c>
      <c r="CN235" s="79">
        <f t="shared" si="289"/>
        <v>0</v>
      </c>
      <c r="CO235" s="79">
        <f t="shared" si="289"/>
        <v>6</v>
      </c>
      <c r="CP235" s="79">
        <f t="shared" si="289"/>
        <v>0</v>
      </c>
      <c r="CQ235" s="79">
        <f t="shared" si="289"/>
        <v>0</v>
      </c>
      <c r="CR235" s="79">
        <f t="shared" si="289"/>
        <v>0</v>
      </c>
      <c r="CS235" s="79">
        <f t="shared" si="289"/>
        <v>0</v>
      </c>
      <c r="CT235" s="79">
        <f t="shared" si="289"/>
        <v>0</v>
      </c>
      <c r="CU235" s="79">
        <f t="shared" si="289"/>
        <v>0</v>
      </c>
      <c r="CV235" s="79">
        <f t="shared" si="289"/>
        <v>0</v>
      </c>
      <c r="CW235" s="79">
        <f t="shared" si="289"/>
        <v>0</v>
      </c>
      <c r="CX235" s="79">
        <f t="shared" si="289"/>
        <v>0</v>
      </c>
      <c r="CY235" s="79">
        <f t="shared" si="289"/>
        <v>0</v>
      </c>
      <c r="CZ235" s="79">
        <f t="shared" si="289"/>
        <v>0</v>
      </c>
      <c r="DA235" s="79">
        <f t="shared" si="289"/>
        <v>0</v>
      </c>
      <c r="DB235" s="79">
        <f t="shared" si="289"/>
        <v>0</v>
      </c>
      <c r="DC235" s="79">
        <f t="shared" si="289"/>
        <v>0</v>
      </c>
      <c r="DD235" s="79">
        <f t="shared" si="289"/>
        <v>0</v>
      </c>
      <c r="DE235" s="79">
        <f t="shared" si="289"/>
        <v>0</v>
      </c>
      <c r="DF235" s="79">
        <f t="shared" si="289"/>
        <v>0</v>
      </c>
      <c r="DG235" s="79">
        <f t="shared" si="289"/>
        <v>0</v>
      </c>
      <c r="DH235" s="79">
        <f t="shared" si="289"/>
        <v>0</v>
      </c>
      <c r="DI235" s="79">
        <f t="shared" si="289"/>
        <v>0</v>
      </c>
      <c r="DJ235" s="79">
        <f t="shared" si="289"/>
        <v>0</v>
      </c>
      <c r="DK235" s="79">
        <f t="shared" si="289"/>
        <v>0</v>
      </c>
      <c r="DL235" s="79">
        <f t="shared" si="289"/>
        <v>0</v>
      </c>
      <c r="DM235" s="79">
        <f t="shared" si="289"/>
        <v>0</v>
      </c>
      <c r="DN235" s="79">
        <f t="shared" si="289"/>
        <v>0</v>
      </c>
      <c r="DO235" s="79">
        <f t="shared" si="289"/>
        <v>0</v>
      </c>
      <c r="DP235" s="79">
        <f t="shared" si="289"/>
        <v>0</v>
      </c>
      <c r="DQ235" s="79">
        <f t="shared" si="289"/>
        <v>0</v>
      </c>
      <c r="DR235" s="79">
        <f t="shared" si="289"/>
        <v>0</v>
      </c>
      <c r="DS235" s="79">
        <f t="shared" si="289"/>
        <v>0</v>
      </c>
      <c r="DT235" s="79">
        <f t="shared" si="289"/>
        <v>0</v>
      </c>
      <c r="DU235" s="79">
        <f t="shared" si="289"/>
        <v>0</v>
      </c>
      <c r="DV235" s="79">
        <f t="shared" si="289"/>
        <v>0</v>
      </c>
      <c r="DW235" s="79">
        <f t="shared" si="289"/>
        <v>0</v>
      </c>
      <c r="DX235" s="79">
        <f t="shared" si="289"/>
        <v>0</v>
      </c>
      <c r="DY235" s="79">
        <f t="shared" si="289"/>
        <v>0</v>
      </c>
      <c r="DZ235" s="79">
        <f t="shared" si="289"/>
        <v>0</v>
      </c>
      <c r="EA235" s="79">
        <f t="shared" si="289"/>
        <v>0</v>
      </c>
      <c r="EB235" s="79">
        <f t="shared" si="289"/>
        <v>0</v>
      </c>
      <c r="EC235" s="79">
        <f t="shared" si="289"/>
        <v>0</v>
      </c>
      <c r="ED235" s="79">
        <f t="shared" si="289"/>
        <v>0</v>
      </c>
      <c r="EE235" s="79">
        <f t="shared" si="237"/>
        <v>13</v>
      </c>
      <c r="EF235" s="167">
        <f t="shared" si="238"/>
        <v>83</v>
      </c>
      <c r="EG235" s="79" t="s">
        <v>572</v>
      </c>
      <c r="EH235" s="79">
        <f t="shared" si="239"/>
        <v>21</v>
      </c>
      <c r="EI235" s="167">
        <f t="shared" si="240"/>
        <v>110</v>
      </c>
    </row>
    <row r="236" spans="62:139">
      <c r="BJ236" s="166" t="s">
        <v>573</v>
      </c>
      <c r="BK236" s="79">
        <f t="shared" si="277"/>
        <v>0</v>
      </c>
      <c r="BL236" s="79">
        <f t="shared" si="277"/>
        <v>0</v>
      </c>
      <c r="BM236" s="79">
        <f t="shared" si="231"/>
        <v>0</v>
      </c>
      <c r="BN236" s="167">
        <f t="shared" si="232"/>
        <v>14</v>
      </c>
      <c r="BO236" s="79" t="s">
        <v>573</v>
      </c>
      <c r="BP236" s="79">
        <f t="shared" ref="BP236:BZ236" si="290">BP34+BP135</f>
        <v>0</v>
      </c>
      <c r="BQ236" s="79">
        <f t="shared" si="290"/>
        <v>0</v>
      </c>
      <c r="BR236" s="79">
        <f t="shared" si="290"/>
        <v>4</v>
      </c>
      <c r="BS236" s="79">
        <f t="shared" si="290"/>
        <v>0</v>
      </c>
      <c r="BT236" s="79">
        <f t="shared" si="290"/>
        <v>0</v>
      </c>
      <c r="BU236" s="79">
        <f t="shared" si="290"/>
        <v>0</v>
      </c>
      <c r="BV236" s="79">
        <f t="shared" si="290"/>
        <v>0</v>
      </c>
      <c r="BW236" s="79">
        <f t="shared" si="290"/>
        <v>0</v>
      </c>
      <c r="BX236" s="79">
        <f t="shared" si="290"/>
        <v>0</v>
      </c>
      <c r="BY236" s="79">
        <f t="shared" si="290"/>
        <v>0</v>
      </c>
      <c r="BZ236" s="79">
        <f t="shared" si="290"/>
        <v>0</v>
      </c>
      <c r="CA236" s="79">
        <f t="shared" si="234"/>
        <v>4</v>
      </c>
      <c r="CB236" s="167">
        <f t="shared" si="235"/>
        <v>14</v>
      </c>
      <c r="CC236" s="153" t="s">
        <v>573</v>
      </c>
      <c r="CD236" s="153">
        <f t="shared" ref="CD236:ED236" si="291">CD34+CD135</f>
        <v>4</v>
      </c>
      <c r="CE236" s="153">
        <f t="shared" si="291"/>
        <v>0</v>
      </c>
      <c r="CF236" s="153">
        <f t="shared" si="291"/>
        <v>0</v>
      </c>
      <c r="CG236" s="153">
        <f t="shared" si="291"/>
        <v>0</v>
      </c>
      <c r="CH236" s="153">
        <f t="shared" si="291"/>
        <v>0</v>
      </c>
      <c r="CI236" s="153">
        <f t="shared" si="291"/>
        <v>0</v>
      </c>
      <c r="CJ236" s="153">
        <f t="shared" si="291"/>
        <v>0</v>
      </c>
      <c r="CK236" s="153">
        <f t="shared" si="291"/>
        <v>0</v>
      </c>
      <c r="CL236" s="153">
        <f t="shared" si="291"/>
        <v>0</v>
      </c>
      <c r="CM236" s="153">
        <f t="shared" si="291"/>
        <v>0</v>
      </c>
      <c r="CN236" s="153">
        <f t="shared" si="291"/>
        <v>0</v>
      </c>
      <c r="CO236" s="153">
        <f t="shared" si="291"/>
        <v>0</v>
      </c>
      <c r="CP236" s="153">
        <f t="shared" si="291"/>
        <v>27</v>
      </c>
      <c r="CQ236" s="153">
        <f t="shared" si="291"/>
        <v>0</v>
      </c>
      <c r="CR236" s="153">
        <f t="shared" si="291"/>
        <v>0</v>
      </c>
      <c r="CS236" s="153">
        <f t="shared" si="291"/>
        <v>0</v>
      </c>
      <c r="CT236" s="153">
        <f t="shared" si="291"/>
        <v>0</v>
      </c>
      <c r="CU236" s="153">
        <f t="shared" si="291"/>
        <v>0</v>
      </c>
      <c r="CV236" s="153">
        <f t="shared" si="291"/>
        <v>0</v>
      </c>
      <c r="CW236" s="153">
        <f t="shared" si="291"/>
        <v>0</v>
      </c>
      <c r="CX236" s="153">
        <f t="shared" si="291"/>
        <v>0</v>
      </c>
      <c r="CY236" s="153">
        <f t="shared" si="291"/>
        <v>0</v>
      </c>
      <c r="CZ236" s="153">
        <f t="shared" si="291"/>
        <v>0</v>
      </c>
      <c r="DA236" s="153">
        <f t="shared" si="291"/>
        <v>0</v>
      </c>
      <c r="DB236" s="153">
        <f t="shared" si="291"/>
        <v>0</v>
      </c>
      <c r="DC236" s="153">
        <f t="shared" si="291"/>
        <v>0</v>
      </c>
      <c r="DD236" s="153">
        <f t="shared" si="291"/>
        <v>0</v>
      </c>
      <c r="DE236" s="153">
        <f t="shared" si="291"/>
        <v>0</v>
      </c>
      <c r="DF236" s="153">
        <f t="shared" si="291"/>
        <v>0</v>
      </c>
      <c r="DG236" s="153">
        <f t="shared" si="291"/>
        <v>0</v>
      </c>
      <c r="DH236" s="153">
        <f t="shared" si="291"/>
        <v>0</v>
      </c>
      <c r="DI236" s="153">
        <f t="shared" si="291"/>
        <v>0</v>
      </c>
      <c r="DJ236" s="153">
        <f t="shared" si="291"/>
        <v>0</v>
      </c>
      <c r="DK236" s="153">
        <f t="shared" si="291"/>
        <v>0</v>
      </c>
      <c r="DL236" s="153">
        <f t="shared" si="291"/>
        <v>0</v>
      </c>
      <c r="DM236" s="153">
        <f t="shared" si="291"/>
        <v>0</v>
      </c>
      <c r="DN236" s="153">
        <f t="shared" si="291"/>
        <v>0</v>
      </c>
      <c r="DO236" s="153">
        <f t="shared" si="291"/>
        <v>0</v>
      </c>
      <c r="DP236" s="153">
        <f t="shared" si="291"/>
        <v>0</v>
      </c>
      <c r="DQ236" s="153">
        <f t="shared" si="291"/>
        <v>0</v>
      </c>
      <c r="DR236" s="153">
        <f t="shared" si="291"/>
        <v>0</v>
      </c>
      <c r="DS236" s="153">
        <f t="shared" si="291"/>
        <v>0</v>
      </c>
      <c r="DT236" s="153">
        <f t="shared" si="291"/>
        <v>0</v>
      </c>
      <c r="DU236" s="153">
        <f t="shared" si="291"/>
        <v>0</v>
      </c>
      <c r="DV236" s="153">
        <f t="shared" si="291"/>
        <v>0</v>
      </c>
      <c r="DW236" s="153">
        <f t="shared" si="291"/>
        <v>0</v>
      </c>
      <c r="DX236" s="153">
        <f t="shared" si="291"/>
        <v>0</v>
      </c>
      <c r="DY236" s="153">
        <f t="shared" si="291"/>
        <v>0</v>
      </c>
      <c r="DZ236" s="153">
        <f t="shared" si="291"/>
        <v>0</v>
      </c>
      <c r="EA236" s="153">
        <f t="shared" si="291"/>
        <v>0</v>
      </c>
      <c r="EB236" s="153">
        <f t="shared" si="291"/>
        <v>0</v>
      </c>
      <c r="EC236" s="153">
        <f t="shared" si="291"/>
        <v>0</v>
      </c>
      <c r="ED236" s="153">
        <f t="shared" si="291"/>
        <v>0</v>
      </c>
      <c r="EE236" s="153">
        <f t="shared" si="237"/>
        <v>31</v>
      </c>
      <c r="EF236" s="171">
        <f>SUM(EE236:EE239)</f>
        <v>101</v>
      </c>
      <c r="EG236" s="79" t="s">
        <v>573</v>
      </c>
      <c r="EH236" s="79">
        <f t="shared" si="239"/>
        <v>35</v>
      </c>
      <c r="EI236" s="167">
        <f t="shared" si="240"/>
        <v>129</v>
      </c>
    </row>
    <row r="237" spans="62:139">
      <c r="BJ237" s="166" t="s">
        <v>574</v>
      </c>
      <c r="BK237" s="79">
        <f t="shared" si="277"/>
        <v>0</v>
      </c>
      <c r="BL237" s="79">
        <f t="shared" si="277"/>
        <v>9</v>
      </c>
      <c r="BM237" s="79">
        <f t="shared" si="231"/>
        <v>9</v>
      </c>
      <c r="BN237" s="167">
        <f t="shared" si="232"/>
        <v>28</v>
      </c>
      <c r="BO237" s="79" t="s">
        <v>574</v>
      </c>
      <c r="BP237" s="79">
        <f t="shared" ref="BP237:BZ237" si="292">BP35+BP136</f>
        <v>0</v>
      </c>
      <c r="BQ237" s="79">
        <f t="shared" si="292"/>
        <v>0</v>
      </c>
      <c r="BR237" s="79">
        <f t="shared" si="292"/>
        <v>1</v>
      </c>
      <c r="BS237" s="79">
        <f t="shared" si="292"/>
        <v>0</v>
      </c>
      <c r="BT237" s="79">
        <f t="shared" si="292"/>
        <v>0</v>
      </c>
      <c r="BU237" s="79">
        <f t="shared" si="292"/>
        <v>0</v>
      </c>
      <c r="BV237" s="79">
        <f t="shared" si="292"/>
        <v>0</v>
      </c>
      <c r="BW237" s="79">
        <f t="shared" si="292"/>
        <v>0</v>
      </c>
      <c r="BX237" s="79">
        <f t="shared" si="292"/>
        <v>0</v>
      </c>
      <c r="BY237" s="79">
        <f t="shared" si="292"/>
        <v>0</v>
      </c>
      <c r="BZ237" s="79">
        <f t="shared" si="292"/>
        <v>0</v>
      </c>
      <c r="CA237" s="79">
        <f t="shared" si="234"/>
        <v>1</v>
      </c>
      <c r="CB237" s="167">
        <f t="shared" si="235"/>
        <v>10</v>
      </c>
      <c r="CC237" s="153" t="s">
        <v>574</v>
      </c>
      <c r="CD237" s="153">
        <f t="shared" ref="CD237:ED237" si="293">CD35+CD136</f>
        <v>0</v>
      </c>
      <c r="CE237" s="153">
        <f t="shared" si="293"/>
        <v>0</v>
      </c>
      <c r="CF237" s="153">
        <f t="shared" si="293"/>
        <v>0</v>
      </c>
      <c r="CG237" s="153">
        <f t="shared" si="293"/>
        <v>0</v>
      </c>
      <c r="CH237" s="153">
        <f t="shared" si="293"/>
        <v>0</v>
      </c>
      <c r="CI237" s="153">
        <f t="shared" si="293"/>
        <v>5</v>
      </c>
      <c r="CJ237" s="153">
        <f t="shared" si="293"/>
        <v>0</v>
      </c>
      <c r="CK237" s="153">
        <f t="shared" si="293"/>
        <v>0</v>
      </c>
      <c r="CL237" s="153">
        <f t="shared" si="293"/>
        <v>0</v>
      </c>
      <c r="CM237" s="153">
        <f t="shared" si="293"/>
        <v>0</v>
      </c>
      <c r="CN237" s="153">
        <f t="shared" si="293"/>
        <v>0</v>
      </c>
      <c r="CO237" s="153">
        <f t="shared" si="293"/>
        <v>0</v>
      </c>
      <c r="CP237" s="153">
        <f t="shared" si="293"/>
        <v>0</v>
      </c>
      <c r="CQ237" s="153">
        <f t="shared" si="293"/>
        <v>0</v>
      </c>
      <c r="CR237" s="153">
        <f t="shared" si="293"/>
        <v>0</v>
      </c>
      <c r="CS237" s="153">
        <f t="shared" si="293"/>
        <v>0</v>
      </c>
      <c r="CT237" s="153">
        <f t="shared" si="293"/>
        <v>0</v>
      </c>
      <c r="CU237" s="153">
        <f t="shared" si="293"/>
        <v>0</v>
      </c>
      <c r="CV237" s="153">
        <f t="shared" si="293"/>
        <v>0</v>
      </c>
      <c r="CW237" s="153">
        <f t="shared" si="293"/>
        <v>0</v>
      </c>
      <c r="CX237" s="153">
        <f t="shared" si="293"/>
        <v>0</v>
      </c>
      <c r="CY237" s="153">
        <f t="shared" si="293"/>
        <v>0</v>
      </c>
      <c r="CZ237" s="153">
        <f t="shared" si="293"/>
        <v>0</v>
      </c>
      <c r="DA237" s="153">
        <f t="shared" si="293"/>
        <v>0</v>
      </c>
      <c r="DB237" s="153">
        <f t="shared" si="293"/>
        <v>0</v>
      </c>
      <c r="DC237" s="153">
        <f t="shared" si="293"/>
        <v>0</v>
      </c>
      <c r="DD237" s="153">
        <f t="shared" si="293"/>
        <v>0</v>
      </c>
      <c r="DE237" s="153">
        <f t="shared" si="293"/>
        <v>0</v>
      </c>
      <c r="DF237" s="153">
        <f t="shared" si="293"/>
        <v>0</v>
      </c>
      <c r="DG237" s="153">
        <f t="shared" si="293"/>
        <v>0</v>
      </c>
      <c r="DH237" s="153">
        <f t="shared" si="293"/>
        <v>34</v>
      </c>
      <c r="DI237" s="153">
        <f t="shared" si="293"/>
        <v>0</v>
      </c>
      <c r="DJ237" s="153">
        <f t="shared" si="293"/>
        <v>0</v>
      </c>
      <c r="DK237" s="153">
        <f t="shared" si="293"/>
        <v>0</v>
      </c>
      <c r="DL237" s="153">
        <f t="shared" si="293"/>
        <v>0</v>
      </c>
      <c r="DM237" s="153">
        <f t="shared" si="293"/>
        <v>0</v>
      </c>
      <c r="DN237" s="153">
        <f t="shared" si="293"/>
        <v>0</v>
      </c>
      <c r="DO237" s="153">
        <f t="shared" si="293"/>
        <v>0</v>
      </c>
      <c r="DP237" s="153">
        <f t="shared" si="293"/>
        <v>0</v>
      </c>
      <c r="DQ237" s="153">
        <f t="shared" si="293"/>
        <v>0</v>
      </c>
      <c r="DR237" s="153">
        <f t="shared" si="293"/>
        <v>0</v>
      </c>
      <c r="DS237" s="153">
        <f t="shared" si="293"/>
        <v>0</v>
      </c>
      <c r="DT237" s="153">
        <f t="shared" si="293"/>
        <v>0</v>
      </c>
      <c r="DU237" s="153">
        <f t="shared" si="293"/>
        <v>0</v>
      </c>
      <c r="DV237" s="153">
        <f t="shared" si="293"/>
        <v>0</v>
      </c>
      <c r="DW237" s="153">
        <f t="shared" si="293"/>
        <v>0</v>
      </c>
      <c r="DX237" s="153">
        <f t="shared" si="293"/>
        <v>0</v>
      </c>
      <c r="DY237" s="153">
        <f t="shared" si="293"/>
        <v>0</v>
      </c>
      <c r="DZ237" s="153">
        <f t="shared" si="293"/>
        <v>0</v>
      </c>
      <c r="EA237" s="153">
        <f t="shared" si="293"/>
        <v>0</v>
      </c>
      <c r="EB237" s="153">
        <f t="shared" si="293"/>
        <v>0</v>
      </c>
      <c r="EC237" s="153">
        <f t="shared" si="293"/>
        <v>0</v>
      </c>
      <c r="ED237" s="153">
        <f t="shared" si="293"/>
        <v>0</v>
      </c>
      <c r="EE237" s="153">
        <f t="shared" si="237"/>
        <v>39</v>
      </c>
      <c r="EF237" s="171">
        <f t="shared" si="238"/>
        <v>99</v>
      </c>
      <c r="EG237" s="79" t="s">
        <v>574</v>
      </c>
      <c r="EH237" s="79">
        <f t="shared" si="239"/>
        <v>49</v>
      </c>
      <c r="EI237" s="167">
        <f t="shared" si="240"/>
        <v>137</v>
      </c>
    </row>
    <row r="238" spans="62:139">
      <c r="BJ238" s="166" t="s">
        <v>575</v>
      </c>
      <c r="BK238" s="79">
        <f t="shared" si="277"/>
        <v>5</v>
      </c>
      <c r="BL238" s="79">
        <f t="shared" si="277"/>
        <v>0</v>
      </c>
      <c r="BM238" s="79">
        <f t="shared" si="231"/>
        <v>5</v>
      </c>
      <c r="BN238" s="167">
        <f t="shared" si="232"/>
        <v>19</v>
      </c>
      <c r="BO238" s="79" t="s">
        <v>575</v>
      </c>
      <c r="BP238" s="79">
        <f t="shared" ref="BP238:BZ238" si="294">BP36+BP137</f>
        <v>0</v>
      </c>
      <c r="BQ238" s="79">
        <f t="shared" si="294"/>
        <v>0</v>
      </c>
      <c r="BR238" s="79">
        <f t="shared" si="294"/>
        <v>0</v>
      </c>
      <c r="BS238" s="79">
        <f t="shared" si="294"/>
        <v>0</v>
      </c>
      <c r="BT238" s="79">
        <f t="shared" si="294"/>
        <v>0</v>
      </c>
      <c r="BU238" s="79">
        <f t="shared" si="294"/>
        <v>0</v>
      </c>
      <c r="BV238" s="79">
        <f t="shared" si="294"/>
        <v>0</v>
      </c>
      <c r="BW238" s="79">
        <f t="shared" si="294"/>
        <v>0</v>
      </c>
      <c r="BX238" s="79">
        <f t="shared" si="294"/>
        <v>0</v>
      </c>
      <c r="BY238" s="79">
        <f t="shared" si="294"/>
        <v>0</v>
      </c>
      <c r="BZ238" s="79">
        <f t="shared" si="294"/>
        <v>0</v>
      </c>
      <c r="CA238" s="79">
        <f t="shared" si="234"/>
        <v>0</v>
      </c>
      <c r="CB238" s="167">
        <f t="shared" si="235"/>
        <v>34</v>
      </c>
      <c r="CC238" s="153" t="s">
        <v>575</v>
      </c>
      <c r="CD238" s="153">
        <f t="shared" ref="CD238:ED238" si="295">CD36+CD137</f>
        <v>0</v>
      </c>
      <c r="CE238" s="153">
        <f t="shared" si="295"/>
        <v>0</v>
      </c>
      <c r="CF238" s="153">
        <f t="shared" si="295"/>
        <v>0</v>
      </c>
      <c r="CG238" s="153">
        <f t="shared" si="295"/>
        <v>0</v>
      </c>
      <c r="CH238" s="153">
        <f t="shared" si="295"/>
        <v>0</v>
      </c>
      <c r="CI238" s="153">
        <f t="shared" si="295"/>
        <v>0</v>
      </c>
      <c r="CJ238" s="153">
        <f t="shared" si="295"/>
        <v>0</v>
      </c>
      <c r="CK238" s="153">
        <f t="shared" si="295"/>
        <v>0</v>
      </c>
      <c r="CL238" s="153">
        <f t="shared" si="295"/>
        <v>0</v>
      </c>
      <c r="CM238" s="153">
        <f t="shared" si="295"/>
        <v>0</v>
      </c>
      <c r="CN238" s="153">
        <f t="shared" si="295"/>
        <v>0</v>
      </c>
      <c r="CO238" s="153">
        <f t="shared" si="295"/>
        <v>0</v>
      </c>
      <c r="CP238" s="153">
        <f t="shared" si="295"/>
        <v>0</v>
      </c>
      <c r="CQ238" s="153">
        <f t="shared" si="295"/>
        <v>0</v>
      </c>
      <c r="CR238" s="153">
        <f t="shared" si="295"/>
        <v>0</v>
      </c>
      <c r="CS238" s="153">
        <f t="shared" si="295"/>
        <v>0</v>
      </c>
      <c r="CT238" s="153">
        <f t="shared" si="295"/>
        <v>0</v>
      </c>
      <c r="CU238" s="153">
        <f t="shared" si="295"/>
        <v>0</v>
      </c>
      <c r="CV238" s="153">
        <f t="shared" si="295"/>
        <v>0</v>
      </c>
      <c r="CW238" s="153">
        <f t="shared" si="295"/>
        <v>0</v>
      </c>
      <c r="CX238" s="153">
        <f t="shared" si="295"/>
        <v>0</v>
      </c>
      <c r="CY238" s="153">
        <f t="shared" si="295"/>
        <v>0</v>
      </c>
      <c r="CZ238" s="153">
        <f t="shared" si="295"/>
        <v>0</v>
      </c>
      <c r="DA238" s="153">
        <f t="shared" si="295"/>
        <v>0</v>
      </c>
      <c r="DB238" s="153">
        <f t="shared" si="295"/>
        <v>0</v>
      </c>
      <c r="DC238" s="153">
        <f t="shared" si="295"/>
        <v>0</v>
      </c>
      <c r="DD238" s="153">
        <f t="shared" si="295"/>
        <v>0</v>
      </c>
      <c r="DE238" s="153">
        <f t="shared" si="295"/>
        <v>0</v>
      </c>
      <c r="DF238" s="153">
        <f t="shared" si="295"/>
        <v>0</v>
      </c>
      <c r="DG238" s="153">
        <f t="shared" si="295"/>
        <v>0</v>
      </c>
      <c r="DH238" s="153">
        <f t="shared" si="295"/>
        <v>0</v>
      </c>
      <c r="DI238" s="153">
        <f t="shared" si="295"/>
        <v>0</v>
      </c>
      <c r="DJ238" s="153">
        <f t="shared" si="295"/>
        <v>0</v>
      </c>
      <c r="DK238" s="153">
        <f t="shared" si="295"/>
        <v>0</v>
      </c>
      <c r="DL238" s="153">
        <f t="shared" si="295"/>
        <v>0</v>
      </c>
      <c r="DM238" s="153">
        <f t="shared" si="295"/>
        <v>0</v>
      </c>
      <c r="DN238" s="153">
        <f t="shared" si="295"/>
        <v>0</v>
      </c>
      <c r="DO238" s="153">
        <f t="shared" si="295"/>
        <v>0</v>
      </c>
      <c r="DP238" s="153">
        <f t="shared" si="295"/>
        <v>0</v>
      </c>
      <c r="DQ238" s="153">
        <f t="shared" si="295"/>
        <v>0</v>
      </c>
      <c r="DR238" s="153">
        <f t="shared" si="295"/>
        <v>0</v>
      </c>
      <c r="DS238" s="153">
        <f t="shared" si="295"/>
        <v>0</v>
      </c>
      <c r="DT238" s="153">
        <f t="shared" si="295"/>
        <v>0</v>
      </c>
      <c r="DU238" s="153">
        <f t="shared" si="295"/>
        <v>0</v>
      </c>
      <c r="DV238" s="153">
        <f t="shared" si="295"/>
        <v>0</v>
      </c>
      <c r="DW238" s="153">
        <f t="shared" si="295"/>
        <v>0</v>
      </c>
      <c r="DX238" s="153">
        <f t="shared" si="295"/>
        <v>0</v>
      </c>
      <c r="DY238" s="153">
        <f t="shared" si="295"/>
        <v>0</v>
      </c>
      <c r="DZ238" s="153">
        <f t="shared" si="295"/>
        <v>0</v>
      </c>
      <c r="EA238" s="153">
        <f t="shared" si="295"/>
        <v>0</v>
      </c>
      <c r="EB238" s="153">
        <f t="shared" si="295"/>
        <v>0</v>
      </c>
      <c r="EC238" s="153">
        <f t="shared" si="295"/>
        <v>0</v>
      </c>
      <c r="ED238" s="153">
        <f t="shared" si="295"/>
        <v>0</v>
      </c>
      <c r="EE238" s="153">
        <f t="shared" si="237"/>
        <v>0</v>
      </c>
      <c r="EF238" s="171">
        <f t="shared" si="238"/>
        <v>128</v>
      </c>
      <c r="EG238" s="79" t="s">
        <v>575</v>
      </c>
      <c r="EH238" s="79">
        <f t="shared" si="239"/>
        <v>5</v>
      </c>
      <c r="EI238" s="167">
        <f t="shared" si="240"/>
        <v>181</v>
      </c>
    </row>
    <row r="239" spans="62:139">
      <c r="BJ239" s="166" t="s">
        <v>576</v>
      </c>
      <c r="BK239" s="79">
        <f t="shared" si="277"/>
        <v>0</v>
      </c>
      <c r="BL239" s="79">
        <f t="shared" si="277"/>
        <v>0</v>
      </c>
      <c r="BM239" s="79">
        <f t="shared" si="231"/>
        <v>0</v>
      </c>
      <c r="BN239" s="167">
        <f t="shared" si="232"/>
        <v>29</v>
      </c>
      <c r="BO239" s="79" t="s">
        <v>576</v>
      </c>
      <c r="BP239" s="79">
        <f t="shared" ref="BP239:BZ239" si="296">BP37+BP138</f>
        <v>0</v>
      </c>
      <c r="BQ239" s="79">
        <f t="shared" si="296"/>
        <v>0</v>
      </c>
      <c r="BR239" s="79">
        <f t="shared" si="296"/>
        <v>0</v>
      </c>
      <c r="BS239" s="79">
        <f t="shared" si="296"/>
        <v>9</v>
      </c>
      <c r="BT239" s="79">
        <f t="shared" si="296"/>
        <v>0</v>
      </c>
      <c r="BU239" s="79">
        <f t="shared" si="296"/>
        <v>0</v>
      </c>
      <c r="BV239" s="79">
        <f t="shared" si="296"/>
        <v>0</v>
      </c>
      <c r="BW239" s="79">
        <f t="shared" si="296"/>
        <v>0</v>
      </c>
      <c r="BX239" s="79">
        <f t="shared" si="296"/>
        <v>0</v>
      </c>
      <c r="BY239" s="79">
        <f t="shared" si="296"/>
        <v>0</v>
      </c>
      <c r="BZ239" s="79">
        <f t="shared" si="296"/>
        <v>0</v>
      </c>
      <c r="CA239" s="79">
        <f t="shared" si="234"/>
        <v>9</v>
      </c>
      <c r="CB239" s="167">
        <f t="shared" si="235"/>
        <v>54</v>
      </c>
      <c r="CC239" s="155" t="s">
        <v>576</v>
      </c>
      <c r="CD239" s="155">
        <f t="shared" ref="CD239:ED239" si="297">CD37+CD138</f>
        <v>0</v>
      </c>
      <c r="CE239" s="155">
        <f t="shared" si="297"/>
        <v>0</v>
      </c>
      <c r="CF239" s="155">
        <f t="shared" si="297"/>
        <v>0</v>
      </c>
      <c r="CG239" s="155">
        <f t="shared" si="297"/>
        <v>4</v>
      </c>
      <c r="CH239" s="155">
        <f t="shared" si="297"/>
        <v>0</v>
      </c>
      <c r="CI239" s="155">
        <f t="shared" si="297"/>
        <v>0</v>
      </c>
      <c r="CJ239" s="155">
        <f t="shared" si="297"/>
        <v>0</v>
      </c>
      <c r="CK239" s="155">
        <f t="shared" si="297"/>
        <v>0</v>
      </c>
      <c r="CL239" s="155">
        <f t="shared" si="297"/>
        <v>0</v>
      </c>
      <c r="CM239" s="155">
        <f t="shared" si="297"/>
        <v>0</v>
      </c>
      <c r="CN239" s="155">
        <f t="shared" si="297"/>
        <v>0</v>
      </c>
      <c r="CO239" s="155">
        <f t="shared" si="297"/>
        <v>0</v>
      </c>
      <c r="CP239" s="155">
        <f t="shared" si="297"/>
        <v>0</v>
      </c>
      <c r="CQ239" s="155">
        <f t="shared" si="297"/>
        <v>9</v>
      </c>
      <c r="CR239" s="155">
        <f t="shared" si="297"/>
        <v>0</v>
      </c>
      <c r="CS239" s="155">
        <f t="shared" si="297"/>
        <v>0</v>
      </c>
      <c r="CT239" s="155">
        <f t="shared" si="297"/>
        <v>0</v>
      </c>
      <c r="CU239" s="155">
        <f t="shared" si="297"/>
        <v>0</v>
      </c>
      <c r="CV239" s="155">
        <f t="shared" si="297"/>
        <v>0</v>
      </c>
      <c r="CW239" s="155">
        <f t="shared" si="297"/>
        <v>0</v>
      </c>
      <c r="CX239" s="155">
        <f t="shared" si="297"/>
        <v>0</v>
      </c>
      <c r="CY239" s="155">
        <f t="shared" si="297"/>
        <v>0</v>
      </c>
      <c r="CZ239" s="155">
        <f t="shared" si="297"/>
        <v>0</v>
      </c>
      <c r="DA239" s="155">
        <f t="shared" si="297"/>
        <v>0</v>
      </c>
      <c r="DB239" s="155">
        <f t="shared" si="297"/>
        <v>0</v>
      </c>
      <c r="DC239" s="155">
        <f t="shared" si="297"/>
        <v>0</v>
      </c>
      <c r="DD239" s="155">
        <f t="shared" si="297"/>
        <v>0</v>
      </c>
      <c r="DE239" s="155">
        <f t="shared" si="297"/>
        <v>0</v>
      </c>
      <c r="DF239" s="155">
        <f t="shared" si="297"/>
        <v>0</v>
      </c>
      <c r="DG239" s="155">
        <f t="shared" si="297"/>
        <v>0</v>
      </c>
      <c r="DH239" s="155">
        <f t="shared" si="297"/>
        <v>0</v>
      </c>
      <c r="DI239" s="155">
        <f t="shared" si="297"/>
        <v>18</v>
      </c>
      <c r="DJ239" s="155">
        <f t="shared" si="297"/>
        <v>0</v>
      </c>
      <c r="DK239" s="155">
        <f t="shared" si="297"/>
        <v>0</v>
      </c>
      <c r="DL239" s="155">
        <f t="shared" si="297"/>
        <v>0</v>
      </c>
      <c r="DM239" s="155">
        <f t="shared" si="297"/>
        <v>0</v>
      </c>
      <c r="DN239" s="155">
        <f t="shared" si="297"/>
        <v>0</v>
      </c>
      <c r="DO239" s="155">
        <f t="shared" si="297"/>
        <v>0</v>
      </c>
      <c r="DP239" s="155">
        <f t="shared" si="297"/>
        <v>0</v>
      </c>
      <c r="DQ239" s="155">
        <f t="shared" si="297"/>
        <v>0</v>
      </c>
      <c r="DR239" s="155">
        <f t="shared" si="297"/>
        <v>0</v>
      </c>
      <c r="DS239" s="155">
        <f t="shared" si="297"/>
        <v>0</v>
      </c>
      <c r="DT239" s="155">
        <f t="shared" si="297"/>
        <v>0</v>
      </c>
      <c r="DU239" s="155">
        <f t="shared" si="297"/>
        <v>0</v>
      </c>
      <c r="DV239" s="155">
        <f t="shared" si="297"/>
        <v>0</v>
      </c>
      <c r="DW239" s="155">
        <f t="shared" si="297"/>
        <v>0</v>
      </c>
      <c r="DX239" s="155">
        <f t="shared" si="297"/>
        <v>0</v>
      </c>
      <c r="DY239" s="155">
        <f t="shared" si="297"/>
        <v>0</v>
      </c>
      <c r="DZ239" s="155">
        <f t="shared" si="297"/>
        <v>0</v>
      </c>
      <c r="EA239" s="155">
        <f t="shared" si="297"/>
        <v>0</v>
      </c>
      <c r="EB239" s="155">
        <f t="shared" si="297"/>
        <v>0</v>
      </c>
      <c r="EC239" s="155">
        <f t="shared" si="297"/>
        <v>0</v>
      </c>
      <c r="ED239" s="155">
        <f t="shared" si="297"/>
        <v>0</v>
      </c>
      <c r="EE239" s="155">
        <f t="shared" si="237"/>
        <v>31</v>
      </c>
      <c r="EF239" s="169">
        <f t="shared" si="238"/>
        <v>145</v>
      </c>
      <c r="EG239" s="79" t="s">
        <v>576</v>
      </c>
      <c r="EH239" s="79">
        <f t="shared" si="239"/>
        <v>40</v>
      </c>
      <c r="EI239" s="167">
        <f t="shared" si="240"/>
        <v>228</v>
      </c>
    </row>
    <row r="240" spans="62:139">
      <c r="BJ240" s="172" t="s">
        <v>577</v>
      </c>
      <c r="BK240" s="147">
        <f t="shared" si="277"/>
        <v>6</v>
      </c>
      <c r="BL240" s="147">
        <f t="shared" si="277"/>
        <v>8</v>
      </c>
      <c r="BM240" s="155">
        <f t="shared" si="231"/>
        <v>14</v>
      </c>
      <c r="BN240" s="169">
        <f t="shared" si="232"/>
        <v>36</v>
      </c>
      <c r="BO240" s="79" t="s">
        <v>577</v>
      </c>
      <c r="BP240" s="79">
        <f t="shared" ref="BP240:BZ240" si="298">BP38+BP139</f>
        <v>0</v>
      </c>
      <c r="BQ240" s="79">
        <f t="shared" si="298"/>
        <v>0</v>
      </c>
      <c r="BR240" s="79">
        <f t="shared" si="298"/>
        <v>0</v>
      </c>
      <c r="BS240" s="79">
        <f t="shared" si="298"/>
        <v>0</v>
      </c>
      <c r="BT240" s="79">
        <f t="shared" si="298"/>
        <v>0</v>
      </c>
      <c r="BU240" s="79">
        <f t="shared" si="298"/>
        <v>0</v>
      </c>
      <c r="BV240" s="79">
        <f t="shared" si="298"/>
        <v>0</v>
      </c>
      <c r="BW240" s="79">
        <f t="shared" si="298"/>
        <v>0</v>
      </c>
      <c r="BX240" s="79">
        <f t="shared" si="298"/>
        <v>0</v>
      </c>
      <c r="BY240" s="79">
        <f t="shared" si="298"/>
        <v>0</v>
      </c>
      <c r="BZ240" s="79">
        <f t="shared" si="298"/>
        <v>0</v>
      </c>
      <c r="CA240" s="79">
        <f t="shared" si="234"/>
        <v>0</v>
      </c>
      <c r="CB240" s="167">
        <f t="shared" si="235"/>
        <v>87</v>
      </c>
      <c r="CC240" s="147" t="s">
        <v>577</v>
      </c>
      <c r="CD240" s="147">
        <f t="shared" ref="CD240:ED240" si="299">CD38+CD139</f>
        <v>0</v>
      </c>
      <c r="CE240" s="147">
        <f t="shared" si="299"/>
        <v>0</v>
      </c>
      <c r="CF240" s="147">
        <f t="shared" si="299"/>
        <v>0</v>
      </c>
      <c r="CG240" s="147">
        <f t="shared" si="299"/>
        <v>0</v>
      </c>
      <c r="CH240" s="147">
        <f t="shared" si="299"/>
        <v>0</v>
      </c>
      <c r="CI240" s="147">
        <f t="shared" si="299"/>
        <v>0</v>
      </c>
      <c r="CJ240" s="147">
        <f t="shared" si="299"/>
        <v>0</v>
      </c>
      <c r="CK240" s="147">
        <f t="shared" si="299"/>
        <v>0</v>
      </c>
      <c r="CL240" s="147">
        <f t="shared" si="299"/>
        <v>0</v>
      </c>
      <c r="CM240" s="147">
        <f t="shared" si="299"/>
        <v>0</v>
      </c>
      <c r="CN240" s="147">
        <f t="shared" si="299"/>
        <v>0</v>
      </c>
      <c r="CO240" s="147">
        <f t="shared" si="299"/>
        <v>0</v>
      </c>
      <c r="CP240" s="147">
        <f t="shared" si="299"/>
        <v>0</v>
      </c>
      <c r="CQ240" s="147">
        <f t="shared" si="299"/>
        <v>0</v>
      </c>
      <c r="CR240" s="147">
        <f t="shared" si="299"/>
        <v>17</v>
      </c>
      <c r="CS240" s="147">
        <f t="shared" si="299"/>
        <v>0</v>
      </c>
      <c r="CT240" s="147">
        <f t="shared" si="299"/>
        <v>0</v>
      </c>
      <c r="CU240" s="147">
        <f t="shared" si="299"/>
        <v>0</v>
      </c>
      <c r="CV240" s="147">
        <f t="shared" si="299"/>
        <v>0</v>
      </c>
      <c r="CW240" s="147">
        <f t="shared" si="299"/>
        <v>0</v>
      </c>
      <c r="CX240" s="147">
        <f t="shared" si="299"/>
        <v>0</v>
      </c>
      <c r="CY240" s="147">
        <f t="shared" si="299"/>
        <v>0</v>
      </c>
      <c r="CZ240" s="147">
        <f t="shared" si="299"/>
        <v>0</v>
      </c>
      <c r="DA240" s="147">
        <f t="shared" si="299"/>
        <v>0</v>
      </c>
      <c r="DB240" s="147">
        <f t="shared" si="299"/>
        <v>0</v>
      </c>
      <c r="DC240" s="147">
        <f t="shared" si="299"/>
        <v>0</v>
      </c>
      <c r="DD240" s="147">
        <f t="shared" si="299"/>
        <v>0</v>
      </c>
      <c r="DE240" s="147">
        <f t="shared" si="299"/>
        <v>0</v>
      </c>
      <c r="DF240" s="147">
        <f t="shared" si="299"/>
        <v>0</v>
      </c>
      <c r="DG240" s="147">
        <f t="shared" si="299"/>
        <v>0</v>
      </c>
      <c r="DH240" s="147">
        <f t="shared" si="299"/>
        <v>0</v>
      </c>
      <c r="DI240" s="147">
        <f t="shared" si="299"/>
        <v>0</v>
      </c>
      <c r="DJ240" s="147">
        <f t="shared" si="299"/>
        <v>7</v>
      </c>
      <c r="DK240" s="147">
        <f t="shared" si="299"/>
        <v>0</v>
      </c>
      <c r="DL240" s="147">
        <f t="shared" si="299"/>
        <v>0</v>
      </c>
      <c r="DM240" s="147">
        <f t="shared" si="299"/>
        <v>0</v>
      </c>
      <c r="DN240" s="147">
        <f t="shared" si="299"/>
        <v>0</v>
      </c>
      <c r="DO240" s="147">
        <f t="shared" si="299"/>
        <v>0</v>
      </c>
      <c r="DP240" s="147">
        <f t="shared" si="299"/>
        <v>0</v>
      </c>
      <c r="DQ240" s="147">
        <f t="shared" si="299"/>
        <v>0</v>
      </c>
      <c r="DR240" s="147">
        <f t="shared" si="299"/>
        <v>0</v>
      </c>
      <c r="DS240" s="147">
        <f t="shared" si="299"/>
        <v>5</v>
      </c>
      <c r="DT240" s="147">
        <f t="shared" si="299"/>
        <v>0</v>
      </c>
      <c r="DU240" s="147">
        <f t="shared" si="299"/>
        <v>0</v>
      </c>
      <c r="DV240" s="147">
        <f t="shared" si="299"/>
        <v>0</v>
      </c>
      <c r="DW240" s="147">
        <f t="shared" si="299"/>
        <v>0</v>
      </c>
      <c r="DX240" s="147">
        <f t="shared" si="299"/>
        <v>0</v>
      </c>
      <c r="DY240" s="147">
        <f t="shared" si="299"/>
        <v>0</v>
      </c>
      <c r="DZ240" s="147">
        <f t="shared" si="299"/>
        <v>0</v>
      </c>
      <c r="EA240" s="147">
        <f t="shared" si="299"/>
        <v>0</v>
      </c>
      <c r="EB240" s="147">
        <f t="shared" si="299"/>
        <v>0</v>
      </c>
      <c r="EC240" s="147">
        <f t="shared" si="299"/>
        <v>0</v>
      </c>
      <c r="ED240" s="147">
        <f t="shared" si="299"/>
        <v>0</v>
      </c>
      <c r="EE240" s="147">
        <f t="shared" si="237"/>
        <v>29</v>
      </c>
      <c r="EF240" s="167">
        <f t="shared" si="238"/>
        <v>129</v>
      </c>
      <c r="EG240" s="155" t="s">
        <v>577</v>
      </c>
      <c r="EH240" s="155">
        <f t="shared" si="239"/>
        <v>43</v>
      </c>
      <c r="EI240" s="169">
        <f t="shared" si="240"/>
        <v>252</v>
      </c>
    </row>
    <row r="241" spans="62:139">
      <c r="BJ241" s="172" t="s">
        <v>578</v>
      </c>
      <c r="BK241" s="147">
        <f t="shared" si="277"/>
        <v>0</v>
      </c>
      <c r="BL241" s="147">
        <f t="shared" si="277"/>
        <v>0</v>
      </c>
      <c r="BM241" s="155">
        <f t="shared" si="231"/>
        <v>0</v>
      </c>
      <c r="BN241" s="171">
        <f t="shared" si="232"/>
        <v>22</v>
      </c>
      <c r="BO241" s="147" t="s">
        <v>578</v>
      </c>
      <c r="BP241" s="79">
        <f t="shared" ref="BP241:BZ241" si="300">BP39+BP140</f>
        <v>0</v>
      </c>
      <c r="BQ241" s="79">
        <f t="shared" si="300"/>
        <v>0</v>
      </c>
      <c r="BR241" s="79">
        <f t="shared" si="300"/>
        <v>0</v>
      </c>
      <c r="BS241" s="79">
        <f t="shared" si="300"/>
        <v>0</v>
      </c>
      <c r="BT241" s="79">
        <f t="shared" si="300"/>
        <v>11</v>
      </c>
      <c r="BU241" s="79">
        <f t="shared" si="300"/>
        <v>0</v>
      </c>
      <c r="BV241" s="79">
        <f t="shared" si="300"/>
        <v>14</v>
      </c>
      <c r="BW241" s="79">
        <f t="shared" si="300"/>
        <v>0</v>
      </c>
      <c r="BX241" s="79">
        <f t="shared" si="300"/>
        <v>0</v>
      </c>
      <c r="BY241" s="79">
        <f t="shared" si="300"/>
        <v>0</v>
      </c>
      <c r="BZ241" s="79">
        <f t="shared" si="300"/>
        <v>0</v>
      </c>
      <c r="CA241" s="147">
        <f t="shared" si="234"/>
        <v>25</v>
      </c>
      <c r="CB241" s="169">
        <f t="shared" si="235"/>
        <v>93</v>
      </c>
      <c r="CC241" s="147" t="s">
        <v>578</v>
      </c>
      <c r="CD241" s="147">
        <f t="shared" ref="CD241:ED241" si="301">CD39+CD140</f>
        <v>5</v>
      </c>
      <c r="CE241" s="147">
        <f t="shared" si="301"/>
        <v>0</v>
      </c>
      <c r="CF241" s="147">
        <f t="shared" si="301"/>
        <v>0</v>
      </c>
      <c r="CG241" s="147">
        <f t="shared" si="301"/>
        <v>0</v>
      </c>
      <c r="CH241" s="147">
        <f t="shared" si="301"/>
        <v>0</v>
      </c>
      <c r="CI241" s="147">
        <f t="shared" si="301"/>
        <v>0</v>
      </c>
      <c r="CJ241" s="147">
        <f t="shared" si="301"/>
        <v>0</v>
      </c>
      <c r="CK241" s="147">
        <f t="shared" si="301"/>
        <v>0</v>
      </c>
      <c r="CL241" s="147">
        <f t="shared" si="301"/>
        <v>0</v>
      </c>
      <c r="CM241" s="147">
        <f t="shared" si="301"/>
        <v>0</v>
      </c>
      <c r="CN241" s="147">
        <f t="shared" si="301"/>
        <v>0</v>
      </c>
      <c r="CO241" s="147">
        <f t="shared" si="301"/>
        <v>0</v>
      </c>
      <c r="CP241" s="147">
        <f t="shared" si="301"/>
        <v>0</v>
      </c>
      <c r="CQ241" s="147">
        <f t="shared" si="301"/>
        <v>0</v>
      </c>
      <c r="CR241" s="147">
        <f t="shared" si="301"/>
        <v>0</v>
      </c>
      <c r="CS241" s="147">
        <f t="shared" si="301"/>
        <v>13</v>
      </c>
      <c r="CT241" s="147">
        <f t="shared" si="301"/>
        <v>0</v>
      </c>
      <c r="CU241" s="147">
        <f t="shared" si="301"/>
        <v>0</v>
      </c>
      <c r="CV241" s="147">
        <f t="shared" si="301"/>
        <v>42</v>
      </c>
      <c r="CW241" s="147">
        <f t="shared" si="301"/>
        <v>0</v>
      </c>
      <c r="CX241" s="147">
        <f t="shared" si="301"/>
        <v>0</v>
      </c>
      <c r="CY241" s="147">
        <f t="shared" si="301"/>
        <v>0</v>
      </c>
      <c r="CZ241" s="147">
        <f t="shared" si="301"/>
        <v>0</v>
      </c>
      <c r="DA241" s="147">
        <f t="shared" si="301"/>
        <v>0</v>
      </c>
      <c r="DB241" s="147">
        <f t="shared" si="301"/>
        <v>0</v>
      </c>
      <c r="DC241" s="147">
        <f t="shared" si="301"/>
        <v>0</v>
      </c>
      <c r="DD241" s="147">
        <f t="shared" si="301"/>
        <v>0</v>
      </c>
      <c r="DE241" s="147">
        <f t="shared" si="301"/>
        <v>0</v>
      </c>
      <c r="DF241" s="147">
        <f t="shared" si="301"/>
        <v>0</v>
      </c>
      <c r="DG241" s="147">
        <f t="shared" si="301"/>
        <v>0</v>
      </c>
      <c r="DH241" s="147">
        <f t="shared" si="301"/>
        <v>0</v>
      </c>
      <c r="DI241" s="147">
        <f t="shared" si="301"/>
        <v>0</v>
      </c>
      <c r="DJ241" s="147">
        <f t="shared" si="301"/>
        <v>0</v>
      </c>
      <c r="DK241" s="147">
        <f t="shared" si="301"/>
        <v>0</v>
      </c>
      <c r="DL241" s="147">
        <f t="shared" si="301"/>
        <v>0</v>
      </c>
      <c r="DM241" s="147">
        <f t="shared" si="301"/>
        <v>0</v>
      </c>
      <c r="DN241" s="147">
        <f t="shared" si="301"/>
        <v>0</v>
      </c>
      <c r="DO241" s="147">
        <f t="shared" si="301"/>
        <v>0</v>
      </c>
      <c r="DP241" s="147">
        <f t="shared" si="301"/>
        <v>0</v>
      </c>
      <c r="DQ241" s="147">
        <f t="shared" si="301"/>
        <v>0</v>
      </c>
      <c r="DR241" s="147">
        <f t="shared" si="301"/>
        <v>0</v>
      </c>
      <c r="DS241" s="147">
        <f t="shared" si="301"/>
        <v>0</v>
      </c>
      <c r="DT241" s="147">
        <f t="shared" si="301"/>
        <v>8</v>
      </c>
      <c r="DU241" s="147">
        <f t="shared" si="301"/>
        <v>0</v>
      </c>
      <c r="DV241" s="147">
        <f t="shared" si="301"/>
        <v>0</v>
      </c>
      <c r="DW241" s="147">
        <f t="shared" si="301"/>
        <v>0</v>
      </c>
      <c r="DX241" s="147">
        <f t="shared" si="301"/>
        <v>0</v>
      </c>
      <c r="DY241" s="147">
        <f t="shared" si="301"/>
        <v>0</v>
      </c>
      <c r="DZ241" s="147">
        <f t="shared" si="301"/>
        <v>0</v>
      </c>
      <c r="EA241" s="147">
        <f t="shared" si="301"/>
        <v>0</v>
      </c>
      <c r="EB241" s="147">
        <f t="shared" si="301"/>
        <v>0</v>
      </c>
      <c r="EC241" s="147">
        <f t="shared" si="301"/>
        <v>0</v>
      </c>
      <c r="ED241" s="147">
        <f t="shared" si="301"/>
        <v>0</v>
      </c>
      <c r="EE241" s="147">
        <f t="shared" si="237"/>
        <v>68</v>
      </c>
      <c r="EF241" s="167">
        <f t="shared" si="238"/>
        <v>106</v>
      </c>
      <c r="EG241" s="155" t="s">
        <v>578</v>
      </c>
      <c r="EH241" s="155">
        <f t="shared" si="239"/>
        <v>93</v>
      </c>
      <c r="EI241" s="171">
        <f t="shared" si="240"/>
        <v>221</v>
      </c>
    </row>
    <row r="242" spans="62:139">
      <c r="BJ242" s="172" t="s">
        <v>579</v>
      </c>
      <c r="BK242" s="155">
        <f t="shared" si="277"/>
        <v>0</v>
      </c>
      <c r="BL242" s="155">
        <f t="shared" si="277"/>
        <v>15</v>
      </c>
      <c r="BM242" s="155">
        <f t="shared" si="231"/>
        <v>15</v>
      </c>
      <c r="BN242" s="171">
        <f t="shared" si="232"/>
        <v>35</v>
      </c>
      <c r="BO242" s="147" t="s">
        <v>579</v>
      </c>
      <c r="BP242" s="79">
        <f t="shared" ref="BP242:BZ242" si="302">BP40+BP141</f>
        <v>0</v>
      </c>
      <c r="BQ242" s="79">
        <f t="shared" si="302"/>
        <v>0</v>
      </c>
      <c r="BR242" s="79">
        <f t="shared" si="302"/>
        <v>0</v>
      </c>
      <c r="BS242" s="79">
        <f t="shared" si="302"/>
        <v>0</v>
      </c>
      <c r="BT242" s="79">
        <f t="shared" si="302"/>
        <v>0</v>
      </c>
      <c r="BU242" s="79">
        <f t="shared" si="302"/>
        <v>0</v>
      </c>
      <c r="BV242" s="79">
        <f t="shared" si="302"/>
        <v>0</v>
      </c>
      <c r="BW242" s="79">
        <f t="shared" si="302"/>
        <v>0</v>
      </c>
      <c r="BX242" s="79">
        <f t="shared" si="302"/>
        <v>0</v>
      </c>
      <c r="BY242" s="79">
        <f t="shared" si="302"/>
        <v>20</v>
      </c>
      <c r="BZ242" s="79">
        <f t="shared" si="302"/>
        <v>0</v>
      </c>
      <c r="CA242" s="147">
        <f t="shared" si="234"/>
        <v>20</v>
      </c>
      <c r="CB242" s="167">
        <f t="shared" si="235"/>
        <v>68</v>
      </c>
      <c r="CC242" s="147" t="s">
        <v>579</v>
      </c>
      <c r="CD242" s="147">
        <f t="shared" ref="CD242:ED242" si="303">CD40+CD141</f>
        <v>0</v>
      </c>
      <c r="CE242" s="147">
        <f t="shared" si="303"/>
        <v>0</v>
      </c>
      <c r="CF242" s="147">
        <f t="shared" si="303"/>
        <v>0</v>
      </c>
      <c r="CG242" s="147">
        <f t="shared" si="303"/>
        <v>0</v>
      </c>
      <c r="CH242" s="147">
        <f t="shared" si="303"/>
        <v>0</v>
      </c>
      <c r="CI242" s="147">
        <f t="shared" si="303"/>
        <v>9</v>
      </c>
      <c r="CJ242" s="147">
        <f t="shared" si="303"/>
        <v>0</v>
      </c>
      <c r="CK242" s="147">
        <f t="shared" si="303"/>
        <v>0</v>
      </c>
      <c r="CL242" s="147">
        <f t="shared" si="303"/>
        <v>0</v>
      </c>
      <c r="CM242" s="147">
        <f t="shared" si="303"/>
        <v>8</v>
      </c>
      <c r="CN242" s="147">
        <f t="shared" si="303"/>
        <v>0</v>
      </c>
      <c r="CO242" s="147">
        <f t="shared" si="303"/>
        <v>0</v>
      </c>
      <c r="CP242" s="147">
        <f t="shared" si="303"/>
        <v>0</v>
      </c>
      <c r="CQ242" s="147">
        <f t="shared" si="303"/>
        <v>0</v>
      </c>
      <c r="CR242" s="147">
        <f t="shared" si="303"/>
        <v>0</v>
      </c>
      <c r="CS242" s="147">
        <f t="shared" si="303"/>
        <v>0</v>
      </c>
      <c r="CT242" s="147">
        <f t="shared" si="303"/>
        <v>0</v>
      </c>
      <c r="CU242" s="147">
        <f t="shared" si="303"/>
        <v>0</v>
      </c>
      <c r="CV242" s="147">
        <f t="shared" si="303"/>
        <v>0</v>
      </c>
      <c r="CW242" s="147">
        <f t="shared" si="303"/>
        <v>0</v>
      </c>
      <c r="CX242" s="147">
        <f t="shared" si="303"/>
        <v>0</v>
      </c>
      <c r="CY242" s="147">
        <f t="shared" si="303"/>
        <v>0</v>
      </c>
      <c r="CZ242" s="147">
        <f t="shared" si="303"/>
        <v>0</v>
      </c>
      <c r="DA242" s="147">
        <f t="shared" si="303"/>
        <v>0</v>
      </c>
      <c r="DB242" s="147">
        <f t="shared" si="303"/>
        <v>0</v>
      </c>
      <c r="DC242" s="147">
        <f t="shared" si="303"/>
        <v>0</v>
      </c>
      <c r="DD242" s="147">
        <f t="shared" si="303"/>
        <v>0</v>
      </c>
      <c r="DE242" s="147">
        <f t="shared" si="303"/>
        <v>0</v>
      </c>
      <c r="DF242" s="147">
        <f t="shared" si="303"/>
        <v>0</v>
      </c>
      <c r="DG242" s="147">
        <f t="shared" si="303"/>
        <v>0</v>
      </c>
      <c r="DH242" s="147">
        <f t="shared" si="303"/>
        <v>0</v>
      </c>
      <c r="DI242" s="147">
        <f t="shared" si="303"/>
        <v>0</v>
      </c>
      <c r="DJ242" s="147">
        <f t="shared" si="303"/>
        <v>0</v>
      </c>
      <c r="DK242" s="147">
        <f t="shared" si="303"/>
        <v>0</v>
      </c>
      <c r="DL242" s="147">
        <f t="shared" si="303"/>
        <v>0</v>
      </c>
      <c r="DM242" s="147">
        <f t="shared" si="303"/>
        <v>0</v>
      </c>
      <c r="DN242" s="147">
        <f t="shared" si="303"/>
        <v>0</v>
      </c>
      <c r="DO242" s="147">
        <f t="shared" si="303"/>
        <v>0</v>
      </c>
      <c r="DP242" s="147">
        <f t="shared" si="303"/>
        <v>0</v>
      </c>
      <c r="DQ242" s="147">
        <f t="shared" si="303"/>
        <v>0</v>
      </c>
      <c r="DR242" s="147">
        <f t="shared" si="303"/>
        <v>0</v>
      </c>
      <c r="DS242" s="147">
        <f t="shared" si="303"/>
        <v>0</v>
      </c>
      <c r="DT242" s="147">
        <f t="shared" si="303"/>
        <v>0</v>
      </c>
      <c r="DU242" s="147">
        <f t="shared" si="303"/>
        <v>0</v>
      </c>
      <c r="DV242" s="147">
        <f t="shared" si="303"/>
        <v>0</v>
      </c>
      <c r="DW242" s="147">
        <f t="shared" si="303"/>
        <v>0</v>
      </c>
      <c r="DX242" s="147">
        <f t="shared" si="303"/>
        <v>0</v>
      </c>
      <c r="DY242" s="147">
        <f t="shared" si="303"/>
        <v>0</v>
      </c>
      <c r="DZ242" s="147">
        <f t="shared" si="303"/>
        <v>0</v>
      </c>
      <c r="EA242" s="147">
        <f t="shared" si="303"/>
        <v>0</v>
      </c>
      <c r="EB242" s="147">
        <f t="shared" si="303"/>
        <v>0</v>
      </c>
      <c r="EC242" s="147">
        <f t="shared" si="303"/>
        <v>0</v>
      </c>
      <c r="ED242" s="147">
        <f t="shared" si="303"/>
        <v>0</v>
      </c>
      <c r="EE242" s="147">
        <f t="shared" si="237"/>
        <v>17</v>
      </c>
      <c r="EF242" s="167">
        <f t="shared" si="238"/>
        <v>60</v>
      </c>
      <c r="EG242" s="155" t="s">
        <v>579</v>
      </c>
      <c r="EH242" s="155">
        <f t="shared" si="239"/>
        <v>52</v>
      </c>
      <c r="EI242" s="171">
        <f t="shared" si="240"/>
        <v>163</v>
      </c>
    </row>
    <row r="243" spans="62:139">
      <c r="BJ243" s="172" t="s">
        <v>580</v>
      </c>
      <c r="BK243" s="155">
        <f t="shared" si="277"/>
        <v>7</v>
      </c>
      <c r="BL243" s="155">
        <f t="shared" si="277"/>
        <v>0</v>
      </c>
      <c r="BM243" s="155">
        <f t="shared" si="231"/>
        <v>7</v>
      </c>
      <c r="BN243" s="171">
        <f t="shared" si="232"/>
        <v>20</v>
      </c>
      <c r="BO243" s="147" t="s">
        <v>580</v>
      </c>
      <c r="BP243" s="79">
        <f t="shared" ref="BP243:BZ243" si="304">BP41+BP142</f>
        <v>13</v>
      </c>
      <c r="BQ243" s="79">
        <f t="shared" si="304"/>
        <v>0</v>
      </c>
      <c r="BR243" s="79">
        <f t="shared" si="304"/>
        <v>0</v>
      </c>
      <c r="BS243" s="79">
        <f t="shared" si="304"/>
        <v>0</v>
      </c>
      <c r="BT243" s="79">
        <f t="shared" si="304"/>
        <v>0</v>
      </c>
      <c r="BU243" s="79">
        <f t="shared" si="304"/>
        <v>0</v>
      </c>
      <c r="BV243" s="79">
        <f t="shared" si="304"/>
        <v>0</v>
      </c>
      <c r="BW243" s="79">
        <f t="shared" si="304"/>
        <v>8</v>
      </c>
      <c r="BX243" s="79">
        <f t="shared" si="304"/>
        <v>21</v>
      </c>
      <c r="BY243" s="79">
        <f t="shared" si="304"/>
        <v>0</v>
      </c>
      <c r="BZ243" s="79">
        <f t="shared" si="304"/>
        <v>0</v>
      </c>
      <c r="CA243" s="147">
        <f t="shared" si="234"/>
        <v>42</v>
      </c>
      <c r="CB243" s="167">
        <f t="shared" si="235"/>
        <v>48</v>
      </c>
      <c r="CC243" s="79" t="s">
        <v>580</v>
      </c>
      <c r="CD243" s="79">
        <f t="shared" ref="CD243:ED243" si="305">CD41+CD142</f>
        <v>0</v>
      </c>
      <c r="CE243" s="79">
        <f t="shared" si="305"/>
        <v>0</v>
      </c>
      <c r="CF243" s="79">
        <f t="shared" si="305"/>
        <v>0</v>
      </c>
      <c r="CG243" s="79">
        <f t="shared" si="305"/>
        <v>0</v>
      </c>
      <c r="CH243" s="79">
        <f t="shared" si="305"/>
        <v>0</v>
      </c>
      <c r="CI243" s="79">
        <f t="shared" si="305"/>
        <v>0</v>
      </c>
      <c r="CJ243" s="79">
        <f t="shared" si="305"/>
        <v>0</v>
      </c>
      <c r="CK243" s="79">
        <f t="shared" si="305"/>
        <v>0</v>
      </c>
      <c r="CL243" s="79">
        <f t="shared" si="305"/>
        <v>0</v>
      </c>
      <c r="CM243" s="79">
        <f t="shared" si="305"/>
        <v>0</v>
      </c>
      <c r="CN243" s="79">
        <f t="shared" si="305"/>
        <v>0</v>
      </c>
      <c r="CO243" s="79">
        <f t="shared" si="305"/>
        <v>0</v>
      </c>
      <c r="CP243" s="79">
        <f t="shared" si="305"/>
        <v>0</v>
      </c>
      <c r="CQ243" s="79">
        <f t="shared" si="305"/>
        <v>0</v>
      </c>
      <c r="CR243" s="79">
        <f t="shared" si="305"/>
        <v>0</v>
      </c>
      <c r="CS243" s="79">
        <f t="shared" si="305"/>
        <v>0</v>
      </c>
      <c r="CT243" s="79">
        <f t="shared" si="305"/>
        <v>0</v>
      </c>
      <c r="CU243" s="79">
        <f t="shared" si="305"/>
        <v>0</v>
      </c>
      <c r="CV243" s="79">
        <f t="shared" si="305"/>
        <v>0</v>
      </c>
      <c r="CW243" s="79">
        <f t="shared" si="305"/>
        <v>0</v>
      </c>
      <c r="CX243" s="79">
        <f t="shared" si="305"/>
        <v>0</v>
      </c>
      <c r="CY243" s="79">
        <f t="shared" si="305"/>
        <v>0</v>
      </c>
      <c r="CZ243" s="79">
        <f t="shared" si="305"/>
        <v>0</v>
      </c>
      <c r="DA243" s="79">
        <f t="shared" si="305"/>
        <v>0</v>
      </c>
      <c r="DB243" s="79">
        <f t="shared" si="305"/>
        <v>0</v>
      </c>
      <c r="DC243" s="79">
        <f t="shared" si="305"/>
        <v>0</v>
      </c>
      <c r="DD243" s="79">
        <f t="shared" si="305"/>
        <v>0</v>
      </c>
      <c r="DE243" s="79">
        <f t="shared" si="305"/>
        <v>0</v>
      </c>
      <c r="DF243" s="79">
        <f t="shared" si="305"/>
        <v>0</v>
      </c>
      <c r="DG243" s="79">
        <f t="shared" si="305"/>
        <v>0</v>
      </c>
      <c r="DH243" s="79">
        <f t="shared" si="305"/>
        <v>0</v>
      </c>
      <c r="DI243" s="79">
        <f t="shared" si="305"/>
        <v>0</v>
      </c>
      <c r="DJ243" s="79">
        <f t="shared" si="305"/>
        <v>0</v>
      </c>
      <c r="DK243" s="79">
        <f t="shared" si="305"/>
        <v>9</v>
      </c>
      <c r="DL243" s="79">
        <f t="shared" si="305"/>
        <v>0</v>
      </c>
      <c r="DM243" s="79">
        <f t="shared" si="305"/>
        <v>0</v>
      </c>
      <c r="DN243" s="79">
        <f t="shared" si="305"/>
        <v>0</v>
      </c>
      <c r="DO243" s="79">
        <f t="shared" si="305"/>
        <v>0</v>
      </c>
      <c r="DP243" s="79">
        <f t="shared" si="305"/>
        <v>0</v>
      </c>
      <c r="DQ243" s="79">
        <f t="shared" si="305"/>
        <v>0</v>
      </c>
      <c r="DR243" s="79">
        <f t="shared" si="305"/>
        <v>0</v>
      </c>
      <c r="DS243" s="79">
        <f t="shared" si="305"/>
        <v>0</v>
      </c>
      <c r="DT243" s="79">
        <f t="shared" si="305"/>
        <v>0</v>
      </c>
      <c r="DU243" s="79">
        <f t="shared" si="305"/>
        <v>6</v>
      </c>
      <c r="DV243" s="79">
        <f t="shared" si="305"/>
        <v>0</v>
      </c>
      <c r="DW243" s="79">
        <f t="shared" si="305"/>
        <v>0</v>
      </c>
      <c r="DX243" s="79">
        <f t="shared" si="305"/>
        <v>0</v>
      </c>
      <c r="DY243" s="79">
        <f t="shared" si="305"/>
        <v>0</v>
      </c>
      <c r="DZ243" s="79">
        <f t="shared" si="305"/>
        <v>0</v>
      </c>
      <c r="EA243" s="79">
        <f t="shared" si="305"/>
        <v>0</v>
      </c>
      <c r="EB243" s="79">
        <f t="shared" si="305"/>
        <v>0</v>
      </c>
      <c r="EC243" s="79">
        <f t="shared" si="305"/>
        <v>0</v>
      </c>
      <c r="ED243" s="79">
        <f t="shared" si="305"/>
        <v>0</v>
      </c>
      <c r="EE243" s="79">
        <f t="shared" si="237"/>
        <v>15</v>
      </c>
      <c r="EF243" s="167">
        <f t="shared" si="238"/>
        <v>98</v>
      </c>
      <c r="EG243" s="155" t="s">
        <v>580</v>
      </c>
      <c r="EH243" s="155">
        <f t="shared" si="239"/>
        <v>64</v>
      </c>
      <c r="EI243" s="171">
        <f t="shared" si="240"/>
        <v>166</v>
      </c>
    </row>
    <row r="244" spans="62:139">
      <c r="BJ244" s="170" t="s">
        <v>581</v>
      </c>
      <c r="BK244" s="153">
        <f t="shared" si="277"/>
        <v>0</v>
      </c>
      <c r="BL244" s="153">
        <f t="shared" si="277"/>
        <v>0</v>
      </c>
      <c r="BM244" s="153">
        <f t="shared" si="231"/>
        <v>0</v>
      </c>
      <c r="BN244" s="171">
        <f t="shared" si="232"/>
        <v>13</v>
      </c>
      <c r="BO244" s="147" t="s">
        <v>581</v>
      </c>
      <c r="BP244" s="79">
        <f t="shared" ref="BP244:BZ244" si="306">BP42+BP143</f>
        <v>0</v>
      </c>
      <c r="BQ244" s="79">
        <f t="shared" si="306"/>
        <v>0</v>
      </c>
      <c r="BR244" s="79">
        <f t="shared" si="306"/>
        <v>6</v>
      </c>
      <c r="BS244" s="79">
        <f t="shared" si="306"/>
        <v>0</v>
      </c>
      <c r="BT244" s="79">
        <f t="shared" si="306"/>
        <v>0</v>
      </c>
      <c r="BU244" s="79">
        <f t="shared" si="306"/>
        <v>0</v>
      </c>
      <c r="BV244" s="79">
        <f t="shared" si="306"/>
        <v>0</v>
      </c>
      <c r="BW244" s="79">
        <f t="shared" si="306"/>
        <v>0</v>
      </c>
      <c r="BX244" s="79">
        <f t="shared" si="306"/>
        <v>0</v>
      </c>
      <c r="BY244" s="79">
        <f t="shared" si="306"/>
        <v>0</v>
      </c>
      <c r="BZ244" s="79">
        <f t="shared" si="306"/>
        <v>0</v>
      </c>
      <c r="CA244" s="147">
        <f t="shared" si="234"/>
        <v>6</v>
      </c>
      <c r="CB244" s="167">
        <f t="shared" si="235"/>
        <v>6</v>
      </c>
      <c r="CC244" s="79" t="s">
        <v>581</v>
      </c>
      <c r="CD244" s="79">
        <f t="shared" ref="CD244:ED244" si="307">CD42+CD143</f>
        <v>0</v>
      </c>
      <c r="CE244" s="79">
        <f t="shared" si="307"/>
        <v>0</v>
      </c>
      <c r="CF244" s="79">
        <f t="shared" si="307"/>
        <v>0</v>
      </c>
      <c r="CG244" s="79">
        <f t="shared" si="307"/>
        <v>0</v>
      </c>
      <c r="CH244" s="79">
        <f t="shared" si="307"/>
        <v>0</v>
      </c>
      <c r="CI244" s="79">
        <f t="shared" si="307"/>
        <v>0</v>
      </c>
      <c r="CJ244" s="79">
        <f t="shared" si="307"/>
        <v>0</v>
      </c>
      <c r="CK244" s="79">
        <f t="shared" si="307"/>
        <v>0</v>
      </c>
      <c r="CL244" s="79">
        <f t="shared" si="307"/>
        <v>0</v>
      </c>
      <c r="CM244" s="79">
        <f t="shared" si="307"/>
        <v>0</v>
      </c>
      <c r="CN244" s="79">
        <f t="shared" si="307"/>
        <v>0</v>
      </c>
      <c r="CO244" s="79">
        <f t="shared" si="307"/>
        <v>0</v>
      </c>
      <c r="CP244" s="79">
        <f t="shared" si="307"/>
        <v>0</v>
      </c>
      <c r="CQ244" s="79">
        <f t="shared" si="307"/>
        <v>0</v>
      </c>
      <c r="CR244" s="79">
        <f t="shared" si="307"/>
        <v>0</v>
      </c>
      <c r="CS244" s="79">
        <f t="shared" si="307"/>
        <v>0</v>
      </c>
      <c r="CT244" s="79">
        <f t="shared" si="307"/>
        <v>5</v>
      </c>
      <c r="CU244" s="79">
        <f t="shared" si="307"/>
        <v>0</v>
      </c>
      <c r="CV244" s="79">
        <f t="shared" si="307"/>
        <v>0</v>
      </c>
      <c r="CW244" s="79">
        <f t="shared" si="307"/>
        <v>0</v>
      </c>
      <c r="CX244" s="79">
        <f t="shared" si="307"/>
        <v>0</v>
      </c>
      <c r="CY244" s="79">
        <f t="shared" si="307"/>
        <v>0</v>
      </c>
      <c r="CZ244" s="79">
        <f t="shared" si="307"/>
        <v>0</v>
      </c>
      <c r="DA244" s="79">
        <f t="shared" si="307"/>
        <v>0</v>
      </c>
      <c r="DB244" s="79">
        <f t="shared" si="307"/>
        <v>0</v>
      </c>
      <c r="DC244" s="79">
        <f t="shared" si="307"/>
        <v>0</v>
      </c>
      <c r="DD244" s="79">
        <f t="shared" si="307"/>
        <v>0</v>
      </c>
      <c r="DE244" s="79">
        <f t="shared" si="307"/>
        <v>0</v>
      </c>
      <c r="DF244" s="79">
        <f t="shared" si="307"/>
        <v>0</v>
      </c>
      <c r="DG244" s="79">
        <f t="shared" si="307"/>
        <v>0</v>
      </c>
      <c r="DH244" s="79">
        <f t="shared" si="307"/>
        <v>0</v>
      </c>
      <c r="DI244" s="79">
        <f t="shared" si="307"/>
        <v>0</v>
      </c>
      <c r="DJ244" s="79">
        <f t="shared" si="307"/>
        <v>0</v>
      </c>
      <c r="DK244" s="79">
        <f t="shared" si="307"/>
        <v>0</v>
      </c>
      <c r="DL244" s="79">
        <f t="shared" si="307"/>
        <v>0</v>
      </c>
      <c r="DM244" s="79">
        <f t="shared" si="307"/>
        <v>0</v>
      </c>
      <c r="DN244" s="79">
        <f t="shared" si="307"/>
        <v>0</v>
      </c>
      <c r="DO244" s="79">
        <f t="shared" si="307"/>
        <v>0</v>
      </c>
      <c r="DP244" s="79">
        <f t="shared" si="307"/>
        <v>0</v>
      </c>
      <c r="DQ244" s="79">
        <f t="shared" si="307"/>
        <v>0</v>
      </c>
      <c r="DR244" s="79">
        <f t="shared" si="307"/>
        <v>0</v>
      </c>
      <c r="DS244" s="79">
        <f t="shared" si="307"/>
        <v>0</v>
      </c>
      <c r="DT244" s="79">
        <f t="shared" si="307"/>
        <v>0</v>
      </c>
      <c r="DU244" s="79">
        <f t="shared" si="307"/>
        <v>0</v>
      </c>
      <c r="DV244" s="79">
        <f t="shared" si="307"/>
        <v>1</v>
      </c>
      <c r="DW244" s="79">
        <f t="shared" si="307"/>
        <v>0</v>
      </c>
      <c r="DX244" s="79">
        <f t="shared" si="307"/>
        <v>0</v>
      </c>
      <c r="DY244" s="79">
        <f t="shared" si="307"/>
        <v>0</v>
      </c>
      <c r="DZ244" s="79">
        <f t="shared" si="307"/>
        <v>0</v>
      </c>
      <c r="EA244" s="79">
        <f t="shared" si="307"/>
        <v>0</v>
      </c>
      <c r="EB244" s="79">
        <f t="shared" si="307"/>
        <v>0</v>
      </c>
      <c r="EC244" s="79">
        <f t="shared" si="307"/>
        <v>0</v>
      </c>
      <c r="ED244" s="79">
        <f t="shared" si="307"/>
        <v>0</v>
      </c>
      <c r="EE244" s="79">
        <f t="shared" si="237"/>
        <v>6</v>
      </c>
      <c r="EF244" s="167">
        <f t="shared" si="238"/>
        <v>83</v>
      </c>
      <c r="EG244" s="79" t="s">
        <v>581</v>
      </c>
      <c r="EH244" s="79">
        <f t="shared" si="239"/>
        <v>12</v>
      </c>
      <c r="EI244" s="167">
        <f t="shared" si="240"/>
        <v>102</v>
      </c>
    </row>
    <row r="245" spans="62:139">
      <c r="BJ245" s="170" t="s">
        <v>582</v>
      </c>
      <c r="BK245" s="153">
        <f t="shared" si="277"/>
        <v>3</v>
      </c>
      <c r="BL245" s="153">
        <f t="shared" si="277"/>
        <v>10</v>
      </c>
      <c r="BM245" s="153">
        <f t="shared" si="231"/>
        <v>13</v>
      </c>
      <c r="BN245" s="171">
        <f t="shared" si="232"/>
        <v>13</v>
      </c>
      <c r="BO245" s="79" t="s">
        <v>582</v>
      </c>
      <c r="BP245" s="79">
        <f t="shared" ref="BP245:BZ245" si="308">BP43+BP144</f>
        <v>0</v>
      </c>
      <c r="BQ245" s="79">
        <f t="shared" si="308"/>
        <v>0</v>
      </c>
      <c r="BR245" s="79">
        <f t="shared" si="308"/>
        <v>0</v>
      </c>
      <c r="BS245" s="79">
        <f t="shared" si="308"/>
        <v>0</v>
      </c>
      <c r="BT245" s="79">
        <f t="shared" si="308"/>
        <v>0</v>
      </c>
      <c r="BU245" s="79">
        <f t="shared" si="308"/>
        <v>0</v>
      </c>
      <c r="BV245" s="79">
        <f t="shared" si="308"/>
        <v>0</v>
      </c>
      <c r="BW245" s="79">
        <f t="shared" si="308"/>
        <v>0</v>
      </c>
      <c r="BX245" s="79">
        <f t="shared" si="308"/>
        <v>0</v>
      </c>
      <c r="BY245" s="79">
        <f t="shared" si="308"/>
        <v>0</v>
      </c>
      <c r="BZ245" s="79">
        <f t="shared" si="308"/>
        <v>0</v>
      </c>
      <c r="CA245" s="79">
        <f t="shared" si="234"/>
        <v>0</v>
      </c>
      <c r="CB245" s="167">
        <f t="shared" si="235"/>
        <v>0</v>
      </c>
      <c r="CC245" s="79" t="s">
        <v>582</v>
      </c>
      <c r="CD245" s="79">
        <f t="shared" ref="CD245:ED245" si="309">CD43+CD144</f>
        <v>3</v>
      </c>
      <c r="CE245" s="79">
        <f t="shared" si="309"/>
        <v>0</v>
      </c>
      <c r="CF245" s="79">
        <f t="shared" si="309"/>
        <v>0</v>
      </c>
      <c r="CG245" s="79">
        <f t="shared" si="309"/>
        <v>9</v>
      </c>
      <c r="CH245" s="79">
        <f t="shared" si="309"/>
        <v>0</v>
      </c>
      <c r="CI245" s="79">
        <f t="shared" si="309"/>
        <v>0</v>
      </c>
      <c r="CJ245" s="79">
        <f t="shared" si="309"/>
        <v>0</v>
      </c>
      <c r="CK245" s="79">
        <f t="shared" si="309"/>
        <v>0</v>
      </c>
      <c r="CL245" s="79">
        <f t="shared" si="309"/>
        <v>0</v>
      </c>
      <c r="CM245" s="79">
        <f t="shared" si="309"/>
        <v>0</v>
      </c>
      <c r="CN245" s="79">
        <f t="shared" si="309"/>
        <v>0</v>
      </c>
      <c r="CO245" s="79">
        <f t="shared" si="309"/>
        <v>0</v>
      </c>
      <c r="CP245" s="79">
        <f t="shared" si="309"/>
        <v>10</v>
      </c>
      <c r="CQ245" s="79">
        <f t="shared" si="309"/>
        <v>0</v>
      </c>
      <c r="CR245" s="79">
        <f t="shared" si="309"/>
        <v>0</v>
      </c>
      <c r="CS245" s="79">
        <f t="shared" si="309"/>
        <v>0</v>
      </c>
      <c r="CT245" s="79">
        <f t="shared" si="309"/>
        <v>0</v>
      </c>
      <c r="CU245" s="79">
        <f t="shared" si="309"/>
        <v>0</v>
      </c>
      <c r="CV245" s="79">
        <f t="shared" si="309"/>
        <v>0</v>
      </c>
      <c r="CW245" s="79">
        <f t="shared" si="309"/>
        <v>0</v>
      </c>
      <c r="CX245" s="79">
        <f t="shared" si="309"/>
        <v>0</v>
      </c>
      <c r="CY245" s="79">
        <f t="shared" si="309"/>
        <v>0</v>
      </c>
      <c r="CZ245" s="79">
        <f t="shared" si="309"/>
        <v>0</v>
      </c>
      <c r="DA245" s="79">
        <f t="shared" si="309"/>
        <v>0</v>
      </c>
      <c r="DB245" s="79">
        <f t="shared" si="309"/>
        <v>0</v>
      </c>
      <c r="DC245" s="79">
        <f t="shared" si="309"/>
        <v>0</v>
      </c>
      <c r="DD245" s="79">
        <f t="shared" si="309"/>
        <v>0</v>
      </c>
      <c r="DE245" s="79">
        <f t="shared" si="309"/>
        <v>0</v>
      </c>
      <c r="DF245" s="79">
        <f t="shared" si="309"/>
        <v>0</v>
      </c>
      <c r="DG245" s="79">
        <f t="shared" si="309"/>
        <v>0</v>
      </c>
      <c r="DH245" s="79">
        <f t="shared" si="309"/>
        <v>0</v>
      </c>
      <c r="DI245" s="79">
        <f t="shared" si="309"/>
        <v>0</v>
      </c>
      <c r="DJ245" s="79">
        <f t="shared" si="309"/>
        <v>0</v>
      </c>
      <c r="DK245" s="79">
        <f t="shared" si="309"/>
        <v>0</v>
      </c>
      <c r="DL245" s="79">
        <f t="shared" si="309"/>
        <v>0</v>
      </c>
      <c r="DM245" s="79">
        <f t="shared" si="309"/>
        <v>0</v>
      </c>
      <c r="DN245" s="79">
        <f t="shared" si="309"/>
        <v>0</v>
      </c>
      <c r="DO245" s="79">
        <f t="shared" si="309"/>
        <v>0</v>
      </c>
      <c r="DP245" s="79">
        <f t="shared" si="309"/>
        <v>0</v>
      </c>
      <c r="DQ245" s="79">
        <f t="shared" si="309"/>
        <v>0</v>
      </c>
      <c r="DR245" s="79">
        <f t="shared" si="309"/>
        <v>0</v>
      </c>
      <c r="DS245" s="79">
        <f t="shared" si="309"/>
        <v>0</v>
      </c>
      <c r="DT245" s="79">
        <f t="shared" si="309"/>
        <v>0</v>
      </c>
      <c r="DU245" s="79">
        <f t="shared" si="309"/>
        <v>0</v>
      </c>
      <c r="DV245" s="79">
        <f t="shared" si="309"/>
        <v>0</v>
      </c>
      <c r="DW245" s="79">
        <f t="shared" si="309"/>
        <v>0</v>
      </c>
      <c r="DX245" s="79">
        <f t="shared" si="309"/>
        <v>0</v>
      </c>
      <c r="DY245" s="79">
        <f t="shared" si="309"/>
        <v>0</v>
      </c>
      <c r="DZ245" s="79">
        <f t="shared" si="309"/>
        <v>0</v>
      </c>
      <c r="EA245" s="79">
        <f t="shared" si="309"/>
        <v>0</v>
      </c>
      <c r="EB245" s="79">
        <f t="shared" si="309"/>
        <v>0</v>
      </c>
      <c r="EC245" s="79">
        <f t="shared" si="309"/>
        <v>0</v>
      </c>
      <c r="ED245" s="79">
        <f t="shared" si="309"/>
        <v>0</v>
      </c>
      <c r="EE245" s="79">
        <f t="shared" si="237"/>
        <v>22</v>
      </c>
      <c r="EF245" s="167">
        <f t="shared" si="238"/>
        <v>77</v>
      </c>
      <c r="EG245" s="79" t="s">
        <v>582</v>
      </c>
      <c r="EH245" s="79">
        <f t="shared" si="239"/>
        <v>35</v>
      </c>
      <c r="EI245" s="167">
        <f t="shared" si="240"/>
        <v>90</v>
      </c>
    </row>
    <row r="246" spans="62:139">
      <c r="BJ246" s="166" t="s">
        <v>583</v>
      </c>
      <c r="BK246" s="79">
        <f t="shared" si="277"/>
        <v>0</v>
      </c>
      <c r="BL246" s="79">
        <f t="shared" si="277"/>
        <v>0</v>
      </c>
      <c r="BM246" s="79">
        <f t="shared" si="231"/>
        <v>0</v>
      </c>
      <c r="BN246" s="167">
        <f t="shared" si="232"/>
        <v>0</v>
      </c>
      <c r="BO246" s="79" t="s">
        <v>583</v>
      </c>
      <c r="BP246" s="79">
        <f t="shared" ref="BP246:BZ246" si="310">BP44+BP145</f>
        <v>0</v>
      </c>
      <c r="BQ246" s="79">
        <f t="shared" si="310"/>
        <v>0</v>
      </c>
      <c r="BR246" s="79">
        <f t="shared" si="310"/>
        <v>0</v>
      </c>
      <c r="BS246" s="79">
        <f t="shared" si="310"/>
        <v>0</v>
      </c>
      <c r="BT246" s="79">
        <f t="shared" si="310"/>
        <v>0</v>
      </c>
      <c r="BU246" s="79">
        <f t="shared" si="310"/>
        <v>0</v>
      </c>
      <c r="BV246" s="79">
        <f t="shared" si="310"/>
        <v>0</v>
      </c>
      <c r="BW246" s="79">
        <f t="shared" si="310"/>
        <v>0</v>
      </c>
      <c r="BX246" s="79">
        <f t="shared" si="310"/>
        <v>0</v>
      </c>
      <c r="BY246" s="79">
        <f t="shared" si="310"/>
        <v>0</v>
      </c>
      <c r="BZ246" s="79">
        <f t="shared" si="310"/>
        <v>0</v>
      </c>
      <c r="CA246" s="79">
        <f t="shared" si="234"/>
        <v>0</v>
      </c>
      <c r="CB246" s="167">
        <f t="shared" si="235"/>
        <v>0</v>
      </c>
      <c r="CC246" s="79" t="s">
        <v>583</v>
      </c>
      <c r="CD246" s="79">
        <f t="shared" ref="CD246:ED246" si="311">CD44+CD145</f>
        <v>0</v>
      </c>
      <c r="CE246" s="79">
        <f t="shared" si="311"/>
        <v>0</v>
      </c>
      <c r="CF246" s="79">
        <f t="shared" si="311"/>
        <v>0</v>
      </c>
      <c r="CG246" s="79">
        <f t="shared" si="311"/>
        <v>0</v>
      </c>
      <c r="CH246" s="79">
        <f t="shared" si="311"/>
        <v>0</v>
      </c>
      <c r="CI246" s="79">
        <f t="shared" si="311"/>
        <v>0</v>
      </c>
      <c r="CJ246" s="79">
        <f t="shared" si="311"/>
        <v>0</v>
      </c>
      <c r="CK246" s="79">
        <f t="shared" si="311"/>
        <v>0</v>
      </c>
      <c r="CL246" s="79">
        <f t="shared" si="311"/>
        <v>0</v>
      </c>
      <c r="CM246" s="79">
        <f t="shared" si="311"/>
        <v>0</v>
      </c>
      <c r="CN246" s="79">
        <f t="shared" si="311"/>
        <v>0</v>
      </c>
      <c r="CO246" s="79">
        <f t="shared" si="311"/>
        <v>0</v>
      </c>
      <c r="CP246" s="79">
        <f t="shared" si="311"/>
        <v>0</v>
      </c>
      <c r="CQ246" s="79">
        <f t="shared" si="311"/>
        <v>0</v>
      </c>
      <c r="CR246" s="79">
        <f t="shared" si="311"/>
        <v>0</v>
      </c>
      <c r="CS246" s="79">
        <f t="shared" si="311"/>
        <v>0</v>
      </c>
      <c r="CT246" s="79">
        <f t="shared" si="311"/>
        <v>0</v>
      </c>
      <c r="CU246" s="79">
        <f t="shared" si="311"/>
        <v>18</v>
      </c>
      <c r="CV246" s="79">
        <f t="shared" si="311"/>
        <v>0</v>
      </c>
      <c r="CW246" s="79">
        <f t="shared" si="311"/>
        <v>0</v>
      </c>
      <c r="CX246" s="79">
        <f t="shared" si="311"/>
        <v>0</v>
      </c>
      <c r="CY246" s="79">
        <f t="shared" si="311"/>
        <v>0</v>
      </c>
      <c r="CZ246" s="79">
        <f t="shared" si="311"/>
        <v>0</v>
      </c>
      <c r="DA246" s="79">
        <f t="shared" si="311"/>
        <v>0</v>
      </c>
      <c r="DB246" s="79">
        <f t="shared" si="311"/>
        <v>0</v>
      </c>
      <c r="DC246" s="79">
        <f t="shared" si="311"/>
        <v>0</v>
      </c>
      <c r="DD246" s="79">
        <f t="shared" si="311"/>
        <v>0</v>
      </c>
      <c r="DE246" s="79">
        <f t="shared" si="311"/>
        <v>0</v>
      </c>
      <c r="DF246" s="79">
        <f t="shared" si="311"/>
        <v>0</v>
      </c>
      <c r="DG246" s="79">
        <f t="shared" si="311"/>
        <v>0</v>
      </c>
      <c r="DH246" s="79">
        <f t="shared" si="311"/>
        <v>0</v>
      </c>
      <c r="DI246" s="79">
        <f t="shared" si="311"/>
        <v>0</v>
      </c>
      <c r="DJ246" s="79">
        <f t="shared" si="311"/>
        <v>0</v>
      </c>
      <c r="DK246" s="79">
        <f t="shared" si="311"/>
        <v>0</v>
      </c>
      <c r="DL246" s="79">
        <f t="shared" si="311"/>
        <v>37</v>
      </c>
      <c r="DM246" s="79">
        <f t="shared" si="311"/>
        <v>0</v>
      </c>
      <c r="DN246" s="79">
        <f t="shared" si="311"/>
        <v>0</v>
      </c>
      <c r="DO246" s="79">
        <f t="shared" si="311"/>
        <v>0</v>
      </c>
      <c r="DP246" s="79">
        <f t="shared" si="311"/>
        <v>0</v>
      </c>
      <c r="DQ246" s="79">
        <f t="shared" si="311"/>
        <v>0</v>
      </c>
      <c r="DR246" s="79">
        <f t="shared" si="311"/>
        <v>0</v>
      </c>
      <c r="DS246" s="79">
        <f t="shared" si="311"/>
        <v>0</v>
      </c>
      <c r="DT246" s="79">
        <f t="shared" si="311"/>
        <v>0</v>
      </c>
      <c r="DU246" s="79">
        <f t="shared" si="311"/>
        <v>0</v>
      </c>
      <c r="DV246" s="79">
        <f t="shared" si="311"/>
        <v>0</v>
      </c>
      <c r="DW246" s="79">
        <f t="shared" si="311"/>
        <v>0</v>
      </c>
      <c r="DX246" s="79">
        <f t="shared" si="311"/>
        <v>0</v>
      </c>
      <c r="DY246" s="79">
        <f t="shared" si="311"/>
        <v>0</v>
      </c>
      <c r="DZ246" s="79">
        <f t="shared" si="311"/>
        <v>0</v>
      </c>
      <c r="EA246" s="79">
        <f t="shared" si="311"/>
        <v>0</v>
      </c>
      <c r="EB246" s="79">
        <f t="shared" si="311"/>
        <v>0</v>
      </c>
      <c r="EC246" s="79">
        <f t="shared" si="311"/>
        <v>0</v>
      </c>
      <c r="ED246" s="79">
        <f t="shared" si="311"/>
        <v>0</v>
      </c>
      <c r="EE246" s="79">
        <f t="shared" si="237"/>
        <v>55</v>
      </c>
      <c r="EF246" s="167">
        <f t="shared" si="238"/>
        <v>55</v>
      </c>
      <c r="EG246" s="79" t="s">
        <v>583</v>
      </c>
      <c r="EH246" s="79">
        <f t="shared" si="239"/>
        <v>55</v>
      </c>
      <c r="EI246" s="167">
        <f t="shared" si="240"/>
        <v>55</v>
      </c>
    </row>
    <row r="247" spans="62:139">
      <c r="BJ247" s="166" t="s">
        <v>584</v>
      </c>
      <c r="BK247" s="79">
        <f t="shared" si="277"/>
        <v>0</v>
      </c>
      <c r="BL247" s="79">
        <f t="shared" si="277"/>
        <v>0</v>
      </c>
      <c r="BM247" s="79">
        <f t="shared" si="231"/>
        <v>0</v>
      </c>
      <c r="BN247" s="167">
        <f t="shared" si="232"/>
        <v>0</v>
      </c>
      <c r="BO247" s="79" t="s">
        <v>584</v>
      </c>
      <c r="BP247" s="79">
        <f t="shared" ref="BP247:BZ247" si="312">BP45+BP146</f>
        <v>0</v>
      </c>
      <c r="BQ247" s="79">
        <f t="shared" si="312"/>
        <v>0</v>
      </c>
      <c r="BR247" s="79">
        <f t="shared" si="312"/>
        <v>0</v>
      </c>
      <c r="BS247" s="79">
        <f t="shared" si="312"/>
        <v>0</v>
      </c>
      <c r="BT247" s="79">
        <f t="shared" si="312"/>
        <v>0</v>
      </c>
      <c r="BU247" s="79">
        <f t="shared" si="312"/>
        <v>0</v>
      </c>
      <c r="BV247" s="79">
        <f t="shared" si="312"/>
        <v>0</v>
      </c>
      <c r="BW247" s="79">
        <f t="shared" si="312"/>
        <v>0</v>
      </c>
      <c r="BX247" s="79">
        <f t="shared" si="312"/>
        <v>0</v>
      </c>
      <c r="BY247" s="79">
        <f t="shared" si="312"/>
        <v>0</v>
      </c>
      <c r="BZ247" s="79">
        <f t="shared" si="312"/>
        <v>0</v>
      </c>
      <c r="CA247" s="79">
        <f t="shared" si="234"/>
        <v>0</v>
      </c>
      <c r="CB247" s="167">
        <f t="shared" si="235"/>
        <v>0</v>
      </c>
      <c r="CC247" s="79" t="s">
        <v>584</v>
      </c>
      <c r="CD247" s="79">
        <f t="shared" ref="CD247:ED247" si="313">CD45+CD146</f>
        <v>0</v>
      </c>
      <c r="CE247" s="79">
        <f t="shared" si="313"/>
        <v>0</v>
      </c>
      <c r="CF247" s="79">
        <f t="shared" si="313"/>
        <v>0</v>
      </c>
      <c r="CG247" s="79">
        <f t="shared" si="313"/>
        <v>0</v>
      </c>
      <c r="CH247" s="79">
        <f t="shared" si="313"/>
        <v>0</v>
      </c>
      <c r="CI247" s="79">
        <f t="shared" si="313"/>
        <v>0</v>
      </c>
      <c r="CJ247" s="79">
        <f t="shared" si="313"/>
        <v>0</v>
      </c>
      <c r="CK247" s="79">
        <f t="shared" si="313"/>
        <v>0</v>
      </c>
      <c r="CL247" s="79">
        <f t="shared" si="313"/>
        <v>0</v>
      </c>
      <c r="CM247" s="79">
        <f t="shared" si="313"/>
        <v>0</v>
      </c>
      <c r="CN247" s="79">
        <f t="shared" si="313"/>
        <v>0</v>
      </c>
      <c r="CO247" s="79">
        <f t="shared" si="313"/>
        <v>0</v>
      </c>
      <c r="CP247" s="79">
        <f t="shared" si="313"/>
        <v>0</v>
      </c>
      <c r="CQ247" s="79">
        <f t="shared" si="313"/>
        <v>0</v>
      </c>
      <c r="CR247" s="79">
        <f t="shared" si="313"/>
        <v>0</v>
      </c>
      <c r="CS247" s="79">
        <f t="shared" si="313"/>
        <v>0</v>
      </c>
      <c r="CT247" s="79">
        <f t="shared" si="313"/>
        <v>0</v>
      </c>
      <c r="CU247" s="79">
        <f t="shared" si="313"/>
        <v>0</v>
      </c>
      <c r="CV247" s="79">
        <f t="shared" si="313"/>
        <v>0</v>
      </c>
      <c r="CW247" s="79">
        <f t="shared" si="313"/>
        <v>0</v>
      </c>
      <c r="CX247" s="79">
        <f t="shared" si="313"/>
        <v>0</v>
      </c>
      <c r="CY247" s="79">
        <f t="shared" si="313"/>
        <v>0</v>
      </c>
      <c r="CZ247" s="79">
        <f t="shared" si="313"/>
        <v>0</v>
      </c>
      <c r="DA247" s="79">
        <f t="shared" si="313"/>
        <v>0</v>
      </c>
      <c r="DB247" s="79">
        <f t="shared" si="313"/>
        <v>0</v>
      </c>
      <c r="DC247" s="79">
        <f t="shared" si="313"/>
        <v>0</v>
      </c>
      <c r="DD247" s="79">
        <f t="shared" si="313"/>
        <v>0</v>
      </c>
      <c r="DE247" s="79">
        <f t="shared" si="313"/>
        <v>0</v>
      </c>
      <c r="DF247" s="79">
        <f t="shared" si="313"/>
        <v>0</v>
      </c>
      <c r="DG247" s="79">
        <f t="shared" si="313"/>
        <v>0</v>
      </c>
      <c r="DH247" s="79">
        <f t="shared" si="313"/>
        <v>0</v>
      </c>
      <c r="DI247" s="79">
        <f t="shared" si="313"/>
        <v>0</v>
      </c>
      <c r="DJ247" s="79">
        <f t="shared" si="313"/>
        <v>0</v>
      </c>
      <c r="DK247" s="79">
        <f t="shared" si="313"/>
        <v>0</v>
      </c>
      <c r="DL247" s="79">
        <f t="shared" si="313"/>
        <v>0</v>
      </c>
      <c r="DM247" s="79">
        <f t="shared" si="313"/>
        <v>0</v>
      </c>
      <c r="DN247" s="79">
        <f t="shared" si="313"/>
        <v>0</v>
      </c>
      <c r="DO247" s="79">
        <f t="shared" si="313"/>
        <v>0</v>
      </c>
      <c r="DP247" s="79">
        <f t="shared" si="313"/>
        <v>0</v>
      </c>
      <c r="DQ247" s="79">
        <f t="shared" si="313"/>
        <v>0</v>
      </c>
      <c r="DR247" s="79">
        <f t="shared" si="313"/>
        <v>0</v>
      </c>
      <c r="DS247" s="79">
        <f t="shared" si="313"/>
        <v>0</v>
      </c>
      <c r="DT247" s="79">
        <f t="shared" si="313"/>
        <v>0</v>
      </c>
      <c r="DU247" s="79">
        <f t="shared" si="313"/>
        <v>0</v>
      </c>
      <c r="DV247" s="79">
        <f t="shared" si="313"/>
        <v>0</v>
      </c>
      <c r="DW247" s="79">
        <f t="shared" si="313"/>
        <v>0</v>
      </c>
      <c r="DX247" s="79">
        <f t="shared" si="313"/>
        <v>0</v>
      </c>
      <c r="DY247" s="79">
        <f t="shared" si="313"/>
        <v>0</v>
      </c>
      <c r="DZ247" s="79">
        <f t="shared" si="313"/>
        <v>0</v>
      </c>
      <c r="EA247" s="79">
        <f t="shared" si="313"/>
        <v>0</v>
      </c>
      <c r="EB247" s="79">
        <f t="shared" si="313"/>
        <v>0</v>
      </c>
      <c r="EC247" s="79">
        <f t="shared" si="313"/>
        <v>0</v>
      </c>
      <c r="ED247" s="79">
        <f t="shared" si="313"/>
        <v>0</v>
      </c>
      <c r="EE247" s="79">
        <f t="shared" si="237"/>
        <v>0</v>
      </c>
      <c r="EF247" s="167">
        <f t="shared" si="238"/>
        <v>0</v>
      </c>
      <c r="EG247" s="79" t="s">
        <v>584</v>
      </c>
      <c r="EH247" s="79">
        <f t="shared" si="239"/>
        <v>0</v>
      </c>
      <c r="EI247" s="167">
        <f t="shared" si="240"/>
        <v>0</v>
      </c>
    </row>
    <row r="248" spans="62:139">
      <c r="BJ248" s="166" t="s">
        <v>585</v>
      </c>
      <c r="BK248" s="79">
        <f t="shared" si="277"/>
        <v>0</v>
      </c>
      <c r="BL248" s="79">
        <f t="shared" si="277"/>
        <v>0</v>
      </c>
      <c r="BM248" s="79">
        <f t="shared" si="231"/>
        <v>0</v>
      </c>
      <c r="BN248" s="167">
        <f t="shared" si="232"/>
        <v>0</v>
      </c>
      <c r="BO248" s="79" t="s">
        <v>585</v>
      </c>
      <c r="BP248" s="79">
        <f t="shared" ref="BP248:BZ248" si="314">BP46+BP147</f>
        <v>0</v>
      </c>
      <c r="BQ248" s="79">
        <f t="shared" si="314"/>
        <v>0</v>
      </c>
      <c r="BR248" s="79">
        <f t="shared" si="314"/>
        <v>0</v>
      </c>
      <c r="BS248" s="79">
        <f t="shared" si="314"/>
        <v>0</v>
      </c>
      <c r="BT248" s="79">
        <f t="shared" si="314"/>
        <v>0</v>
      </c>
      <c r="BU248" s="79">
        <f t="shared" si="314"/>
        <v>0</v>
      </c>
      <c r="BV248" s="79">
        <f t="shared" si="314"/>
        <v>0</v>
      </c>
      <c r="BW248" s="79">
        <f t="shared" si="314"/>
        <v>0</v>
      </c>
      <c r="BX248" s="79">
        <f t="shared" si="314"/>
        <v>0</v>
      </c>
      <c r="BY248" s="79">
        <f t="shared" si="314"/>
        <v>0</v>
      </c>
      <c r="BZ248" s="79">
        <f t="shared" si="314"/>
        <v>0</v>
      </c>
      <c r="CA248" s="79">
        <f t="shared" si="234"/>
        <v>0</v>
      </c>
      <c r="CB248" s="167">
        <f t="shared" si="235"/>
        <v>0</v>
      </c>
      <c r="CC248" s="79" t="s">
        <v>585</v>
      </c>
      <c r="CD248" s="79">
        <f t="shared" ref="CD248:ED248" si="315">CD46+CD147</f>
        <v>0</v>
      </c>
      <c r="CE248" s="79">
        <f t="shared" si="315"/>
        <v>0</v>
      </c>
      <c r="CF248" s="79">
        <f t="shared" si="315"/>
        <v>0</v>
      </c>
      <c r="CG248" s="79">
        <f t="shared" si="315"/>
        <v>0</v>
      </c>
      <c r="CH248" s="79">
        <f t="shared" si="315"/>
        <v>0</v>
      </c>
      <c r="CI248" s="79">
        <f t="shared" si="315"/>
        <v>0</v>
      </c>
      <c r="CJ248" s="79">
        <f t="shared" si="315"/>
        <v>0</v>
      </c>
      <c r="CK248" s="79">
        <f t="shared" si="315"/>
        <v>0</v>
      </c>
      <c r="CL248" s="79">
        <f t="shared" si="315"/>
        <v>0</v>
      </c>
      <c r="CM248" s="79">
        <f t="shared" si="315"/>
        <v>0</v>
      </c>
      <c r="CN248" s="79">
        <f t="shared" si="315"/>
        <v>0</v>
      </c>
      <c r="CO248" s="79">
        <f t="shared" si="315"/>
        <v>0</v>
      </c>
      <c r="CP248" s="79">
        <f t="shared" si="315"/>
        <v>0</v>
      </c>
      <c r="CQ248" s="79">
        <f t="shared" si="315"/>
        <v>0</v>
      </c>
      <c r="CR248" s="79">
        <f t="shared" si="315"/>
        <v>0</v>
      </c>
      <c r="CS248" s="79">
        <f t="shared" si="315"/>
        <v>0</v>
      </c>
      <c r="CT248" s="79">
        <f t="shared" si="315"/>
        <v>0</v>
      </c>
      <c r="CU248" s="79">
        <f t="shared" si="315"/>
        <v>0</v>
      </c>
      <c r="CV248" s="79">
        <f t="shared" si="315"/>
        <v>0</v>
      </c>
      <c r="CW248" s="79">
        <f t="shared" si="315"/>
        <v>0</v>
      </c>
      <c r="CX248" s="79">
        <f t="shared" si="315"/>
        <v>0</v>
      </c>
      <c r="CY248" s="79">
        <f t="shared" si="315"/>
        <v>0</v>
      </c>
      <c r="CZ248" s="79">
        <f t="shared" si="315"/>
        <v>0</v>
      </c>
      <c r="DA248" s="79">
        <f t="shared" si="315"/>
        <v>0</v>
      </c>
      <c r="DB248" s="79">
        <f t="shared" si="315"/>
        <v>0</v>
      </c>
      <c r="DC248" s="79">
        <f t="shared" si="315"/>
        <v>0</v>
      </c>
      <c r="DD248" s="79">
        <f t="shared" si="315"/>
        <v>0</v>
      </c>
      <c r="DE248" s="79">
        <f t="shared" si="315"/>
        <v>0</v>
      </c>
      <c r="DF248" s="79">
        <f t="shared" si="315"/>
        <v>0</v>
      </c>
      <c r="DG248" s="79">
        <f t="shared" si="315"/>
        <v>0</v>
      </c>
      <c r="DH248" s="79">
        <f t="shared" si="315"/>
        <v>0</v>
      </c>
      <c r="DI248" s="79">
        <f t="shared" si="315"/>
        <v>0</v>
      </c>
      <c r="DJ248" s="79">
        <f t="shared" si="315"/>
        <v>0</v>
      </c>
      <c r="DK248" s="79">
        <f t="shared" si="315"/>
        <v>0</v>
      </c>
      <c r="DL248" s="79">
        <f t="shared" si="315"/>
        <v>0</v>
      </c>
      <c r="DM248" s="79">
        <f t="shared" si="315"/>
        <v>0</v>
      </c>
      <c r="DN248" s="79">
        <f t="shared" si="315"/>
        <v>0</v>
      </c>
      <c r="DO248" s="79">
        <f t="shared" si="315"/>
        <v>0</v>
      </c>
      <c r="DP248" s="79">
        <f t="shared" si="315"/>
        <v>0</v>
      </c>
      <c r="DQ248" s="79">
        <f t="shared" si="315"/>
        <v>0</v>
      </c>
      <c r="DR248" s="79">
        <f t="shared" si="315"/>
        <v>0</v>
      </c>
      <c r="DS248" s="79">
        <f t="shared" si="315"/>
        <v>0</v>
      </c>
      <c r="DT248" s="79">
        <f t="shared" si="315"/>
        <v>0</v>
      </c>
      <c r="DU248" s="79">
        <f t="shared" si="315"/>
        <v>0</v>
      </c>
      <c r="DV248" s="79">
        <f t="shared" si="315"/>
        <v>0</v>
      </c>
      <c r="DW248" s="79">
        <f t="shared" si="315"/>
        <v>0</v>
      </c>
      <c r="DX248" s="79">
        <f t="shared" si="315"/>
        <v>0</v>
      </c>
      <c r="DY248" s="79">
        <f t="shared" si="315"/>
        <v>0</v>
      </c>
      <c r="DZ248" s="79">
        <f t="shared" si="315"/>
        <v>0</v>
      </c>
      <c r="EA248" s="79">
        <f t="shared" si="315"/>
        <v>0</v>
      </c>
      <c r="EB248" s="79">
        <f t="shared" si="315"/>
        <v>0</v>
      </c>
      <c r="EC248" s="79">
        <f t="shared" si="315"/>
        <v>0</v>
      </c>
      <c r="ED248" s="79">
        <f t="shared" si="315"/>
        <v>0</v>
      </c>
      <c r="EE248" s="79">
        <f t="shared" si="237"/>
        <v>0</v>
      </c>
      <c r="EF248" s="167">
        <f t="shared" si="238"/>
        <v>0</v>
      </c>
      <c r="EG248" s="79" t="s">
        <v>585</v>
      </c>
      <c r="EH248" s="79">
        <f t="shared" si="239"/>
        <v>0</v>
      </c>
      <c r="EI248" s="167">
        <f t="shared" si="240"/>
        <v>0</v>
      </c>
    </row>
    <row r="249" spans="62:139">
      <c r="BJ249" s="166" t="s">
        <v>586</v>
      </c>
      <c r="BK249" s="79">
        <f t="shared" si="277"/>
        <v>0</v>
      </c>
      <c r="BL249" s="79">
        <f t="shared" si="277"/>
        <v>0</v>
      </c>
      <c r="BM249" s="79">
        <f t="shared" si="231"/>
        <v>0</v>
      </c>
      <c r="BN249" s="167">
        <f t="shared" si="232"/>
        <v>0</v>
      </c>
      <c r="BO249" s="79" t="s">
        <v>586</v>
      </c>
      <c r="BP249" s="79">
        <f t="shared" ref="BP249:BZ249" si="316">BP47+BP148</f>
        <v>0</v>
      </c>
      <c r="BQ249" s="79">
        <f t="shared" si="316"/>
        <v>0</v>
      </c>
      <c r="BR249" s="79">
        <f t="shared" si="316"/>
        <v>0</v>
      </c>
      <c r="BS249" s="79">
        <f t="shared" si="316"/>
        <v>0</v>
      </c>
      <c r="BT249" s="79">
        <f t="shared" si="316"/>
        <v>0</v>
      </c>
      <c r="BU249" s="79">
        <f t="shared" si="316"/>
        <v>0</v>
      </c>
      <c r="BV249" s="79">
        <f t="shared" si="316"/>
        <v>0</v>
      </c>
      <c r="BW249" s="79">
        <f t="shared" si="316"/>
        <v>0</v>
      </c>
      <c r="BX249" s="79">
        <f t="shared" si="316"/>
        <v>0</v>
      </c>
      <c r="BY249" s="79">
        <f t="shared" si="316"/>
        <v>0</v>
      </c>
      <c r="BZ249" s="79">
        <f t="shared" si="316"/>
        <v>0</v>
      </c>
      <c r="CA249" s="79">
        <f t="shared" si="234"/>
        <v>0</v>
      </c>
      <c r="CB249" s="167">
        <f t="shared" si="235"/>
        <v>0</v>
      </c>
      <c r="CC249" s="79" t="s">
        <v>586</v>
      </c>
      <c r="CD249" s="79">
        <f t="shared" ref="CD249:ED249" si="317">CD47+CD148</f>
        <v>0</v>
      </c>
      <c r="CE249" s="79">
        <f t="shared" si="317"/>
        <v>0</v>
      </c>
      <c r="CF249" s="79">
        <f t="shared" si="317"/>
        <v>0</v>
      </c>
      <c r="CG249" s="79">
        <f t="shared" si="317"/>
        <v>0</v>
      </c>
      <c r="CH249" s="79">
        <f t="shared" si="317"/>
        <v>0</v>
      </c>
      <c r="CI249" s="79">
        <f t="shared" si="317"/>
        <v>0</v>
      </c>
      <c r="CJ249" s="79">
        <f t="shared" si="317"/>
        <v>0</v>
      </c>
      <c r="CK249" s="79">
        <f t="shared" si="317"/>
        <v>0</v>
      </c>
      <c r="CL249" s="79">
        <f t="shared" si="317"/>
        <v>0</v>
      </c>
      <c r="CM249" s="79">
        <f t="shared" si="317"/>
        <v>0</v>
      </c>
      <c r="CN249" s="79">
        <f t="shared" si="317"/>
        <v>0</v>
      </c>
      <c r="CO249" s="79">
        <f t="shared" si="317"/>
        <v>0</v>
      </c>
      <c r="CP249" s="79">
        <f t="shared" si="317"/>
        <v>0</v>
      </c>
      <c r="CQ249" s="79">
        <f t="shared" si="317"/>
        <v>0</v>
      </c>
      <c r="CR249" s="79">
        <f t="shared" si="317"/>
        <v>0</v>
      </c>
      <c r="CS249" s="79">
        <f t="shared" si="317"/>
        <v>0</v>
      </c>
      <c r="CT249" s="79">
        <f t="shared" si="317"/>
        <v>0</v>
      </c>
      <c r="CU249" s="79">
        <f t="shared" si="317"/>
        <v>0</v>
      </c>
      <c r="CV249" s="79">
        <f t="shared" si="317"/>
        <v>0</v>
      </c>
      <c r="CW249" s="79">
        <f t="shared" si="317"/>
        <v>0</v>
      </c>
      <c r="CX249" s="79">
        <f t="shared" si="317"/>
        <v>0</v>
      </c>
      <c r="CY249" s="79">
        <f t="shared" si="317"/>
        <v>0</v>
      </c>
      <c r="CZ249" s="79">
        <f t="shared" si="317"/>
        <v>0</v>
      </c>
      <c r="DA249" s="79">
        <f t="shared" si="317"/>
        <v>0</v>
      </c>
      <c r="DB249" s="79">
        <f t="shared" si="317"/>
        <v>0</v>
      </c>
      <c r="DC249" s="79">
        <f t="shared" si="317"/>
        <v>0</v>
      </c>
      <c r="DD249" s="79">
        <f t="shared" si="317"/>
        <v>0</v>
      </c>
      <c r="DE249" s="79">
        <f t="shared" si="317"/>
        <v>0</v>
      </c>
      <c r="DF249" s="79">
        <f t="shared" si="317"/>
        <v>0</v>
      </c>
      <c r="DG249" s="79">
        <f t="shared" si="317"/>
        <v>0</v>
      </c>
      <c r="DH249" s="79">
        <f t="shared" si="317"/>
        <v>0</v>
      </c>
      <c r="DI249" s="79">
        <f t="shared" si="317"/>
        <v>0</v>
      </c>
      <c r="DJ249" s="79">
        <f t="shared" si="317"/>
        <v>0</v>
      </c>
      <c r="DK249" s="79">
        <f t="shared" si="317"/>
        <v>0</v>
      </c>
      <c r="DL249" s="79">
        <f t="shared" si="317"/>
        <v>0</v>
      </c>
      <c r="DM249" s="79">
        <f t="shared" si="317"/>
        <v>0</v>
      </c>
      <c r="DN249" s="79">
        <f t="shared" si="317"/>
        <v>0</v>
      </c>
      <c r="DO249" s="79">
        <f t="shared" si="317"/>
        <v>0</v>
      </c>
      <c r="DP249" s="79">
        <f t="shared" si="317"/>
        <v>0</v>
      </c>
      <c r="DQ249" s="79">
        <f t="shared" si="317"/>
        <v>0</v>
      </c>
      <c r="DR249" s="79">
        <f t="shared" si="317"/>
        <v>0</v>
      </c>
      <c r="DS249" s="79">
        <f t="shared" si="317"/>
        <v>0</v>
      </c>
      <c r="DT249" s="79">
        <f t="shared" si="317"/>
        <v>0</v>
      </c>
      <c r="DU249" s="79">
        <f t="shared" si="317"/>
        <v>0</v>
      </c>
      <c r="DV249" s="79">
        <f t="shared" si="317"/>
        <v>0</v>
      </c>
      <c r="DW249" s="79">
        <f t="shared" si="317"/>
        <v>0</v>
      </c>
      <c r="DX249" s="79">
        <f t="shared" si="317"/>
        <v>0</v>
      </c>
      <c r="DY249" s="79">
        <f t="shared" si="317"/>
        <v>0</v>
      </c>
      <c r="DZ249" s="79">
        <f t="shared" si="317"/>
        <v>0</v>
      </c>
      <c r="EA249" s="79">
        <f t="shared" si="317"/>
        <v>0</v>
      </c>
      <c r="EB249" s="79">
        <f t="shared" si="317"/>
        <v>0</v>
      </c>
      <c r="EC249" s="79">
        <f t="shared" si="317"/>
        <v>0</v>
      </c>
      <c r="ED249" s="79">
        <f t="shared" si="317"/>
        <v>0</v>
      </c>
      <c r="EE249" s="79">
        <f t="shared" si="237"/>
        <v>0</v>
      </c>
      <c r="EF249" s="167">
        <f t="shared" si="238"/>
        <v>0</v>
      </c>
      <c r="EG249" s="79" t="s">
        <v>586</v>
      </c>
      <c r="EH249" s="79">
        <f t="shared" si="239"/>
        <v>0</v>
      </c>
      <c r="EI249" s="167">
        <f t="shared" si="240"/>
        <v>0</v>
      </c>
    </row>
    <row r="250" spans="62:139">
      <c r="BJ250" s="166" t="s">
        <v>587</v>
      </c>
      <c r="BK250" s="79">
        <f t="shared" ref="BK250:BL269" si="318">BK48+BK149</f>
        <v>0</v>
      </c>
      <c r="BL250" s="79">
        <f t="shared" si="318"/>
        <v>0</v>
      </c>
      <c r="BM250" s="79">
        <f t="shared" si="231"/>
        <v>0</v>
      </c>
      <c r="BN250" s="167">
        <f t="shared" si="232"/>
        <v>0</v>
      </c>
      <c r="BO250" s="79" t="s">
        <v>587</v>
      </c>
      <c r="BP250" s="79">
        <f t="shared" ref="BP250:BZ250" si="319">BP48+BP149</f>
        <v>0</v>
      </c>
      <c r="BQ250" s="79">
        <f t="shared" si="319"/>
        <v>0</v>
      </c>
      <c r="BR250" s="79">
        <f t="shared" si="319"/>
        <v>0</v>
      </c>
      <c r="BS250" s="79">
        <f t="shared" si="319"/>
        <v>0</v>
      </c>
      <c r="BT250" s="79">
        <f t="shared" si="319"/>
        <v>0</v>
      </c>
      <c r="BU250" s="79">
        <f t="shared" si="319"/>
        <v>0</v>
      </c>
      <c r="BV250" s="79">
        <f t="shared" si="319"/>
        <v>0</v>
      </c>
      <c r="BW250" s="79">
        <f t="shared" si="319"/>
        <v>0</v>
      </c>
      <c r="BX250" s="79">
        <f t="shared" si="319"/>
        <v>0</v>
      </c>
      <c r="BY250" s="79">
        <f t="shared" si="319"/>
        <v>0</v>
      </c>
      <c r="BZ250" s="79">
        <f t="shared" si="319"/>
        <v>0</v>
      </c>
      <c r="CA250" s="79">
        <f t="shared" si="234"/>
        <v>0</v>
      </c>
      <c r="CB250" s="167">
        <f t="shared" si="235"/>
        <v>0</v>
      </c>
      <c r="CC250" s="79" t="s">
        <v>587</v>
      </c>
      <c r="CD250" s="79">
        <f t="shared" ref="CD250:ED250" si="320">CD48+CD149</f>
        <v>0</v>
      </c>
      <c r="CE250" s="79">
        <f t="shared" si="320"/>
        <v>0</v>
      </c>
      <c r="CF250" s="79">
        <f t="shared" si="320"/>
        <v>0</v>
      </c>
      <c r="CG250" s="79">
        <f t="shared" si="320"/>
        <v>0</v>
      </c>
      <c r="CH250" s="79">
        <f t="shared" si="320"/>
        <v>0</v>
      </c>
      <c r="CI250" s="79">
        <f t="shared" si="320"/>
        <v>0</v>
      </c>
      <c r="CJ250" s="79">
        <f t="shared" si="320"/>
        <v>0</v>
      </c>
      <c r="CK250" s="79">
        <f t="shared" si="320"/>
        <v>0</v>
      </c>
      <c r="CL250" s="79">
        <f t="shared" si="320"/>
        <v>0</v>
      </c>
      <c r="CM250" s="79">
        <f t="shared" si="320"/>
        <v>0</v>
      </c>
      <c r="CN250" s="79">
        <f t="shared" si="320"/>
        <v>0</v>
      </c>
      <c r="CO250" s="79">
        <f t="shared" si="320"/>
        <v>0</v>
      </c>
      <c r="CP250" s="79">
        <f t="shared" si="320"/>
        <v>0</v>
      </c>
      <c r="CQ250" s="79">
        <f t="shared" si="320"/>
        <v>0</v>
      </c>
      <c r="CR250" s="79">
        <f t="shared" si="320"/>
        <v>0</v>
      </c>
      <c r="CS250" s="79">
        <f t="shared" si="320"/>
        <v>0</v>
      </c>
      <c r="CT250" s="79">
        <f t="shared" si="320"/>
        <v>0</v>
      </c>
      <c r="CU250" s="79">
        <f t="shared" si="320"/>
        <v>0</v>
      </c>
      <c r="CV250" s="79">
        <f t="shared" si="320"/>
        <v>0</v>
      </c>
      <c r="CW250" s="79">
        <f t="shared" si="320"/>
        <v>0</v>
      </c>
      <c r="CX250" s="79">
        <f t="shared" si="320"/>
        <v>0</v>
      </c>
      <c r="CY250" s="79">
        <f t="shared" si="320"/>
        <v>0</v>
      </c>
      <c r="CZ250" s="79">
        <f t="shared" si="320"/>
        <v>0</v>
      </c>
      <c r="DA250" s="79">
        <f t="shared" si="320"/>
        <v>0</v>
      </c>
      <c r="DB250" s="79">
        <f t="shared" si="320"/>
        <v>0</v>
      </c>
      <c r="DC250" s="79">
        <f t="shared" si="320"/>
        <v>0</v>
      </c>
      <c r="DD250" s="79">
        <f t="shared" si="320"/>
        <v>0</v>
      </c>
      <c r="DE250" s="79">
        <f t="shared" si="320"/>
        <v>0</v>
      </c>
      <c r="DF250" s="79">
        <f t="shared" si="320"/>
        <v>0</v>
      </c>
      <c r="DG250" s="79">
        <f t="shared" si="320"/>
        <v>0</v>
      </c>
      <c r="DH250" s="79">
        <f t="shared" si="320"/>
        <v>0</v>
      </c>
      <c r="DI250" s="79">
        <f t="shared" si="320"/>
        <v>0</v>
      </c>
      <c r="DJ250" s="79">
        <f t="shared" si="320"/>
        <v>0</v>
      </c>
      <c r="DK250" s="79">
        <f t="shared" si="320"/>
        <v>0</v>
      </c>
      <c r="DL250" s="79">
        <f t="shared" si="320"/>
        <v>0</v>
      </c>
      <c r="DM250" s="79">
        <f t="shared" si="320"/>
        <v>0</v>
      </c>
      <c r="DN250" s="79">
        <f t="shared" si="320"/>
        <v>0</v>
      </c>
      <c r="DO250" s="79">
        <f t="shared" si="320"/>
        <v>0</v>
      </c>
      <c r="DP250" s="79">
        <f t="shared" si="320"/>
        <v>0</v>
      </c>
      <c r="DQ250" s="79">
        <f t="shared" si="320"/>
        <v>0</v>
      </c>
      <c r="DR250" s="79">
        <f t="shared" si="320"/>
        <v>0</v>
      </c>
      <c r="DS250" s="79">
        <f t="shared" si="320"/>
        <v>0</v>
      </c>
      <c r="DT250" s="79">
        <f t="shared" si="320"/>
        <v>0</v>
      </c>
      <c r="DU250" s="79">
        <f t="shared" si="320"/>
        <v>0</v>
      </c>
      <c r="DV250" s="79">
        <f t="shared" si="320"/>
        <v>0</v>
      </c>
      <c r="DW250" s="79">
        <f t="shared" si="320"/>
        <v>0</v>
      </c>
      <c r="DX250" s="79">
        <f t="shared" si="320"/>
        <v>0</v>
      </c>
      <c r="DY250" s="79">
        <f t="shared" si="320"/>
        <v>0</v>
      </c>
      <c r="DZ250" s="79">
        <f t="shared" si="320"/>
        <v>0</v>
      </c>
      <c r="EA250" s="79">
        <f t="shared" si="320"/>
        <v>0</v>
      </c>
      <c r="EB250" s="79">
        <f t="shared" si="320"/>
        <v>0</v>
      </c>
      <c r="EC250" s="79">
        <f t="shared" si="320"/>
        <v>0</v>
      </c>
      <c r="ED250" s="79">
        <f t="shared" si="320"/>
        <v>0</v>
      </c>
      <c r="EE250" s="79">
        <f t="shared" si="237"/>
        <v>0</v>
      </c>
      <c r="EF250" s="167">
        <f t="shared" si="238"/>
        <v>0</v>
      </c>
      <c r="EG250" s="79" t="s">
        <v>587</v>
      </c>
      <c r="EH250" s="79">
        <f t="shared" si="239"/>
        <v>0</v>
      </c>
      <c r="EI250" s="167">
        <f t="shared" si="240"/>
        <v>0</v>
      </c>
    </row>
    <row r="251" spans="62:139">
      <c r="BJ251" s="166" t="s">
        <v>588</v>
      </c>
      <c r="BK251" s="79">
        <f t="shared" si="318"/>
        <v>0</v>
      </c>
      <c r="BL251" s="79">
        <f t="shared" si="318"/>
        <v>0</v>
      </c>
      <c r="BM251" s="79">
        <f t="shared" si="231"/>
        <v>0</v>
      </c>
      <c r="BN251" s="167">
        <f t="shared" si="232"/>
        <v>0</v>
      </c>
      <c r="BO251" s="79" t="s">
        <v>588</v>
      </c>
      <c r="BP251" s="79">
        <f t="shared" ref="BP251:BZ251" si="321">BP49+BP150</f>
        <v>0</v>
      </c>
      <c r="BQ251" s="79">
        <f t="shared" si="321"/>
        <v>0</v>
      </c>
      <c r="BR251" s="79">
        <f t="shared" si="321"/>
        <v>0</v>
      </c>
      <c r="BS251" s="79">
        <f t="shared" si="321"/>
        <v>0</v>
      </c>
      <c r="BT251" s="79">
        <f t="shared" si="321"/>
        <v>0</v>
      </c>
      <c r="BU251" s="79">
        <f t="shared" si="321"/>
        <v>0</v>
      </c>
      <c r="BV251" s="79">
        <f t="shared" si="321"/>
        <v>0</v>
      </c>
      <c r="BW251" s="79">
        <f t="shared" si="321"/>
        <v>0</v>
      </c>
      <c r="BX251" s="79">
        <f t="shared" si="321"/>
        <v>0</v>
      </c>
      <c r="BY251" s="79">
        <f t="shared" si="321"/>
        <v>0</v>
      </c>
      <c r="BZ251" s="79">
        <f t="shared" si="321"/>
        <v>0</v>
      </c>
      <c r="CA251" s="79">
        <f t="shared" si="234"/>
        <v>0</v>
      </c>
      <c r="CB251" s="167">
        <f t="shared" si="235"/>
        <v>0</v>
      </c>
      <c r="CC251" s="79" t="s">
        <v>588</v>
      </c>
      <c r="CD251" s="79">
        <f t="shared" ref="CD251:ED251" si="322">CD49+CD150</f>
        <v>0</v>
      </c>
      <c r="CE251" s="79">
        <f t="shared" si="322"/>
        <v>0</v>
      </c>
      <c r="CF251" s="79">
        <f t="shared" si="322"/>
        <v>0</v>
      </c>
      <c r="CG251" s="79">
        <f t="shared" si="322"/>
        <v>0</v>
      </c>
      <c r="CH251" s="79">
        <f t="shared" si="322"/>
        <v>0</v>
      </c>
      <c r="CI251" s="79">
        <f t="shared" si="322"/>
        <v>0</v>
      </c>
      <c r="CJ251" s="79">
        <f t="shared" si="322"/>
        <v>0</v>
      </c>
      <c r="CK251" s="79">
        <f t="shared" si="322"/>
        <v>0</v>
      </c>
      <c r="CL251" s="79">
        <f t="shared" si="322"/>
        <v>0</v>
      </c>
      <c r="CM251" s="79">
        <f t="shared" si="322"/>
        <v>0</v>
      </c>
      <c r="CN251" s="79">
        <f t="shared" si="322"/>
        <v>0</v>
      </c>
      <c r="CO251" s="79">
        <f t="shared" si="322"/>
        <v>0</v>
      </c>
      <c r="CP251" s="79">
        <f t="shared" si="322"/>
        <v>0</v>
      </c>
      <c r="CQ251" s="79">
        <f t="shared" si="322"/>
        <v>0</v>
      </c>
      <c r="CR251" s="79">
        <f t="shared" si="322"/>
        <v>0</v>
      </c>
      <c r="CS251" s="79">
        <f t="shared" si="322"/>
        <v>0</v>
      </c>
      <c r="CT251" s="79">
        <f t="shared" si="322"/>
        <v>0</v>
      </c>
      <c r="CU251" s="79">
        <f t="shared" si="322"/>
        <v>0</v>
      </c>
      <c r="CV251" s="79">
        <f t="shared" si="322"/>
        <v>0</v>
      </c>
      <c r="CW251" s="79">
        <f t="shared" si="322"/>
        <v>0</v>
      </c>
      <c r="CX251" s="79">
        <f t="shared" si="322"/>
        <v>0</v>
      </c>
      <c r="CY251" s="79">
        <f t="shared" si="322"/>
        <v>0</v>
      </c>
      <c r="CZ251" s="79">
        <f t="shared" si="322"/>
        <v>0</v>
      </c>
      <c r="DA251" s="79">
        <f t="shared" si="322"/>
        <v>0</v>
      </c>
      <c r="DB251" s="79">
        <f t="shared" si="322"/>
        <v>0</v>
      </c>
      <c r="DC251" s="79">
        <f t="shared" si="322"/>
        <v>0</v>
      </c>
      <c r="DD251" s="79">
        <f t="shared" si="322"/>
        <v>0</v>
      </c>
      <c r="DE251" s="79">
        <f t="shared" si="322"/>
        <v>0</v>
      </c>
      <c r="DF251" s="79">
        <f t="shared" si="322"/>
        <v>0</v>
      </c>
      <c r="DG251" s="79">
        <f t="shared" si="322"/>
        <v>0</v>
      </c>
      <c r="DH251" s="79">
        <f t="shared" si="322"/>
        <v>0</v>
      </c>
      <c r="DI251" s="79">
        <f t="shared" si="322"/>
        <v>0</v>
      </c>
      <c r="DJ251" s="79">
        <f t="shared" si="322"/>
        <v>0</v>
      </c>
      <c r="DK251" s="79">
        <f t="shared" si="322"/>
        <v>0</v>
      </c>
      <c r="DL251" s="79">
        <f t="shared" si="322"/>
        <v>0</v>
      </c>
      <c r="DM251" s="79">
        <f t="shared" si="322"/>
        <v>0</v>
      </c>
      <c r="DN251" s="79">
        <f t="shared" si="322"/>
        <v>0</v>
      </c>
      <c r="DO251" s="79">
        <f t="shared" si="322"/>
        <v>0</v>
      </c>
      <c r="DP251" s="79">
        <f t="shared" si="322"/>
        <v>0</v>
      </c>
      <c r="DQ251" s="79">
        <f t="shared" si="322"/>
        <v>0</v>
      </c>
      <c r="DR251" s="79">
        <f t="shared" si="322"/>
        <v>0</v>
      </c>
      <c r="DS251" s="79">
        <f t="shared" si="322"/>
        <v>0</v>
      </c>
      <c r="DT251" s="79">
        <f t="shared" si="322"/>
        <v>0</v>
      </c>
      <c r="DU251" s="79">
        <f t="shared" si="322"/>
        <v>0</v>
      </c>
      <c r="DV251" s="79">
        <f t="shared" si="322"/>
        <v>0</v>
      </c>
      <c r="DW251" s="79">
        <f t="shared" si="322"/>
        <v>0</v>
      </c>
      <c r="DX251" s="79">
        <f t="shared" si="322"/>
        <v>0</v>
      </c>
      <c r="DY251" s="79">
        <f t="shared" si="322"/>
        <v>0</v>
      </c>
      <c r="DZ251" s="79">
        <f t="shared" si="322"/>
        <v>0</v>
      </c>
      <c r="EA251" s="79">
        <f t="shared" si="322"/>
        <v>0</v>
      </c>
      <c r="EB251" s="79">
        <f t="shared" si="322"/>
        <v>0</v>
      </c>
      <c r="EC251" s="79">
        <f t="shared" si="322"/>
        <v>0</v>
      </c>
      <c r="ED251" s="79">
        <f t="shared" si="322"/>
        <v>0</v>
      </c>
      <c r="EE251" s="79">
        <f t="shared" si="237"/>
        <v>0</v>
      </c>
      <c r="EF251" s="167">
        <f t="shared" si="238"/>
        <v>0</v>
      </c>
      <c r="EG251" s="79" t="s">
        <v>588</v>
      </c>
      <c r="EH251" s="79">
        <f t="shared" si="239"/>
        <v>0</v>
      </c>
      <c r="EI251" s="167">
        <f t="shared" si="240"/>
        <v>0</v>
      </c>
    </row>
    <row r="252" spans="62:139">
      <c r="BJ252" s="166" t="s">
        <v>589</v>
      </c>
      <c r="BK252" s="79">
        <f t="shared" si="318"/>
        <v>0</v>
      </c>
      <c r="BL252" s="79">
        <f t="shared" si="318"/>
        <v>0</v>
      </c>
      <c r="BM252" s="79">
        <f t="shared" si="231"/>
        <v>0</v>
      </c>
      <c r="BN252" s="167">
        <f t="shared" si="232"/>
        <v>0</v>
      </c>
      <c r="BO252" s="79" t="s">
        <v>589</v>
      </c>
      <c r="BP252" s="79">
        <f t="shared" ref="BP252:BZ252" si="323">BP50+BP151</f>
        <v>0</v>
      </c>
      <c r="BQ252" s="79">
        <f t="shared" si="323"/>
        <v>0</v>
      </c>
      <c r="BR252" s="79">
        <f t="shared" si="323"/>
        <v>0</v>
      </c>
      <c r="BS252" s="79">
        <f t="shared" si="323"/>
        <v>0</v>
      </c>
      <c r="BT252" s="79">
        <f t="shared" si="323"/>
        <v>0</v>
      </c>
      <c r="BU252" s="79">
        <f t="shared" si="323"/>
        <v>0</v>
      </c>
      <c r="BV252" s="79">
        <f t="shared" si="323"/>
        <v>0</v>
      </c>
      <c r="BW252" s="79">
        <f t="shared" si="323"/>
        <v>0</v>
      </c>
      <c r="BX252" s="79">
        <f t="shared" si="323"/>
        <v>0</v>
      </c>
      <c r="BY252" s="79">
        <f t="shared" si="323"/>
        <v>0</v>
      </c>
      <c r="BZ252" s="79">
        <f t="shared" si="323"/>
        <v>0</v>
      </c>
      <c r="CA252" s="79">
        <f t="shared" si="234"/>
        <v>0</v>
      </c>
      <c r="CB252" s="167">
        <f t="shared" si="235"/>
        <v>0</v>
      </c>
      <c r="CC252" s="79" t="s">
        <v>589</v>
      </c>
      <c r="CD252" s="79">
        <f t="shared" ref="CD252:ED252" si="324">CD50+CD151</f>
        <v>0</v>
      </c>
      <c r="CE252" s="79">
        <f t="shared" si="324"/>
        <v>0</v>
      </c>
      <c r="CF252" s="79">
        <f t="shared" si="324"/>
        <v>0</v>
      </c>
      <c r="CG252" s="79">
        <f t="shared" si="324"/>
        <v>0</v>
      </c>
      <c r="CH252" s="79">
        <f t="shared" si="324"/>
        <v>0</v>
      </c>
      <c r="CI252" s="79">
        <f t="shared" si="324"/>
        <v>0</v>
      </c>
      <c r="CJ252" s="79">
        <f t="shared" si="324"/>
        <v>0</v>
      </c>
      <c r="CK252" s="79">
        <f t="shared" si="324"/>
        <v>0</v>
      </c>
      <c r="CL252" s="79">
        <f t="shared" si="324"/>
        <v>0</v>
      </c>
      <c r="CM252" s="79">
        <f t="shared" si="324"/>
        <v>0</v>
      </c>
      <c r="CN252" s="79">
        <f t="shared" si="324"/>
        <v>0</v>
      </c>
      <c r="CO252" s="79">
        <f t="shared" si="324"/>
        <v>0</v>
      </c>
      <c r="CP252" s="79">
        <f t="shared" si="324"/>
        <v>0</v>
      </c>
      <c r="CQ252" s="79">
        <f t="shared" si="324"/>
        <v>0</v>
      </c>
      <c r="CR252" s="79">
        <f t="shared" si="324"/>
        <v>0</v>
      </c>
      <c r="CS252" s="79">
        <f t="shared" si="324"/>
        <v>0</v>
      </c>
      <c r="CT252" s="79">
        <f t="shared" si="324"/>
        <v>0</v>
      </c>
      <c r="CU252" s="79">
        <f t="shared" si="324"/>
        <v>0</v>
      </c>
      <c r="CV252" s="79">
        <f t="shared" si="324"/>
        <v>0</v>
      </c>
      <c r="CW252" s="79">
        <f t="shared" si="324"/>
        <v>0</v>
      </c>
      <c r="CX252" s="79">
        <f t="shared" si="324"/>
        <v>0</v>
      </c>
      <c r="CY252" s="79">
        <f t="shared" si="324"/>
        <v>0</v>
      </c>
      <c r="CZ252" s="79">
        <f t="shared" si="324"/>
        <v>0</v>
      </c>
      <c r="DA252" s="79">
        <f t="shared" si="324"/>
        <v>0</v>
      </c>
      <c r="DB252" s="79">
        <f t="shared" si="324"/>
        <v>0</v>
      </c>
      <c r="DC252" s="79">
        <f t="shared" si="324"/>
        <v>0</v>
      </c>
      <c r="DD252" s="79">
        <f t="shared" si="324"/>
        <v>0</v>
      </c>
      <c r="DE252" s="79">
        <f t="shared" si="324"/>
        <v>0</v>
      </c>
      <c r="DF252" s="79">
        <f t="shared" si="324"/>
        <v>0</v>
      </c>
      <c r="DG252" s="79">
        <f t="shared" si="324"/>
        <v>0</v>
      </c>
      <c r="DH252" s="79">
        <f t="shared" si="324"/>
        <v>0</v>
      </c>
      <c r="DI252" s="79">
        <f t="shared" si="324"/>
        <v>0</v>
      </c>
      <c r="DJ252" s="79">
        <f t="shared" si="324"/>
        <v>0</v>
      </c>
      <c r="DK252" s="79">
        <f t="shared" si="324"/>
        <v>0</v>
      </c>
      <c r="DL252" s="79">
        <f t="shared" si="324"/>
        <v>0</v>
      </c>
      <c r="DM252" s="79">
        <f t="shared" si="324"/>
        <v>0</v>
      </c>
      <c r="DN252" s="79">
        <f t="shared" si="324"/>
        <v>0</v>
      </c>
      <c r="DO252" s="79">
        <f t="shared" si="324"/>
        <v>0</v>
      </c>
      <c r="DP252" s="79">
        <f t="shared" si="324"/>
        <v>0</v>
      </c>
      <c r="DQ252" s="79">
        <f t="shared" si="324"/>
        <v>0</v>
      </c>
      <c r="DR252" s="79">
        <f t="shared" si="324"/>
        <v>0</v>
      </c>
      <c r="DS252" s="79">
        <f t="shared" si="324"/>
        <v>0</v>
      </c>
      <c r="DT252" s="79">
        <f t="shared" si="324"/>
        <v>0</v>
      </c>
      <c r="DU252" s="79">
        <f t="shared" si="324"/>
        <v>0</v>
      </c>
      <c r="DV252" s="79">
        <f t="shared" si="324"/>
        <v>0</v>
      </c>
      <c r="DW252" s="79">
        <f t="shared" si="324"/>
        <v>0</v>
      </c>
      <c r="DX252" s="79">
        <f t="shared" si="324"/>
        <v>0</v>
      </c>
      <c r="DY252" s="79">
        <f t="shared" si="324"/>
        <v>0</v>
      </c>
      <c r="DZ252" s="79">
        <f t="shared" si="324"/>
        <v>0</v>
      </c>
      <c r="EA252" s="79">
        <f t="shared" si="324"/>
        <v>0</v>
      </c>
      <c r="EB252" s="79">
        <f t="shared" si="324"/>
        <v>0</v>
      </c>
      <c r="EC252" s="79">
        <f t="shared" si="324"/>
        <v>0</v>
      </c>
      <c r="ED252" s="79">
        <f t="shared" si="324"/>
        <v>0</v>
      </c>
      <c r="EE252" s="79">
        <f t="shared" si="237"/>
        <v>0</v>
      </c>
      <c r="EF252" s="167">
        <f t="shared" si="238"/>
        <v>0</v>
      </c>
      <c r="EG252" s="79" t="s">
        <v>589</v>
      </c>
      <c r="EH252" s="79">
        <f t="shared" si="239"/>
        <v>0</v>
      </c>
      <c r="EI252" s="167">
        <f t="shared" si="240"/>
        <v>0</v>
      </c>
    </row>
    <row r="253" spans="62:139">
      <c r="BJ253" s="166" t="s">
        <v>590</v>
      </c>
      <c r="BK253" s="79">
        <f t="shared" si="318"/>
        <v>0</v>
      </c>
      <c r="BL253" s="79">
        <f t="shared" si="318"/>
        <v>0</v>
      </c>
      <c r="BM253" s="79">
        <f t="shared" si="231"/>
        <v>0</v>
      </c>
      <c r="BN253" s="167">
        <f t="shared" si="232"/>
        <v>0</v>
      </c>
      <c r="BO253" s="79" t="s">
        <v>590</v>
      </c>
      <c r="BP253" s="79">
        <f t="shared" ref="BP253:BZ253" si="325">BP51+BP152</f>
        <v>0</v>
      </c>
      <c r="BQ253" s="79">
        <f t="shared" si="325"/>
        <v>0</v>
      </c>
      <c r="BR253" s="79">
        <f t="shared" si="325"/>
        <v>0</v>
      </c>
      <c r="BS253" s="79">
        <f t="shared" si="325"/>
        <v>0</v>
      </c>
      <c r="BT253" s="79">
        <f t="shared" si="325"/>
        <v>0</v>
      </c>
      <c r="BU253" s="79">
        <f t="shared" si="325"/>
        <v>0</v>
      </c>
      <c r="BV253" s="79">
        <f t="shared" si="325"/>
        <v>0</v>
      </c>
      <c r="BW253" s="79">
        <f t="shared" si="325"/>
        <v>0</v>
      </c>
      <c r="BX253" s="79">
        <f t="shared" si="325"/>
        <v>0</v>
      </c>
      <c r="BY253" s="79">
        <f t="shared" si="325"/>
        <v>0</v>
      </c>
      <c r="BZ253" s="79">
        <f t="shared" si="325"/>
        <v>0</v>
      </c>
      <c r="CA253" s="79">
        <f t="shared" si="234"/>
        <v>0</v>
      </c>
      <c r="CB253" s="167">
        <f t="shared" si="235"/>
        <v>0</v>
      </c>
      <c r="CC253" s="79" t="s">
        <v>590</v>
      </c>
      <c r="CD253" s="79">
        <f t="shared" ref="CD253:ED253" si="326">CD51+CD152</f>
        <v>0</v>
      </c>
      <c r="CE253" s="79">
        <f t="shared" si="326"/>
        <v>0</v>
      </c>
      <c r="CF253" s="79">
        <f t="shared" si="326"/>
        <v>0</v>
      </c>
      <c r="CG253" s="79">
        <f t="shared" si="326"/>
        <v>0</v>
      </c>
      <c r="CH253" s="79">
        <f t="shared" si="326"/>
        <v>0</v>
      </c>
      <c r="CI253" s="79">
        <f t="shared" si="326"/>
        <v>0</v>
      </c>
      <c r="CJ253" s="79">
        <f t="shared" si="326"/>
        <v>0</v>
      </c>
      <c r="CK253" s="79">
        <f t="shared" si="326"/>
        <v>0</v>
      </c>
      <c r="CL253" s="79">
        <f t="shared" si="326"/>
        <v>0</v>
      </c>
      <c r="CM253" s="79">
        <f t="shared" si="326"/>
        <v>0</v>
      </c>
      <c r="CN253" s="79">
        <f t="shared" si="326"/>
        <v>0</v>
      </c>
      <c r="CO253" s="79">
        <f t="shared" si="326"/>
        <v>0</v>
      </c>
      <c r="CP253" s="79">
        <f t="shared" si="326"/>
        <v>0</v>
      </c>
      <c r="CQ253" s="79">
        <f t="shared" si="326"/>
        <v>0</v>
      </c>
      <c r="CR253" s="79">
        <f t="shared" si="326"/>
        <v>0</v>
      </c>
      <c r="CS253" s="79">
        <f t="shared" si="326"/>
        <v>0</v>
      </c>
      <c r="CT253" s="79">
        <f t="shared" si="326"/>
        <v>0</v>
      </c>
      <c r="CU253" s="79">
        <f t="shared" si="326"/>
        <v>0</v>
      </c>
      <c r="CV253" s="79">
        <f t="shared" si="326"/>
        <v>0</v>
      </c>
      <c r="CW253" s="79">
        <f t="shared" si="326"/>
        <v>0</v>
      </c>
      <c r="CX253" s="79">
        <f t="shared" si="326"/>
        <v>0</v>
      </c>
      <c r="CY253" s="79">
        <f t="shared" si="326"/>
        <v>0</v>
      </c>
      <c r="CZ253" s="79">
        <f t="shared" si="326"/>
        <v>0</v>
      </c>
      <c r="DA253" s="79">
        <f t="shared" si="326"/>
        <v>0</v>
      </c>
      <c r="DB253" s="79">
        <f t="shared" si="326"/>
        <v>0</v>
      </c>
      <c r="DC253" s="79">
        <f t="shared" si="326"/>
        <v>0</v>
      </c>
      <c r="DD253" s="79">
        <f t="shared" si="326"/>
        <v>0</v>
      </c>
      <c r="DE253" s="79">
        <f t="shared" si="326"/>
        <v>0</v>
      </c>
      <c r="DF253" s="79">
        <f t="shared" si="326"/>
        <v>0</v>
      </c>
      <c r="DG253" s="79">
        <f t="shared" si="326"/>
        <v>0</v>
      </c>
      <c r="DH253" s="79">
        <f t="shared" si="326"/>
        <v>0</v>
      </c>
      <c r="DI253" s="79">
        <f t="shared" si="326"/>
        <v>0</v>
      </c>
      <c r="DJ253" s="79">
        <f t="shared" si="326"/>
        <v>0</v>
      </c>
      <c r="DK253" s="79">
        <f t="shared" si="326"/>
        <v>0</v>
      </c>
      <c r="DL253" s="79">
        <f t="shared" si="326"/>
        <v>0</v>
      </c>
      <c r="DM253" s="79">
        <f t="shared" si="326"/>
        <v>0</v>
      </c>
      <c r="DN253" s="79">
        <f t="shared" si="326"/>
        <v>0</v>
      </c>
      <c r="DO253" s="79">
        <f t="shared" si="326"/>
        <v>0</v>
      </c>
      <c r="DP253" s="79">
        <f t="shared" si="326"/>
        <v>0</v>
      </c>
      <c r="DQ253" s="79">
        <f t="shared" si="326"/>
        <v>0</v>
      </c>
      <c r="DR253" s="79">
        <f t="shared" si="326"/>
        <v>0</v>
      </c>
      <c r="DS253" s="79">
        <f t="shared" si="326"/>
        <v>0</v>
      </c>
      <c r="DT253" s="79">
        <f t="shared" si="326"/>
        <v>0</v>
      </c>
      <c r="DU253" s="79">
        <f t="shared" si="326"/>
        <v>0</v>
      </c>
      <c r="DV253" s="79">
        <f t="shared" si="326"/>
        <v>0</v>
      </c>
      <c r="DW253" s="79">
        <f t="shared" si="326"/>
        <v>0</v>
      </c>
      <c r="DX253" s="79">
        <f t="shared" si="326"/>
        <v>0</v>
      </c>
      <c r="DY253" s="79">
        <f t="shared" si="326"/>
        <v>0</v>
      </c>
      <c r="DZ253" s="79">
        <f t="shared" si="326"/>
        <v>0</v>
      </c>
      <c r="EA253" s="79">
        <f t="shared" si="326"/>
        <v>0</v>
      </c>
      <c r="EB253" s="79">
        <f t="shared" si="326"/>
        <v>0</v>
      </c>
      <c r="EC253" s="79">
        <f t="shared" si="326"/>
        <v>0</v>
      </c>
      <c r="ED253" s="79">
        <f t="shared" si="326"/>
        <v>0</v>
      </c>
      <c r="EE253" s="79">
        <f t="shared" si="237"/>
        <v>0</v>
      </c>
      <c r="EF253" s="167">
        <f t="shared" si="238"/>
        <v>0</v>
      </c>
      <c r="EG253" s="79" t="s">
        <v>590</v>
      </c>
      <c r="EH253" s="79">
        <f t="shared" si="239"/>
        <v>0</v>
      </c>
      <c r="EI253" s="167">
        <f t="shared" si="240"/>
        <v>0</v>
      </c>
    </row>
    <row r="254" spans="62:139">
      <c r="BJ254" s="166" t="s">
        <v>591</v>
      </c>
      <c r="BK254" s="79">
        <f t="shared" si="318"/>
        <v>0</v>
      </c>
      <c r="BL254" s="79">
        <f t="shared" si="318"/>
        <v>0</v>
      </c>
      <c r="BM254" s="79">
        <f t="shared" si="231"/>
        <v>0</v>
      </c>
      <c r="BN254" s="167">
        <f t="shared" si="232"/>
        <v>0</v>
      </c>
      <c r="BO254" s="79" t="s">
        <v>591</v>
      </c>
      <c r="BP254" s="79">
        <f t="shared" ref="BP254:BZ254" si="327">BP52+BP153</f>
        <v>0</v>
      </c>
      <c r="BQ254" s="79">
        <f t="shared" si="327"/>
        <v>0</v>
      </c>
      <c r="BR254" s="79">
        <f t="shared" si="327"/>
        <v>0</v>
      </c>
      <c r="BS254" s="79">
        <f t="shared" si="327"/>
        <v>0</v>
      </c>
      <c r="BT254" s="79">
        <f t="shared" si="327"/>
        <v>0</v>
      </c>
      <c r="BU254" s="79">
        <f t="shared" si="327"/>
        <v>0</v>
      </c>
      <c r="BV254" s="79">
        <f t="shared" si="327"/>
        <v>0</v>
      </c>
      <c r="BW254" s="79">
        <f t="shared" si="327"/>
        <v>0</v>
      </c>
      <c r="BX254" s="79">
        <f t="shared" si="327"/>
        <v>0</v>
      </c>
      <c r="BY254" s="79">
        <f t="shared" si="327"/>
        <v>0</v>
      </c>
      <c r="BZ254" s="79">
        <f t="shared" si="327"/>
        <v>0</v>
      </c>
      <c r="CA254" s="79">
        <f t="shared" si="234"/>
        <v>0</v>
      </c>
      <c r="CB254" s="167">
        <f t="shared" si="235"/>
        <v>0</v>
      </c>
      <c r="CC254" s="79" t="s">
        <v>591</v>
      </c>
      <c r="CD254" s="79">
        <f t="shared" ref="CD254:ED254" si="328">CD52+CD153</f>
        <v>0</v>
      </c>
      <c r="CE254" s="79">
        <f t="shared" si="328"/>
        <v>0</v>
      </c>
      <c r="CF254" s="79">
        <f t="shared" si="328"/>
        <v>0</v>
      </c>
      <c r="CG254" s="79">
        <f t="shared" si="328"/>
        <v>0</v>
      </c>
      <c r="CH254" s="79">
        <f t="shared" si="328"/>
        <v>0</v>
      </c>
      <c r="CI254" s="79">
        <f t="shared" si="328"/>
        <v>0</v>
      </c>
      <c r="CJ254" s="79">
        <f t="shared" si="328"/>
        <v>0</v>
      </c>
      <c r="CK254" s="79">
        <f t="shared" si="328"/>
        <v>0</v>
      </c>
      <c r="CL254" s="79">
        <f t="shared" si="328"/>
        <v>0</v>
      </c>
      <c r="CM254" s="79">
        <f t="shared" si="328"/>
        <v>0</v>
      </c>
      <c r="CN254" s="79">
        <f t="shared" si="328"/>
        <v>0</v>
      </c>
      <c r="CO254" s="79">
        <f t="shared" si="328"/>
        <v>0</v>
      </c>
      <c r="CP254" s="79">
        <f t="shared" si="328"/>
        <v>0</v>
      </c>
      <c r="CQ254" s="79">
        <f t="shared" si="328"/>
        <v>0</v>
      </c>
      <c r="CR254" s="79">
        <f t="shared" si="328"/>
        <v>0</v>
      </c>
      <c r="CS254" s="79">
        <f t="shared" si="328"/>
        <v>0</v>
      </c>
      <c r="CT254" s="79">
        <f t="shared" si="328"/>
        <v>0</v>
      </c>
      <c r="CU254" s="79">
        <f t="shared" si="328"/>
        <v>0</v>
      </c>
      <c r="CV254" s="79">
        <f t="shared" si="328"/>
        <v>0</v>
      </c>
      <c r="CW254" s="79">
        <f t="shared" si="328"/>
        <v>0</v>
      </c>
      <c r="CX254" s="79">
        <f t="shared" si="328"/>
        <v>0</v>
      </c>
      <c r="CY254" s="79">
        <f t="shared" si="328"/>
        <v>0</v>
      </c>
      <c r="CZ254" s="79">
        <f t="shared" si="328"/>
        <v>0</v>
      </c>
      <c r="DA254" s="79">
        <f t="shared" si="328"/>
        <v>0</v>
      </c>
      <c r="DB254" s="79">
        <f t="shared" si="328"/>
        <v>0</v>
      </c>
      <c r="DC254" s="79">
        <f t="shared" si="328"/>
        <v>0</v>
      </c>
      <c r="DD254" s="79">
        <f t="shared" si="328"/>
        <v>0</v>
      </c>
      <c r="DE254" s="79">
        <f t="shared" si="328"/>
        <v>0</v>
      </c>
      <c r="DF254" s="79">
        <f t="shared" si="328"/>
        <v>0</v>
      </c>
      <c r="DG254" s="79">
        <f t="shared" si="328"/>
        <v>0</v>
      </c>
      <c r="DH254" s="79">
        <f t="shared" si="328"/>
        <v>0</v>
      </c>
      <c r="DI254" s="79">
        <f t="shared" si="328"/>
        <v>0</v>
      </c>
      <c r="DJ254" s="79">
        <f t="shared" si="328"/>
        <v>0</v>
      </c>
      <c r="DK254" s="79">
        <f t="shared" si="328"/>
        <v>0</v>
      </c>
      <c r="DL254" s="79">
        <f t="shared" si="328"/>
        <v>0</v>
      </c>
      <c r="DM254" s="79">
        <f t="shared" si="328"/>
        <v>0</v>
      </c>
      <c r="DN254" s="79">
        <f t="shared" si="328"/>
        <v>0</v>
      </c>
      <c r="DO254" s="79">
        <f t="shared" si="328"/>
        <v>0</v>
      </c>
      <c r="DP254" s="79">
        <f t="shared" si="328"/>
        <v>0</v>
      </c>
      <c r="DQ254" s="79">
        <f t="shared" si="328"/>
        <v>0</v>
      </c>
      <c r="DR254" s="79">
        <f t="shared" si="328"/>
        <v>0</v>
      </c>
      <c r="DS254" s="79">
        <f t="shared" si="328"/>
        <v>0</v>
      </c>
      <c r="DT254" s="79">
        <f t="shared" si="328"/>
        <v>0</v>
      </c>
      <c r="DU254" s="79">
        <f t="shared" si="328"/>
        <v>0</v>
      </c>
      <c r="DV254" s="79">
        <f t="shared" si="328"/>
        <v>0</v>
      </c>
      <c r="DW254" s="79">
        <f t="shared" si="328"/>
        <v>0</v>
      </c>
      <c r="DX254" s="79">
        <f t="shared" si="328"/>
        <v>0</v>
      </c>
      <c r="DY254" s="79">
        <f t="shared" si="328"/>
        <v>0</v>
      </c>
      <c r="DZ254" s="79">
        <f t="shared" si="328"/>
        <v>0</v>
      </c>
      <c r="EA254" s="79">
        <f t="shared" si="328"/>
        <v>0</v>
      </c>
      <c r="EB254" s="79">
        <f t="shared" si="328"/>
        <v>0</v>
      </c>
      <c r="EC254" s="79">
        <f t="shared" si="328"/>
        <v>0</v>
      </c>
      <c r="ED254" s="79">
        <f t="shared" si="328"/>
        <v>0</v>
      </c>
      <c r="EE254" s="79">
        <f t="shared" si="237"/>
        <v>0</v>
      </c>
      <c r="EF254" s="167">
        <f t="shared" si="238"/>
        <v>0</v>
      </c>
      <c r="EG254" s="79" t="s">
        <v>591</v>
      </c>
      <c r="EH254" s="79">
        <f t="shared" si="239"/>
        <v>0</v>
      </c>
      <c r="EI254" s="167">
        <f t="shared" si="240"/>
        <v>0</v>
      </c>
    </row>
    <row r="255" spans="62:139">
      <c r="BJ255" s="166" t="s">
        <v>592</v>
      </c>
      <c r="BK255" s="79">
        <f t="shared" si="318"/>
        <v>0</v>
      </c>
      <c r="BL255" s="79">
        <f t="shared" si="318"/>
        <v>0</v>
      </c>
      <c r="BM255" s="79">
        <f t="shared" si="231"/>
        <v>0</v>
      </c>
      <c r="BN255" s="167">
        <f t="shared" si="232"/>
        <v>0</v>
      </c>
      <c r="BO255" s="79" t="s">
        <v>592</v>
      </c>
      <c r="BP255" s="79">
        <f t="shared" ref="BP255:BZ255" si="329">BP53+BP154</f>
        <v>0</v>
      </c>
      <c r="BQ255" s="79">
        <f t="shared" si="329"/>
        <v>0</v>
      </c>
      <c r="BR255" s="79">
        <f t="shared" si="329"/>
        <v>0</v>
      </c>
      <c r="BS255" s="79">
        <f t="shared" si="329"/>
        <v>0</v>
      </c>
      <c r="BT255" s="79">
        <f t="shared" si="329"/>
        <v>0</v>
      </c>
      <c r="BU255" s="79">
        <f t="shared" si="329"/>
        <v>0</v>
      </c>
      <c r="BV255" s="79">
        <f t="shared" si="329"/>
        <v>0</v>
      </c>
      <c r="BW255" s="79">
        <f t="shared" si="329"/>
        <v>0</v>
      </c>
      <c r="BX255" s="79">
        <f t="shared" si="329"/>
        <v>0</v>
      </c>
      <c r="BY255" s="79">
        <f t="shared" si="329"/>
        <v>0</v>
      </c>
      <c r="BZ255" s="79">
        <f t="shared" si="329"/>
        <v>0</v>
      </c>
      <c r="CA255" s="79">
        <f t="shared" si="234"/>
        <v>0</v>
      </c>
      <c r="CB255" s="167">
        <f t="shared" si="235"/>
        <v>0</v>
      </c>
      <c r="CC255" s="79" t="s">
        <v>592</v>
      </c>
      <c r="CD255" s="79">
        <f t="shared" ref="CD255:ED255" si="330">CD53+CD154</f>
        <v>0</v>
      </c>
      <c r="CE255" s="79">
        <f t="shared" si="330"/>
        <v>0</v>
      </c>
      <c r="CF255" s="79">
        <f t="shared" si="330"/>
        <v>0</v>
      </c>
      <c r="CG255" s="79">
        <f t="shared" si="330"/>
        <v>0</v>
      </c>
      <c r="CH255" s="79">
        <f t="shared" si="330"/>
        <v>0</v>
      </c>
      <c r="CI255" s="79">
        <f t="shared" si="330"/>
        <v>0</v>
      </c>
      <c r="CJ255" s="79">
        <f t="shared" si="330"/>
        <v>0</v>
      </c>
      <c r="CK255" s="79">
        <f t="shared" si="330"/>
        <v>0</v>
      </c>
      <c r="CL255" s="79">
        <f t="shared" si="330"/>
        <v>0</v>
      </c>
      <c r="CM255" s="79">
        <f t="shared" si="330"/>
        <v>0</v>
      </c>
      <c r="CN255" s="79">
        <f t="shared" si="330"/>
        <v>0</v>
      </c>
      <c r="CO255" s="79">
        <f t="shared" si="330"/>
        <v>0</v>
      </c>
      <c r="CP255" s="79">
        <f t="shared" si="330"/>
        <v>0</v>
      </c>
      <c r="CQ255" s="79">
        <f t="shared" si="330"/>
        <v>0</v>
      </c>
      <c r="CR255" s="79">
        <f t="shared" si="330"/>
        <v>0</v>
      </c>
      <c r="CS255" s="79">
        <f t="shared" si="330"/>
        <v>0</v>
      </c>
      <c r="CT255" s="79">
        <f t="shared" si="330"/>
        <v>0</v>
      </c>
      <c r="CU255" s="79">
        <f t="shared" si="330"/>
        <v>0</v>
      </c>
      <c r="CV255" s="79">
        <f t="shared" si="330"/>
        <v>0</v>
      </c>
      <c r="CW255" s="79">
        <f t="shared" si="330"/>
        <v>0</v>
      </c>
      <c r="CX255" s="79">
        <f t="shared" si="330"/>
        <v>0</v>
      </c>
      <c r="CY255" s="79">
        <f t="shared" si="330"/>
        <v>0</v>
      </c>
      <c r="CZ255" s="79">
        <f t="shared" si="330"/>
        <v>0</v>
      </c>
      <c r="DA255" s="79">
        <f t="shared" si="330"/>
        <v>0</v>
      </c>
      <c r="DB255" s="79">
        <f t="shared" si="330"/>
        <v>0</v>
      </c>
      <c r="DC255" s="79">
        <f t="shared" si="330"/>
        <v>0</v>
      </c>
      <c r="DD255" s="79">
        <f t="shared" si="330"/>
        <v>0</v>
      </c>
      <c r="DE255" s="79">
        <f t="shared" si="330"/>
        <v>0</v>
      </c>
      <c r="DF255" s="79">
        <f t="shared" si="330"/>
        <v>0</v>
      </c>
      <c r="DG255" s="79">
        <f t="shared" si="330"/>
        <v>0</v>
      </c>
      <c r="DH255" s="79">
        <f t="shared" si="330"/>
        <v>0</v>
      </c>
      <c r="DI255" s="79">
        <f t="shared" si="330"/>
        <v>0</v>
      </c>
      <c r="DJ255" s="79">
        <f t="shared" si="330"/>
        <v>0</v>
      </c>
      <c r="DK255" s="79">
        <f t="shared" si="330"/>
        <v>0</v>
      </c>
      <c r="DL255" s="79">
        <f t="shared" si="330"/>
        <v>0</v>
      </c>
      <c r="DM255" s="79">
        <f t="shared" si="330"/>
        <v>0</v>
      </c>
      <c r="DN255" s="79">
        <f t="shared" si="330"/>
        <v>0</v>
      </c>
      <c r="DO255" s="79">
        <f t="shared" si="330"/>
        <v>0</v>
      </c>
      <c r="DP255" s="79">
        <f t="shared" si="330"/>
        <v>0</v>
      </c>
      <c r="DQ255" s="79">
        <f t="shared" si="330"/>
        <v>0</v>
      </c>
      <c r="DR255" s="79">
        <f t="shared" si="330"/>
        <v>0</v>
      </c>
      <c r="DS255" s="79">
        <f t="shared" si="330"/>
        <v>0</v>
      </c>
      <c r="DT255" s="79">
        <f t="shared" si="330"/>
        <v>0</v>
      </c>
      <c r="DU255" s="79">
        <f t="shared" si="330"/>
        <v>0</v>
      </c>
      <c r="DV255" s="79">
        <f t="shared" si="330"/>
        <v>0</v>
      </c>
      <c r="DW255" s="79">
        <f t="shared" si="330"/>
        <v>0</v>
      </c>
      <c r="DX255" s="79">
        <f t="shared" si="330"/>
        <v>0</v>
      </c>
      <c r="DY255" s="79">
        <f t="shared" si="330"/>
        <v>0</v>
      </c>
      <c r="DZ255" s="79">
        <f t="shared" si="330"/>
        <v>0</v>
      </c>
      <c r="EA255" s="79">
        <f t="shared" si="330"/>
        <v>0</v>
      </c>
      <c r="EB255" s="79">
        <f t="shared" si="330"/>
        <v>0</v>
      </c>
      <c r="EC255" s="79">
        <f t="shared" si="330"/>
        <v>0</v>
      </c>
      <c r="ED255" s="79">
        <f t="shared" si="330"/>
        <v>0</v>
      </c>
      <c r="EE255" s="79">
        <f t="shared" si="237"/>
        <v>0</v>
      </c>
      <c r="EF255" s="167">
        <f t="shared" si="238"/>
        <v>0</v>
      </c>
      <c r="EG255" s="79" t="s">
        <v>592</v>
      </c>
      <c r="EH255" s="79">
        <f t="shared" si="239"/>
        <v>0</v>
      </c>
      <c r="EI255" s="167">
        <f t="shared" si="240"/>
        <v>0</v>
      </c>
    </row>
    <row r="256" spans="62:139">
      <c r="BJ256" s="166" t="s">
        <v>593</v>
      </c>
      <c r="BK256" s="79">
        <f t="shared" si="318"/>
        <v>0</v>
      </c>
      <c r="BL256" s="79">
        <f t="shared" si="318"/>
        <v>0</v>
      </c>
      <c r="BM256" s="79">
        <f t="shared" si="231"/>
        <v>0</v>
      </c>
      <c r="BN256" s="167">
        <f t="shared" si="232"/>
        <v>0</v>
      </c>
      <c r="BO256" s="79" t="s">
        <v>593</v>
      </c>
      <c r="BP256" s="79">
        <f t="shared" ref="BP256:BZ256" si="331">BP54+BP155</f>
        <v>0</v>
      </c>
      <c r="BQ256" s="79">
        <f t="shared" si="331"/>
        <v>0</v>
      </c>
      <c r="BR256" s="79">
        <f t="shared" si="331"/>
        <v>0</v>
      </c>
      <c r="BS256" s="79">
        <f t="shared" si="331"/>
        <v>0</v>
      </c>
      <c r="BT256" s="79">
        <f t="shared" si="331"/>
        <v>0</v>
      </c>
      <c r="BU256" s="79">
        <f t="shared" si="331"/>
        <v>0</v>
      </c>
      <c r="BV256" s="79">
        <f t="shared" si="331"/>
        <v>0</v>
      </c>
      <c r="BW256" s="79">
        <f t="shared" si="331"/>
        <v>0</v>
      </c>
      <c r="BX256" s="79">
        <f t="shared" si="331"/>
        <v>0</v>
      </c>
      <c r="BY256" s="79">
        <f t="shared" si="331"/>
        <v>0</v>
      </c>
      <c r="BZ256" s="79">
        <f t="shared" si="331"/>
        <v>0</v>
      </c>
      <c r="CA256" s="79">
        <f t="shared" si="234"/>
        <v>0</v>
      </c>
      <c r="CB256" s="167">
        <f t="shared" si="235"/>
        <v>0</v>
      </c>
      <c r="CC256" s="79" t="s">
        <v>593</v>
      </c>
      <c r="CD256" s="79">
        <f t="shared" ref="CD256:ED256" si="332">CD54+CD155</f>
        <v>0</v>
      </c>
      <c r="CE256" s="79">
        <f t="shared" si="332"/>
        <v>0</v>
      </c>
      <c r="CF256" s="79">
        <f t="shared" si="332"/>
        <v>0</v>
      </c>
      <c r="CG256" s="79">
        <f t="shared" si="332"/>
        <v>0</v>
      </c>
      <c r="CH256" s="79">
        <f t="shared" si="332"/>
        <v>0</v>
      </c>
      <c r="CI256" s="79">
        <f t="shared" si="332"/>
        <v>0</v>
      </c>
      <c r="CJ256" s="79">
        <f t="shared" si="332"/>
        <v>0</v>
      </c>
      <c r="CK256" s="79">
        <f t="shared" si="332"/>
        <v>0</v>
      </c>
      <c r="CL256" s="79">
        <f t="shared" si="332"/>
        <v>0</v>
      </c>
      <c r="CM256" s="79">
        <f t="shared" si="332"/>
        <v>0</v>
      </c>
      <c r="CN256" s="79">
        <f t="shared" si="332"/>
        <v>0</v>
      </c>
      <c r="CO256" s="79">
        <f t="shared" si="332"/>
        <v>0</v>
      </c>
      <c r="CP256" s="79">
        <f t="shared" si="332"/>
        <v>0</v>
      </c>
      <c r="CQ256" s="79">
        <f t="shared" si="332"/>
        <v>0</v>
      </c>
      <c r="CR256" s="79">
        <f t="shared" si="332"/>
        <v>0</v>
      </c>
      <c r="CS256" s="79">
        <f t="shared" si="332"/>
        <v>0</v>
      </c>
      <c r="CT256" s="79">
        <f t="shared" si="332"/>
        <v>0</v>
      </c>
      <c r="CU256" s="79">
        <f t="shared" si="332"/>
        <v>0</v>
      </c>
      <c r="CV256" s="79">
        <f t="shared" si="332"/>
        <v>0</v>
      </c>
      <c r="CW256" s="79">
        <f t="shared" si="332"/>
        <v>0</v>
      </c>
      <c r="CX256" s="79">
        <f t="shared" si="332"/>
        <v>0</v>
      </c>
      <c r="CY256" s="79">
        <f t="shared" si="332"/>
        <v>0</v>
      </c>
      <c r="CZ256" s="79">
        <f t="shared" si="332"/>
        <v>0</v>
      </c>
      <c r="DA256" s="79">
        <f t="shared" si="332"/>
        <v>0</v>
      </c>
      <c r="DB256" s="79">
        <f t="shared" si="332"/>
        <v>0</v>
      </c>
      <c r="DC256" s="79">
        <f t="shared" si="332"/>
        <v>0</v>
      </c>
      <c r="DD256" s="79">
        <f t="shared" si="332"/>
        <v>0</v>
      </c>
      <c r="DE256" s="79">
        <f t="shared" si="332"/>
        <v>0</v>
      </c>
      <c r="DF256" s="79">
        <f t="shared" si="332"/>
        <v>0</v>
      </c>
      <c r="DG256" s="79">
        <f t="shared" si="332"/>
        <v>0</v>
      </c>
      <c r="DH256" s="79">
        <f t="shared" si="332"/>
        <v>0</v>
      </c>
      <c r="DI256" s="79">
        <f t="shared" si="332"/>
        <v>0</v>
      </c>
      <c r="DJ256" s="79">
        <f t="shared" si="332"/>
        <v>0</v>
      </c>
      <c r="DK256" s="79">
        <f t="shared" si="332"/>
        <v>0</v>
      </c>
      <c r="DL256" s="79">
        <f t="shared" si="332"/>
        <v>0</v>
      </c>
      <c r="DM256" s="79">
        <f t="shared" si="332"/>
        <v>0</v>
      </c>
      <c r="DN256" s="79">
        <f t="shared" si="332"/>
        <v>0</v>
      </c>
      <c r="DO256" s="79">
        <f t="shared" si="332"/>
        <v>0</v>
      </c>
      <c r="DP256" s="79">
        <f t="shared" si="332"/>
        <v>0</v>
      </c>
      <c r="DQ256" s="79">
        <f t="shared" si="332"/>
        <v>0</v>
      </c>
      <c r="DR256" s="79">
        <f t="shared" si="332"/>
        <v>0</v>
      </c>
      <c r="DS256" s="79">
        <f t="shared" si="332"/>
        <v>0</v>
      </c>
      <c r="DT256" s="79">
        <f t="shared" si="332"/>
        <v>0</v>
      </c>
      <c r="DU256" s="79">
        <f t="shared" si="332"/>
        <v>0</v>
      </c>
      <c r="DV256" s="79">
        <f t="shared" si="332"/>
        <v>0</v>
      </c>
      <c r="DW256" s="79">
        <f t="shared" si="332"/>
        <v>0</v>
      </c>
      <c r="DX256" s="79">
        <f t="shared" si="332"/>
        <v>0</v>
      </c>
      <c r="DY256" s="79">
        <f t="shared" si="332"/>
        <v>0</v>
      </c>
      <c r="DZ256" s="79">
        <f t="shared" si="332"/>
        <v>0</v>
      </c>
      <c r="EA256" s="79">
        <f t="shared" si="332"/>
        <v>0</v>
      </c>
      <c r="EB256" s="79">
        <f t="shared" si="332"/>
        <v>0</v>
      </c>
      <c r="EC256" s="79">
        <f t="shared" si="332"/>
        <v>0</v>
      </c>
      <c r="ED256" s="79">
        <f t="shared" si="332"/>
        <v>0</v>
      </c>
      <c r="EE256" s="79">
        <f t="shared" si="237"/>
        <v>0</v>
      </c>
      <c r="EF256" s="167">
        <f t="shared" si="238"/>
        <v>0</v>
      </c>
      <c r="EG256" s="79" t="s">
        <v>593</v>
      </c>
      <c r="EH256" s="79">
        <f t="shared" si="239"/>
        <v>0</v>
      </c>
      <c r="EI256" s="167">
        <f t="shared" si="240"/>
        <v>0</v>
      </c>
    </row>
    <row r="257" spans="62:139">
      <c r="BJ257" s="166" t="s">
        <v>594</v>
      </c>
      <c r="BK257" s="79">
        <f t="shared" si="318"/>
        <v>0</v>
      </c>
      <c r="BL257" s="79">
        <f t="shared" si="318"/>
        <v>0</v>
      </c>
      <c r="BM257" s="79">
        <f t="shared" si="231"/>
        <v>0</v>
      </c>
      <c r="BN257" s="167">
        <f t="shared" si="232"/>
        <v>0</v>
      </c>
      <c r="BO257" s="79" t="s">
        <v>594</v>
      </c>
      <c r="BP257" s="79">
        <f t="shared" ref="BP257:BZ257" si="333">BP55+BP156</f>
        <v>0</v>
      </c>
      <c r="BQ257" s="79">
        <f t="shared" si="333"/>
        <v>0</v>
      </c>
      <c r="BR257" s="79">
        <f t="shared" si="333"/>
        <v>0</v>
      </c>
      <c r="BS257" s="79">
        <f t="shared" si="333"/>
        <v>0</v>
      </c>
      <c r="BT257" s="79">
        <f t="shared" si="333"/>
        <v>0</v>
      </c>
      <c r="BU257" s="79">
        <f t="shared" si="333"/>
        <v>0</v>
      </c>
      <c r="BV257" s="79">
        <f t="shared" si="333"/>
        <v>0</v>
      </c>
      <c r="BW257" s="79">
        <f t="shared" si="333"/>
        <v>0</v>
      </c>
      <c r="BX257" s="79">
        <f t="shared" si="333"/>
        <v>0</v>
      </c>
      <c r="BY257" s="79">
        <f t="shared" si="333"/>
        <v>0</v>
      </c>
      <c r="BZ257" s="79">
        <f t="shared" si="333"/>
        <v>0</v>
      </c>
      <c r="CA257" s="79">
        <f t="shared" si="234"/>
        <v>0</v>
      </c>
      <c r="CB257" s="167">
        <f t="shared" si="235"/>
        <v>0</v>
      </c>
      <c r="CC257" s="79" t="s">
        <v>594</v>
      </c>
      <c r="CD257" s="79">
        <f t="shared" ref="CD257:ED257" si="334">CD55+CD156</f>
        <v>0</v>
      </c>
      <c r="CE257" s="79">
        <f t="shared" si="334"/>
        <v>0</v>
      </c>
      <c r="CF257" s="79">
        <f t="shared" si="334"/>
        <v>0</v>
      </c>
      <c r="CG257" s="79">
        <f t="shared" si="334"/>
        <v>0</v>
      </c>
      <c r="CH257" s="79">
        <f t="shared" si="334"/>
        <v>0</v>
      </c>
      <c r="CI257" s="79">
        <f t="shared" si="334"/>
        <v>0</v>
      </c>
      <c r="CJ257" s="79">
        <f t="shared" si="334"/>
        <v>0</v>
      </c>
      <c r="CK257" s="79">
        <f t="shared" si="334"/>
        <v>0</v>
      </c>
      <c r="CL257" s="79">
        <f t="shared" si="334"/>
        <v>0</v>
      </c>
      <c r="CM257" s="79">
        <f t="shared" si="334"/>
        <v>0</v>
      </c>
      <c r="CN257" s="79">
        <f t="shared" si="334"/>
        <v>0</v>
      </c>
      <c r="CO257" s="79">
        <f t="shared" si="334"/>
        <v>0</v>
      </c>
      <c r="CP257" s="79">
        <f t="shared" si="334"/>
        <v>0</v>
      </c>
      <c r="CQ257" s="79">
        <f t="shared" si="334"/>
        <v>0</v>
      </c>
      <c r="CR257" s="79">
        <f t="shared" si="334"/>
        <v>0</v>
      </c>
      <c r="CS257" s="79">
        <f t="shared" si="334"/>
        <v>0</v>
      </c>
      <c r="CT257" s="79">
        <f t="shared" si="334"/>
        <v>0</v>
      </c>
      <c r="CU257" s="79">
        <f t="shared" si="334"/>
        <v>0</v>
      </c>
      <c r="CV257" s="79">
        <f t="shared" si="334"/>
        <v>0</v>
      </c>
      <c r="CW257" s="79">
        <f t="shared" si="334"/>
        <v>0</v>
      </c>
      <c r="CX257" s="79">
        <f t="shared" si="334"/>
        <v>0</v>
      </c>
      <c r="CY257" s="79">
        <f t="shared" si="334"/>
        <v>0</v>
      </c>
      <c r="CZ257" s="79">
        <f t="shared" si="334"/>
        <v>0</v>
      </c>
      <c r="DA257" s="79">
        <f t="shared" si="334"/>
        <v>0</v>
      </c>
      <c r="DB257" s="79">
        <f t="shared" si="334"/>
        <v>0</v>
      </c>
      <c r="DC257" s="79">
        <f t="shared" si="334"/>
        <v>0</v>
      </c>
      <c r="DD257" s="79">
        <f t="shared" si="334"/>
        <v>0</v>
      </c>
      <c r="DE257" s="79">
        <f t="shared" si="334"/>
        <v>0</v>
      </c>
      <c r="DF257" s="79">
        <f t="shared" si="334"/>
        <v>0</v>
      </c>
      <c r="DG257" s="79">
        <f t="shared" si="334"/>
        <v>0</v>
      </c>
      <c r="DH257" s="79">
        <f t="shared" si="334"/>
        <v>0</v>
      </c>
      <c r="DI257" s="79">
        <f t="shared" si="334"/>
        <v>0</v>
      </c>
      <c r="DJ257" s="79">
        <f t="shared" si="334"/>
        <v>0</v>
      </c>
      <c r="DK257" s="79">
        <f t="shared" si="334"/>
        <v>0</v>
      </c>
      <c r="DL257" s="79">
        <f t="shared" si="334"/>
        <v>0</v>
      </c>
      <c r="DM257" s="79">
        <f t="shared" si="334"/>
        <v>0</v>
      </c>
      <c r="DN257" s="79">
        <f t="shared" si="334"/>
        <v>0</v>
      </c>
      <c r="DO257" s="79">
        <f t="shared" si="334"/>
        <v>0</v>
      </c>
      <c r="DP257" s="79">
        <f t="shared" si="334"/>
        <v>0</v>
      </c>
      <c r="DQ257" s="79">
        <f t="shared" si="334"/>
        <v>0</v>
      </c>
      <c r="DR257" s="79">
        <f t="shared" si="334"/>
        <v>0</v>
      </c>
      <c r="DS257" s="79">
        <f t="shared" si="334"/>
        <v>0</v>
      </c>
      <c r="DT257" s="79">
        <f t="shared" si="334"/>
        <v>0</v>
      </c>
      <c r="DU257" s="79">
        <f t="shared" si="334"/>
        <v>0</v>
      </c>
      <c r="DV257" s="79">
        <f t="shared" si="334"/>
        <v>0</v>
      </c>
      <c r="DW257" s="79">
        <f t="shared" si="334"/>
        <v>0</v>
      </c>
      <c r="DX257" s="79">
        <f t="shared" si="334"/>
        <v>0</v>
      </c>
      <c r="DY257" s="79">
        <f t="shared" si="334"/>
        <v>0</v>
      </c>
      <c r="DZ257" s="79">
        <f t="shared" si="334"/>
        <v>0</v>
      </c>
      <c r="EA257" s="79">
        <f t="shared" si="334"/>
        <v>0</v>
      </c>
      <c r="EB257" s="79">
        <f t="shared" si="334"/>
        <v>0</v>
      </c>
      <c r="EC257" s="79">
        <f t="shared" si="334"/>
        <v>0</v>
      </c>
      <c r="ED257" s="79">
        <f t="shared" si="334"/>
        <v>0</v>
      </c>
      <c r="EE257" s="79">
        <f t="shared" si="237"/>
        <v>0</v>
      </c>
      <c r="EF257" s="167">
        <f t="shared" si="238"/>
        <v>0</v>
      </c>
      <c r="EG257" s="79" t="s">
        <v>594</v>
      </c>
      <c r="EH257" s="79">
        <f t="shared" si="239"/>
        <v>0</v>
      </c>
      <c r="EI257" s="167">
        <f t="shared" si="240"/>
        <v>0</v>
      </c>
    </row>
    <row r="258" spans="62:139">
      <c r="BJ258" s="166" t="s">
        <v>595</v>
      </c>
      <c r="BK258" s="79">
        <f t="shared" si="318"/>
        <v>0</v>
      </c>
      <c r="BL258" s="79">
        <f t="shared" si="318"/>
        <v>0</v>
      </c>
      <c r="BM258" s="79">
        <f t="shared" si="231"/>
        <v>0</v>
      </c>
      <c r="BN258" s="167">
        <f t="shared" si="232"/>
        <v>0</v>
      </c>
      <c r="BO258" s="79" t="s">
        <v>595</v>
      </c>
      <c r="BP258" s="79">
        <f t="shared" ref="BP258:BZ258" si="335">BP56+BP157</f>
        <v>0</v>
      </c>
      <c r="BQ258" s="79">
        <f t="shared" si="335"/>
        <v>0</v>
      </c>
      <c r="BR258" s="79">
        <f t="shared" si="335"/>
        <v>0</v>
      </c>
      <c r="BS258" s="79">
        <f t="shared" si="335"/>
        <v>0</v>
      </c>
      <c r="BT258" s="79">
        <f t="shared" si="335"/>
        <v>0</v>
      </c>
      <c r="BU258" s="79">
        <f t="shared" si="335"/>
        <v>0</v>
      </c>
      <c r="BV258" s="79">
        <f t="shared" si="335"/>
        <v>0</v>
      </c>
      <c r="BW258" s="79">
        <f t="shared" si="335"/>
        <v>0</v>
      </c>
      <c r="BX258" s="79">
        <f t="shared" si="335"/>
        <v>0</v>
      </c>
      <c r="BY258" s="79">
        <f t="shared" si="335"/>
        <v>0</v>
      </c>
      <c r="BZ258" s="79">
        <f t="shared" si="335"/>
        <v>0</v>
      </c>
      <c r="CA258" s="79">
        <f t="shared" si="234"/>
        <v>0</v>
      </c>
      <c r="CB258" s="167">
        <f t="shared" si="235"/>
        <v>0</v>
      </c>
      <c r="CC258" s="79" t="s">
        <v>595</v>
      </c>
      <c r="CD258" s="79">
        <f t="shared" ref="CD258:ED258" si="336">CD56+CD157</f>
        <v>0</v>
      </c>
      <c r="CE258" s="79">
        <f t="shared" si="336"/>
        <v>0</v>
      </c>
      <c r="CF258" s="79">
        <f t="shared" si="336"/>
        <v>0</v>
      </c>
      <c r="CG258" s="79">
        <f t="shared" si="336"/>
        <v>0</v>
      </c>
      <c r="CH258" s="79">
        <f t="shared" si="336"/>
        <v>0</v>
      </c>
      <c r="CI258" s="79">
        <f t="shared" si="336"/>
        <v>0</v>
      </c>
      <c r="CJ258" s="79">
        <f t="shared" si="336"/>
        <v>0</v>
      </c>
      <c r="CK258" s="79">
        <f t="shared" si="336"/>
        <v>0</v>
      </c>
      <c r="CL258" s="79">
        <f t="shared" si="336"/>
        <v>0</v>
      </c>
      <c r="CM258" s="79">
        <f t="shared" si="336"/>
        <v>0</v>
      </c>
      <c r="CN258" s="79">
        <f t="shared" si="336"/>
        <v>0</v>
      </c>
      <c r="CO258" s="79">
        <f t="shared" si="336"/>
        <v>0</v>
      </c>
      <c r="CP258" s="79">
        <f t="shared" si="336"/>
        <v>0</v>
      </c>
      <c r="CQ258" s="79">
        <f t="shared" si="336"/>
        <v>0</v>
      </c>
      <c r="CR258" s="79">
        <f t="shared" si="336"/>
        <v>0</v>
      </c>
      <c r="CS258" s="79">
        <f t="shared" si="336"/>
        <v>0</v>
      </c>
      <c r="CT258" s="79">
        <f t="shared" si="336"/>
        <v>0</v>
      </c>
      <c r="CU258" s="79">
        <f t="shared" si="336"/>
        <v>0</v>
      </c>
      <c r="CV258" s="79">
        <f t="shared" si="336"/>
        <v>0</v>
      </c>
      <c r="CW258" s="79">
        <f t="shared" si="336"/>
        <v>0</v>
      </c>
      <c r="CX258" s="79">
        <f t="shared" si="336"/>
        <v>0</v>
      </c>
      <c r="CY258" s="79">
        <f t="shared" si="336"/>
        <v>0</v>
      </c>
      <c r="CZ258" s="79">
        <f t="shared" si="336"/>
        <v>0</v>
      </c>
      <c r="DA258" s="79">
        <f t="shared" si="336"/>
        <v>0</v>
      </c>
      <c r="DB258" s="79">
        <f t="shared" si="336"/>
        <v>0</v>
      </c>
      <c r="DC258" s="79">
        <f t="shared" si="336"/>
        <v>0</v>
      </c>
      <c r="DD258" s="79">
        <f t="shared" si="336"/>
        <v>0</v>
      </c>
      <c r="DE258" s="79">
        <f t="shared" si="336"/>
        <v>0</v>
      </c>
      <c r="DF258" s="79">
        <f t="shared" si="336"/>
        <v>0</v>
      </c>
      <c r="DG258" s="79">
        <f t="shared" si="336"/>
        <v>0</v>
      </c>
      <c r="DH258" s="79">
        <f t="shared" si="336"/>
        <v>0</v>
      </c>
      <c r="DI258" s="79">
        <f t="shared" si="336"/>
        <v>0</v>
      </c>
      <c r="DJ258" s="79">
        <f t="shared" si="336"/>
        <v>0</v>
      </c>
      <c r="DK258" s="79">
        <f t="shared" si="336"/>
        <v>0</v>
      </c>
      <c r="DL258" s="79">
        <f t="shared" si="336"/>
        <v>0</v>
      </c>
      <c r="DM258" s="79">
        <f t="shared" si="336"/>
        <v>0</v>
      </c>
      <c r="DN258" s="79">
        <f t="shared" si="336"/>
        <v>0</v>
      </c>
      <c r="DO258" s="79">
        <f t="shared" si="336"/>
        <v>0</v>
      </c>
      <c r="DP258" s="79">
        <f t="shared" si="336"/>
        <v>0</v>
      </c>
      <c r="DQ258" s="79">
        <f t="shared" si="336"/>
        <v>0</v>
      </c>
      <c r="DR258" s="79">
        <f t="shared" si="336"/>
        <v>0</v>
      </c>
      <c r="DS258" s="79">
        <f t="shared" si="336"/>
        <v>0</v>
      </c>
      <c r="DT258" s="79">
        <f t="shared" si="336"/>
        <v>0</v>
      </c>
      <c r="DU258" s="79">
        <f t="shared" si="336"/>
        <v>0</v>
      </c>
      <c r="DV258" s="79">
        <f t="shared" si="336"/>
        <v>0</v>
      </c>
      <c r="DW258" s="79">
        <f t="shared" si="336"/>
        <v>0</v>
      </c>
      <c r="DX258" s="79">
        <f t="shared" si="336"/>
        <v>0</v>
      </c>
      <c r="DY258" s="79">
        <f t="shared" si="336"/>
        <v>0</v>
      </c>
      <c r="DZ258" s="79">
        <f t="shared" si="336"/>
        <v>0</v>
      </c>
      <c r="EA258" s="79">
        <f t="shared" si="336"/>
        <v>0</v>
      </c>
      <c r="EB258" s="79">
        <f t="shared" si="336"/>
        <v>0</v>
      </c>
      <c r="EC258" s="79">
        <f t="shared" si="336"/>
        <v>0</v>
      </c>
      <c r="ED258" s="79">
        <f t="shared" si="336"/>
        <v>0</v>
      </c>
      <c r="EE258" s="79">
        <f t="shared" si="237"/>
        <v>0</v>
      </c>
      <c r="EF258" s="167">
        <f t="shared" si="238"/>
        <v>0</v>
      </c>
      <c r="EG258" s="79" t="s">
        <v>595</v>
      </c>
      <c r="EH258" s="79">
        <f t="shared" si="239"/>
        <v>0</v>
      </c>
      <c r="EI258" s="167">
        <f t="shared" si="240"/>
        <v>0</v>
      </c>
    </row>
    <row r="259" spans="62:139">
      <c r="BJ259" s="166" t="s">
        <v>596</v>
      </c>
      <c r="BK259" s="79">
        <f t="shared" si="318"/>
        <v>0</v>
      </c>
      <c r="BL259" s="79">
        <f t="shared" si="318"/>
        <v>0</v>
      </c>
      <c r="BM259" s="79">
        <f t="shared" si="231"/>
        <v>0</v>
      </c>
      <c r="BN259" s="167">
        <f t="shared" si="232"/>
        <v>0</v>
      </c>
      <c r="BO259" s="79" t="s">
        <v>596</v>
      </c>
      <c r="BP259" s="79">
        <f t="shared" ref="BP259:BZ259" si="337">BP57+BP158</f>
        <v>0</v>
      </c>
      <c r="BQ259" s="79">
        <f t="shared" si="337"/>
        <v>0</v>
      </c>
      <c r="BR259" s="79">
        <f t="shared" si="337"/>
        <v>0</v>
      </c>
      <c r="BS259" s="79">
        <f t="shared" si="337"/>
        <v>0</v>
      </c>
      <c r="BT259" s="79">
        <f t="shared" si="337"/>
        <v>0</v>
      </c>
      <c r="BU259" s="79">
        <f t="shared" si="337"/>
        <v>0</v>
      </c>
      <c r="BV259" s="79">
        <f t="shared" si="337"/>
        <v>0</v>
      </c>
      <c r="BW259" s="79">
        <f t="shared" si="337"/>
        <v>0</v>
      </c>
      <c r="BX259" s="79">
        <f t="shared" si="337"/>
        <v>0</v>
      </c>
      <c r="BY259" s="79">
        <f t="shared" si="337"/>
        <v>0</v>
      </c>
      <c r="BZ259" s="79">
        <f t="shared" si="337"/>
        <v>0</v>
      </c>
      <c r="CA259" s="79">
        <f t="shared" si="234"/>
        <v>0</v>
      </c>
      <c r="CB259" s="167">
        <f t="shared" si="235"/>
        <v>0</v>
      </c>
      <c r="CC259" s="79" t="s">
        <v>596</v>
      </c>
      <c r="CD259" s="79">
        <f t="shared" ref="CD259:ED259" si="338">CD57+CD158</f>
        <v>0</v>
      </c>
      <c r="CE259" s="79">
        <f t="shared" si="338"/>
        <v>0</v>
      </c>
      <c r="CF259" s="79">
        <f t="shared" si="338"/>
        <v>0</v>
      </c>
      <c r="CG259" s="79">
        <f t="shared" si="338"/>
        <v>0</v>
      </c>
      <c r="CH259" s="79">
        <f t="shared" si="338"/>
        <v>0</v>
      </c>
      <c r="CI259" s="79">
        <f t="shared" si="338"/>
        <v>0</v>
      </c>
      <c r="CJ259" s="79">
        <f t="shared" si="338"/>
        <v>0</v>
      </c>
      <c r="CK259" s="79">
        <f t="shared" si="338"/>
        <v>0</v>
      </c>
      <c r="CL259" s="79">
        <f t="shared" si="338"/>
        <v>0</v>
      </c>
      <c r="CM259" s="79">
        <f t="shared" si="338"/>
        <v>0</v>
      </c>
      <c r="CN259" s="79">
        <f t="shared" si="338"/>
        <v>0</v>
      </c>
      <c r="CO259" s="79">
        <f t="shared" si="338"/>
        <v>0</v>
      </c>
      <c r="CP259" s="79">
        <f t="shared" si="338"/>
        <v>0</v>
      </c>
      <c r="CQ259" s="79">
        <f t="shared" si="338"/>
        <v>0</v>
      </c>
      <c r="CR259" s="79">
        <f t="shared" si="338"/>
        <v>0</v>
      </c>
      <c r="CS259" s="79">
        <f t="shared" si="338"/>
        <v>0</v>
      </c>
      <c r="CT259" s="79">
        <f t="shared" si="338"/>
        <v>0</v>
      </c>
      <c r="CU259" s="79">
        <f t="shared" si="338"/>
        <v>0</v>
      </c>
      <c r="CV259" s="79">
        <f t="shared" si="338"/>
        <v>0</v>
      </c>
      <c r="CW259" s="79">
        <f t="shared" si="338"/>
        <v>0</v>
      </c>
      <c r="CX259" s="79">
        <f t="shared" si="338"/>
        <v>0</v>
      </c>
      <c r="CY259" s="79">
        <f t="shared" si="338"/>
        <v>0</v>
      </c>
      <c r="CZ259" s="79">
        <f t="shared" si="338"/>
        <v>0</v>
      </c>
      <c r="DA259" s="79">
        <f t="shared" si="338"/>
        <v>0</v>
      </c>
      <c r="DB259" s="79">
        <f t="shared" si="338"/>
        <v>0</v>
      </c>
      <c r="DC259" s="79">
        <f t="shared" si="338"/>
        <v>0</v>
      </c>
      <c r="DD259" s="79">
        <f t="shared" si="338"/>
        <v>0</v>
      </c>
      <c r="DE259" s="79">
        <f t="shared" si="338"/>
        <v>0</v>
      </c>
      <c r="DF259" s="79">
        <f t="shared" si="338"/>
        <v>0</v>
      </c>
      <c r="DG259" s="79">
        <f t="shared" si="338"/>
        <v>0</v>
      </c>
      <c r="DH259" s="79">
        <f t="shared" si="338"/>
        <v>0</v>
      </c>
      <c r="DI259" s="79">
        <f t="shared" si="338"/>
        <v>0</v>
      </c>
      <c r="DJ259" s="79">
        <f t="shared" si="338"/>
        <v>0</v>
      </c>
      <c r="DK259" s="79">
        <f t="shared" si="338"/>
        <v>0</v>
      </c>
      <c r="DL259" s="79">
        <f t="shared" si="338"/>
        <v>0</v>
      </c>
      <c r="DM259" s="79">
        <f t="shared" si="338"/>
        <v>0</v>
      </c>
      <c r="DN259" s="79">
        <f t="shared" si="338"/>
        <v>0</v>
      </c>
      <c r="DO259" s="79">
        <f t="shared" si="338"/>
        <v>0</v>
      </c>
      <c r="DP259" s="79">
        <f t="shared" si="338"/>
        <v>0</v>
      </c>
      <c r="DQ259" s="79">
        <f t="shared" si="338"/>
        <v>0</v>
      </c>
      <c r="DR259" s="79">
        <f t="shared" si="338"/>
        <v>0</v>
      </c>
      <c r="DS259" s="79">
        <f t="shared" si="338"/>
        <v>0</v>
      </c>
      <c r="DT259" s="79">
        <f t="shared" si="338"/>
        <v>0</v>
      </c>
      <c r="DU259" s="79">
        <f t="shared" si="338"/>
        <v>0</v>
      </c>
      <c r="DV259" s="79">
        <f t="shared" si="338"/>
        <v>0</v>
      </c>
      <c r="DW259" s="79">
        <f t="shared" si="338"/>
        <v>0</v>
      </c>
      <c r="DX259" s="79">
        <f t="shared" si="338"/>
        <v>0</v>
      </c>
      <c r="DY259" s="79">
        <f t="shared" si="338"/>
        <v>0</v>
      </c>
      <c r="DZ259" s="79">
        <f t="shared" si="338"/>
        <v>0</v>
      </c>
      <c r="EA259" s="79">
        <f t="shared" si="338"/>
        <v>0</v>
      </c>
      <c r="EB259" s="79">
        <f t="shared" si="338"/>
        <v>0</v>
      </c>
      <c r="EC259" s="79">
        <f t="shared" si="338"/>
        <v>0</v>
      </c>
      <c r="ED259" s="79">
        <f t="shared" si="338"/>
        <v>0</v>
      </c>
      <c r="EE259" s="79">
        <f t="shared" si="237"/>
        <v>0</v>
      </c>
      <c r="EF259" s="167">
        <f t="shared" si="238"/>
        <v>0</v>
      </c>
      <c r="EG259" s="79" t="s">
        <v>596</v>
      </c>
      <c r="EH259" s="79">
        <f t="shared" si="239"/>
        <v>0</v>
      </c>
      <c r="EI259" s="167">
        <f t="shared" si="240"/>
        <v>0</v>
      </c>
    </row>
    <row r="260" spans="62:139">
      <c r="BJ260" s="166" t="s">
        <v>597</v>
      </c>
      <c r="BK260" s="79">
        <f t="shared" si="318"/>
        <v>0</v>
      </c>
      <c r="BL260" s="79">
        <f t="shared" si="318"/>
        <v>0</v>
      </c>
      <c r="BM260" s="79">
        <f t="shared" si="231"/>
        <v>0</v>
      </c>
      <c r="BN260" s="167">
        <f t="shared" si="232"/>
        <v>0</v>
      </c>
      <c r="BO260" s="79" t="s">
        <v>597</v>
      </c>
      <c r="BP260" s="79">
        <f t="shared" ref="BP260:BZ260" si="339">BP58+BP159</f>
        <v>0</v>
      </c>
      <c r="BQ260" s="79">
        <f t="shared" si="339"/>
        <v>0</v>
      </c>
      <c r="BR260" s="79">
        <f t="shared" si="339"/>
        <v>0</v>
      </c>
      <c r="BS260" s="79">
        <f t="shared" si="339"/>
        <v>0</v>
      </c>
      <c r="BT260" s="79">
        <f t="shared" si="339"/>
        <v>0</v>
      </c>
      <c r="BU260" s="79">
        <f t="shared" si="339"/>
        <v>0</v>
      </c>
      <c r="BV260" s="79">
        <f t="shared" si="339"/>
        <v>0</v>
      </c>
      <c r="BW260" s="79">
        <f t="shared" si="339"/>
        <v>0</v>
      </c>
      <c r="BX260" s="79">
        <f t="shared" si="339"/>
        <v>0</v>
      </c>
      <c r="BY260" s="79">
        <f t="shared" si="339"/>
        <v>0</v>
      </c>
      <c r="BZ260" s="79">
        <f t="shared" si="339"/>
        <v>0</v>
      </c>
      <c r="CA260" s="79">
        <f t="shared" si="234"/>
        <v>0</v>
      </c>
      <c r="CB260" s="167">
        <f t="shared" si="235"/>
        <v>0</v>
      </c>
      <c r="CC260" s="79" t="s">
        <v>597</v>
      </c>
      <c r="CD260" s="79">
        <f t="shared" ref="CD260:ED260" si="340">CD58+CD159</f>
        <v>0</v>
      </c>
      <c r="CE260" s="79">
        <f t="shared" si="340"/>
        <v>0</v>
      </c>
      <c r="CF260" s="79">
        <f t="shared" si="340"/>
        <v>0</v>
      </c>
      <c r="CG260" s="79">
        <f t="shared" si="340"/>
        <v>0</v>
      </c>
      <c r="CH260" s="79">
        <f t="shared" si="340"/>
        <v>0</v>
      </c>
      <c r="CI260" s="79">
        <f t="shared" si="340"/>
        <v>0</v>
      </c>
      <c r="CJ260" s="79">
        <f t="shared" si="340"/>
        <v>0</v>
      </c>
      <c r="CK260" s="79">
        <f t="shared" si="340"/>
        <v>0</v>
      </c>
      <c r="CL260" s="79">
        <f t="shared" si="340"/>
        <v>0</v>
      </c>
      <c r="CM260" s="79">
        <f t="shared" si="340"/>
        <v>0</v>
      </c>
      <c r="CN260" s="79">
        <f t="shared" si="340"/>
        <v>0</v>
      </c>
      <c r="CO260" s="79">
        <f t="shared" si="340"/>
        <v>0</v>
      </c>
      <c r="CP260" s="79">
        <f t="shared" si="340"/>
        <v>0</v>
      </c>
      <c r="CQ260" s="79">
        <f t="shared" si="340"/>
        <v>0</v>
      </c>
      <c r="CR260" s="79">
        <f t="shared" si="340"/>
        <v>0</v>
      </c>
      <c r="CS260" s="79">
        <f t="shared" si="340"/>
        <v>0</v>
      </c>
      <c r="CT260" s="79">
        <f t="shared" si="340"/>
        <v>0</v>
      </c>
      <c r="CU260" s="79">
        <f t="shared" si="340"/>
        <v>0</v>
      </c>
      <c r="CV260" s="79">
        <f t="shared" si="340"/>
        <v>0</v>
      </c>
      <c r="CW260" s="79">
        <f t="shared" si="340"/>
        <v>0</v>
      </c>
      <c r="CX260" s="79">
        <f t="shared" si="340"/>
        <v>0</v>
      </c>
      <c r="CY260" s="79">
        <f t="shared" si="340"/>
        <v>0</v>
      </c>
      <c r="CZ260" s="79">
        <f t="shared" si="340"/>
        <v>0</v>
      </c>
      <c r="DA260" s="79">
        <f t="shared" si="340"/>
        <v>0</v>
      </c>
      <c r="DB260" s="79">
        <f t="shared" si="340"/>
        <v>0</v>
      </c>
      <c r="DC260" s="79">
        <f t="shared" si="340"/>
        <v>0</v>
      </c>
      <c r="DD260" s="79">
        <f t="shared" si="340"/>
        <v>0</v>
      </c>
      <c r="DE260" s="79">
        <f t="shared" si="340"/>
        <v>0</v>
      </c>
      <c r="DF260" s="79">
        <f t="shared" si="340"/>
        <v>0</v>
      </c>
      <c r="DG260" s="79">
        <f t="shared" si="340"/>
        <v>0</v>
      </c>
      <c r="DH260" s="79">
        <f t="shared" si="340"/>
        <v>0</v>
      </c>
      <c r="DI260" s="79">
        <f t="shared" si="340"/>
        <v>0</v>
      </c>
      <c r="DJ260" s="79">
        <f t="shared" si="340"/>
        <v>0</v>
      </c>
      <c r="DK260" s="79">
        <f t="shared" si="340"/>
        <v>0</v>
      </c>
      <c r="DL260" s="79">
        <f t="shared" si="340"/>
        <v>0</v>
      </c>
      <c r="DM260" s="79">
        <f t="shared" si="340"/>
        <v>0</v>
      </c>
      <c r="DN260" s="79">
        <f t="shared" si="340"/>
        <v>0</v>
      </c>
      <c r="DO260" s="79">
        <f t="shared" si="340"/>
        <v>0</v>
      </c>
      <c r="DP260" s="79">
        <f t="shared" si="340"/>
        <v>0</v>
      </c>
      <c r="DQ260" s="79">
        <f t="shared" si="340"/>
        <v>0</v>
      </c>
      <c r="DR260" s="79">
        <f t="shared" si="340"/>
        <v>0</v>
      </c>
      <c r="DS260" s="79">
        <f t="shared" si="340"/>
        <v>0</v>
      </c>
      <c r="DT260" s="79">
        <f t="shared" si="340"/>
        <v>0</v>
      </c>
      <c r="DU260" s="79">
        <f t="shared" si="340"/>
        <v>0</v>
      </c>
      <c r="DV260" s="79">
        <f t="shared" si="340"/>
        <v>0</v>
      </c>
      <c r="DW260" s="79">
        <f t="shared" si="340"/>
        <v>0</v>
      </c>
      <c r="DX260" s="79">
        <f t="shared" si="340"/>
        <v>0</v>
      </c>
      <c r="DY260" s="79">
        <f t="shared" si="340"/>
        <v>0</v>
      </c>
      <c r="DZ260" s="79">
        <f t="shared" si="340"/>
        <v>0</v>
      </c>
      <c r="EA260" s="79">
        <f t="shared" si="340"/>
        <v>0</v>
      </c>
      <c r="EB260" s="79">
        <f t="shared" si="340"/>
        <v>0</v>
      </c>
      <c r="EC260" s="79">
        <f t="shared" si="340"/>
        <v>0</v>
      </c>
      <c r="ED260" s="79">
        <f t="shared" si="340"/>
        <v>0</v>
      </c>
      <c r="EE260" s="79">
        <f t="shared" si="237"/>
        <v>0</v>
      </c>
      <c r="EF260" s="167">
        <f t="shared" si="238"/>
        <v>0</v>
      </c>
      <c r="EG260" s="79" t="s">
        <v>597</v>
      </c>
      <c r="EH260" s="79">
        <f t="shared" si="239"/>
        <v>0</v>
      </c>
      <c r="EI260" s="167">
        <f t="shared" si="240"/>
        <v>0</v>
      </c>
    </row>
    <row r="261" spans="62:139">
      <c r="BJ261" s="166" t="s">
        <v>598</v>
      </c>
      <c r="BK261" s="79">
        <f t="shared" si="318"/>
        <v>0</v>
      </c>
      <c r="BL261" s="79">
        <f t="shared" si="318"/>
        <v>0</v>
      </c>
      <c r="BM261" s="79">
        <f t="shared" si="231"/>
        <v>0</v>
      </c>
      <c r="BN261" s="167">
        <f t="shared" si="232"/>
        <v>0</v>
      </c>
      <c r="BO261" s="79" t="s">
        <v>598</v>
      </c>
      <c r="BP261" s="79">
        <f t="shared" ref="BP261:BZ261" si="341">BP59+BP160</f>
        <v>0</v>
      </c>
      <c r="BQ261" s="79">
        <f t="shared" si="341"/>
        <v>0</v>
      </c>
      <c r="BR261" s="79">
        <f t="shared" si="341"/>
        <v>0</v>
      </c>
      <c r="BS261" s="79">
        <f t="shared" si="341"/>
        <v>0</v>
      </c>
      <c r="BT261" s="79">
        <f t="shared" si="341"/>
        <v>0</v>
      </c>
      <c r="BU261" s="79">
        <f t="shared" si="341"/>
        <v>0</v>
      </c>
      <c r="BV261" s="79">
        <f t="shared" si="341"/>
        <v>0</v>
      </c>
      <c r="BW261" s="79">
        <f t="shared" si="341"/>
        <v>0</v>
      </c>
      <c r="BX261" s="79">
        <f t="shared" si="341"/>
        <v>0</v>
      </c>
      <c r="BY261" s="79">
        <f t="shared" si="341"/>
        <v>0</v>
      </c>
      <c r="BZ261" s="79">
        <f t="shared" si="341"/>
        <v>0</v>
      </c>
      <c r="CA261" s="79">
        <f t="shared" si="234"/>
        <v>0</v>
      </c>
      <c r="CB261" s="167">
        <f t="shared" si="235"/>
        <v>0</v>
      </c>
      <c r="CC261" s="79" t="s">
        <v>598</v>
      </c>
      <c r="CD261" s="79">
        <f t="shared" ref="CD261:ED261" si="342">CD59+CD160</f>
        <v>0</v>
      </c>
      <c r="CE261" s="79">
        <f t="shared" si="342"/>
        <v>0</v>
      </c>
      <c r="CF261" s="79">
        <f t="shared" si="342"/>
        <v>0</v>
      </c>
      <c r="CG261" s="79">
        <f t="shared" si="342"/>
        <v>0</v>
      </c>
      <c r="CH261" s="79">
        <f t="shared" si="342"/>
        <v>0</v>
      </c>
      <c r="CI261" s="79">
        <f t="shared" si="342"/>
        <v>0</v>
      </c>
      <c r="CJ261" s="79">
        <f t="shared" si="342"/>
        <v>0</v>
      </c>
      <c r="CK261" s="79">
        <f t="shared" si="342"/>
        <v>0</v>
      </c>
      <c r="CL261" s="79">
        <f t="shared" si="342"/>
        <v>0</v>
      </c>
      <c r="CM261" s="79">
        <f t="shared" si="342"/>
        <v>0</v>
      </c>
      <c r="CN261" s="79">
        <f t="shared" si="342"/>
        <v>0</v>
      </c>
      <c r="CO261" s="79">
        <f t="shared" si="342"/>
        <v>0</v>
      </c>
      <c r="CP261" s="79">
        <f t="shared" si="342"/>
        <v>0</v>
      </c>
      <c r="CQ261" s="79">
        <f t="shared" si="342"/>
        <v>0</v>
      </c>
      <c r="CR261" s="79">
        <f t="shared" si="342"/>
        <v>0</v>
      </c>
      <c r="CS261" s="79">
        <f t="shared" si="342"/>
        <v>0</v>
      </c>
      <c r="CT261" s="79">
        <f t="shared" si="342"/>
        <v>0</v>
      </c>
      <c r="CU261" s="79">
        <f t="shared" si="342"/>
        <v>0</v>
      </c>
      <c r="CV261" s="79">
        <f t="shared" si="342"/>
        <v>0</v>
      </c>
      <c r="CW261" s="79">
        <f t="shared" si="342"/>
        <v>0</v>
      </c>
      <c r="CX261" s="79">
        <f t="shared" si="342"/>
        <v>0</v>
      </c>
      <c r="CY261" s="79">
        <f t="shared" si="342"/>
        <v>0</v>
      </c>
      <c r="CZ261" s="79">
        <f t="shared" si="342"/>
        <v>0</v>
      </c>
      <c r="DA261" s="79">
        <f t="shared" si="342"/>
        <v>0</v>
      </c>
      <c r="DB261" s="79">
        <f t="shared" si="342"/>
        <v>0</v>
      </c>
      <c r="DC261" s="79">
        <f t="shared" si="342"/>
        <v>0</v>
      </c>
      <c r="DD261" s="79">
        <f t="shared" si="342"/>
        <v>0</v>
      </c>
      <c r="DE261" s="79">
        <f t="shared" si="342"/>
        <v>0</v>
      </c>
      <c r="DF261" s="79">
        <f t="shared" si="342"/>
        <v>0</v>
      </c>
      <c r="DG261" s="79">
        <f t="shared" si="342"/>
        <v>0</v>
      </c>
      <c r="DH261" s="79">
        <f t="shared" si="342"/>
        <v>0</v>
      </c>
      <c r="DI261" s="79">
        <f t="shared" si="342"/>
        <v>0</v>
      </c>
      <c r="DJ261" s="79">
        <f t="shared" si="342"/>
        <v>0</v>
      </c>
      <c r="DK261" s="79">
        <f t="shared" si="342"/>
        <v>0</v>
      </c>
      <c r="DL261" s="79">
        <f t="shared" si="342"/>
        <v>0</v>
      </c>
      <c r="DM261" s="79">
        <f t="shared" si="342"/>
        <v>0</v>
      </c>
      <c r="DN261" s="79">
        <f t="shared" si="342"/>
        <v>0</v>
      </c>
      <c r="DO261" s="79">
        <f t="shared" si="342"/>
        <v>0</v>
      </c>
      <c r="DP261" s="79">
        <f t="shared" si="342"/>
        <v>0</v>
      </c>
      <c r="DQ261" s="79">
        <f t="shared" si="342"/>
        <v>0</v>
      </c>
      <c r="DR261" s="79">
        <f t="shared" si="342"/>
        <v>0</v>
      </c>
      <c r="DS261" s="79">
        <f t="shared" si="342"/>
        <v>0</v>
      </c>
      <c r="DT261" s="79">
        <f t="shared" si="342"/>
        <v>0</v>
      </c>
      <c r="DU261" s="79">
        <f t="shared" si="342"/>
        <v>0</v>
      </c>
      <c r="DV261" s="79">
        <f t="shared" si="342"/>
        <v>0</v>
      </c>
      <c r="DW261" s="79">
        <f t="shared" si="342"/>
        <v>0</v>
      </c>
      <c r="DX261" s="79">
        <f t="shared" si="342"/>
        <v>0</v>
      </c>
      <c r="DY261" s="79">
        <f t="shared" si="342"/>
        <v>0</v>
      </c>
      <c r="DZ261" s="79">
        <f t="shared" si="342"/>
        <v>0</v>
      </c>
      <c r="EA261" s="79">
        <f t="shared" si="342"/>
        <v>0</v>
      </c>
      <c r="EB261" s="79">
        <f t="shared" si="342"/>
        <v>0</v>
      </c>
      <c r="EC261" s="79">
        <f t="shared" si="342"/>
        <v>0</v>
      </c>
      <c r="ED261" s="79">
        <f t="shared" si="342"/>
        <v>0</v>
      </c>
      <c r="EE261" s="79">
        <f t="shared" si="237"/>
        <v>0</v>
      </c>
      <c r="EF261" s="167">
        <f t="shared" si="238"/>
        <v>0</v>
      </c>
      <c r="EG261" s="79" t="s">
        <v>598</v>
      </c>
      <c r="EH261" s="79">
        <f t="shared" si="239"/>
        <v>0</v>
      </c>
      <c r="EI261" s="167">
        <f t="shared" si="240"/>
        <v>0</v>
      </c>
    </row>
    <row r="262" spans="62:139">
      <c r="BJ262" s="166" t="s">
        <v>599</v>
      </c>
      <c r="BK262" s="79">
        <f t="shared" si="318"/>
        <v>0</v>
      </c>
      <c r="BL262" s="79">
        <f t="shared" si="318"/>
        <v>0</v>
      </c>
      <c r="BM262" s="79">
        <f t="shared" si="231"/>
        <v>0</v>
      </c>
      <c r="BN262" s="167">
        <f t="shared" si="232"/>
        <v>0</v>
      </c>
      <c r="BO262" s="79" t="s">
        <v>599</v>
      </c>
      <c r="BP262" s="79">
        <f t="shared" ref="BP262:BZ262" si="343">BP60+BP161</f>
        <v>0</v>
      </c>
      <c r="BQ262" s="79">
        <f t="shared" si="343"/>
        <v>0</v>
      </c>
      <c r="BR262" s="79">
        <f t="shared" si="343"/>
        <v>0</v>
      </c>
      <c r="BS262" s="79">
        <f t="shared" si="343"/>
        <v>0</v>
      </c>
      <c r="BT262" s="79">
        <f t="shared" si="343"/>
        <v>0</v>
      </c>
      <c r="BU262" s="79">
        <f t="shared" si="343"/>
        <v>0</v>
      </c>
      <c r="BV262" s="79">
        <f t="shared" si="343"/>
        <v>0</v>
      </c>
      <c r="BW262" s="79">
        <f t="shared" si="343"/>
        <v>0</v>
      </c>
      <c r="BX262" s="79">
        <f t="shared" si="343"/>
        <v>0</v>
      </c>
      <c r="BY262" s="79">
        <f t="shared" si="343"/>
        <v>0</v>
      </c>
      <c r="BZ262" s="79">
        <f t="shared" si="343"/>
        <v>0</v>
      </c>
      <c r="CA262" s="79">
        <f t="shared" si="234"/>
        <v>0</v>
      </c>
      <c r="CB262" s="167">
        <f t="shared" si="235"/>
        <v>1</v>
      </c>
      <c r="CC262" s="79" t="s">
        <v>599</v>
      </c>
      <c r="CD262" s="79">
        <f t="shared" ref="CD262:ED262" si="344">CD60+CD161</f>
        <v>0</v>
      </c>
      <c r="CE262" s="79">
        <f t="shared" si="344"/>
        <v>0</v>
      </c>
      <c r="CF262" s="79">
        <f t="shared" si="344"/>
        <v>0</v>
      </c>
      <c r="CG262" s="79">
        <f t="shared" si="344"/>
        <v>0</v>
      </c>
      <c r="CH262" s="79">
        <f t="shared" si="344"/>
        <v>0</v>
      </c>
      <c r="CI262" s="79">
        <f t="shared" si="344"/>
        <v>0</v>
      </c>
      <c r="CJ262" s="79">
        <f t="shared" si="344"/>
        <v>0</v>
      </c>
      <c r="CK262" s="79">
        <f t="shared" si="344"/>
        <v>0</v>
      </c>
      <c r="CL262" s="79">
        <f t="shared" si="344"/>
        <v>0</v>
      </c>
      <c r="CM262" s="79">
        <f t="shared" si="344"/>
        <v>0</v>
      </c>
      <c r="CN262" s="79">
        <f t="shared" si="344"/>
        <v>0</v>
      </c>
      <c r="CO262" s="79">
        <f t="shared" si="344"/>
        <v>0</v>
      </c>
      <c r="CP262" s="79">
        <f t="shared" si="344"/>
        <v>0</v>
      </c>
      <c r="CQ262" s="79">
        <f t="shared" si="344"/>
        <v>0</v>
      </c>
      <c r="CR262" s="79">
        <f t="shared" si="344"/>
        <v>0</v>
      </c>
      <c r="CS262" s="79">
        <f t="shared" si="344"/>
        <v>0</v>
      </c>
      <c r="CT262" s="79">
        <f t="shared" si="344"/>
        <v>0</v>
      </c>
      <c r="CU262" s="79">
        <f t="shared" si="344"/>
        <v>0</v>
      </c>
      <c r="CV262" s="79">
        <f t="shared" si="344"/>
        <v>0</v>
      </c>
      <c r="CW262" s="79">
        <f t="shared" si="344"/>
        <v>0</v>
      </c>
      <c r="CX262" s="79">
        <f t="shared" si="344"/>
        <v>0</v>
      </c>
      <c r="CY262" s="79">
        <f t="shared" si="344"/>
        <v>0</v>
      </c>
      <c r="CZ262" s="79">
        <f t="shared" si="344"/>
        <v>0</v>
      </c>
      <c r="DA262" s="79">
        <f t="shared" si="344"/>
        <v>0</v>
      </c>
      <c r="DB262" s="79">
        <f t="shared" si="344"/>
        <v>0</v>
      </c>
      <c r="DC262" s="79">
        <f t="shared" si="344"/>
        <v>0</v>
      </c>
      <c r="DD262" s="79">
        <f t="shared" si="344"/>
        <v>0</v>
      </c>
      <c r="DE262" s="79">
        <f t="shared" si="344"/>
        <v>0</v>
      </c>
      <c r="DF262" s="79">
        <f t="shared" si="344"/>
        <v>0</v>
      </c>
      <c r="DG262" s="79">
        <f t="shared" si="344"/>
        <v>0</v>
      </c>
      <c r="DH262" s="79">
        <f t="shared" si="344"/>
        <v>0</v>
      </c>
      <c r="DI262" s="79">
        <f t="shared" si="344"/>
        <v>0</v>
      </c>
      <c r="DJ262" s="79">
        <f t="shared" si="344"/>
        <v>0</v>
      </c>
      <c r="DK262" s="79">
        <f t="shared" si="344"/>
        <v>0</v>
      </c>
      <c r="DL262" s="79">
        <f t="shared" si="344"/>
        <v>0</v>
      </c>
      <c r="DM262" s="79">
        <f t="shared" si="344"/>
        <v>0</v>
      </c>
      <c r="DN262" s="79">
        <f t="shared" si="344"/>
        <v>0</v>
      </c>
      <c r="DO262" s="79">
        <f t="shared" si="344"/>
        <v>0</v>
      </c>
      <c r="DP262" s="79">
        <f t="shared" si="344"/>
        <v>0</v>
      </c>
      <c r="DQ262" s="79">
        <f t="shared" si="344"/>
        <v>0</v>
      </c>
      <c r="DR262" s="79">
        <f t="shared" si="344"/>
        <v>0</v>
      </c>
      <c r="DS262" s="79">
        <f t="shared" si="344"/>
        <v>0</v>
      </c>
      <c r="DT262" s="79">
        <f t="shared" si="344"/>
        <v>0</v>
      </c>
      <c r="DU262" s="79">
        <f t="shared" si="344"/>
        <v>0</v>
      </c>
      <c r="DV262" s="79">
        <f t="shared" si="344"/>
        <v>0</v>
      </c>
      <c r="DW262" s="79">
        <f t="shared" si="344"/>
        <v>0</v>
      </c>
      <c r="DX262" s="79">
        <f t="shared" si="344"/>
        <v>0</v>
      </c>
      <c r="DY262" s="79">
        <f t="shared" si="344"/>
        <v>0</v>
      </c>
      <c r="DZ262" s="79">
        <f t="shared" si="344"/>
        <v>0</v>
      </c>
      <c r="EA262" s="79">
        <f t="shared" si="344"/>
        <v>0</v>
      </c>
      <c r="EB262" s="79">
        <f t="shared" si="344"/>
        <v>0</v>
      </c>
      <c r="EC262" s="79">
        <f t="shared" si="344"/>
        <v>0</v>
      </c>
      <c r="ED262" s="79">
        <f t="shared" si="344"/>
        <v>0</v>
      </c>
      <c r="EE262" s="79">
        <f t="shared" si="237"/>
        <v>0</v>
      </c>
      <c r="EF262" s="167">
        <f t="shared" si="238"/>
        <v>5</v>
      </c>
      <c r="EG262" s="79" t="s">
        <v>599</v>
      </c>
      <c r="EH262" s="79">
        <f t="shared" si="239"/>
        <v>0</v>
      </c>
      <c r="EI262" s="167">
        <f t="shared" si="240"/>
        <v>6</v>
      </c>
    </row>
    <row r="263" spans="62:139">
      <c r="BJ263" s="166" t="s">
        <v>600</v>
      </c>
      <c r="BK263" s="79">
        <f t="shared" si="318"/>
        <v>0</v>
      </c>
      <c r="BL263" s="79">
        <f t="shared" si="318"/>
        <v>0</v>
      </c>
      <c r="BM263" s="79">
        <f t="shared" si="231"/>
        <v>0</v>
      </c>
      <c r="BN263" s="167">
        <f t="shared" si="232"/>
        <v>0</v>
      </c>
      <c r="BO263" s="79" t="s">
        <v>600</v>
      </c>
      <c r="BP263" s="79">
        <f t="shared" ref="BP263:BZ263" si="345">BP61+BP162</f>
        <v>0</v>
      </c>
      <c r="BQ263" s="79">
        <f t="shared" si="345"/>
        <v>0</v>
      </c>
      <c r="BR263" s="79">
        <f t="shared" si="345"/>
        <v>0</v>
      </c>
      <c r="BS263" s="79">
        <f t="shared" si="345"/>
        <v>0</v>
      </c>
      <c r="BT263" s="79">
        <f t="shared" si="345"/>
        <v>0</v>
      </c>
      <c r="BU263" s="79">
        <f t="shared" si="345"/>
        <v>0</v>
      </c>
      <c r="BV263" s="79">
        <f t="shared" si="345"/>
        <v>0</v>
      </c>
      <c r="BW263" s="79">
        <f t="shared" si="345"/>
        <v>0</v>
      </c>
      <c r="BX263" s="79">
        <f t="shared" si="345"/>
        <v>0</v>
      </c>
      <c r="BY263" s="79">
        <f t="shared" si="345"/>
        <v>0</v>
      </c>
      <c r="BZ263" s="79">
        <f t="shared" si="345"/>
        <v>0</v>
      </c>
      <c r="CA263" s="79">
        <f t="shared" si="234"/>
        <v>0</v>
      </c>
      <c r="CB263" s="167">
        <f t="shared" si="235"/>
        <v>19</v>
      </c>
      <c r="CC263" s="79" t="s">
        <v>600</v>
      </c>
      <c r="CD263" s="79">
        <f t="shared" ref="CD263:ED263" si="346">CD61+CD162</f>
        <v>0</v>
      </c>
      <c r="CE263" s="79">
        <f t="shared" si="346"/>
        <v>0</v>
      </c>
      <c r="CF263" s="79">
        <f t="shared" si="346"/>
        <v>0</v>
      </c>
      <c r="CG263" s="79">
        <f t="shared" si="346"/>
        <v>0</v>
      </c>
      <c r="CH263" s="79">
        <f t="shared" si="346"/>
        <v>0</v>
      </c>
      <c r="CI263" s="79">
        <f t="shared" si="346"/>
        <v>0</v>
      </c>
      <c r="CJ263" s="79">
        <f t="shared" si="346"/>
        <v>0</v>
      </c>
      <c r="CK263" s="79">
        <f t="shared" si="346"/>
        <v>0</v>
      </c>
      <c r="CL263" s="79">
        <f t="shared" si="346"/>
        <v>0</v>
      </c>
      <c r="CM263" s="79">
        <f t="shared" si="346"/>
        <v>0</v>
      </c>
      <c r="CN263" s="79">
        <f t="shared" si="346"/>
        <v>0</v>
      </c>
      <c r="CO263" s="79">
        <f t="shared" si="346"/>
        <v>0</v>
      </c>
      <c r="CP263" s="79">
        <f t="shared" si="346"/>
        <v>0</v>
      </c>
      <c r="CQ263" s="79">
        <f t="shared" si="346"/>
        <v>0</v>
      </c>
      <c r="CR263" s="79">
        <f t="shared" si="346"/>
        <v>0</v>
      </c>
      <c r="CS263" s="79">
        <f t="shared" si="346"/>
        <v>0</v>
      </c>
      <c r="CT263" s="79">
        <f t="shared" si="346"/>
        <v>0</v>
      </c>
      <c r="CU263" s="79">
        <f t="shared" si="346"/>
        <v>0</v>
      </c>
      <c r="CV263" s="79">
        <f t="shared" si="346"/>
        <v>0</v>
      </c>
      <c r="CW263" s="79">
        <f t="shared" si="346"/>
        <v>0</v>
      </c>
      <c r="CX263" s="79">
        <f t="shared" si="346"/>
        <v>0</v>
      </c>
      <c r="CY263" s="79">
        <f t="shared" si="346"/>
        <v>0</v>
      </c>
      <c r="CZ263" s="79">
        <f t="shared" si="346"/>
        <v>0</v>
      </c>
      <c r="DA263" s="79">
        <f t="shared" si="346"/>
        <v>0</v>
      </c>
      <c r="DB263" s="79">
        <f t="shared" si="346"/>
        <v>0</v>
      </c>
      <c r="DC263" s="79">
        <f t="shared" si="346"/>
        <v>0</v>
      </c>
      <c r="DD263" s="79">
        <f t="shared" si="346"/>
        <v>0</v>
      </c>
      <c r="DE263" s="79">
        <f t="shared" si="346"/>
        <v>0</v>
      </c>
      <c r="DF263" s="79">
        <f t="shared" si="346"/>
        <v>0</v>
      </c>
      <c r="DG263" s="79">
        <f t="shared" si="346"/>
        <v>0</v>
      </c>
      <c r="DH263" s="79">
        <f t="shared" si="346"/>
        <v>0</v>
      </c>
      <c r="DI263" s="79">
        <f t="shared" si="346"/>
        <v>0</v>
      </c>
      <c r="DJ263" s="79">
        <f t="shared" si="346"/>
        <v>0</v>
      </c>
      <c r="DK263" s="79">
        <f t="shared" si="346"/>
        <v>0</v>
      </c>
      <c r="DL263" s="79">
        <f t="shared" si="346"/>
        <v>0</v>
      </c>
      <c r="DM263" s="79">
        <f t="shared" si="346"/>
        <v>0</v>
      </c>
      <c r="DN263" s="79">
        <f t="shared" si="346"/>
        <v>0</v>
      </c>
      <c r="DO263" s="79">
        <f t="shared" si="346"/>
        <v>0</v>
      </c>
      <c r="DP263" s="79">
        <f t="shared" si="346"/>
        <v>0</v>
      </c>
      <c r="DQ263" s="79">
        <f t="shared" si="346"/>
        <v>0</v>
      </c>
      <c r="DR263" s="79">
        <f t="shared" si="346"/>
        <v>0</v>
      </c>
      <c r="DS263" s="79">
        <f t="shared" si="346"/>
        <v>0</v>
      </c>
      <c r="DT263" s="79">
        <f t="shared" si="346"/>
        <v>0</v>
      </c>
      <c r="DU263" s="79">
        <f t="shared" si="346"/>
        <v>0</v>
      </c>
      <c r="DV263" s="79">
        <f t="shared" si="346"/>
        <v>0</v>
      </c>
      <c r="DW263" s="79">
        <f t="shared" si="346"/>
        <v>0</v>
      </c>
      <c r="DX263" s="79">
        <f t="shared" si="346"/>
        <v>0</v>
      </c>
      <c r="DY263" s="79">
        <f t="shared" si="346"/>
        <v>0</v>
      </c>
      <c r="DZ263" s="79">
        <f t="shared" si="346"/>
        <v>0</v>
      </c>
      <c r="EA263" s="79">
        <f t="shared" si="346"/>
        <v>0</v>
      </c>
      <c r="EB263" s="79">
        <f t="shared" si="346"/>
        <v>0</v>
      </c>
      <c r="EC263" s="79">
        <f t="shared" si="346"/>
        <v>0</v>
      </c>
      <c r="ED263" s="79">
        <f t="shared" si="346"/>
        <v>0</v>
      </c>
      <c r="EE263" s="79">
        <f t="shared" si="237"/>
        <v>0</v>
      </c>
      <c r="EF263" s="167">
        <f t="shared" si="238"/>
        <v>13</v>
      </c>
      <c r="EG263" s="79" t="s">
        <v>600</v>
      </c>
      <c r="EH263" s="79">
        <f t="shared" si="239"/>
        <v>0</v>
      </c>
      <c r="EI263" s="167">
        <f t="shared" si="240"/>
        <v>32</v>
      </c>
    </row>
    <row r="264" spans="62:139">
      <c r="BJ264" s="166" t="s">
        <v>601</v>
      </c>
      <c r="BK264" s="79">
        <f t="shared" si="318"/>
        <v>0</v>
      </c>
      <c r="BL264" s="79">
        <f t="shared" si="318"/>
        <v>0</v>
      </c>
      <c r="BM264" s="79">
        <f t="shared" si="231"/>
        <v>0</v>
      </c>
      <c r="BN264" s="167">
        <f t="shared" si="232"/>
        <v>13</v>
      </c>
      <c r="BO264" s="79" t="s">
        <v>601</v>
      </c>
      <c r="BP264" s="79">
        <f t="shared" ref="BP264:BZ264" si="347">BP62+BP163</f>
        <v>0</v>
      </c>
      <c r="BQ264" s="79">
        <f t="shared" si="347"/>
        <v>0</v>
      </c>
      <c r="BR264" s="79">
        <f t="shared" si="347"/>
        <v>0</v>
      </c>
      <c r="BS264" s="79">
        <f t="shared" si="347"/>
        <v>0</v>
      </c>
      <c r="BT264" s="79">
        <f t="shared" si="347"/>
        <v>0</v>
      </c>
      <c r="BU264" s="79">
        <f t="shared" si="347"/>
        <v>0</v>
      </c>
      <c r="BV264" s="79">
        <f t="shared" si="347"/>
        <v>0</v>
      </c>
      <c r="BW264" s="79">
        <f t="shared" si="347"/>
        <v>0</v>
      </c>
      <c r="BX264" s="79">
        <f t="shared" si="347"/>
        <v>0</v>
      </c>
      <c r="BY264" s="79">
        <f t="shared" si="347"/>
        <v>0</v>
      </c>
      <c r="BZ264" s="79">
        <f t="shared" si="347"/>
        <v>0</v>
      </c>
      <c r="CA264" s="79">
        <f t="shared" si="234"/>
        <v>0</v>
      </c>
      <c r="CB264" s="167">
        <f t="shared" si="235"/>
        <v>30</v>
      </c>
      <c r="CC264" s="79" t="s">
        <v>601</v>
      </c>
      <c r="CD264" s="79">
        <f t="shared" ref="CD264:ED264" si="348">CD62+CD163</f>
        <v>0</v>
      </c>
      <c r="CE264" s="79">
        <f t="shared" si="348"/>
        <v>0</v>
      </c>
      <c r="CF264" s="79">
        <f t="shared" si="348"/>
        <v>0</v>
      </c>
      <c r="CG264" s="79">
        <f t="shared" si="348"/>
        <v>0</v>
      </c>
      <c r="CH264" s="79">
        <f t="shared" si="348"/>
        <v>0</v>
      </c>
      <c r="CI264" s="79">
        <f t="shared" si="348"/>
        <v>0</v>
      </c>
      <c r="CJ264" s="79">
        <f t="shared" si="348"/>
        <v>0</v>
      </c>
      <c r="CK264" s="79">
        <f t="shared" si="348"/>
        <v>0</v>
      </c>
      <c r="CL264" s="79">
        <f t="shared" si="348"/>
        <v>0</v>
      </c>
      <c r="CM264" s="79">
        <f t="shared" si="348"/>
        <v>0</v>
      </c>
      <c r="CN264" s="79">
        <f t="shared" si="348"/>
        <v>0</v>
      </c>
      <c r="CO264" s="79">
        <f t="shared" si="348"/>
        <v>0</v>
      </c>
      <c r="CP264" s="79">
        <f t="shared" si="348"/>
        <v>0</v>
      </c>
      <c r="CQ264" s="79">
        <f t="shared" si="348"/>
        <v>0</v>
      </c>
      <c r="CR264" s="79">
        <f t="shared" si="348"/>
        <v>0</v>
      </c>
      <c r="CS264" s="79">
        <f t="shared" si="348"/>
        <v>0</v>
      </c>
      <c r="CT264" s="79">
        <f t="shared" si="348"/>
        <v>0</v>
      </c>
      <c r="CU264" s="79">
        <f t="shared" si="348"/>
        <v>0</v>
      </c>
      <c r="CV264" s="79">
        <f t="shared" si="348"/>
        <v>0</v>
      </c>
      <c r="CW264" s="79">
        <f t="shared" si="348"/>
        <v>0</v>
      </c>
      <c r="CX264" s="79">
        <f t="shared" si="348"/>
        <v>0</v>
      </c>
      <c r="CY264" s="79">
        <f t="shared" si="348"/>
        <v>0</v>
      </c>
      <c r="CZ264" s="79">
        <f t="shared" si="348"/>
        <v>0</v>
      </c>
      <c r="DA264" s="79">
        <f t="shared" si="348"/>
        <v>0</v>
      </c>
      <c r="DB264" s="79">
        <f t="shared" si="348"/>
        <v>0</v>
      </c>
      <c r="DC264" s="79">
        <f t="shared" si="348"/>
        <v>0</v>
      </c>
      <c r="DD264" s="79">
        <f t="shared" si="348"/>
        <v>0</v>
      </c>
      <c r="DE264" s="79">
        <f t="shared" si="348"/>
        <v>0</v>
      </c>
      <c r="DF264" s="79">
        <f t="shared" si="348"/>
        <v>0</v>
      </c>
      <c r="DG264" s="79">
        <f t="shared" si="348"/>
        <v>0</v>
      </c>
      <c r="DH264" s="79">
        <f t="shared" si="348"/>
        <v>0</v>
      </c>
      <c r="DI264" s="79">
        <f t="shared" si="348"/>
        <v>0</v>
      </c>
      <c r="DJ264" s="79">
        <f t="shared" si="348"/>
        <v>0</v>
      </c>
      <c r="DK264" s="79">
        <f t="shared" si="348"/>
        <v>0</v>
      </c>
      <c r="DL264" s="79">
        <f t="shared" si="348"/>
        <v>0</v>
      </c>
      <c r="DM264" s="79">
        <f t="shared" si="348"/>
        <v>0</v>
      </c>
      <c r="DN264" s="79">
        <f t="shared" si="348"/>
        <v>0</v>
      </c>
      <c r="DO264" s="79">
        <f t="shared" si="348"/>
        <v>0</v>
      </c>
      <c r="DP264" s="79">
        <f t="shared" si="348"/>
        <v>0</v>
      </c>
      <c r="DQ264" s="79">
        <f t="shared" si="348"/>
        <v>0</v>
      </c>
      <c r="DR264" s="79">
        <f t="shared" si="348"/>
        <v>0</v>
      </c>
      <c r="DS264" s="79">
        <f t="shared" si="348"/>
        <v>0</v>
      </c>
      <c r="DT264" s="79">
        <f t="shared" si="348"/>
        <v>0</v>
      </c>
      <c r="DU264" s="79">
        <f t="shared" si="348"/>
        <v>0</v>
      </c>
      <c r="DV264" s="79">
        <f t="shared" si="348"/>
        <v>0</v>
      </c>
      <c r="DW264" s="79">
        <f t="shared" si="348"/>
        <v>0</v>
      </c>
      <c r="DX264" s="79">
        <f t="shared" si="348"/>
        <v>0</v>
      </c>
      <c r="DY264" s="79">
        <f t="shared" si="348"/>
        <v>0</v>
      </c>
      <c r="DZ264" s="79">
        <f t="shared" si="348"/>
        <v>0</v>
      </c>
      <c r="EA264" s="79">
        <f t="shared" si="348"/>
        <v>0</v>
      </c>
      <c r="EB264" s="79">
        <f t="shared" si="348"/>
        <v>0</v>
      </c>
      <c r="EC264" s="79">
        <f t="shared" si="348"/>
        <v>0</v>
      </c>
      <c r="ED264" s="79">
        <f t="shared" si="348"/>
        <v>0</v>
      </c>
      <c r="EE264" s="79">
        <f t="shared" si="237"/>
        <v>0</v>
      </c>
      <c r="EF264" s="167">
        <f t="shared" si="238"/>
        <v>55</v>
      </c>
      <c r="EG264" s="79" t="s">
        <v>601</v>
      </c>
      <c r="EH264" s="79">
        <f t="shared" si="239"/>
        <v>0</v>
      </c>
      <c r="EI264" s="167">
        <f t="shared" si="240"/>
        <v>98</v>
      </c>
    </row>
    <row r="265" spans="62:139">
      <c r="BJ265" s="166" t="s">
        <v>602</v>
      </c>
      <c r="BK265" s="79">
        <f t="shared" si="318"/>
        <v>0</v>
      </c>
      <c r="BL265" s="79">
        <f t="shared" si="318"/>
        <v>0</v>
      </c>
      <c r="BM265" s="79">
        <f t="shared" si="231"/>
        <v>0</v>
      </c>
      <c r="BN265" s="167">
        <f t="shared" si="232"/>
        <v>18</v>
      </c>
      <c r="BO265" s="79" t="s">
        <v>602</v>
      </c>
      <c r="BP265" s="79">
        <f t="shared" ref="BP265:BZ265" si="349">BP63+BP164</f>
        <v>1</v>
      </c>
      <c r="BQ265" s="79">
        <f t="shared" si="349"/>
        <v>0</v>
      </c>
      <c r="BR265" s="79">
        <f t="shared" si="349"/>
        <v>0</v>
      </c>
      <c r="BS265" s="79">
        <f t="shared" si="349"/>
        <v>0</v>
      </c>
      <c r="BT265" s="79">
        <f t="shared" si="349"/>
        <v>0</v>
      </c>
      <c r="BU265" s="79">
        <f t="shared" si="349"/>
        <v>0</v>
      </c>
      <c r="BV265" s="79">
        <f t="shared" si="349"/>
        <v>0</v>
      </c>
      <c r="BW265" s="79">
        <f t="shared" si="349"/>
        <v>0</v>
      </c>
      <c r="BX265" s="79">
        <f t="shared" si="349"/>
        <v>0</v>
      </c>
      <c r="BY265" s="79">
        <f t="shared" si="349"/>
        <v>0</v>
      </c>
      <c r="BZ265" s="79">
        <f t="shared" si="349"/>
        <v>0</v>
      </c>
      <c r="CA265" s="79">
        <f t="shared" si="234"/>
        <v>1</v>
      </c>
      <c r="CB265" s="167">
        <f t="shared" si="235"/>
        <v>80</v>
      </c>
      <c r="CC265" s="79" t="s">
        <v>602</v>
      </c>
      <c r="CD265" s="79">
        <f t="shared" ref="CD265:ED265" si="350">CD63+CD164</f>
        <v>0</v>
      </c>
      <c r="CE265" s="79">
        <f t="shared" si="350"/>
        <v>0</v>
      </c>
      <c r="CF265" s="79">
        <f t="shared" si="350"/>
        <v>0</v>
      </c>
      <c r="CG265" s="79">
        <f t="shared" si="350"/>
        <v>0</v>
      </c>
      <c r="CH265" s="79">
        <f t="shared" si="350"/>
        <v>0</v>
      </c>
      <c r="CI265" s="79">
        <f t="shared" si="350"/>
        <v>0</v>
      </c>
      <c r="CJ265" s="79">
        <f t="shared" si="350"/>
        <v>0</v>
      </c>
      <c r="CK265" s="79">
        <f t="shared" si="350"/>
        <v>0</v>
      </c>
      <c r="CL265" s="79">
        <f t="shared" si="350"/>
        <v>0</v>
      </c>
      <c r="CM265" s="79">
        <f t="shared" si="350"/>
        <v>0</v>
      </c>
      <c r="CN265" s="79">
        <f t="shared" si="350"/>
        <v>0</v>
      </c>
      <c r="CO265" s="79">
        <f t="shared" si="350"/>
        <v>0</v>
      </c>
      <c r="CP265" s="79">
        <f t="shared" si="350"/>
        <v>0</v>
      </c>
      <c r="CQ265" s="79">
        <f t="shared" si="350"/>
        <v>0</v>
      </c>
      <c r="CR265" s="79">
        <f t="shared" si="350"/>
        <v>0</v>
      </c>
      <c r="CS265" s="79">
        <f t="shared" si="350"/>
        <v>0</v>
      </c>
      <c r="CT265" s="79">
        <f t="shared" si="350"/>
        <v>0</v>
      </c>
      <c r="CU265" s="79">
        <f t="shared" si="350"/>
        <v>0</v>
      </c>
      <c r="CV265" s="79">
        <f t="shared" si="350"/>
        <v>0</v>
      </c>
      <c r="CW265" s="79">
        <f t="shared" si="350"/>
        <v>0</v>
      </c>
      <c r="CX265" s="79">
        <f t="shared" si="350"/>
        <v>0</v>
      </c>
      <c r="CY265" s="79">
        <f t="shared" si="350"/>
        <v>0</v>
      </c>
      <c r="CZ265" s="79">
        <f t="shared" si="350"/>
        <v>0</v>
      </c>
      <c r="DA265" s="79">
        <f t="shared" si="350"/>
        <v>0</v>
      </c>
      <c r="DB265" s="79">
        <f t="shared" si="350"/>
        <v>0</v>
      </c>
      <c r="DC265" s="79">
        <f t="shared" si="350"/>
        <v>0</v>
      </c>
      <c r="DD265" s="79">
        <f t="shared" si="350"/>
        <v>0</v>
      </c>
      <c r="DE265" s="79">
        <f t="shared" si="350"/>
        <v>0</v>
      </c>
      <c r="DF265" s="79">
        <f t="shared" si="350"/>
        <v>0</v>
      </c>
      <c r="DG265" s="79">
        <f t="shared" si="350"/>
        <v>0</v>
      </c>
      <c r="DH265" s="79">
        <f t="shared" si="350"/>
        <v>0</v>
      </c>
      <c r="DI265" s="79">
        <f t="shared" si="350"/>
        <v>0</v>
      </c>
      <c r="DJ265" s="79">
        <f t="shared" si="350"/>
        <v>0</v>
      </c>
      <c r="DK265" s="79">
        <f t="shared" si="350"/>
        <v>0</v>
      </c>
      <c r="DL265" s="79">
        <f t="shared" si="350"/>
        <v>0</v>
      </c>
      <c r="DM265" s="79">
        <f t="shared" si="350"/>
        <v>5</v>
      </c>
      <c r="DN265" s="79">
        <f t="shared" si="350"/>
        <v>0</v>
      </c>
      <c r="DO265" s="79">
        <f t="shared" si="350"/>
        <v>0</v>
      </c>
      <c r="DP265" s="79">
        <f t="shared" si="350"/>
        <v>0</v>
      </c>
      <c r="DQ265" s="79">
        <f t="shared" si="350"/>
        <v>0</v>
      </c>
      <c r="DR265" s="79">
        <f t="shared" si="350"/>
        <v>0</v>
      </c>
      <c r="DS265" s="79">
        <f t="shared" si="350"/>
        <v>0</v>
      </c>
      <c r="DT265" s="79">
        <f t="shared" si="350"/>
        <v>0</v>
      </c>
      <c r="DU265" s="79">
        <f t="shared" si="350"/>
        <v>0</v>
      </c>
      <c r="DV265" s="79">
        <f t="shared" si="350"/>
        <v>0</v>
      </c>
      <c r="DW265" s="79">
        <f t="shared" si="350"/>
        <v>0</v>
      </c>
      <c r="DX265" s="79">
        <f t="shared" si="350"/>
        <v>0</v>
      </c>
      <c r="DY265" s="79">
        <f t="shared" si="350"/>
        <v>0</v>
      </c>
      <c r="DZ265" s="79">
        <f t="shared" si="350"/>
        <v>0</v>
      </c>
      <c r="EA265" s="79">
        <f t="shared" si="350"/>
        <v>0</v>
      </c>
      <c r="EB265" s="79">
        <f t="shared" si="350"/>
        <v>0</v>
      </c>
      <c r="EC265" s="79">
        <f t="shared" si="350"/>
        <v>0</v>
      </c>
      <c r="ED265" s="79">
        <f t="shared" si="350"/>
        <v>0</v>
      </c>
      <c r="EE265" s="79">
        <f t="shared" si="237"/>
        <v>5</v>
      </c>
      <c r="EF265" s="167">
        <f t="shared" si="238"/>
        <v>59</v>
      </c>
      <c r="EG265" s="79" t="s">
        <v>602</v>
      </c>
      <c r="EH265" s="79">
        <f t="shared" si="239"/>
        <v>6</v>
      </c>
      <c r="EI265" s="167">
        <f t="shared" si="240"/>
        <v>157</v>
      </c>
    </row>
    <row r="266" spans="62:139">
      <c r="BJ266" s="166" t="s">
        <v>603</v>
      </c>
      <c r="BK266" s="79">
        <f t="shared" si="318"/>
        <v>0</v>
      </c>
      <c r="BL266" s="79">
        <f t="shared" si="318"/>
        <v>0</v>
      </c>
      <c r="BM266" s="79">
        <f t="shared" si="231"/>
        <v>0</v>
      </c>
      <c r="BN266" s="167">
        <f t="shared" si="232"/>
        <v>18</v>
      </c>
      <c r="BO266" s="155" t="s">
        <v>603</v>
      </c>
      <c r="BP266" s="147">
        <f t="shared" ref="BP266:BZ266" si="351">BP64+BP165</f>
        <v>0</v>
      </c>
      <c r="BQ266" s="147">
        <f t="shared" si="351"/>
        <v>9</v>
      </c>
      <c r="BR266" s="147">
        <f t="shared" si="351"/>
        <v>0</v>
      </c>
      <c r="BS266" s="147">
        <f t="shared" si="351"/>
        <v>0</v>
      </c>
      <c r="BT266" s="147">
        <f t="shared" si="351"/>
        <v>0</v>
      </c>
      <c r="BU266" s="147">
        <f t="shared" si="351"/>
        <v>0</v>
      </c>
      <c r="BV266" s="147">
        <f t="shared" si="351"/>
        <v>9</v>
      </c>
      <c r="BW266" s="147">
        <f t="shared" si="351"/>
        <v>0</v>
      </c>
      <c r="BX266" s="147">
        <f t="shared" si="351"/>
        <v>0</v>
      </c>
      <c r="BY266" s="147">
        <f t="shared" si="351"/>
        <v>0</v>
      </c>
      <c r="BZ266" s="147">
        <f t="shared" si="351"/>
        <v>0</v>
      </c>
      <c r="CA266" s="155">
        <f t="shared" si="234"/>
        <v>18</v>
      </c>
      <c r="CB266" s="169">
        <f t="shared" si="235"/>
        <v>106</v>
      </c>
      <c r="CC266" s="79" t="s">
        <v>603</v>
      </c>
      <c r="CD266" s="79">
        <f t="shared" ref="CD266:ED266" si="352">CD64+CD165</f>
        <v>0</v>
      </c>
      <c r="CE266" s="79">
        <f t="shared" si="352"/>
        <v>0</v>
      </c>
      <c r="CF266" s="79">
        <f t="shared" si="352"/>
        <v>0</v>
      </c>
      <c r="CG266" s="79">
        <f t="shared" si="352"/>
        <v>0</v>
      </c>
      <c r="CH266" s="79">
        <f t="shared" si="352"/>
        <v>8</v>
      </c>
      <c r="CI266" s="79">
        <f t="shared" si="352"/>
        <v>0</v>
      </c>
      <c r="CJ266" s="79">
        <f t="shared" si="352"/>
        <v>0</v>
      </c>
      <c r="CK266" s="79">
        <f t="shared" si="352"/>
        <v>0</v>
      </c>
      <c r="CL266" s="79">
        <f t="shared" si="352"/>
        <v>0</v>
      </c>
      <c r="CM266" s="79">
        <f t="shared" si="352"/>
        <v>0</v>
      </c>
      <c r="CN266" s="79">
        <f t="shared" si="352"/>
        <v>0</v>
      </c>
      <c r="CO266" s="79">
        <f t="shared" si="352"/>
        <v>0</v>
      </c>
      <c r="CP266" s="79">
        <f t="shared" si="352"/>
        <v>0</v>
      </c>
      <c r="CQ266" s="79">
        <f t="shared" si="352"/>
        <v>0</v>
      </c>
      <c r="CR266" s="79">
        <f t="shared" si="352"/>
        <v>0</v>
      </c>
      <c r="CS266" s="79">
        <f t="shared" si="352"/>
        <v>0</v>
      </c>
      <c r="CT266" s="79">
        <f t="shared" si="352"/>
        <v>0</v>
      </c>
      <c r="CU266" s="79">
        <f t="shared" si="352"/>
        <v>0</v>
      </c>
      <c r="CV266" s="79">
        <f t="shared" si="352"/>
        <v>0</v>
      </c>
      <c r="CW266" s="79">
        <f t="shared" si="352"/>
        <v>0</v>
      </c>
      <c r="CX266" s="79">
        <f t="shared" si="352"/>
        <v>0</v>
      </c>
      <c r="CY266" s="79">
        <f t="shared" si="352"/>
        <v>0</v>
      </c>
      <c r="CZ266" s="79">
        <f t="shared" si="352"/>
        <v>0</v>
      </c>
      <c r="DA266" s="79">
        <f t="shared" si="352"/>
        <v>0</v>
      </c>
      <c r="DB266" s="79">
        <f t="shared" si="352"/>
        <v>0</v>
      </c>
      <c r="DC266" s="79">
        <f t="shared" si="352"/>
        <v>0</v>
      </c>
      <c r="DD266" s="79">
        <f t="shared" si="352"/>
        <v>0</v>
      </c>
      <c r="DE266" s="79">
        <f t="shared" si="352"/>
        <v>0</v>
      </c>
      <c r="DF266" s="79">
        <f t="shared" si="352"/>
        <v>0</v>
      </c>
      <c r="DG266" s="79">
        <f t="shared" si="352"/>
        <v>0</v>
      </c>
      <c r="DH266" s="79">
        <f t="shared" si="352"/>
        <v>0</v>
      </c>
      <c r="DI266" s="79">
        <f t="shared" si="352"/>
        <v>0</v>
      </c>
      <c r="DJ266" s="79">
        <f t="shared" si="352"/>
        <v>0</v>
      </c>
      <c r="DK266" s="79">
        <f t="shared" si="352"/>
        <v>0</v>
      </c>
      <c r="DL266" s="79">
        <f t="shared" si="352"/>
        <v>0</v>
      </c>
      <c r="DM266" s="79">
        <f t="shared" si="352"/>
        <v>0</v>
      </c>
      <c r="DN266" s="79">
        <f t="shared" si="352"/>
        <v>0</v>
      </c>
      <c r="DO266" s="79">
        <f t="shared" si="352"/>
        <v>0</v>
      </c>
      <c r="DP266" s="79">
        <f t="shared" si="352"/>
        <v>0</v>
      </c>
      <c r="DQ266" s="79">
        <f t="shared" si="352"/>
        <v>0</v>
      </c>
      <c r="DR266" s="79">
        <f t="shared" si="352"/>
        <v>0</v>
      </c>
      <c r="DS266" s="79">
        <f t="shared" si="352"/>
        <v>0</v>
      </c>
      <c r="DT266" s="79">
        <f t="shared" si="352"/>
        <v>0</v>
      </c>
      <c r="DU266" s="79">
        <f t="shared" si="352"/>
        <v>0</v>
      </c>
      <c r="DV266" s="79">
        <f t="shared" si="352"/>
        <v>0</v>
      </c>
      <c r="DW266" s="79">
        <f t="shared" si="352"/>
        <v>0</v>
      </c>
      <c r="DX266" s="79">
        <f t="shared" si="352"/>
        <v>0</v>
      </c>
      <c r="DY266" s="79">
        <f t="shared" si="352"/>
        <v>0</v>
      </c>
      <c r="DZ266" s="79">
        <f t="shared" si="352"/>
        <v>0</v>
      </c>
      <c r="EA266" s="79">
        <f t="shared" si="352"/>
        <v>0</v>
      </c>
      <c r="EB266" s="79">
        <f t="shared" si="352"/>
        <v>0</v>
      </c>
      <c r="EC266" s="79">
        <f t="shared" si="352"/>
        <v>0</v>
      </c>
      <c r="ED266" s="79">
        <f t="shared" si="352"/>
        <v>0</v>
      </c>
      <c r="EE266" s="79">
        <f t="shared" si="237"/>
        <v>8</v>
      </c>
      <c r="EF266" s="167">
        <f t="shared" si="238"/>
        <v>114</v>
      </c>
      <c r="EG266" s="79" t="s">
        <v>603</v>
      </c>
      <c r="EH266" s="79">
        <f t="shared" si="239"/>
        <v>26</v>
      </c>
      <c r="EI266" s="167">
        <f t="shared" si="240"/>
        <v>238</v>
      </c>
    </row>
    <row r="267" spans="62:139">
      <c r="BJ267" s="166" t="s">
        <v>604</v>
      </c>
      <c r="BK267" s="79">
        <f t="shared" si="318"/>
        <v>13</v>
      </c>
      <c r="BL267" s="79">
        <f t="shared" si="318"/>
        <v>0</v>
      </c>
      <c r="BM267" s="79">
        <f t="shared" si="231"/>
        <v>13</v>
      </c>
      <c r="BN267" s="167">
        <f t="shared" si="232"/>
        <v>27</v>
      </c>
      <c r="BO267" s="155" t="s">
        <v>604</v>
      </c>
      <c r="BP267" s="147">
        <f t="shared" ref="BP267:BZ267" si="353">BP65+BP166</f>
        <v>0</v>
      </c>
      <c r="BQ267" s="147">
        <f t="shared" si="353"/>
        <v>0</v>
      </c>
      <c r="BR267" s="147">
        <f t="shared" si="353"/>
        <v>0</v>
      </c>
      <c r="BS267" s="147">
        <f t="shared" si="353"/>
        <v>0</v>
      </c>
      <c r="BT267" s="147">
        <f t="shared" si="353"/>
        <v>0</v>
      </c>
      <c r="BU267" s="147">
        <f t="shared" si="353"/>
        <v>0</v>
      </c>
      <c r="BV267" s="147">
        <f t="shared" si="353"/>
        <v>0</v>
      </c>
      <c r="BW267" s="147">
        <f t="shared" si="353"/>
        <v>11</v>
      </c>
      <c r="BX267" s="147">
        <f t="shared" si="353"/>
        <v>0</v>
      </c>
      <c r="BY267" s="147">
        <f t="shared" si="353"/>
        <v>0</v>
      </c>
      <c r="BZ267" s="147">
        <f t="shared" si="353"/>
        <v>0</v>
      </c>
      <c r="CA267" s="155">
        <f t="shared" si="234"/>
        <v>11</v>
      </c>
      <c r="CB267" s="171">
        <f t="shared" si="235"/>
        <v>88</v>
      </c>
      <c r="CC267" s="79" t="s">
        <v>604</v>
      </c>
      <c r="CD267" s="79">
        <f t="shared" ref="CD267:ED267" si="354">CD65+CD166</f>
        <v>0</v>
      </c>
      <c r="CE267" s="79">
        <f t="shared" si="354"/>
        <v>0</v>
      </c>
      <c r="CF267" s="79">
        <f t="shared" si="354"/>
        <v>0</v>
      </c>
      <c r="CG267" s="79">
        <f t="shared" si="354"/>
        <v>7</v>
      </c>
      <c r="CH267" s="79">
        <f t="shared" si="354"/>
        <v>0</v>
      </c>
      <c r="CI267" s="79">
        <f t="shared" si="354"/>
        <v>23</v>
      </c>
      <c r="CJ267" s="79">
        <f t="shared" si="354"/>
        <v>0</v>
      </c>
      <c r="CK267" s="79">
        <f t="shared" si="354"/>
        <v>0</v>
      </c>
      <c r="CL267" s="79">
        <f t="shared" si="354"/>
        <v>0</v>
      </c>
      <c r="CM267" s="79">
        <f t="shared" si="354"/>
        <v>0</v>
      </c>
      <c r="CN267" s="79">
        <f t="shared" si="354"/>
        <v>0</v>
      </c>
      <c r="CO267" s="79">
        <f t="shared" si="354"/>
        <v>0</v>
      </c>
      <c r="CP267" s="79">
        <f t="shared" si="354"/>
        <v>0</v>
      </c>
      <c r="CQ267" s="79">
        <f t="shared" si="354"/>
        <v>0</v>
      </c>
      <c r="CR267" s="79">
        <f t="shared" si="354"/>
        <v>0</v>
      </c>
      <c r="CS267" s="79">
        <f t="shared" si="354"/>
        <v>0</v>
      </c>
      <c r="CT267" s="79">
        <f t="shared" si="354"/>
        <v>0</v>
      </c>
      <c r="CU267" s="79">
        <f t="shared" si="354"/>
        <v>0</v>
      </c>
      <c r="CV267" s="79">
        <f t="shared" si="354"/>
        <v>0</v>
      </c>
      <c r="CW267" s="79">
        <f t="shared" si="354"/>
        <v>0</v>
      </c>
      <c r="CX267" s="79">
        <f t="shared" si="354"/>
        <v>0</v>
      </c>
      <c r="CY267" s="79">
        <f t="shared" si="354"/>
        <v>0</v>
      </c>
      <c r="CZ267" s="79">
        <f t="shared" si="354"/>
        <v>0</v>
      </c>
      <c r="DA267" s="79">
        <f t="shared" si="354"/>
        <v>0</v>
      </c>
      <c r="DB267" s="79">
        <f t="shared" si="354"/>
        <v>0</v>
      </c>
      <c r="DC267" s="79">
        <f t="shared" si="354"/>
        <v>0</v>
      </c>
      <c r="DD267" s="79">
        <f t="shared" si="354"/>
        <v>0</v>
      </c>
      <c r="DE267" s="79">
        <f t="shared" si="354"/>
        <v>0</v>
      </c>
      <c r="DF267" s="79">
        <f t="shared" si="354"/>
        <v>0</v>
      </c>
      <c r="DG267" s="79">
        <f t="shared" si="354"/>
        <v>0</v>
      </c>
      <c r="DH267" s="79">
        <f t="shared" si="354"/>
        <v>0</v>
      </c>
      <c r="DI267" s="79">
        <f t="shared" si="354"/>
        <v>0</v>
      </c>
      <c r="DJ267" s="79">
        <f t="shared" si="354"/>
        <v>0</v>
      </c>
      <c r="DK267" s="79">
        <f t="shared" si="354"/>
        <v>0</v>
      </c>
      <c r="DL267" s="79">
        <f t="shared" si="354"/>
        <v>0</v>
      </c>
      <c r="DM267" s="79">
        <f t="shared" si="354"/>
        <v>0</v>
      </c>
      <c r="DN267" s="79">
        <f t="shared" si="354"/>
        <v>0</v>
      </c>
      <c r="DO267" s="79">
        <f t="shared" si="354"/>
        <v>0</v>
      </c>
      <c r="DP267" s="79">
        <f t="shared" si="354"/>
        <v>0</v>
      </c>
      <c r="DQ267" s="79">
        <f t="shared" si="354"/>
        <v>0</v>
      </c>
      <c r="DR267" s="79">
        <f t="shared" si="354"/>
        <v>0</v>
      </c>
      <c r="DS267" s="79">
        <f t="shared" si="354"/>
        <v>0</v>
      </c>
      <c r="DT267" s="79">
        <f t="shared" si="354"/>
        <v>0</v>
      </c>
      <c r="DU267" s="79">
        <f t="shared" si="354"/>
        <v>0</v>
      </c>
      <c r="DV267" s="79">
        <f t="shared" si="354"/>
        <v>0</v>
      </c>
      <c r="DW267" s="79">
        <f t="shared" si="354"/>
        <v>0</v>
      </c>
      <c r="DX267" s="79">
        <f t="shared" si="354"/>
        <v>12</v>
      </c>
      <c r="DY267" s="79">
        <f t="shared" si="354"/>
        <v>0</v>
      </c>
      <c r="DZ267" s="79">
        <f t="shared" si="354"/>
        <v>0</v>
      </c>
      <c r="EA267" s="79">
        <f t="shared" si="354"/>
        <v>0</v>
      </c>
      <c r="EB267" s="79">
        <f t="shared" si="354"/>
        <v>0</v>
      </c>
      <c r="EC267" s="79">
        <f t="shared" si="354"/>
        <v>0</v>
      </c>
      <c r="ED267" s="79">
        <f t="shared" si="354"/>
        <v>0</v>
      </c>
      <c r="EE267" s="79">
        <f t="shared" si="237"/>
        <v>42</v>
      </c>
      <c r="EF267" s="167">
        <f t="shared" si="238"/>
        <v>115</v>
      </c>
      <c r="EG267" s="79" t="s">
        <v>604</v>
      </c>
      <c r="EH267" s="79">
        <f t="shared" si="239"/>
        <v>66</v>
      </c>
      <c r="EI267" s="167">
        <f t="shared" si="240"/>
        <v>230</v>
      </c>
    </row>
    <row r="268" spans="62:139">
      <c r="BJ268" s="166" t="s">
        <v>605</v>
      </c>
      <c r="BK268" s="79">
        <f t="shared" si="318"/>
        <v>0</v>
      </c>
      <c r="BL268" s="79">
        <f t="shared" si="318"/>
        <v>5</v>
      </c>
      <c r="BM268" s="79">
        <f t="shared" si="231"/>
        <v>5</v>
      </c>
      <c r="BN268" s="167">
        <f t="shared" si="232"/>
        <v>42</v>
      </c>
      <c r="BO268" s="155" t="s">
        <v>605</v>
      </c>
      <c r="BP268" s="147">
        <f t="shared" ref="BP268:BZ268" si="355">BP66+BP167</f>
        <v>12</v>
      </c>
      <c r="BQ268" s="147">
        <f t="shared" si="355"/>
        <v>0</v>
      </c>
      <c r="BR268" s="147">
        <f t="shared" si="355"/>
        <v>0</v>
      </c>
      <c r="BS268" s="147">
        <f t="shared" si="355"/>
        <v>19</v>
      </c>
      <c r="BT268" s="147">
        <f t="shared" si="355"/>
        <v>0</v>
      </c>
      <c r="BU268" s="147">
        <f t="shared" si="355"/>
        <v>0</v>
      </c>
      <c r="BV268" s="147">
        <f t="shared" si="355"/>
        <v>0</v>
      </c>
      <c r="BW268" s="147">
        <f t="shared" si="355"/>
        <v>0</v>
      </c>
      <c r="BX268" s="147">
        <f t="shared" si="355"/>
        <v>19</v>
      </c>
      <c r="BY268" s="147">
        <f t="shared" si="355"/>
        <v>0</v>
      </c>
      <c r="BZ268" s="147">
        <f t="shared" si="355"/>
        <v>0</v>
      </c>
      <c r="CA268" s="155">
        <f t="shared" si="234"/>
        <v>50</v>
      </c>
      <c r="CB268" s="171">
        <f t="shared" si="235"/>
        <v>83</v>
      </c>
      <c r="CC268" s="79" t="s">
        <v>605</v>
      </c>
      <c r="CD268" s="79">
        <f t="shared" ref="CD268:ED268" si="356">CD66+CD167</f>
        <v>0</v>
      </c>
      <c r="CE268" s="79">
        <f t="shared" si="356"/>
        <v>0</v>
      </c>
      <c r="CF268" s="79">
        <f t="shared" si="356"/>
        <v>0</v>
      </c>
      <c r="CG268" s="79">
        <f t="shared" si="356"/>
        <v>0</v>
      </c>
      <c r="CH268" s="79">
        <f t="shared" si="356"/>
        <v>0</v>
      </c>
      <c r="CI268" s="79">
        <f t="shared" si="356"/>
        <v>0</v>
      </c>
      <c r="CJ268" s="79">
        <f t="shared" si="356"/>
        <v>0</v>
      </c>
      <c r="CK268" s="79">
        <f t="shared" si="356"/>
        <v>0</v>
      </c>
      <c r="CL268" s="79">
        <f t="shared" si="356"/>
        <v>0</v>
      </c>
      <c r="CM268" s="79">
        <f t="shared" si="356"/>
        <v>0</v>
      </c>
      <c r="CN268" s="79">
        <f t="shared" si="356"/>
        <v>0</v>
      </c>
      <c r="CO268" s="79">
        <f t="shared" si="356"/>
        <v>0</v>
      </c>
      <c r="CP268" s="79">
        <f t="shared" si="356"/>
        <v>0</v>
      </c>
      <c r="CQ268" s="79">
        <f t="shared" si="356"/>
        <v>0</v>
      </c>
      <c r="CR268" s="79">
        <f t="shared" si="356"/>
        <v>0</v>
      </c>
      <c r="CS268" s="79">
        <f t="shared" si="356"/>
        <v>0</v>
      </c>
      <c r="CT268" s="79">
        <f t="shared" si="356"/>
        <v>0</v>
      </c>
      <c r="CU268" s="79">
        <f t="shared" si="356"/>
        <v>0</v>
      </c>
      <c r="CV268" s="79">
        <f t="shared" si="356"/>
        <v>0</v>
      </c>
      <c r="CW268" s="79">
        <f t="shared" si="356"/>
        <v>0</v>
      </c>
      <c r="CX268" s="79">
        <f t="shared" si="356"/>
        <v>0</v>
      </c>
      <c r="CY268" s="79">
        <f t="shared" si="356"/>
        <v>0</v>
      </c>
      <c r="CZ268" s="79">
        <f t="shared" si="356"/>
        <v>0</v>
      </c>
      <c r="DA268" s="79">
        <f t="shared" si="356"/>
        <v>0</v>
      </c>
      <c r="DB268" s="79">
        <f t="shared" si="356"/>
        <v>0</v>
      </c>
      <c r="DC268" s="79">
        <f t="shared" si="356"/>
        <v>0</v>
      </c>
      <c r="DD268" s="79">
        <f t="shared" si="356"/>
        <v>0</v>
      </c>
      <c r="DE268" s="79">
        <f t="shared" si="356"/>
        <v>0</v>
      </c>
      <c r="DF268" s="79">
        <f t="shared" si="356"/>
        <v>0</v>
      </c>
      <c r="DG268" s="79">
        <f t="shared" si="356"/>
        <v>0</v>
      </c>
      <c r="DH268" s="79">
        <f t="shared" si="356"/>
        <v>0</v>
      </c>
      <c r="DI268" s="79">
        <f t="shared" si="356"/>
        <v>0</v>
      </c>
      <c r="DJ268" s="79">
        <f t="shared" si="356"/>
        <v>0</v>
      </c>
      <c r="DK268" s="79">
        <f t="shared" si="356"/>
        <v>0</v>
      </c>
      <c r="DL268" s="79">
        <f t="shared" si="356"/>
        <v>0</v>
      </c>
      <c r="DM268" s="79">
        <f t="shared" si="356"/>
        <v>0</v>
      </c>
      <c r="DN268" s="79">
        <f t="shared" si="356"/>
        <v>0</v>
      </c>
      <c r="DO268" s="79">
        <f t="shared" si="356"/>
        <v>0</v>
      </c>
      <c r="DP268" s="79">
        <f t="shared" si="356"/>
        <v>0</v>
      </c>
      <c r="DQ268" s="79">
        <f t="shared" si="356"/>
        <v>0</v>
      </c>
      <c r="DR268" s="79">
        <f t="shared" si="356"/>
        <v>0</v>
      </c>
      <c r="DS268" s="79">
        <f t="shared" si="356"/>
        <v>0</v>
      </c>
      <c r="DT268" s="79">
        <f t="shared" si="356"/>
        <v>0</v>
      </c>
      <c r="DU268" s="79">
        <f t="shared" si="356"/>
        <v>0</v>
      </c>
      <c r="DV268" s="79">
        <f t="shared" si="356"/>
        <v>0</v>
      </c>
      <c r="DW268" s="79">
        <f t="shared" si="356"/>
        <v>0</v>
      </c>
      <c r="DX268" s="79">
        <f t="shared" si="356"/>
        <v>0</v>
      </c>
      <c r="DY268" s="79">
        <f t="shared" si="356"/>
        <v>0</v>
      </c>
      <c r="DZ268" s="79">
        <f t="shared" si="356"/>
        <v>4</v>
      </c>
      <c r="EA268" s="79">
        <f t="shared" si="356"/>
        <v>0</v>
      </c>
      <c r="EB268" s="79">
        <f t="shared" si="356"/>
        <v>0</v>
      </c>
      <c r="EC268" s="79">
        <f t="shared" si="356"/>
        <v>0</v>
      </c>
      <c r="ED268" s="79">
        <f t="shared" si="356"/>
        <v>0</v>
      </c>
      <c r="EE268" s="79">
        <f t="shared" si="237"/>
        <v>4</v>
      </c>
      <c r="EF268" s="167">
        <f t="shared" si="238"/>
        <v>114</v>
      </c>
      <c r="EG268" s="79" t="s">
        <v>605</v>
      </c>
      <c r="EH268" s="79">
        <f t="shared" si="239"/>
        <v>59</v>
      </c>
      <c r="EI268" s="167">
        <f t="shared" si="240"/>
        <v>239</v>
      </c>
    </row>
    <row r="269" spans="62:139">
      <c r="BJ269" s="166" t="s">
        <v>606</v>
      </c>
      <c r="BK269" s="79">
        <f t="shared" si="318"/>
        <v>0</v>
      </c>
      <c r="BL269" s="79">
        <f t="shared" si="318"/>
        <v>0</v>
      </c>
      <c r="BM269" s="79">
        <f t="shared" si="231"/>
        <v>0</v>
      </c>
      <c r="BN269" s="167">
        <f t="shared" si="232"/>
        <v>37</v>
      </c>
      <c r="BO269" s="155" t="s">
        <v>606</v>
      </c>
      <c r="BP269" s="147">
        <f t="shared" ref="BP269:BZ269" si="357">BP67+BP168</f>
        <v>0</v>
      </c>
      <c r="BQ269" s="147">
        <f t="shared" si="357"/>
        <v>0</v>
      </c>
      <c r="BR269" s="147">
        <f t="shared" si="357"/>
        <v>6</v>
      </c>
      <c r="BS269" s="147">
        <f t="shared" si="357"/>
        <v>0</v>
      </c>
      <c r="BT269" s="147">
        <f t="shared" si="357"/>
        <v>0</v>
      </c>
      <c r="BU269" s="147">
        <f t="shared" si="357"/>
        <v>0</v>
      </c>
      <c r="BV269" s="147">
        <f t="shared" si="357"/>
        <v>0</v>
      </c>
      <c r="BW269" s="147">
        <f t="shared" si="357"/>
        <v>0</v>
      </c>
      <c r="BX269" s="147">
        <f t="shared" si="357"/>
        <v>0</v>
      </c>
      <c r="BY269" s="147">
        <f t="shared" si="357"/>
        <v>21</v>
      </c>
      <c r="BZ269" s="147">
        <f t="shared" si="357"/>
        <v>0</v>
      </c>
      <c r="CA269" s="155">
        <f t="shared" si="234"/>
        <v>27</v>
      </c>
      <c r="CB269" s="171">
        <f t="shared" si="235"/>
        <v>53</v>
      </c>
      <c r="CC269" s="79" t="s">
        <v>606</v>
      </c>
      <c r="CD269" s="79">
        <f t="shared" ref="CD269:ED269" si="358">CD67+CD168</f>
        <v>4</v>
      </c>
      <c r="CE269" s="79">
        <f t="shared" si="358"/>
        <v>0</v>
      </c>
      <c r="CF269" s="79">
        <f t="shared" si="358"/>
        <v>0</v>
      </c>
      <c r="CG269" s="79">
        <f t="shared" si="358"/>
        <v>0</v>
      </c>
      <c r="CH269" s="79">
        <f t="shared" si="358"/>
        <v>0</v>
      </c>
      <c r="CI269" s="79">
        <f t="shared" si="358"/>
        <v>0</v>
      </c>
      <c r="CJ269" s="79">
        <f t="shared" si="358"/>
        <v>22</v>
      </c>
      <c r="CK269" s="79">
        <f t="shared" si="358"/>
        <v>0</v>
      </c>
      <c r="CL269" s="79">
        <f t="shared" si="358"/>
        <v>0</v>
      </c>
      <c r="CM269" s="79">
        <f t="shared" si="358"/>
        <v>0</v>
      </c>
      <c r="CN269" s="79">
        <f t="shared" si="358"/>
        <v>0</v>
      </c>
      <c r="CO269" s="79">
        <f t="shared" si="358"/>
        <v>0</v>
      </c>
      <c r="CP269" s="79">
        <f t="shared" si="358"/>
        <v>0</v>
      </c>
      <c r="CQ269" s="79">
        <f t="shared" si="358"/>
        <v>0</v>
      </c>
      <c r="CR269" s="79">
        <f t="shared" si="358"/>
        <v>0</v>
      </c>
      <c r="CS269" s="79">
        <f t="shared" si="358"/>
        <v>0</v>
      </c>
      <c r="CT269" s="79">
        <f t="shared" si="358"/>
        <v>0</v>
      </c>
      <c r="CU269" s="79">
        <f t="shared" si="358"/>
        <v>0</v>
      </c>
      <c r="CV269" s="79">
        <f t="shared" si="358"/>
        <v>34</v>
      </c>
      <c r="CW269" s="79">
        <f t="shared" si="358"/>
        <v>0</v>
      </c>
      <c r="CX269" s="79">
        <f t="shared" si="358"/>
        <v>0</v>
      </c>
      <c r="CY269" s="79">
        <f t="shared" si="358"/>
        <v>0</v>
      </c>
      <c r="CZ269" s="79">
        <f t="shared" si="358"/>
        <v>0</v>
      </c>
      <c r="DA269" s="79">
        <f t="shared" si="358"/>
        <v>0</v>
      </c>
      <c r="DB269" s="79">
        <f t="shared" si="358"/>
        <v>0</v>
      </c>
      <c r="DC269" s="79">
        <f t="shared" si="358"/>
        <v>0</v>
      </c>
      <c r="DD269" s="79">
        <f t="shared" si="358"/>
        <v>0</v>
      </c>
      <c r="DE269" s="79">
        <f t="shared" si="358"/>
        <v>0</v>
      </c>
      <c r="DF269" s="79">
        <f t="shared" si="358"/>
        <v>0</v>
      </c>
      <c r="DG269" s="79">
        <f t="shared" si="358"/>
        <v>0</v>
      </c>
      <c r="DH269" s="79">
        <f t="shared" si="358"/>
        <v>0</v>
      </c>
      <c r="DI269" s="79">
        <f t="shared" si="358"/>
        <v>0</v>
      </c>
      <c r="DJ269" s="79">
        <f t="shared" si="358"/>
        <v>0</v>
      </c>
      <c r="DK269" s="79">
        <f t="shared" si="358"/>
        <v>0</v>
      </c>
      <c r="DL269" s="79">
        <f t="shared" si="358"/>
        <v>0</v>
      </c>
      <c r="DM269" s="79">
        <f t="shared" si="358"/>
        <v>0</v>
      </c>
      <c r="DN269" s="79">
        <f t="shared" si="358"/>
        <v>0</v>
      </c>
      <c r="DO269" s="79">
        <f t="shared" si="358"/>
        <v>0</v>
      </c>
      <c r="DP269" s="79">
        <f t="shared" si="358"/>
        <v>0</v>
      </c>
      <c r="DQ269" s="79">
        <f t="shared" si="358"/>
        <v>0</v>
      </c>
      <c r="DR269" s="79">
        <f t="shared" si="358"/>
        <v>0</v>
      </c>
      <c r="DS269" s="79">
        <f t="shared" si="358"/>
        <v>0</v>
      </c>
      <c r="DT269" s="79">
        <f t="shared" si="358"/>
        <v>0</v>
      </c>
      <c r="DU269" s="79">
        <f t="shared" si="358"/>
        <v>0</v>
      </c>
      <c r="DV269" s="79">
        <f t="shared" si="358"/>
        <v>0</v>
      </c>
      <c r="DW269" s="79">
        <f t="shared" si="358"/>
        <v>0</v>
      </c>
      <c r="DX269" s="79">
        <f t="shared" si="358"/>
        <v>0</v>
      </c>
      <c r="DY269" s="79">
        <f t="shared" si="358"/>
        <v>0</v>
      </c>
      <c r="DZ269" s="79">
        <f t="shared" si="358"/>
        <v>0</v>
      </c>
      <c r="EA269" s="79">
        <f t="shared" si="358"/>
        <v>0</v>
      </c>
      <c r="EB269" s="79">
        <f t="shared" si="358"/>
        <v>0</v>
      </c>
      <c r="EC269" s="79">
        <f t="shared" si="358"/>
        <v>0</v>
      </c>
      <c r="ED269" s="79">
        <f t="shared" si="358"/>
        <v>0</v>
      </c>
      <c r="EE269" s="79">
        <f t="shared" si="237"/>
        <v>60</v>
      </c>
      <c r="EF269" s="167">
        <f t="shared" si="238"/>
        <v>141</v>
      </c>
      <c r="EG269" s="79" t="s">
        <v>606</v>
      </c>
      <c r="EH269" s="79">
        <f t="shared" si="239"/>
        <v>87</v>
      </c>
      <c r="EI269" s="167">
        <f t="shared" si="240"/>
        <v>231</v>
      </c>
    </row>
    <row r="270" spans="62:139">
      <c r="BJ270" s="168" t="s">
        <v>607</v>
      </c>
      <c r="BK270" s="79">
        <f t="shared" ref="BK270:BL289" si="359">BK68+BK169</f>
        <v>9</v>
      </c>
      <c r="BL270" s="79">
        <f t="shared" si="359"/>
        <v>0</v>
      </c>
      <c r="BM270" s="147">
        <f t="shared" si="231"/>
        <v>9</v>
      </c>
      <c r="BN270" s="169">
        <f t="shared" si="232"/>
        <v>61</v>
      </c>
      <c r="BO270" s="79" t="s">
        <v>607</v>
      </c>
      <c r="BP270" s="79">
        <f t="shared" ref="BP270:BZ270" si="360">BP68+BP169</f>
        <v>0</v>
      </c>
      <c r="BQ270" s="79">
        <f t="shared" si="360"/>
        <v>0</v>
      </c>
      <c r="BR270" s="79">
        <f t="shared" si="360"/>
        <v>0</v>
      </c>
      <c r="BS270" s="79">
        <f t="shared" si="360"/>
        <v>0</v>
      </c>
      <c r="BT270" s="79">
        <f t="shared" si="360"/>
        <v>0</v>
      </c>
      <c r="BU270" s="79">
        <f t="shared" si="360"/>
        <v>0</v>
      </c>
      <c r="BV270" s="79">
        <f t="shared" si="360"/>
        <v>0</v>
      </c>
      <c r="BW270" s="79">
        <f t="shared" si="360"/>
        <v>0</v>
      </c>
      <c r="BX270" s="79">
        <f t="shared" si="360"/>
        <v>0</v>
      </c>
      <c r="BY270" s="79">
        <f t="shared" si="360"/>
        <v>0</v>
      </c>
      <c r="BZ270" s="79">
        <f t="shared" si="360"/>
        <v>0</v>
      </c>
      <c r="CA270" s="79">
        <f t="shared" si="234"/>
        <v>0</v>
      </c>
      <c r="CB270" s="167">
        <f t="shared" si="235"/>
        <v>35</v>
      </c>
      <c r="CC270" s="79" t="s">
        <v>607</v>
      </c>
      <c r="CD270" s="79">
        <f t="shared" ref="CD270:ED270" si="361">CD68+CD169</f>
        <v>0</v>
      </c>
      <c r="CE270" s="79">
        <f t="shared" si="361"/>
        <v>0</v>
      </c>
      <c r="CF270" s="79">
        <f t="shared" si="361"/>
        <v>0</v>
      </c>
      <c r="CG270" s="79">
        <f t="shared" si="361"/>
        <v>0</v>
      </c>
      <c r="CH270" s="79">
        <f t="shared" si="361"/>
        <v>4</v>
      </c>
      <c r="CI270" s="79">
        <f t="shared" si="361"/>
        <v>0</v>
      </c>
      <c r="CJ270" s="79">
        <f t="shared" si="361"/>
        <v>0</v>
      </c>
      <c r="CK270" s="79">
        <f t="shared" si="361"/>
        <v>0</v>
      </c>
      <c r="CL270" s="79">
        <f t="shared" si="361"/>
        <v>0</v>
      </c>
      <c r="CM270" s="79">
        <f t="shared" si="361"/>
        <v>0</v>
      </c>
      <c r="CN270" s="79">
        <f t="shared" si="361"/>
        <v>0</v>
      </c>
      <c r="CO270" s="79">
        <f t="shared" si="361"/>
        <v>0</v>
      </c>
      <c r="CP270" s="79">
        <f t="shared" si="361"/>
        <v>5</v>
      </c>
      <c r="CQ270" s="79">
        <f t="shared" si="361"/>
        <v>0</v>
      </c>
      <c r="CR270" s="79">
        <f t="shared" si="361"/>
        <v>0</v>
      </c>
      <c r="CS270" s="79">
        <f t="shared" si="361"/>
        <v>0</v>
      </c>
      <c r="CT270" s="79">
        <f t="shared" si="361"/>
        <v>0</v>
      </c>
      <c r="CU270" s="79">
        <f t="shared" si="361"/>
        <v>0</v>
      </c>
      <c r="CV270" s="79">
        <f t="shared" si="361"/>
        <v>0</v>
      </c>
      <c r="CW270" s="79">
        <f t="shared" si="361"/>
        <v>0</v>
      </c>
      <c r="CX270" s="79">
        <f t="shared" si="361"/>
        <v>0</v>
      </c>
      <c r="CY270" s="79">
        <f t="shared" si="361"/>
        <v>0</v>
      </c>
      <c r="CZ270" s="79">
        <f t="shared" si="361"/>
        <v>0</v>
      </c>
      <c r="DA270" s="79">
        <f t="shared" si="361"/>
        <v>0</v>
      </c>
      <c r="DB270" s="79">
        <f t="shared" si="361"/>
        <v>0</v>
      </c>
      <c r="DC270" s="79">
        <f t="shared" si="361"/>
        <v>0</v>
      </c>
      <c r="DD270" s="79">
        <f t="shared" si="361"/>
        <v>0</v>
      </c>
      <c r="DE270" s="79">
        <f t="shared" si="361"/>
        <v>0</v>
      </c>
      <c r="DF270" s="79">
        <f t="shared" si="361"/>
        <v>0</v>
      </c>
      <c r="DG270" s="79">
        <f t="shared" si="361"/>
        <v>0</v>
      </c>
      <c r="DH270" s="79">
        <f t="shared" si="361"/>
        <v>0</v>
      </c>
      <c r="DI270" s="79">
        <f t="shared" si="361"/>
        <v>0</v>
      </c>
      <c r="DJ270" s="79">
        <f t="shared" si="361"/>
        <v>0</v>
      </c>
      <c r="DK270" s="79">
        <f t="shared" si="361"/>
        <v>0</v>
      </c>
      <c r="DL270" s="79">
        <f t="shared" si="361"/>
        <v>0</v>
      </c>
      <c r="DM270" s="79">
        <f t="shared" si="361"/>
        <v>0</v>
      </c>
      <c r="DN270" s="79">
        <f t="shared" si="361"/>
        <v>0</v>
      </c>
      <c r="DO270" s="79">
        <f t="shared" si="361"/>
        <v>0</v>
      </c>
      <c r="DP270" s="79">
        <f t="shared" si="361"/>
        <v>0</v>
      </c>
      <c r="DQ270" s="79">
        <f t="shared" si="361"/>
        <v>0</v>
      </c>
      <c r="DR270" s="79">
        <f t="shared" si="361"/>
        <v>0</v>
      </c>
      <c r="DS270" s="79">
        <f t="shared" si="361"/>
        <v>0</v>
      </c>
      <c r="DT270" s="79">
        <f t="shared" si="361"/>
        <v>0</v>
      </c>
      <c r="DU270" s="79">
        <f t="shared" si="361"/>
        <v>0</v>
      </c>
      <c r="DV270" s="79">
        <f t="shared" si="361"/>
        <v>0</v>
      </c>
      <c r="DW270" s="79">
        <f t="shared" si="361"/>
        <v>0</v>
      </c>
      <c r="DX270" s="79">
        <f t="shared" si="361"/>
        <v>0</v>
      </c>
      <c r="DY270" s="79">
        <f t="shared" si="361"/>
        <v>0</v>
      </c>
      <c r="DZ270" s="79">
        <f t="shared" si="361"/>
        <v>0</v>
      </c>
      <c r="EA270" s="79">
        <f t="shared" si="361"/>
        <v>0</v>
      </c>
      <c r="EB270" s="79">
        <f t="shared" si="361"/>
        <v>0</v>
      </c>
      <c r="EC270" s="79">
        <f t="shared" si="361"/>
        <v>0</v>
      </c>
      <c r="ED270" s="79">
        <f t="shared" si="361"/>
        <v>0</v>
      </c>
      <c r="EE270" s="79">
        <f t="shared" si="237"/>
        <v>9</v>
      </c>
      <c r="EF270" s="167">
        <f t="shared" si="238"/>
        <v>85</v>
      </c>
      <c r="EG270" s="79" t="s">
        <v>607</v>
      </c>
      <c r="EH270" s="79">
        <f t="shared" si="239"/>
        <v>18</v>
      </c>
      <c r="EI270" s="167">
        <f t="shared" si="240"/>
        <v>181</v>
      </c>
    </row>
    <row r="271" spans="62:139">
      <c r="BJ271" s="168" t="s">
        <v>608</v>
      </c>
      <c r="BK271" s="79">
        <f t="shared" si="359"/>
        <v>20</v>
      </c>
      <c r="BL271" s="79">
        <f t="shared" si="359"/>
        <v>8</v>
      </c>
      <c r="BM271" s="147">
        <f t="shared" si="231"/>
        <v>28</v>
      </c>
      <c r="BN271" s="167">
        <f t="shared" si="232"/>
        <v>52</v>
      </c>
      <c r="BO271" s="79" t="s">
        <v>608</v>
      </c>
      <c r="BP271" s="79">
        <f t="shared" ref="BP271:BZ271" si="362">BP69+BP170</f>
        <v>0</v>
      </c>
      <c r="BQ271" s="79">
        <f t="shared" si="362"/>
        <v>0</v>
      </c>
      <c r="BR271" s="79">
        <f t="shared" si="362"/>
        <v>0</v>
      </c>
      <c r="BS271" s="79">
        <f t="shared" si="362"/>
        <v>0</v>
      </c>
      <c r="BT271" s="79">
        <f t="shared" si="362"/>
        <v>6</v>
      </c>
      <c r="BU271" s="79">
        <f t="shared" si="362"/>
        <v>0</v>
      </c>
      <c r="BV271" s="79">
        <f t="shared" si="362"/>
        <v>0</v>
      </c>
      <c r="BW271" s="79">
        <f t="shared" si="362"/>
        <v>0</v>
      </c>
      <c r="BX271" s="79">
        <f t="shared" si="362"/>
        <v>0</v>
      </c>
      <c r="BY271" s="79">
        <f t="shared" si="362"/>
        <v>0</v>
      </c>
      <c r="BZ271" s="79">
        <f t="shared" si="362"/>
        <v>0</v>
      </c>
      <c r="CA271" s="79">
        <f t="shared" si="234"/>
        <v>6</v>
      </c>
      <c r="CB271" s="167">
        <f t="shared" si="235"/>
        <v>53</v>
      </c>
      <c r="CC271" s="79" t="s">
        <v>608</v>
      </c>
      <c r="CD271" s="79">
        <f t="shared" ref="CD271:ED271" si="363">CD69+CD170</f>
        <v>0</v>
      </c>
      <c r="CE271" s="79">
        <f t="shared" si="363"/>
        <v>10</v>
      </c>
      <c r="CF271" s="79">
        <f t="shared" si="363"/>
        <v>0</v>
      </c>
      <c r="CG271" s="79">
        <f t="shared" si="363"/>
        <v>0</v>
      </c>
      <c r="CH271" s="79">
        <f t="shared" si="363"/>
        <v>0</v>
      </c>
      <c r="CI271" s="79">
        <f t="shared" si="363"/>
        <v>11</v>
      </c>
      <c r="CJ271" s="79">
        <f t="shared" si="363"/>
        <v>9</v>
      </c>
      <c r="CK271" s="79">
        <f t="shared" si="363"/>
        <v>0</v>
      </c>
      <c r="CL271" s="79">
        <f t="shared" si="363"/>
        <v>0</v>
      </c>
      <c r="CM271" s="79">
        <f t="shared" si="363"/>
        <v>0</v>
      </c>
      <c r="CN271" s="79">
        <f t="shared" si="363"/>
        <v>0</v>
      </c>
      <c r="CO271" s="79">
        <f t="shared" si="363"/>
        <v>0</v>
      </c>
      <c r="CP271" s="79">
        <f t="shared" si="363"/>
        <v>0</v>
      </c>
      <c r="CQ271" s="79">
        <f t="shared" si="363"/>
        <v>0</v>
      </c>
      <c r="CR271" s="79">
        <f t="shared" si="363"/>
        <v>0</v>
      </c>
      <c r="CS271" s="79">
        <f t="shared" si="363"/>
        <v>0</v>
      </c>
      <c r="CT271" s="79">
        <f t="shared" si="363"/>
        <v>0</v>
      </c>
      <c r="CU271" s="79">
        <f t="shared" si="363"/>
        <v>0</v>
      </c>
      <c r="CV271" s="79">
        <f t="shared" si="363"/>
        <v>0</v>
      </c>
      <c r="CW271" s="79">
        <f t="shared" si="363"/>
        <v>11</v>
      </c>
      <c r="CX271" s="79">
        <f t="shared" si="363"/>
        <v>0</v>
      </c>
      <c r="CY271" s="79">
        <f t="shared" si="363"/>
        <v>0</v>
      </c>
      <c r="CZ271" s="79">
        <f t="shared" si="363"/>
        <v>0</v>
      </c>
      <c r="DA271" s="79">
        <f t="shared" si="363"/>
        <v>0</v>
      </c>
      <c r="DB271" s="79">
        <f t="shared" si="363"/>
        <v>0</v>
      </c>
      <c r="DC271" s="79">
        <f t="shared" si="363"/>
        <v>0</v>
      </c>
      <c r="DD271" s="79">
        <f t="shared" si="363"/>
        <v>0</v>
      </c>
      <c r="DE271" s="79">
        <f t="shared" si="363"/>
        <v>0</v>
      </c>
      <c r="DF271" s="79">
        <f t="shared" si="363"/>
        <v>0</v>
      </c>
      <c r="DG271" s="79">
        <f t="shared" si="363"/>
        <v>0</v>
      </c>
      <c r="DH271" s="79">
        <f t="shared" si="363"/>
        <v>0</v>
      </c>
      <c r="DI271" s="79">
        <f t="shared" si="363"/>
        <v>0</v>
      </c>
      <c r="DJ271" s="79">
        <f t="shared" si="363"/>
        <v>0</v>
      </c>
      <c r="DK271" s="79">
        <f t="shared" si="363"/>
        <v>0</v>
      </c>
      <c r="DL271" s="79">
        <f t="shared" si="363"/>
        <v>0</v>
      </c>
      <c r="DM271" s="79">
        <f t="shared" si="363"/>
        <v>0</v>
      </c>
      <c r="DN271" s="79">
        <f t="shared" si="363"/>
        <v>0</v>
      </c>
      <c r="DO271" s="79">
        <f t="shared" si="363"/>
        <v>0</v>
      </c>
      <c r="DP271" s="79">
        <f t="shared" si="363"/>
        <v>0</v>
      </c>
      <c r="DQ271" s="79">
        <f t="shared" si="363"/>
        <v>0</v>
      </c>
      <c r="DR271" s="79">
        <f t="shared" si="363"/>
        <v>0</v>
      </c>
      <c r="DS271" s="79">
        <f t="shared" si="363"/>
        <v>0</v>
      </c>
      <c r="DT271" s="79">
        <f t="shared" si="363"/>
        <v>0</v>
      </c>
      <c r="DU271" s="79">
        <f t="shared" si="363"/>
        <v>0</v>
      </c>
      <c r="DV271" s="79">
        <f t="shared" si="363"/>
        <v>0</v>
      </c>
      <c r="DW271" s="79">
        <f t="shared" si="363"/>
        <v>0</v>
      </c>
      <c r="DX271" s="79">
        <f t="shared" si="363"/>
        <v>0</v>
      </c>
      <c r="DY271" s="79">
        <f t="shared" si="363"/>
        <v>0</v>
      </c>
      <c r="DZ271" s="79">
        <f t="shared" si="363"/>
        <v>0</v>
      </c>
      <c r="EA271" s="79">
        <f t="shared" si="363"/>
        <v>0</v>
      </c>
      <c r="EB271" s="79">
        <f t="shared" si="363"/>
        <v>0</v>
      </c>
      <c r="EC271" s="79">
        <f t="shared" si="363"/>
        <v>0</v>
      </c>
      <c r="ED271" s="79">
        <f t="shared" si="363"/>
        <v>0</v>
      </c>
      <c r="EE271" s="79">
        <f t="shared" si="237"/>
        <v>41</v>
      </c>
      <c r="EF271" s="167">
        <f t="shared" si="238"/>
        <v>180</v>
      </c>
      <c r="EG271" s="79" t="s">
        <v>608</v>
      </c>
      <c r="EH271" s="79">
        <f t="shared" si="239"/>
        <v>75</v>
      </c>
      <c r="EI271" s="167">
        <f t="shared" si="240"/>
        <v>285</v>
      </c>
    </row>
    <row r="272" spans="62:139">
      <c r="BJ272" s="168" t="s">
        <v>609</v>
      </c>
      <c r="BK272" s="79">
        <f t="shared" si="359"/>
        <v>0</v>
      </c>
      <c r="BL272" s="79">
        <f t="shared" si="359"/>
        <v>0</v>
      </c>
      <c r="BM272" s="147">
        <f t="shared" si="231"/>
        <v>0</v>
      </c>
      <c r="BN272" s="167">
        <f t="shared" si="232"/>
        <v>24</v>
      </c>
      <c r="BO272" s="79" t="s">
        <v>609</v>
      </c>
      <c r="BP272" s="79">
        <f t="shared" ref="BP272:BZ272" si="364">BP70+BP171</f>
        <v>7</v>
      </c>
      <c r="BQ272" s="79">
        <f t="shared" si="364"/>
        <v>0</v>
      </c>
      <c r="BR272" s="79">
        <f t="shared" si="364"/>
        <v>0</v>
      </c>
      <c r="BS272" s="79">
        <f t="shared" si="364"/>
        <v>0</v>
      </c>
      <c r="BT272" s="79">
        <f t="shared" si="364"/>
        <v>0</v>
      </c>
      <c r="BU272" s="79">
        <f t="shared" si="364"/>
        <v>0</v>
      </c>
      <c r="BV272" s="79">
        <f t="shared" si="364"/>
        <v>0</v>
      </c>
      <c r="BW272" s="79">
        <f t="shared" si="364"/>
        <v>13</v>
      </c>
      <c r="BX272" s="79">
        <f t="shared" si="364"/>
        <v>0</v>
      </c>
      <c r="BY272" s="79">
        <f t="shared" si="364"/>
        <v>0</v>
      </c>
      <c r="BZ272" s="79">
        <f t="shared" si="364"/>
        <v>0</v>
      </c>
      <c r="CA272" s="79">
        <f t="shared" si="234"/>
        <v>20</v>
      </c>
      <c r="CB272" s="167">
        <f t="shared" si="235"/>
        <v>58</v>
      </c>
      <c r="CC272" s="79" t="s">
        <v>609</v>
      </c>
      <c r="CD272" s="79">
        <f t="shared" ref="CD272:ED272" si="365">CD70+CD171</f>
        <v>0</v>
      </c>
      <c r="CE272" s="79">
        <f t="shared" si="365"/>
        <v>0</v>
      </c>
      <c r="CF272" s="79">
        <f t="shared" si="365"/>
        <v>0</v>
      </c>
      <c r="CG272" s="79">
        <f t="shared" si="365"/>
        <v>0</v>
      </c>
      <c r="CH272" s="79">
        <f t="shared" si="365"/>
        <v>0</v>
      </c>
      <c r="CI272" s="79">
        <f t="shared" si="365"/>
        <v>0</v>
      </c>
      <c r="CJ272" s="79">
        <f t="shared" si="365"/>
        <v>0</v>
      </c>
      <c r="CK272" s="79">
        <f t="shared" si="365"/>
        <v>0</v>
      </c>
      <c r="CL272" s="79">
        <f t="shared" si="365"/>
        <v>12</v>
      </c>
      <c r="CM272" s="79">
        <f t="shared" si="365"/>
        <v>0</v>
      </c>
      <c r="CN272" s="79">
        <f t="shared" si="365"/>
        <v>0</v>
      </c>
      <c r="CO272" s="79">
        <f t="shared" si="365"/>
        <v>0</v>
      </c>
      <c r="CP272" s="79">
        <f t="shared" si="365"/>
        <v>0</v>
      </c>
      <c r="CQ272" s="79">
        <f t="shared" si="365"/>
        <v>0</v>
      </c>
      <c r="CR272" s="79">
        <f t="shared" si="365"/>
        <v>0</v>
      </c>
      <c r="CS272" s="79">
        <f t="shared" si="365"/>
        <v>0</v>
      </c>
      <c r="CT272" s="79">
        <f t="shared" si="365"/>
        <v>0</v>
      </c>
      <c r="CU272" s="79">
        <f t="shared" si="365"/>
        <v>0</v>
      </c>
      <c r="CV272" s="79">
        <f t="shared" si="365"/>
        <v>0</v>
      </c>
      <c r="CW272" s="79">
        <f t="shared" si="365"/>
        <v>0</v>
      </c>
      <c r="CX272" s="79">
        <f t="shared" si="365"/>
        <v>0</v>
      </c>
      <c r="CY272" s="79">
        <f t="shared" si="365"/>
        <v>19</v>
      </c>
      <c r="CZ272" s="79">
        <f t="shared" si="365"/>
        <v>0</v>
      </c>
      <c r="DA272" s="79">
        <f t="shared" si="365"/>
        <v>0</v>
      </c>
      <c r="DB272" s="79">
        <f t="shared" si="365"/>
        <v>0</v>
      </c>
      <c r="DC272" s="79">
        <f t="shared" si="365"/>
        <v>0</v>
      </c>
      <c r="DD272" s="79">
        <f t="shared" si="365"/>
        <v>0</v>
      </c>
      <c r="DE272" s="79">
        <f t="shared" si="365"/>
        <v>0</v>
      </c>
      <c r="DF272" s="79">
        <f t="shared" si="365"/>
        <v>0</v>
      </c>
      <c r="DG272" s="79">
        <f t="shared" si="365"/>
        <v>0</v>
      </c>
      <c r="DH272" s="79">
        <f t="shared" si="365"/>
        <v>0</v>
      </c>
      <c r="DI272" s="79">
        <f t="shared" si="365"/>
        <v>0</v>
      </c>
      <c r="DJ272" s="79">
        <f t="shared" si="365"/>
        <v>0</v>
      </c>
      <c r="DK272" s="79">
        <f t="shared" si="365"/>
        <v>0</v>
      </c>
      <c r="DL272" s="79">
        <f t="shared" si="365"/>
        <v>0</v>
      </c>
      <c r="DM272" s="79">
        <f t="shared" si="365"/>
        <v>0</v>
      </c>
      <c r="DN272" s="79">
        <f t="shared" si="365"/>
        <v>0</v>
      </c>
      <c r="DO272" s="79">
        <f t="shared" si="365"/>
        <v>0</v>
      </c>
      <c r="DP272" s="79">
        <f t="shared" si="365"/>
        <v>0</v>
      </c>
      <c r="DQ272" s="79">
        <f t="shared" si="365"/>
        <v>0</v>
      </c>
      <c r="DR272" s="79">
        <f t="shared" si="365"/>
        <v>0</v>
      </c>
      <c r="DS272" s="79">
        <f t="shared" si="365"/>
        <v>0</v>
      </c>
      <c r="DT272" s="79">
        <f t="shared" si="365"/>
        <v>0</v>
      </c>
      <c r="DU272" s="79">
        <f t="shared" si="365"/>
        <v>0</v>
      </c>
      <c r="DV272" s="79">
        <f t="shared" si="365"/>
        <v>0</v>
      </c>
      <c r="DW272" s="79">
        <f t="shared" si="365"/>
        <v>0</v>
      </c>
      <c r="DX272" s="79">
        <f t="shared" si="365"/>
        <v>0</v>
      </c>
      <c r="DY272" s="79">
        <f t="shared" si="365"/>
        <v>0</v>
      </c>
      <c r="DZ272" s="79">
        <f t="shared" si="365"/>
        <v>0</v>
      </c>
      <c r="EA272" s="79">
        <f t="shared" si="365"/>
        <v>0</v>
      </c>
      <c r="EB272" s="79">
        <f t="shared" si="365"/>
        <v>0</v>
      </c>
      <c r="EC272" s="79">
        <f t="shared" si="365"/>
        <v>0</v>
      </c>
      <c r="ED272" s="79">
        <f t="shared" si="365"/>
        <v>0</v>
      </c>
      <c r="EE272" s="79">
        <f t="shared" si="237"/>
        <v>31</v>
      </c>
      <c r="EF272" s="167">
        <f t="shared" si="238"/>
        <v>181</v>
      </c>
      <c r="EG272" s="79" t="s">
        <v>609</v>
      </c>
      <c r="EH272" s="79">
        <f t="shared" si="239"/>
        <v>51</v>
      </c>
      <c r="EI272" s="167">
        <f t="shared" si="240"/>
        <v>263</v>
      </c>
    </row>
    <row r="273" spans="62:139">
      <c r="BJ273" s="168" t="s">
        <v>610</v>
      </c>
      <c r="BK273" s="79">
        <f t="shared" si="359"/>
        <v>14</v>
      </c>
      <c r="BL273" s="79">
        <f t="shared" si="359"/>
        <v>10</v>
      </c>
      <c r="BM273" s="147">
        <f t="shared" si="231"/>
        <v>24</v>
      </c>
      <c r="BN273" s="167">
        <f t="shared" si="232"/>
        <v>24</v>
      </c>
      <c r="BO273" s="79" t="s">
        <v>610</v>
      </c>
      <c r="BP273" s="79">
        <f t="shared" ref="BP273:BZ273" si="366">BP71+BP172</f>
        <v>0</v>
      </c>
      <c r="BQ273" s="79">
        <f t="shared" si="366"/>
        <v>0</v>
      </c>
      <c r="BR273" s="79">
        <f t="shared" si="366"/>
        <v>0</v>
      </c>
      <c r="BS273" s="79">
        <f t="shared" si="366"/>
        <v>0</v>
      </c>
      <c r="BT273" s="79">
        <f t="shared" si="366"/>
        <v>0</v>
      </c>
      <c r="BU273" s="79">
        <f t="shared" si="366"/>
        <v>0</v>
      </c>
      <c r="BV273" s="79">
        <f t="shared" si="366"/>
        <v>0</v>
      </c>
      <c r="BW273" s="79">
        <f t="shared" si="366"/>
        <v>0</v>
      </c>
      <c r="BX273" s="79">
        <f t="shared" si="366"/>
        <v>0</v>
      </c>
      <c r="BY273" s="79">
        <f t="shared" si="366"/>
        <v>0</v>
      </c>
      <c r="BZ273" s="79">
        <f t="shared" si="366"/>
        <v>9</v>
      </c>
      <c r="CA273" s="79">
        <f t="shared" si="234"/>
        <v>9</v>
      </c>
      <c r="CB273" s="167">
        <f t="shared" si="235"/>
        <v>85</v>
      </c>
      <c r="CC273" s="79" t="s">
        <v>610</v>
      </c>
      <c r="CD273" s="79">
        <f t="shared" ref="CD273:ED273" si="367">CD71+CD172</f>
        <v>0</v>
      </c>
      <c r="CE273" s="79">
        <f t="shared" si="367"/>
        <v>0</v>
      </c>
      <c r="CF273" s="79">
        <f t="shared" si="367"/>
        <v>0</v>
      </c>
      <c r="CG273" s="79">
        <f t="shared" si="367"/>
        <v>0</v>
      </c>
      <c r="CH273" s="79">
        <f t="shared" si="367"/>
        <v>0</v>
      </c>
      <c r="CI273" s="79">
        <f t="shared" si="367"/>
        <v>0</v>
      </c>
      <c r="CJ273" s="79">
        <f t="shared" si="367"/>
        <v>0</v>
      </c>
      <c r="CK273" s="79">
        <f t="shared" si="367"/>
        <v>4</v>
      </c>
      <c r="CL273" s="79">
        <f t="shared" si="367"/>
        <v>0</v>
      </c>
      <c r="CM273" s="79">
        <f t="shared" si="367"/>
        <v>0</v>
      </c>
      <c r="CN273" s="79">
        <f t="shared" si="367"/>
        <v>0</v>
      </c>
      <c r="CO273" s="79">
        <f t="shared" si="367"/>
        <v>0</v>
      </c>
      <c r="CP273" s="79">
        <f t="shared" si="367"/>
        <v>0</v>
      </c>
      <c r="CQ273" s="79">
        <f t="shared" si="367"/>
        <v>0</v>
      </c>
      <c r="CR273" s="79">
        <f t="shared" si="367"/>
        <v>0</v>
      </c>
      <c r="CS273" s="79">
        <f t="shared" si="367"/>
        <v>0</v>
      </c>
      <c r="CT273" s="79">
        <f t="shared" si="367"/>
        <v>0</v>
      </c>
      <c r="CU273" s="79">
        <f t="shared" si="367"/>
        <v>0</v>
      </c>
      <c r="CV273" s="79">
        <f t="shared" si="367"/>
        <v>0</v>
      </c>
      <c r="CW273" s="79">
        <f t="shared" si="367"/>
        <v>0</v>
      </c>
      <c r="CX273" s="79">
        <f t="shared" si="367"/>
        <v>0</v>
      </c>
      <c r="CY273" s="79">
        <f t="shared" si="367"/>
        <v>0</v>
      </c>
      <c r="CZ273" s="79">
        <f t="shared" si="367"/>
        <v>0</v>
      </c>
      <c r="DA273" s="79">
        <f t="shared" si="367"/>
        <v>0</v>
      </c>
      <c r="DB273" s="79">
        <f t="shared" si="367"/>
        <v>0</v>
      </c>
      <c r="DC273" s="79">
        <f t="shared" si="367"/>
        <v>0</v>
      </c>
      <c r="DD273" s="79">
        <f t="shared" si="367"/>
        <v>0</v>
      </c>
      <c r="DE273" s="79">
        <f t="shared" si="367"/>
        <v>0</v>
      </c>
      <c r="DF273" s="79">
        <f t="shared" si="367"/>
        <v>0</v>
      </c>
      <c r="DG273" s="79">
        <f t="shared" si="367"/>
        <v>0</v>
      </c>
      <c r="DH273" s="79">
        <f t="shared" si="367"/>
        <v>0</v>
      </c>
      <c r="DI273" s="79">
        <f t="shared" si="367"/>
        <v>0</v>
      </c>
      <c r="DJ273" s="79">
        <f t="shared" si="367"/>
        <v>0</v>
      </c>
      <c r="DK273" s="79">
        <f t="shared" si="367"/>
        <v>0</v>
      </c>
      <c r="DL273" s="79">
        <f t="shared" si="367"/>
        <v>0</v>
      </c>
      <c r="DM273" s="79">
        <f t="shared" si="367"/>
        <v>0</v>
      </c>
      <c r="DN273" s="79">
        <f t="shared" si="367"/>
        <v>0</v>
      </c>
      <c r="DO273" s="79">
        <f t="shared" si="367"/>
        <v>0</v>
      </c>
      <c r="DP273" s="79">
        <f t="shared" si="367"/>
        <v>0</v>
      </c>
      <c r="DQ273" s="79">
        <f t="shared" si="367"/>
        <v>0</v>
      </c>
      <c r="DR273" s="79">
        <f t="shared" si="367"/>
        <v>0</v>
      </c>
      <c r="DS273" s="79">
        <f t="shared" si="367"/>
        <v>0</v>
      </c>
      <c r="DT273" s="79">
        <f t="shared" si="367"/>
        <v>0</v>
      </c>
      <c r="DU273" s="79">
        <f t="shared" si="367"/>
        <v>0</v>
      </c>
      <c r="DV273" s="79">
        <f t="shared" si="367"/>
        <v>0</v>
      </c>
      <c r="DW273" s="79">
        <f t="shared" si="367"/>
        <v>0</v>
      </c>
      <c r="DX273" s="79">
        <f t="shared" si="367"/>
        <v>0</v>
      </c>
      <c r="DY273" s="79">
        <f t="shared" si="367"/>
        <v>0</v>
      </c>
      <c r="DZ273" s="79">
        <f t="shared" si="367"/>
        <v>0</v>
      </c>
      <c r="EA273" s="79">
        <f t="shared" si="367"/>
        <v>0</v>
      </c>
      <c r="EB273" s="79">
        <f t="shared" si="367"/>
        <v>0</v>
      </c>
      <c r="EC273" s="79">
        <f t="shared" si="367"/>
        <v>0</v>
      </c>
      <c r="ED273" s="79">
        <f t="shared" si="367"/>
        <v>0</v>
      </c>
      <c r="EE273" s="79">
        <f t="shared" si="237"/>
        <v>4</v>
      </c>
      <c r="EF273" s="167">
        <f t="shared" si="238"/>
        <v>188</v>
      </c>
      <c r="EG273" s="79" t="s">
        <v>610</v>
      </c>
      <c r="EH273" s="79">
        <f t="shared" si="239"/>
        <v>37</v>
      </c>
      <c r="EI273" s="167">
        <f t="shared" si="240"/>
        <v>297</v>
      </c>
    </row>
    <row r="274" spans="62:139">
      <c r="BJ274" s="166" t="s">
        <v>611</v>
      </c>
      <c r="BK274" s="79">
        <f t="shared" si="359"/>
        <v>0</v>
      </c>
      <c r="BL274" s="79">
        <f t="shared" si="359"/>
        <v>0</v>
      </c>
      <c r="BM274" s="79">
        <f t="shared" si="231"/>
        <v>0</v>
      </c>
      <c r="BN274" s="167">
        <f t="shared" si="232"/>
        <v>27</v>
      </c>
      <c r="BO274" s="79" t="s">
        <v>611</v>
      </c>
      <c r="BP274" s="79">
        <f t="shared" ref="BP274:BZ274" si="368">BP72+BP173</f>
        <v>0</v>
      </c>
      <c r="BQ274" s="79">
        <f t="shared" si="368"/>
        <v>0</v>
      </c>
      <c r="BR274" s="79">
        <f t="shared" si="368"/>
        <v>0</v>
      </c>
      <c r="BS274" s="79">
        <f t="shared" si="368"/>
        <v>0</v>
      </c>
      <c r="BT274" s="79">
        <f t="shared" si="368"/>
        <v>0</v>
      </c>
      <c r="BU274" s="79">
        <f t="shared" si="368"/>
        <v>0</v>
      </c>
      <c r="BV274" s="79">
        <f t="shared" si="368"/>
        <v>0</v>
      </c>
      <c r="BW274" s="79">
        <f t="shared" si="368"/>
        <v>18</v>
      </c>
      <c r="BX274" s="79">
        <f t="shared" si="368"/>
        <v>0</v>
      </c>
      <c r="BY274" s="79">
        <f t="shared" si="368"/>
        <v>0</v>
      </c>
      <c r="BZ274" s="79">
        <f t="shared" si="368"/>
        <v>0</v>
      </c>
      <c r="CA274" s="79">
        <f t="shared" si="234"/>
        <v>18</v>
      </c>
      <c r="CB274" s="167">
        <f t="shared" si="235"/>
        <v>81</v>
      </c>
      <c r="CC274" s="79" t="s">
        <v>611</v>
      </c>
      <c r="CD274" s="79">
        <f t="shared" ref="CD274:ED274" si="369">CD72+CD173</f>
        <v>16</v>
      </c>
      <c r="CE274" s="79">
        <f t="shared" si="369"/>
        <v>0</v>
      </c>
      <c r="CF274" s="79">
        <f t="shared" si="369"/>
        <v>0</v>
      </c>
      <c r="CG274" s="79">
        <f t="shared" si="369"/>
        <v>13</v>
      </c>
      <c r="CH274" s="79">
        <f t="shared" si="369"/>
        <v>0</v>
      </c>
      <c r="CI274" s="79">
        <f t="shared" si="369"/>
        <v>22</v>
      </c>
      <c r="CJ274" s="79">
        <f t="shared" si="369"/>
        <v>0</v>
      </c>
      <c r="CK274" s="79">
        <f t="shared" si="369"/>
        <v>0</v>
      </c>
      <c r="CL274" s="79">
        <f t="shared" si="369"/>
        <v>0</v>
      </c>
      <c r="CM274" s="79">
        <f t="shared" si="369"/>
        <v>0</v>
      </c>
      <c r="CN274" s="79">
        <f t="shared" si="369"/>
        <v>0</v>
      </c>
      <c r="CO274" s="79">
        <f t="shared" si="369"/>
        <v>0</v>
      </c>
      <c r="CP274" s="79">
        <f t="shared" si="369"/>
        <v>0</v>
      </c>
      <c r="CQ274" s="79">
        <f t="shared" si="369"/>
        <v>0</v>
      </c>
      <c r="CR274" s="79">
        <f t="shared" si="369"/>
        <v>0</v>
      </c>
      <c r="CS274" s="79">
        <f t="shared" si="369"/>
        <v>0</v>
      </c>
      <c r="CT274" s="79">
        <f t="shared" si="369"/>
        <v>0</v>
      </c>
      <c r="CU274" s="79">
        <f t="shared" si="369"/>
        <v>0</v>
      </c>
      <c r="CV274" s="79">
        <f t="shared" si="369"/>
        <v>0</v>
      </c>
      <c r="CW274" s="79">
        <f t="shared" si="369"/>
        <v>0</v>
      </c>
      <c r="CX274" s="79">
        <f t="shared" si="369"/>
        <v>5</v>
      </c>
      <c r="CY274" s="79">
        <f t="shared" si="369"/>
        <v>0</v>
      </c>
      <c r="CZ274" s="79">
        <f t="shared" si="369"/>
        <v>0</v>
      </c>
      <c r="DA274" s="79">
        <f t="shared" si="369"/>
        <v>0</v>
      </c>
      <c r="DB274" s="79">
        <f t="shared" si="369"/>
        <v>0</v>
      </c>
      <c r="DC274" s="79">
        <f t="shared" si="369"/>
        <v>0</v>
      </c>
      <c r="DD274" s="79">
        <f t="shared" si="369"/>
        <v>0</v>
      </c>
      <c r="DE274" s="79">
        <f t="shared" si="369"/>
        <v>0</v>
      </c>
      <c r="DF274" s="79">
        <f t="shared" si="369"/>
        <v>0</v>
      </c>
      <c r="DG274" s="79">
        <f t="shared" si="369"/>
        <v>0</v>
      </c>
      <c r="DH274" s="79">
        <f t="shared" si="369"/>
        <v>0</v>
      </c>
      <c r="DI274" s="79">
        <f t="shared" si="369"/>
        <v>0</v>
      </c>
      <c r="DJ274" s="79">
        <f t="shared" si="369"/>
        <v>0</v>
      </c>
      <c r="DK274" s="79">
        <f t="shared" si="369"/>
        <v>0</v>
      </c>
      <c r="DL274" s="79">
        <f t="shared" si="369"/>
        <v>0</v>
      </c>
      <c r="DM274" s="79">
        <f t="shared" si="369"/>
        <v>6</v>
      </c>
      <c r="DN274" s="79">
        <f t="shared" si="369"/>
        <v>0</v>
      </c>
      <c r="DO274" s="79">
        <f t="shared" si="369"/>
        <v>29</v>
      </c>
      <c r="DP274" s="79">
        <f t="shared" si="369"/>
        <v>0</v>
      </c>
      <c r="DQ274" s="79">
        <f t="shared" si="369"/>
        <v>0</v>
      </c>
      <c r="DR274" s="79">
        <f t="shared" si="369"/>
        <v>0</v>
      </c>
      <c r="DS274" s="79">
        <f t="shared" si="369"/>
        <v>0</v>
      </c>
      <c r="DT274" s="79">
        <f t="shared" si="369"/>
        <v>0</v>
      </c>
      <c r="DU274" s="79">
        <f t="shared" si="369"/>
        <v>0</v>
      </c>
      <c r="DV274" s="79">
        <f t="shared" si="369"/>
        <v>0</v>
      </c>
      <c r="DW274" s="79">
        <f t="shared" si="369"/>
        <v>0</v>
      </c>
      <c r="DX274" s="79">
        <f t="shared" si="369"/>
        <v>0</v>
      </c>
      <c r="DY274" s="79">
        <f t="shared" si="369"/>
        <v>0</v>
      </c>
      <c r="DZ274" s="79">
        <f t="shared" si="369"/>
        <v>0</v>
      </c>
      <c r="EA274" s="79">
        <f t="shared" si="369"/>
        <v>0</v>
      </c>
      <c r="EB274" s="79">
        <f t="shared" si="369"/>
        <v>0</v>
      </c>
      <c r="EC274" s="79">
        <f t="shared" si="369"/>
        <v>13</v>
      </c>
      <c r="ED274" s="79">
        <f t="shared" si="369"/>
        <v>0</v>
      </c>
      <c r="EE274" s="79">
        <f t="shared" si="237"/>
        <v>104</v>
      </c>
      <c r="EF274" s="171">
        <f t="shared" si="238"/>
        <v>226</v>
      </c>
      <c r="EG274" s="147" t="s">
        <v>611</v>
      </c>
      <c r="EH274" s="147">
        <f t="shared" si="239"/>
        <v>122</v>
      </c>
      <c r="EI274" s="169">
        <f t="shared" si="240"/>
        <v>334</v>
      </c>
    </row>
    <row r="275" spans="62:139">
      <c r="BJ275" s="166" t="s">
        <v>612</v>
      </c>
      <c r="BK275" s="79">
        <f t="shared" si="359"/>
        <v>0</v>
      </c>
      <c r="BL275" s="79">
        <f t="shared" si="359"/>
        <v>0</v>
      </c>
      <c r="BM275" s="79">
        <f t="shared" ref="BM275:BM305" si="370">SUM(BK275:BL275)</f>
        <v>0</v>
      </c>
      <c r="BN275" s="167">
        <f t="shared" ref="BN275:BN301" si="371">SUM(BM275:BM278)</f>
        <v>27</v>
      </c>
      <c r="BO275" s="79" t="s">
        <v>612</v>
      </c>
      <c r="BP275" s="79">
        <f t="shared" ref="BP275:BZ275" si="372">BP73+BP174</f>
        <v>0</v>
      </c>
      <c r="BQ275" s="79">
        <f t="shared" si="372"/>
        <v>0</v>
      </c>
      <c r="BR275" s="79">
        <f t="shared" si="372"/>
        <v>0</v>
      </c>
      <c r="BS275" s="79">
        <f t="shared" si="372"/>
        <v>11</v>
      </c>
      <c r="BT275" s="79">
        <f t="shared" si="372"/>
        <v>0</v>
      </c>
      <c r="BU275" s="79">
        <f t="shared" si="372"/>
        <v>0</v>
      </c>
      <c r="BV275" s="79">
        <f t="shared" si="372"/>
        <v>0</v>
      </c>
      <c r="BW275" s="79">
        <f t="shared" si="372"/>
        <v>0</v>
      </c>
      <c r="BX275" s="79">
        <f t="shared" si="372"/>
        <v>0</v>
      </c>
      <c r="BY275" s="79">
        <f t="shared" si="372"/>
        <v>0</v>
      </c>
      <c r="BZ275" s="79">
        <f t="shared" si="372"/>
        <v>0</v>
      </c>
      <c r="CA275" s="79">
        <f t="shared" ref="CA275:CA305" si="373">SUM(BP275:BZ275)</f>
        <v>11</v>
      </c>
      <c r="CB275" s="167">
        <f t="shared" ref="CB275:CB302" si="374">SUM(CA275:CA278)</f>
        <v>63</v>
      </c>
      <c r="CC275" s="79" t="s">
        <v>612</v>
      </c>
      <c r="CD275" s="79">
        <f t="shared" ref="CD275:ED275" si="375">CD73+CD174</f>
        <v>0</v>
      </c>
      <c r="CE275" s="79">
        <f t="shared" si="375"/>
        <v>11</v>
      </c>
      <c r="CF275" s="79">
        <f t="shared" si="375"/>
        <v>0</v>
      </c>
      <c r="CG275" s="79">
        <f t="shared" si="375"/>
        <v>0</v>
      </c>
      <c r="CH275" s="79">
        <f t="shared" si="375"/>
        <v>0</v>
      </c>
      <c r="CI275" s="79">
        <f t="shared" si="375"/>
        <v>0</v>
      </c>
      <c r="CJ275" s="79">
        <f t="shared" si="375"/>
        <v>20</v>
      </c>
      <c r="CK275" s="79">
        <f t="shared" si="375"/>
        <v>0</v>
      </c>
      <c r="CL275" s="79">
        <f t="shared" si="375"/>
        <v>0</v>
      </c>
      <c r="CM275" s="79">
        <f t="shared" si="375"/>
        <v>0</v>
      </c>
      <c r="CN275" s="79">
        <f t="shared" si="375"/>
        <v>0</v>
      </c>
      <c r="CO275" s="79">
        <f t="shared" si="375"/>
        <v>0</v>
      </c>
      <c r="CP275" s="79">
        <f t="shared" si="375"/>
        <v>11</v>
      </c>
      <c r="CQ275" s="79">
        <f t="shared" si="375"/>
        <v>0</v>
      </c>
      <c r="CR275" s="79">
        <f t="shared" si="375"/>
        <v>0</v>
      </c>
      <c r="CS275" s="79">
        <f t="shared" si="375"/>
        <v>0</v>
      </c>
      <c r="CT275" s="79">
        <f t="shared" si="375"/>
        <v>0</v>
      </c>
      <c r="CU275" s="79">
        <f t="shared" si="375"/>
        <v>0</v>
      </c>
      <c r="CV275" s="79">
        <f t="shared" si="375"/>
        <v>0</v>
      </c>
      <c r="CW275" s="79">
        <f t="shared" si="375"/>
        <v>0</v>
      </c>
      <c r="CX275" s="79">
        <f t="shared" si="375"/>
        <v>0</v>
      </c>
      <c r="CY275" s="79">
        <f t="shared" si="375"/>
        <v>0</v>
      </c>
      <c r="CZ275" s="79">
        <f t="shared" si="375"/>
        <v>0</v>
      </c>
      <c r="DA275" s="79">
        <f t="shared" si="375"/>
        <v>0</v>
      </c>
      <c r="DB275" s="79">
        <f t="shared" si="375"/>
        <v>0</v>
      </c>
      <c r="DC275" s="79">
        <f t="shared" si="375"/>
        <v>0</v>
      </c>
      <c r="DD275" s="79">
        <f t="shared" si="375"/>
        <v>0</v>
      </c>
      <c r="DE275" s="79">
        <f t="shared" si="375"/>
        <v>0</v>
      </c>
      <c r="DF275" s="79">
        <f t="shared" si="375"/>
        <v>0</v>
      </c>
      <c r="DG275" s="79">
        <f t="shared" si="375"/>
        <v>0</v>
      </c>
      <c r="DH275" s="79">
        <f t="shared" si="375"/>
        <v>0</v>
      </c>
      <c r="DI275" s="79">
        <f t="shared" si="375"/>
        <v>0</v>
      </c>
      <c r="DJ275" s="79">
        <f t="shared" si="375"/>
        <v>0</v>
      </c>
      <c r="DK275" s="79">
        <f t="shared" si="375"/>
        <v>0</v>
      </c>
      <c r="DL275" s="79">
        <f t="shared" si="375"/>
        <v>0</v>
      </c>
      <c r="DM275" s="79">
        <f t="shared" si="375"/>
        <v>0</v>
      </c>
      <c r="DN275" s="79">
        <f t="shared" si="375"/>
        <v>0</v>
      </c>
      <c r="DO275" s="79">
        <f t="shared" si="375"/>
        <v>0</v>
      </c>
      <c r="DP275" s="79">
        <f t="shared" si="375"/>
        <v>0</v>
      </c>
      <c r="DQ275" s="79">
        <f t="shared" si="375"/>
        <v>0</v>
      </c>
      <c r="DR275" s="79">
        <f t="shared" si="375"/>
        <v>0</v>
      </c>
      <c r="DS275" s="79">
        <f t="shared" si="375"/>
        <v>0</v>
      </c>
      <c r="DT275" s="79">
        <f t="shared" si="375"/>
        <v>0</v>
      </c>
      <c r="DU275" s="79">
        <f t="shared" si="375"/>
        <v>0</v>
      </c>
      <c r="DV275" s="79">
        <f t="shared" si="375"/>
        <v>0</v>
      </c>
      <c r="DW275" s="79">
        <f t="shared" si="375"/>
        <v>0</v>
      </c>
      <c r="DX275" s="79">
        <f t="shared" si="375"/>
        <v>0</v>
      </c>
      <c r="DY275" s="79">
        <f t="shared" si="375"/>
        <v>0</v>
      </c>
      <c r="DZ275" s="79">
        <f t="shared" si="375"/>
        <v>0</v>
      </c>
      <c r="EA275" s="79">
        <f t="shared" si="375"/>
        <v>0</v>
      </c>
      <c r="EB275" s="79">
        <f t="shared" si="375"/>
        <v>0</v>
      </c>
      <c r="EC275" s="79">
        <f t="shared" si="375"/>
        <v>0</v>
      </c>
      <c r="ED275" s="79">
        <f t="shared" si="375"/>
        <v>0</v>
      </c>
      <c r="EE275" s="79">
        <f t="shared" ref="EE275:EE305" si="376">SUM(CD275:ED275)</f>
        <v>42</v>
      </c>
      <c r="EF275" s="167">
        <f t="shared" ref="EF275:EF302" si="377">SUM(EE275:EE278)</f>
        <v>133</v>
      </c>
      <c r="EG275" s="147" t="s">
        <v>612</v>
      </c>
      <c r="EH275" s="147">
        <f t="shared" ref="EH275:EH305" si="378">BM275+CA275+EE275</f>
        <v>53</v>
      </c>
      <c r="EI275" s="167">
        <f t="shared" ref="EI275:EI302" si="379">SUM(EH275:EH278)</f>
        <v>223</v>
      </c>
    </row>
    <row r="276" spans="62:139">
      <c r="BJ276" s="166" t="s">
        <v>613</v>
      </c>
      <c r="BK276" s="79">
        <f t="shared" si="359"/>
        <v>0</v>
      </c>
      <c r="BL276" s="79">
        <f t="shared" si="359"/>
        <v>0</v>
      </c>
      <c r="BM276" s="79">
        <f t="shared" si="370"/>
        <v>0</v>
      </c>
      <c r="BN276" s="167">
        <f t="shared" si="371"/>
        <v>37</v>
      </c>
      <c r="BO276" s="79" t="s">
        <v>613</v>
      </c>
      <c r="BP276" s="79">
        <f t="shared" ref="BP276:BZ276" si="380">BP74+BP175</f>
        <v>3</v>
      </c>
      <c r="BQ276" s="79">
        <f t="shared" si="380"/>
        <v>0</v>
      </c>
      <c r="BR276" s="79">
        <f t="shared" si="380"/>
        <v>0</v>
      </c>
      <c r="BS276" s="79">
        <f t="shared" si="380"/>
        <v>17</v>
      </c>
      <c r="BT276" s="79">
        <f t="shared" si="380"/>
        <v>0</v>
      </c>
      <c r="BU276" s="79">
        <f t="shared" si="380"/>
        <v>0</v>
      </c>
      <c r="BV276" s="79">
        <f t="shared" si="380"/>
        <v>0</v>
      </c>
      <c r="BW276" s="79">
        <f t="shared" si="380"/>
        <v>0</v>
      </c>
      <c r="BX276" s="79">
        <f t="shared" si="380"/>
        <v>27</v>
      </c>
      <c r="BY276" s="79">
        <f t="shared" si="380"/>
        <v>0</v>
      </c>
      <c r="BZ276" s="79">
        <f t="shared" si="380"/>
        <v>0</v>
      </c>
      <c r="CA276" s="79">
        <f t="shared" si="373"/>
        <v>47</v>
      </c>
      <c r="CB276" s="167">
        <f t="shared" si="374"/>
        <v>65</v>
      </c>
      <c r="CC276" s="79" t="s">
        <v>613</v>
      </c>
      <c r="CD276" s="79">
        <f t="shared" ref="CD276:ED276" si="381">CD74+CD175</f>
        <v>12</v>
      </c>
      <c r="CE276" s="79">
        <f t="shared" si="381"/>
        <v>0</v>
      </c>
      <c r="CF276" s="79">
        <f t="shared" si="381"/>
        <v>0</v>
      </c>
      <c r="CG276" s="79">
        <f t="shared" si="381"/>
        <v>0</v>
      </c>
      <c r="CH276" s="79">
        <f t="shared" si="381"/>
        <v>0</v>
      </c>
      <c r="CI276" s="79">
        <f t="shared" si="381"/>
        <v>0</v>
      </c>
      <c r="CJ276" s="79">
        <f t="shared" si="381"/>
        <v>0</v>
      </c>
      <c r="CK276" s="79">
        <f t="shared" si="381"/>
        <v>0</v>
      </c>
      <c r="CL276" s="79">
        <f t="shared" si="381"/>
        <v>0</v>
      </c>
      <c r="CM276" s="79">
        <f t="shared" si="381"/>
        <v>0</v>
      </c>
      <c r="CN276" s="79">
        <f t="shared" si="381"/>
        <v>0</v>
      </c>
      <c r="CO276" s="79">
        <f t="shared" si="381"/>
        <v>0</v>
      </c>
      <c r="CP276" s="79">
        <f t="shared" si="381"/>
        <v>0</v>
      </c>
      <c r="CQ276" s="79">
        <f t="shared" si="381"/>
        <v>0</v>
      </c>
      <c r="CR276" s="79">
        <f t="shared" si="381"/>
        <v>0</v>
      </c>
      <c r="CS276" s="79">
        <f t="shared" si="381"/>
        <v>0</v>
      </c>
      <c r="CT276" s="79">
        <f t="shared" si="381"/>
        <v>0</v>
      </c>
      <c r="CU276" s="79">
        <f t="shared" si="381"/>
        <v>0</v>
      </c>
      <c r="CV276" s="79">
        <f t="shared" si="381"/>
        <v>0</v>
      </c>
      <c r="CW276" s="79">
        <f t="shared" si="381"/>
        <v>0</v>
      </c>
      <c r="CX276" s="79">
        <f t="shared" si="381"/>
        <v>0</v>
      </c>
      <c r="CY276" s="79">
        <f t="shared" si="381"/>
        <v>0</v>
      </c>
      <c r="CZ276" s="79">
        <f t="shared" si="381"/>
        <v>0</v>
      </c>
      <c r="DA276" s="79">
        <f t="shared" si="381"/>
        <v>26</v>
      </c>
      <c r="DB276" s="79">
        <f t="shared" si="381"/>
        <v>0</v>
      </c>
      <c r="DC276" s="79">
        <f t="shared" si="381"/>
        <v>0</v>
      </c>
      <c r="DD276" s="79">
        <f t="shared" si="381"/>
        <v>0</v>
      </c>
      <c r="DE276" s="79">
        <f t="shared" si="381"/>
        <v>0</v>
      </c>
      <c r="DF276" s="79">
        <f t="shared" si="381"/>
        <v>0</v>
      </c>
      <c r="DG276" s="79">
        <f t="shared" si="381"/>
        <v>0</v>
      </c>
      <c r="DH276" s="79">
        <f t="shared" si="381"/>
        <v>0</v>
      </c>
      <c r="DI276" s="79">
        <f t="shared" si="381"/>
        <v>0</v>
      </c>
      <c r="DJ276" s="79">
        <f t="shared" si="381"/>
        <v>0</v>
      </c>
      <c r="DK276" s="79">
        <f t="shared" si="381"/>
        <v>0</v>
      </c>
      <c r="DL276" s="79">
        <f t="shared" si="381"/>
        <v>0</v>
      </c>
      <c r="DM276" s="79">
        <f t="shared" si="381"/>
        <v>0</v>
      </c>
      <c r="DN276" s="79">
        <f t="shared" si="381"/>
        <v>0</v>
      </c>
      <c r="DO276" s="79">
        <f t="shared" si="381"/>
        <v>0</v>
      </c>
      <c r="DP276" s="79">
        <f t="shared" si="381"/>
        <v>0</v>
      </c>
      <c r="DQ276" s="79">
        <f t="shared" si="381"/>
        <v>0</v>
      </c>
      <c r="DR276" s="79">
        <f t="shared" si="381"/>
        <v>0</v>
      </c>
      <c r="DS276" s="79">
        <f t="shared" si="381"/>
        <v>0</v>
      </c>
      <c r="DT276" s="79">
        <f t="shared" si="381"/>
        <v>0</v>
      </c>
      <c r="DU276" s="79">
        <f t="shared" si="381"/>
        <v>0</v>
      </c>
      <c r="DV276" s="79">
        <f t="shared" si="381"/>
        <v>0</v>
      </c>
      <c r="DW276" s="79">
        <f t="shared" si="381"/>
        <v>0</v>
      </c>
      <c r="DX276" s="79">
        <f t="shared" si="381"/>
        <v>0</v>
      </c>
      <c r="DY276" s="79">
        <f t="shared" si="381"/>
        <v>0</v>
      </c>
      <c r="DZ276" s="79">
        <f t="shared" si="381"/>
        <v>0</v>
      </c>
      <c r="EA276" s="79">
        <f t="shared" si="381"/>
        <v>0</v>
      </c>
      <c r="EB276" s="79">
        <f t="shared" si="381"/>
        <v>0</v>
      </c>
      <c r="EC276" s="79">
        <f t="shared" si="381"/>
        <v>0</v>
      </c>
      <c r="ED276" s="79">
        <f t="shared" si="381"/>
        <v>0</v>
      </c>
      <c r="EE276" s="79">
        <f t="shared" si="376"/>
        <v>38</v>
      </c>
      <c r="EF276" s="167">
        <f t="shared" si="377"/>
        <v>205</v>
      </c>
      <c r="EG276" s="147" t="s">
        <v>613</v>
      </c>
      <c r="EH276" s="147">
        <f t="shared" si="378"/>
        <v>85</v>
      </c>
      <c r="EI276" s="167">
        <f t="shared" si="379"/>
        <v>307</v>
      </c>
    </row>
    <row r="277" spans="62:139">
      <c r="BJ277" s="166" t="s">
        <v>614</v>
      </c>
      <c r="BK277" s="79">
        <f t="shared" si="359"/>
        <v>24</v>
      </c>
      <c r="BL277" s="79">
        <f t="shared" si="359"/>
        <v>3</v>
      </c>
      <c r="BM277" s="79">
        <f t="shared" si="370"/>
        <v>27</v>
      </c>
      <c r="BN277" s="167">
        <f t="shared" si="371"/>
        <v>37</v>
      </c>
      <c r="BO277" s="79" t="s">
        <v>614</v>
      </c>
      <c r="BP277" s="79">
        <f t="shared" ref="BP277:BZ277" si="382">BP75+BP176</f>
        <v>0</v>
      </c>
      <c r="BQ277" s="79">
        <f t="shared" si="382"/>
        <v>0</v>
      </c>
      <c r="BR277" s="79">
        <f t="shared" si="382"/>
        <v>0</v>
      </c>
      <c r="BS277" s="79">
        <f t="shared" si="382"/>
        <v>0</v>
      </c>
      <c r="BT277" s="79">
        <f t="shared" si="382"/>
        <v>0</v>
      </c>
      <c r="BU277" s="79">
        <f t="shared" si="382"/>
        <v>0</v>
      </c>
      <c r="BV277" s="79">
        <f t="shared" si="382"/>
        <v>0</v>
      </c>
      <c r="BW277" s="79">
        <f t="shared" si="382"/>
        <v>0</v>
      </c>
      <c r="BX277" s="79">
        <f t="shared" si="382"/>
        <v>0</v>
      </c>
      <c r="BY277" s="79">
        <f t="shared" si="382"/>
        <v>0</v>
      </c>
      <c r="BZ277" s="79">
        <f t="shared" si="382"/>
        <v>5</v>
      </c>
      <c r="CA277" s="79">
        <f t="shared" si="373"/>
        <v>5</v>
      </c>
      <c r="CB277" s="167">
        <f t="shared" si="374"/>
        <v>32</v>
      </c>
      <c r="CC277" s="79" t="s">
        <v>614</v>
      </c>
      <c r="CD277" s="79">
        <f t="shared" ref="CD277:ED277" si="383">CD75+CD176</f>
        <v>0</v>
      </c>
      <c r="CE277" s="79">
        <f t="shared" si="383"/>
        <v>0</v>
      </c>
      <c r="CF277" s="79">
        <f t="shared" si="383"/>
        <v>0</v>
      </c>
      <c r="CG277" s="79">
        <f t="shared" si="383"/>
        <v>0</v>
      </c>
      <c r="CH277" s="79">
        <f t="shared" si="383"/>
        <v>0</v>
      </c>
      <c r="CI277" s="79">
        <f t="shared" si="383"/>
        <v>17</v>
      </c>
      <c r="CJ277" s="79">
        <f t="shared" si="383"/>
        <v>0</v>
      </c>
      <c r="CK277" s="79">
        <f t="shared" si="383"/>
        <v>0</v>
      </c>
      <c r="CL277" s="79">
        <f t="shared" si="383"/>
        <v>0</v>
      </c>
      <c r="CM277" s="79">
        <f t="shared" si="383"/>
        <v>0</v>
      </c>
      <c r="CN277" s="79">
        <f t="shared" si="383"/>
        <v>0</v>
      </c>
      <c r="CO277" s="79">
        <f t="shared" si="383"/>
        <v>0</v>
      </c>
      <c r="CP277" s="79">
        <f t="shared" si="383"/>
        <v>0</v>
      </c>
      <c r="CQ277" s="79">
        <f t="shared" si="383"/>
        <v>0</v>
      </c>
      <c r="CR277" s="79">
        <f t="shared" si="383"/>
        <v>0</v>
      </c>
      <c r="CS277" s="79">
        <f t="shared" si="383"/>
        <v>0</v>
      </c>
      <c r="CT277" s="79">
        <f t="shared" si="383"/>
        <v>0</v>
      </c>
      <c r="CU277" s="79">
        <f t="shared" si="383"/>
        <v>0</v>
      </c>
      <c r="CV277" s="79">
        <f t="shared" si="383"/>
        <v>0</v>
      </c>
      <c r="CW277" s="79">
        <f t="shared" si="383"/>
        <v>0</v>
      </c>
      <c r="CX277" s="79">
        <f t="shared" si="383"/>
        <v>0</v>
      </c>
      <c r="CY277" s="79">
        <f t="shared" si="383"/>
        <v>0</v>
      </c>
      <c r="CZ277" s="79">
        <f t="shared" si="383"/>
        <v>0</v>
      </c>
      <c r="DA277" s="79">
        <f t="shared" si="383"/>
        <v>0</v>
      </c>
      <c r="DB277" s="79">
        <f t="shared" si="383"/>
        <v>0</v>
      </c>
      <c r="DC277" s="79">
        <f t="shared" si="383"/>
        <v>0</v>
      </c>
      <c r="DD277" s="79">
        <f t="shared" si="383"/>
        <v>0</v>
      </c>
      <c r="DE277" s="79">
        <f t="shared" si="383"/>
        <v>0</v>
      </c>
      <c r="DF277" s="79">
        <f t="shared" si="383"/>
        <v>0</v>
      </c>
      <c r="DG277" s="79">
        <f t="shared" si="383"/>
        <v>0</v>
      </c>
      <c r="DH277" s="79">
        <f t="shared" si="383"/>
        <v>0</v>
      </c>
      <c r="DI277" s="79">
        <f t="shared" si="383"/>
        <v>0</v>
      </c>
      <c r="DJ277" s="79">
        <f t="shared" si="383"/>
        <v>0</v>
      </c>
      <c r="DK277" s="79">
        <f t="shared" si="383"/>
        <v>0</v>
      </c>
      <c r="DL277" s="79">
        <f t="shared" si="383"/>
        <v>0</v>
      </c>
      <c r="DM277" s="79">
        <f t="shared" si="383"/>
        <v>11</v>
      </c>
      <c r="DN277" s="79">
        <f t="shared" si="383"/>
        <v>0</v>
      </c>
      <c r="DO277" s="79">
        <f t="shared" si="383"/>
        <v>0</v>
      </c>
      <c r="DP277" s="79">
        <f t="shared" si="383"/>
        <v>0</v>
      </c>
      <c r="DQ277" s="79">
        <f t="shared" si="383"/>
        <v>0</v>
      </c>
      <c r="DR277" s="79">
        <f t="shared" si="383"/>
        <v>0</v>
      </c>
      <c r="DS277" s="79">
        <f t="shared" si="383"/>
        <v>0</v>
      </c>
      <c r="DT277" s="79">
        <f t="shared" si="383"/>
        <v>0</v>
      </c>
      <c r="DU277" s="79">
        <f t="shared" si="383"/>
        <v>0</v>
      </c>
      <c r="DV277" s="79">
        <f t="shared" si="383"/>
        <v>0</v>
      </c>
      <c r="DW277" s="79">
        <f t="shared" si="383"/>
        <v>0</v>
      </c>
      <c r="DX277" s="79">
        <f t="shared" si="383"/>
        <v>0</v>
      </c>
      <c r="DY277" s="79">
        <f t="shared" si="383"/>
        <v>0</v>
      </c>
      <c r="DZ277" s="79">
        <f t="shared" si="383"/>
        <v>0</v>
      </c>
      <c r="EA277" s="79">
        <f t="shared" si="383"/>
        <v>0</v>
      </c>
      <c r="EB277" s="79">
        <f t="shared" si="383"/>
        <v>14</v>
      </c>
      <c r="EC277" s="79">
        <f t="shared" si="383"/>
        <v>0</v>
      </c>
      <c r="ED277" s="79">
        <f t="shared" si="383"/>
        <v>0</v>
      </c>
      <c r="EE277" s="79">
        <f t="shared" si="376"/>
        <v>42</v>
      </c>
      <c r="EF277" s="167">
        <f t="shared" si="377"/>
        <v>225</v>
      </c>
      <c r="EG277" s="147" t="s">
        <v>614</v>
      </c>
      <c r="EH277" s="147">
        <f t="shared" si="378"/>
        <v>74</v>
      </c>
      <c r="EI277" s="167">
        <f t="shared" si="379"/>
        <v>294</v>
      </c>
    </row>
    <row r="278" spans="62:139">
      <c r="BJ278" s="166" t="s">
        <v>615</v>
      </c>
      <c r="BK278" s="79">
        <f t="shared" si="359"/>
        <v>0</v>
      </c>
      <c r="BL278" s="79">
        <f t="shared" si="359"/>
        <v>0</v>
      </c>
      <c r="BM278" s="79">
        <f t="shared" si="370"/>
        <v>0</v>
      </c>
      <c r="BN278" s="167">
        <f t="shared" si="371"/>
        <v>10</v>
      </c>
      <c r="BO278" s="79" t="s">
        <v>615</v>
      </c>
      <c r="BP278" s="79">
        <f t="shared" ref="BP278:BZ278" si="384">BP76+BP177</f>
        <v>0</v>
      </c>
      <c r="BQ278" s="79">
        <f t="shared" si="384"/>
        <v>0</v>
      </c>
      <c r="BR278" s="79">
        <f t="shared" si="384"/>
        <v>0</v>
      </c>
      <c r="BS278" s="79">
        <f t="shared" si="384"/>
        <v>0</v>
      </c>
      <c r="BT278" s="79">
        <f t="shared" si="384"/>
        <v>0</v>
      </c>
      <c r="BU278" s="79">
        <f t="shared" si="384"/>
        <v>0</v>
      </c>
      <c r="BV278" s="79">
        <f t="shared" si="384"/>
        <v>0</v>
      </c>
      <c r="BW278" s="79">
        <f t="shared" si="384"/>
        <v>0</v>
      </c>
      <c r="BX278" s="79">
        <f t="shared" si="384"/>
        <v>0</v>
      </c>
      <c r="BY278" s="79">
        <f t="shared" si="384"/>
        <v>0</v>
      </c>
      <c r="BZ278" s="79">
        <f t="shared" si="384"/>
        <v>0</v>
      </c>
      <c r="CA278" s="79">
        <f t="shared" si="373"/>
        <v>0</v>
      </c>
      <c r="CB278" s="167">
        <f t="shared" si="374"/>
        <v>27</v>
      </c>
      <c r="CC278" s="147" t="s">
        <v>615</v>
      </c>
      <c r="CD278" s="79">
        <f t="shared" ref="CD278:ED278" si="385">CD76+CD177</f>
        <v>0</v>
      </c>
      <c r="CE278" s="79">
        <f t="shared" si="385"/>
        <v>0</v>
      </c>
      <c r="CF278" s="79">
        <f t="shared" si="385"/>
        <v>0</v>
      </c>
      <c r="CG278" s="79">
        <f t="shared" si="385"/>
        <v>0</v>
      </c>
      <c r="CH278" s="79">
        <f t="shared" si="385"/>
        <v>0</v>
      </c>
      <c r="CI278" s="79">
        <f t="shared" si="385"/>
        <v>0</v>
      </c>
      <c r="CJ278" s="79">
        <f t="shared" si="385"/>
        <v>0</v>
      </c>
      <c r="CK278" s="79">
        <f t="shared" si="385"/>
        <v>0</v>
      </c>
      <c r="CL278" s="79">
        <f t="shared" si="385"/>
        <v>0</v>
      </c>
      <c r="CM278" s="79">
        <f t="shared" si="385"/>
        <v>0</v>
      </c>
      <c r="CN278" s="79">
        <f t="shared" si="385"/>
        <v>0</v>
      </c>
      <c r="CO278" s="79">
        <f t="shared" si="385"/>
        <v>0</v>
      </c>
      <c r="CP278" s="79">
        <f t="shared" si="385"/>
        <v>0</v>
      </c>
      <c r="CQ278" s="79">
        <f t="shared" si="385"/>
        <v>0</v>
      </c>
      <c r="CR278" s="79">
        <f t="shared" si="385"/>
        <v>0</v>
      </c>
      <c r="CS278" s="79">
        <f t="shared" si="385"/>
        <v>0</v>
      </c>
      <c r="CT278" s="79">
        <f t="shared" si="385"/>
        <v>0</v>
      </c>
      <c r="CU278" s="79">
        <f t="shared" si="385"/>
        <v>0</v>
      </c>
      <c r="CV278" s="79">
        <f t="shared" si="385"/>
        <v>0</v>
      </c>
      <c r="CW278" s="79">
        <f t="shared" si="385"/>
        <v>0</v>
      </c>
      <c r="CX278" s="79">
        <f t="shared" si="385"/>
        <v>0</v>
      </c>
      <c r="CY278" s="79">
        <f t="shared" si="385"/>
        <v>0</v>
      </c>
      <c r="CZ278" s="79">
        <f t="shared" si="385"/>
        <v>11</v>
      </c>
      <c r="DA278" s="79">
        <f t="shared" si="385"/>
        <v>0</v>
      </c>
      <c r="DB278" s="79">
        <f t="shared" si="385"/>
        <v>0</v>
      </c>
      <c r="DC278" s="79">
        <f t="shared" si="385"/>
        <v>0</v>
      </c>
      <c r="DD278" s="79">
        <f t="shared" si="385"/>
        <v>0</v>
      </c>
      <c r="DE278" s="79">
        <f t="shared" si="385"/>
        <v>0</v>
      </c>
      <c r="DF278" s="79">
        <f t="shared" si="385"/>
        <v>0</v>
      </c>
      <c r="DG278" s="79">
        <f t="shared" si="385"/>
        <v>0</v>
      </c>
      <c r="DH278" s="79">
        <f t="shared" si="385"/>
        <v>0</v>
      </c>
      <c r="DI278" s="79">
        <f t="shared" si="385"/>
        <v>0</v>
      </c>
      <c r="DJ278" s="79">
        <f t="shared" si="385"/>
        <v>0</v>
      </c>
      <c r="DK278" s="79">
        <f t="shared" si="385"/>
        <v>0</v>
      </c>
      <c r="DL278" s="79">
        <f t="shared" si="385"/>
        <v>0</v>
      </c>
      <c r="DM278" s="79">
        <f t="shared" si="385"/>
        <v>0</v>
      </c>
      <c r="DN278" s="79">
        <f t="shared" si="385"/>
        <v>0</v>
      </c>
      <c r="DO278" s="79">
        <f t="shared" si="385"/>
        <v>0</v>
      </c>
      <c r="DP278" s="79">
        <f t="shared" si="385"/>
        <v>0</v>
      </c>
      <c r="DQ278" s="79">
        <f t="shared" si="385"/>
        <v>0</v>
      </c>
      <c r="DR278" s="79">
        <f t="shared" si="385"/>
        <v>0</v>
      </c>
      <c r="DS278" s="79">
        <f t="shared" si="385"/>
        <v>0</v>
      </c>
      <c r="DT278" s="79">
        <f t="shared" si="385"/>
        <v>0</v>
      </c>
      <c r="DU278" s="79">
        <f t="shared" si="385"/>
        <v>0</v>
      </c>
      <c r="DV278" s="79">
        <f t="shared" si="385"/>
        <v>0</v>
      </c>
      <c r="DW278" s="79">
        <f t="shared" si="385"/>
        <v>0</v>
      </c>
      <c r="DX278" s="79">
        <f t="shared" si="385"/>
        <v>0</v>
      </c>
      <c r="DY278" s="79">
        <f t="shared" si="385"/>
        <v>0</v>
      </c>
      <c r="DZ278" s="79">
        <f t="shared" si="385"/>
        <v>0</v>
      </c>
      <c r="EA278" s="79">
        <f t="shared" si="385"/>
        <v>0</v>
      </c>
      <c r="EB278" s="79">
        <f t="shared" si="385"/>
        <v>0</v>
      </c>
      <c r="EC278" s="79">
        <f t="shared" si="385"/>
        <v>0</v>
      </c>
      <c r="ED278" s="79">
        <f t="shared" si="385"/>
        <v>0</v>
      </c>
      <c r="EE278" s="147">
        <f t="shared" si="376"/>
        <v>11</v>
      </c>
      <c r="EF278" s="169">
        <f t="shared" si="377"/>
        <v>246</v>
      </c>
      <c r="EG278" s="153" t="s">
        <v>615</v>
      </c>
      <c r="EH278" s="153">
        <f t="shared" si="378"/>
        <v>11</v>
      </c>
      <c r="EI278" s="171">
        <f t="shared" si="379"/>
        <v>283</v>
      </c>
    </row>
    <row r="279" spans="62:139">
      <c r="BJ279" s="166" t="s">
        <v>616</v>
      </c>
      <c r="BK279" s="79">
        <f t="shared" si="359"/>
        <v>8</v>
      </c>
      <c r="BL279" s="79">
        <f t="shared" si="359"/>
        <v>2</v>
      </c>
      <c r="BM279" s="79">
        <f t="shared" si="370"/>
        <v>10</v>
      </c>
      <c r="BN279" s="167">
        <f t="shared" si="371"/>
        <v>10</v>
      </c>
      <c r="BO279" s="79" t="s">
        <v>616</v>
      </c>
      <c r="BP279" s="79">
        <f t="shared" ref="BP279:BZ279" si="386">BP77+BP178</f>
        <v>0</v>
      </c>
      <c r="BQ279" s="79">
        <f t="shared" si="386"/>
        <v>13</v>
      </c>
      <c r="BR279" s="79">
        <f t="shared" si="386"/>
        <v>0</v>
      </c>
      <c r="BS279" s="79">
        <f t="shared" si="386"/>
        <v>0</v>
      </c>
      <c r="BT279" s="79">
        <f t="shared" si="386"/>
        <v>0</v>
      </c>
      <c r="BU279" s="79">
        <f t="shared" si="386"/>
        <v>0</v>
      </c>
      <c r="BV279" s="79">
        <f t="shared" si="386"/>
        <v>0</v>
      </c>
      <c r="BW279" s="79">
        <f t="shared" si="386"/>
        <v>0</v>
      </c>
      <c r="BX279" s="79">
        <f t="shared" si="386"/>
        <v>0</v>
      </c>
      <c r="BY279" s="79">
        <f t="shared" si="386"/>
        <v>0</v>
      </c>
      <c r="BZ279" s="79">
        <f t="shared" si="386"/>
        <v>0</v>
      </c>
      <c r="CA279" s="79">
        <f t="shared" si="373"/>
        <v>13</v>
      </c>
      <c r="CB279" s="167">
        <f t="shared" si="374"/>
        <v>27</v>
      </c>
      <c r="CC279" s="147" t="s">
        <v>616</v>
      </c>
      <c r="CD279" s="79">
        <f t="shared" ref="CD279:ED279" si="387">CD77+CD178</f>
        <v>0</v>
      </c>
      <c r="CE279" s="79">
        <f t="shared" si="387"/>
        <v>0</v>
      </c>
      <c r="CF279" s="79">
        <f t="shared" si="387"/>
        <v>0</v>
      </c>
      <c r="CG279" s="79">
        <f t="shared" si="387"/>
        <v>0</v>
      </c>
      <c r="CH279" s="79">
        <f t="shared" si="387"/>
        <v>0</v>
      </c>
      <c r="CI279" s="79">
        <f t="shared" si="387"/>
        <v>0</v>
      </c>
      <c r="CJ279" s="79">
        <f t="shared" si="387"/>
        <v>0</v>
      </c>
      <c r="CK279" s="79">
        <f t="shared" si="387"/>
        <v>0</v>
      </c>
      <c r="CL279" s="79">
        <f t="shared" si="387"/>
        <v>0</v>
      </c>
      <c r="CM279" s="79">
        <f t="shared" si="387"/>
        <v>0</v>
      </c>
      <c r="CN279" s="79">
        <f t="shared" si="387"/>
        <v>0</v>
      </c>
      <c r="CO279" s="79">
        <f t="shared" si="387"/>
        <v>0</v>
      </c>
      <c r="CP279" s="79">
        <f t="shared" si="387"/>
        <v>0</v>
      </c>
      <c r="CQ279" s="79">
        <f t="shared" si="387"/>
        <v>0</v>
      </c>
      <c r="CR279" s="79">
        <f t="shared" si="387"/>
        <v>0</v>
      </c>
      <c r="CS279" s="79">
        <f t="shared" si="387"/>
        <v>0</v>
      </c>
      <c r="CT279" s="79">
        <f t="shared" si="387"/>
        <v>0</v>
      </c>
      <c r="CU279" s="79">
        <f t="shared" si="387"/>
        <v>0</v>
      </c>
      <c r="CV279" s="79">
        <f t="shared" si="387"/>
        <v>0</v>
      </c>
      <c r="CW279" s="79">
        <f t="shared" si="387"/>
        <v>0</v>
      </c>
      <c r="CX279" s="79">
        <f t="shared" si="387"/>
        <v>0</v>
      </c>
      <c r="CY279" s="79">
        <f t="shared" si="387"/>
        <v>58</v>
      </c>
      <c r="CZ279" s="79">
        <f t="shared" si="387"/>
        <v>0</v>
      </c>
      <c r="DA279" s="79">
        <f t="shared" si="387"/>
        <v>0</v>
      </c>
      <c r="DB279" s="79">
        <f t="shared" si="387"/>
        <v>0</v>
      </c>
      <c r="DC279" s="79">
        <f t="shared" si="387"/>
        <v>20</v>
      </c>
      <c r="DD279" s="79">
        <f t="shared" si="387"/>
        <v>0</v>
      </c>
      <c r="DE279" s="79">
        <f t="shared" si="387"/>
        <v>0</v>
      </c>
      <c r="DF279" s="79">
        <f t="shared" si="387"/>
        <v>0</v>
      </c>
      <c r="DG279" s="79">
        <f t="shared" si="387"/>
        <v>0</v>
      </c>
      <c r="DH279" s="79">
        <f t="shared" si="387"/>
        <v>0</v>
      </c>
      <c r="DI279" s="79">
        <f t="shared" si="387"/>
        <v>0</v>
      </c>
      <c r="DJ279" s="79">
        <f t="shared" si="387"/>
        <v>0</v>
      </c>
      <c r="DK279" s="79">
        <f t="shared" si="387"/>
        <v>0</v>
      </c>
      <c r="DL279" s="79">
        <f t="shared" si="387"/>
        <v>0</v>
      </c>
      <c r="DM279" s="79">
        <f t="shared" si="387"/>
        <v>0</v>
      </c>
      <c r="DN279" s="79">
        <f t="shared" si="387"/>
        <v>22</v>
      </c>
      <c r="DO279" s="79">
        <f t="shared" si="387"/>
        <v>0</v>
      </c>
      <c r="DP279" s="79">
        <f t="shared" si="387"/>
        <v>0</v>
      </c>
      <c r="DQ279" s="79">
        <f t="shared" si="387"/>
        <v>14</v>
      </c>
      <c r="DR279" s="79">
        <f t="shared" si="387"/>
        <v>0</v>
      </c>
      <c r="DS279" s="79">
        <f t="shared" si="387"/>
        <v>0</v>
      </c>
      <c r="DT279" s="79">
        <f t="shared" si="387"/>
        <v>0</v>
      </c>
      <c r="DU279" s="79">
        <f t="shared" si="387"/>
        <v>0</v>
      </c>
      <c r="DV279" s="79">
        <f t="shared" si="387"/>
        <v>0</v>
      </c>
      <c r="DW279" s="79">
        <f t="shared" si="387"/>
        <v>0</v>
      </c>
      <c r="DX279" s="79">
        <f t="shared" si="387"/>
        <v>0</v>
      </c>
      <c r="DY279" s="79">
        <f t="shared" si="387"/>
        <v>0</v>
      </c>
      <c r="DZ279" s="79">
        <f t="shared" si="387"/>
        <v>0</v>
      </c>
      <c r="EA279" s="79">
        <f t="shared" si="387"/>
        <v>0</v>
      </c>
      <c r="EB279" s="79">
        <f t="shared" si="387"/>
        <v>0</v>
      </c>
      <c r="EC279" s="79">
        <f t="shared" si="387"/>
        <v>0</v>
      </c>
      <c r="ED279" s="79">
        <f t="shared" si="387"/>
        <v>0</v>
      </c>
      <c r="EE279" s="147">
        <f t="shared" si="376"/>
        <v>114</v>
      </c>
      <c r="EF279" s="167">
        <f t="shared" si="377"/>
        <v>235</v>
      </c>
      <c r="EG279" s="153" t="s">
        <v>616</v>
      </c>
      <c r="EH279" s="153">
        <f t="shared" si="378"/>
        <v>137</v>
      </c>
      <c r="EI279" s="171">
        <f t="shared" si="379"/>
        <v>272</v>
      </c>
    </row>
    <row r="280" spans="62:139">
      <c r="BJ280" s="166" t="s">
        <v>617</v>
      </c>
      <c r="BK280" s="79">
        <f t="shared" si="359"/>
        <v>0</v>
      </c>
      <c r="BL280" s="79">
        <f t="shared" si="359"/>
        <v>0</v>
      </c>
      <c r="BM280" s="79">
        <f t="shared" si="370"/>
        <v>0</v>
      </c>
      <c r="BN280" s="167">
        <f t="shared" si="371"/>
        <v>0</v>
      </c>
      <c r="BO280" s="79" t="s">
        <v>617</v>
      </c>
      <c r="BP280" s="79">
        <f t="shared" ref="BP280:BZ280" si="388">BP78+BP179</f>
        <v>0</v>
      </c>
      <c r="BQ280" s="79">
        <f t="shared" si="388"/>
        <v>0</v>
      </c>
      <c r="BR280" s="79">
        <f t="shared" si="388"/>
        <v>0</v>
      </c>
      <c r="BS280" s="79">
        <f t="shared" si="388"/>
        <v>0</v>
      </c>
      <c r="BT280" s="79">
        <f t="shared" si="388"/>
        <v>0</v>
      </c>
      <c r="BU280" s="79">
        <f t="shared" si="388"/>
        <v>0</v>
      </c>
      <c r="BV280" s="79">
        <f t="shared" si="388"/>
        <v>14</v>
      </c>
      <c r="BW280" s="79">
        <f t="shared" si="388"/>
        <v>0</v>
      </c>
      <c r="BX280" s="79">
        <f t="shared" si="388"/>
        <v>0</v>
      </c>
      <c r="BY280" s="79">
        <f t="shared" si="388"/>
        <v>0</v>
      </c>
      <c r="BZ280" s="79">
        <f t="shared" si="388"/>
        <v>0</v>
      </c>
      <c r="CA280" s="79">
        <f t="shared" si="373"/>
        <v>14</v>
      </c>
      <c r="CB280" s="167">
        <f t="shared" si="374"/>
        <v>14</v>
      </c>
      <c r="CC280" s="147" t="s">
        <v>617</v>
      </c>
      <c r="CD280" s="79">
        <f t="shared" ref="CD280:ED280" si="389">CD78+CD179</f>
        <v>0</v>
      </c>
      <c r="CE280" s="79">
        <f t="shared" si="389"/>
        <v>0</v>
      </c>
      <c r="CF280" s="79">
        <f t="shared" si="389"/>
        <v>0</v>
      </c>
      <c r="CG280" s="79">
        <f t="shared" si="389"/>
        <v>0</v>
      </c>
      <c r="CH280" s="79">
        <f t="shared" si="389"/>
        <v>20</v>
      </c>
      <c r="CI280" s="79">
        <f t="shared" si="389"/>
        <v>0</v>
      </c>
      <c r="CJ280" s="79">
        <f t="shared" si="389"/>
        <v>0</v>
      </c>
      <c r="CK280" s="79">
        <f t="shared" si="389"/>
        <v>0</v>
      </c>
      <c r="CL280" s="79">
        <f t="shared" si="389"/>
        <v>0</v>
      </c>
      <c r="CM280" s="79">
        <f t="shared" si="389"/>
        <v>0</v>
      </c>
      <c r="CN280" s="79">
        <f t="shared" si="389"/>
        <v>0</v>
      </c>
      <c r="CO280" s="79">
        <f t="shared" si="389"/>
        <v>0</v>
      </c>
      <c r="CP280" s="79">
        <f t="shared" si="389"/>
        <v>38</v>
      </c>
      <c r="CQ280" s="79">
        <f t="shared" si="389"/>
        <v>0</v>
      </c>
      <c r="CR280" s="79">
        <f t="shared" si="389"/>
        <v>0</v>
      </c>
      <c r="CS280" s="79">
        <f t="shared" si="389"/>
        <v>0</v>
      </c>
      <c r="CT280" s="79">
        <f t="shared" si="389"/>
        <v>0</v>
      </c>
      <c r="CU280" s="79">
        <f t="shared" si="389"/>
        <v>0</v>
      </c>
      <c r="CV280" s="79">
        <f t="shared" si="389"/>
        <v>0</v>
      </c>
      <c r="CW280" s="79">
        <f t="shared" si="389"/>
        <v>0</v>
      </c>
      <c r="CX280" s="79">
        <f t="shared" si="389"/>
        <v>0</v>
      </c>
      <c r="CY280" s="79">
        <f t="shared" si="389"/>
        <v>0</v>
      </c>
      <c r="CZ280" s="79">
        <f t="shared" si="389"/>
        <v>0</v>
      </c>
      <c r="DA280" s="79">
        <f t="shared" si="389"/>
        <v>0</v>
      </c>
      <c r="DB280" s="79">
        <f t="shared" si="389"/>
        <v>0</v>
      </c>
      <c r="DC280" s="79">
        <f t="shared" si="389"/>
        <v>0</v>
      </c>
      <c r="DD280" s="79">
        <f t="shared" si="389"/>
        <v>0</v>
      </c>
      <c r="DE280" s="79">
        <f t="shared" si="389"/>
        <v>0</v>
      </c>
      <c r="DF280" s="79">
        <f t="shared" si="389"/>
        <v>0</v>
      </c>
      <c r="DG280" s="79">
        <f t="shared" si="389"/>
        <v>0</v>
      </c>
      <c r="DH280" s="79">
        <f t="shared" si="389"/>
        <v>0</v>
      </c>
      <c r="DI280" s="79">
        <f t="shared" si="389"/>
        <v>0</v>
      </c>
      <c r="DJ280" s="79">
        <f t="shared" si="389"/>
        <v>0</v>
      </c>
      <c r="DK280" s="79">
        <f t="shared" si="389"/>
        <v>0</v>
      </c>
      <c r="DL280" s="79">
        <f t="shared" si="389"/>
        <v>0</v>
      </c>
      <c r="DM280" s="79">
        <f t="shared" si="389"/>
        <v>0</v>
      </c>
      <c r="DN280" s="79">
        <f t="shared" si="389"/>
        <v>0</v>
      </c>
      <c r="DO280" s="79">
        <f t="shared" si="389"/>
        <v>0</v>
      </c>
      <c r="DP280" s="79">
        <f t="shared" si="389"/>
        <v>0</v>
      </c>
      <c r="DQ280" s="79">
        <f t="shared" si="389"/>
        <v>0</v>
      </c>
      <c r="DR280" s="79">
        <f t="shared" si="389"/>
        <v>0</v>
      </c>
      <c r="DS280" s="79">
        <f t="shared" si="389"/>
        <v>0</v>
      </c>
      <c r="DT280" s="79">
        <f t="shared" si="389"/>
        <v>0</v>
      </c>
      <c r="DU280" s="79">
        <f t="shared" si="389"/>
        <v>0</v>
      </c>
      <c r="DV280" s="79">
        <f t="shared" si="389"/>
        <v>0</v>
      </c>
      <c r="DW280" s="79">
        <f t="shared" si="389"/>
        <v>0</v>
      </c>
      <c r="DX280" s="79">
        <f t="shared" si="389"/>
        <v>0</v>
      </c>
      <c r="DY280" s="79">
        <f t="shared" si="389"/>
        <v>0</v>
      </c>
      <c r="DZ280" s="79">
        <f t="shared" si="389"/>
        <v>0</v>
      </c>
      <c r="EA280" s="79">
        <f t="shared" si="389"/>
        <v>0</v>
      </c>
      <c r="EB280" s="79">
        <f t="shared" si="389"/>
        <v>0</v>
      </c>
      <c r="EC280" s="79">
        <f t="shared" si="389"/>
        <v>0</v>
      </c>
      <c r="ED280" s="79">
        <f t="shared" si="389"/>
        <v>0</v>
      </c>
      <c r="EE280" s="147">
        <f t="shared" si="376"/>
        <v>58</v>
      </c>
      <c r="EF280" s="167">
        <f t="shared" si="377"/>
        <v>121</v>
      </c>
      <c r="EG280" s="153" t="s">
        <v>617</v>
      </c>
      <c r="EH280" s="153">
        <f t="shared" si="378"/>
        <v>72</v>
      </c>
      <c r="EI280" s="171">
        <f t="shared" si="379"/>
        <v>135</v>
      </c>
    </row>
    <row r="281" spans="62:139">
      <c r="BJ281" s="166" t="s">
        <v>618</v>
      </c>
      <c r="BK281" s="79">
        <f t="shared" si="359"/>
        <v>0</v>
      </c>
      <c r="BL281" s="79">
        <f t="shared" si="359"/>
        <v>0</v>
      </c>
      <c r="BM281" s="79">
        <f t="shared" si="370"/>
        <v>0</v>
      </c>
      <c r="BN281" s="167">
        <f t="shared" si="371"/>
        <v>0</v>
      </c>
      <c r="BO281" s="79" t="s">
        <v>618</v>
      </c>
      <c r="BP281" s="79">
        <f t="shared" ref="BP281:BZ281" si="390">BP79+BP180</f>
        <v>0</v>
      </c>
      <c r="BQ281" s="79">
        <f t="shared" si="390"/>
        <v>0</v>
      </c>
      <c r="BR281" s="79">
        <f t="shared" si="390"/>
        <v>0</v>
      </c>
      <c r="BS281" s="79">
        <f t="shared" si="390"/>
        <v>0</v>
      </c>
      <c r="BT281" s="79">
        <f t="shared" si="390"/>
        <v>0</v>
      </c>
      <c r="BU281" s="79">
        <f t="shared" si="390"/>
        <v>0</v>
      </c>
      <c r="BV281" s="79">
        <f t="shared" si="390"/>
        <v>0</v>
      </c>
      <c r="BW281" s="79">
        <f t="shared" si="390"/>
        <v>0</v>
      </c>
      <c r="BX281" s="79">
        <f t="shared" si="390"/>
        <v>0</v>
      </c>
      <c r="BY281" s="79">
        <f t="shared" si="390"/>
        <v>0</v>
      </c>
      <c r="BZ281" s="79">
        <f t="shared" si="390"/>
        <v>0</v>
      </c>
      <c r="CA281" s="79">
        <f t="shared" si="373"/>
        <v>0</v>
      </c>
      <c r="CB281" s="167">
        <f t="shared" si="374"/>
        <v>0</v>
      </c>
      <c r="CC281" s="147" t="s">
        <v>618</v>
      </c>
      <c r="CD281" s="79">
        <f t="shared" ref="CD281:ED281" si="391">CD79+CD180</f>
        <v>0</v>
      </c>
      <c r="CE281" s="79">
        <f t="shared" si="391"/>
        <v>0</v>
      </c>
      <c r="CF281" s="79">
        <f t="shared" si="391"/>
        <v>0</v>
      </c>
      <c r="CG281" s="79">
        <f t="shared" si="391"/>
        <v>23</v>
      </c>
      <c r="CH281" s="79">
        <f t="shared" si="391"/>
        <v>0</v>
      </c>
      <c r="CI281" s="79">
        <f t="shared" si="391"/>
        <v>11</v>
      </c>
      <c r="CJ281" s="79">
        <f t="shared" si="391"/>
        <v>0</v>
      </c>
      <c r="CK281" s="79">
        <f t="shared" si="391"/>
        <v>0</v>
      </c>
      <c r="CL281" s="79">
        <f t="shared" si="391"/>
        <v>0</v>
      </c>
      <c r="CM281" s="79">
        <f t="shared" si="391"/>
        <v>0</v>
      </c>
      <c r="CN281" s="79">
        <f t="shared" si="391"/>
        <v>0</v>
      </c>
      <c r="CO281" s="79">
        <f t="shared" si="391"/>
        <v>0</v>
      </c>
      <c r="CP281" s="79">
        <f t="shared" si="391"/>
        <v>0</v>
      </c>
      <c r="CQ281" s="79">
        <f t="shared" si="391"/>
        <v>0</v>
      </c>
      <c r="CR281" s="79">
        <f t="shared" si="391"/>
        <v>0</v>
      </c>
      <c r="CS281" s="79">
        <f t="shared" si="391"/>
        <v>0</v>
      </c>
      <c r="CT281" s="79">
        <f t="shared" si="391"/>
        <v>0</v>
      </c>
      <c r="CU281" s="79">
        <f t="shared" si="391"/>
        <v>0</v>
      </c>
      <c r="CV281" s="79">
        <f t="shared" si="391"/>
        <v>0</v>
      </c>
      <c r="CW281" s="79">
        <f t="shared" si="391"/>
        <v>0</v>
      </c>
      <c r="CX281" s="79">
        <f t="shared" si="391"/>
        <v>21</v>
      </c>
      <c r="CY281" s="79">
        <f t="shared" si="391"/>
        <v>0</v>
      </c>
      <c r="CZ281" s="79">
        <f t="shared" si="391"/>
        <v>0</v>
      </c>
      <c r="DA281" s="79">
        <f t="shared" si="391"/>
        <v>0</v>
      </c>
      <c r="DB281" s="79">
        <f t="shared" si="391"/>
        <v>8</v>
      </c>
      <c r="DC281" s="79">
        <f t="shared" si="391"/>
        <v>0</v>
      </c>
      <c r="DD281" s="79">
        <f t="shared" si="391"/>
        <v>0</v>
      </c>
      <c r="DE281" s="79">
        <f t="shared" si="391"/>
        <v>0</v>
      </c>
      <c r="DF281" s="79">
        <f t="shared" si="391"/>
        <v>0</v>
      </c>
      <c r="DG281" s="79">
        <f t="shared" si="391"/>
        <v>0</v>
      </c>
      <c r="DH281" s="79">
        <f t="shared" si="391"/>
        <v>0</v>
      </c>
      <c r="DI281" s="79">
        <f t="shared" si="391"/>
        <v>0</v>
      </c>
      <c r="DJ281" s="79">
        <f t="shared" si="391"/>
        <v>0</v>
      </c>
      <c r="DK281" s="79">
        <f t="shared" si="391"/>
        <v>0</v>
      </c>
      <c r="DL281" s="79">
        <f t="shared" si="391"/>
        <v>0</v>
      </c>
      <c r="DM281" s="79">
        <f t="shared" si="391"/>
        <v>0</v>
      </c>
      <c r="DN281" s="79">
        <f t="shared" si="391"/>
        <v>0</v>
      </c>
      <c r="DO281" s="79">
        <f t="shared" si="391"/>
        <v>0</v>
      </c>
      <c r="DP281" s="79">
        <f t="shared" si="391"/>
        <v>0</v>
      </c>
      <c r="DQ281" s="79">
        <f t="shared" si="391"/>
        <v>0</v>
      </c>
      <c r="DR281" s="79">
        <f t="shared" si="391"/>
        <v>0</v>
      </c>
      <c r="DS281" s="79">
        <f t="shared" si="391"/>
        <v>0</v>
      </c>
      <c r="DT281" s="79">
        <f t="shared" si="391"/>
        <v>0</v>
      </c>
      <c r="DU281" s="79">
        <f t="shared" si="391"/>
        <v>0</v>
      </c>
      <c r="DV281" s="79">
        <f t="shared" si="391"/>
        <v>0</v>
      </c>
      <c r="DW281" s="79">
        <f t="shared" si="391"/>
        <v>0</v>
      </c>
      <c r="DX281" s="79">
        <f t="shared" si="391"/>
        <v>0</v>
      </c>
      <c r="DY281" s="79">
        <f t="shared" si="391"/>
        <v>0</v>
      </c>
      <c r="DZ281" s="79">
        <f t="shared" si="391"/>
        <v>0</v>
      </c>
      <c r="EA281" s="79">
        <f t="shared" si="391"/>
        <v>0</v>
      </c>
      <c r="EB281" s="79">
        <f t="shared" si="391"/>
        <v>0</v>
      </c>
      <c r="EC281" s="79">
        <f t="shared" si="391"/>
        <v>0</v>
      </c>
      <c r="ED281" s="79">
        <f t="shared" si="391"/>
        <v>0</v>
      </c>
      <c r="EE281" s="147">
        <f t="shared" si="376"/>
        <v>63</v>
      </c>
      <c r="EF281" s="167">
        <f t="shared" si="377"/>
        <v>63</v>
      </c>
      <c r="EG281" s="153" t="s">
        <v>618</v>
      </c>
      <c r="EH281" s="153">
        <f t="shared" si="378"/>
        <v>63</v>
      </c>
      <c r="EI281" s="171">
        <f t="shared" si="379"/>
        <v>63</v>
      </c>
    </row>
    <row r="282" spans="62:139">
      <c r="BJ282" s="166" t="s">
        <v>619</v>
      </c>
      <c r="BK282" s="79">
        <f t="shared" si="359"/>
        <v>0</v>
      </c>
      <c r="BL282" s="79">
        <f t="shared" si="359"/>
        <v>0</v>
      </c>
      <c r="BM282" s="79">
        <f t="shared" si="370"/>
        <v>0</v>
      </c>
      <c r="BN282" s="167">
        <f t="shared" si="371"/>
        <v>0</v>
      </c>
      <c r="BO282" s="79" t="s">
        <v>619</v>
      </c>
      <c r="BP282" s="79">
        <f t="shared" ref="BP282:BZ282" si="392">BP80+BP181</f>
        <v>0</v>
      </c>
      <c r="BQ282" s="79">
        <f t="shared" si="392"/>
        <v>0</v>
      </c>
      <c r="BR282" s="79">
        <f t="shared" si="392"/>
        <v>0</v>
      </c>
      <c r="BS282" s="79">
        <f t="shared" si="392"/>
        <v>0</v>
      </c>
      <c r="BT282" s="79">
        <f t="shared" si="392"/>
        <v>0</v>
      </c>
      <c r="BU282" s="79">
        <f t="shared" si="392"/>
        <v>0</v>
      </c>
      <c r="BV282" s="79">
        <f t="shared" si="392"/>
        <v>0</v>
      </c>
      <c r="BW282" s="79">
        <f t="shared" si="392"/>
        <v>0</v>
      </c>
      <c r="BX282" s="79">
        <f t="shared" si="392"/>
        <v>0</v>
      </c>
      <c r="BY282" s="79">
        <f t="shared" si="392"/>
        <v>0</v>
      </c>
      <c r="BZ282" s="79">
        <f t="shared" si="392"/>
        <v>0</v>
      </c>
      <c r="CA282" s="79">
        <f t="shared" si="373"/>
        <v>0</v>
      </c>
      <c r="CB282" s="167">
        <f t="shared" si="374"/>
        <v>0</v>
      </c>
      <c r="CC282" s="79" t="s">
        <v>619</v>
      </c>
      <c r="CD282" s="79">
        <f t="shared" ref="CD282:ED282" si="393">CD80+CD181</f>
        <v>0</v>
      </c>
      <c r="CE282" s="79">
        <f t="shared" si="393"/>
        <v>0</v>
      </c>
      <c r="CF282" s="79">
        <f t="shared" si="393"/>
        <v>0</v>
      </c>
      <c r="CG282" s="79">
        <f t="shared" si="393"/>
        <v>0</v>
      </c>
      <c r="CH282" s="79">
        <f t="shared" si="393"/>
        <v>0</v>
      </c>
      <c r="CI282" s="79">
        <f t="shared" si="393"/>
        <v>0</v>
      </c>
      <c r="CJ282" s="79">
        <f t="shared" si="393"/>
        <v>0</v>
      </c>
      <c r="CK282" s="79">
        <f t="shared" si="393"/>
        <v>0</v>
      </c>
      <c r="CL282" s="79">
        <f t="shared" si="393"/>
        <v>0</v>
      </c>
      <c r="CM282" s="79">
        <f t="shared" si="393"/>
        <v>0</v>
      </c>
      <c r="CN282" s="79">
        <f t="shared" si="393"/>
        <v>0</v>
      </c>
      <c r="CO282" s="79">
        <f t="shared" si="393"/>
        <v>0</v>
      </c>
      <c r="CP282" s="79">
        <f t="shared" si="393"/>
        <v>0</v>
      </c>
      <c r="CQ282" s="79">
        <f t="shared" si="393"/>
        <v>0</v>
      </c>
      <c r="CR282" s="79">
        <f t="shared" si="393"/>
        <v>0</v>
      </c>
      <c r="CS282" s="79">
        <f t="shared" si="393"/>
        <v>0</v>
      </c>
      <c r="CT282" s="79">
        <f t="shared" si="393"/>
        <v>0</v>
      </c>
      <c r="CU282" s="79">
        <f t="shared" si="393"/>
        <v>0</v>
      </c>
      <c r="CV282" s="79">
        <f t="shared" si="393"/>
        <v>0</v>
      </c>
      <c r="CW282" s="79">
        <f t="shared" si="393"/>
        <v>0</v>
      </c>
      <c r="CX282" s="79">
        <f t="shared" si="393"/>
        <v>0</v>
      </c>
      <c r="CY282" s="79">
        <f t="shared" si="393"/>
        <v>0</v>
      </c>
      <c r="CZ282" s="79">
        <f t="shared" si="393"/>
        <v>0</v>
      </c>
      <c r="DA282" s="79">
        <f t="shared" si="393"/>
        <v>0</v>
      </c>
      <c r="DB282" s="79">
        <f t="shared" si="393"/>
        <v>0</v>
      </c>
      <c r="DC282" s="79">
        <f t="shared" si="393"/>
        <v>0</v>
      </c>
      <c r="DD282" s="79">
        <f t="shared" si="393"/>
        <v>0</v>
      </c>
      <c r="DE282" s="79">
        <f t="shared" si="393"/>
        <v>0</v>
      </c>
      <c r="DF282" s="79">
        <f t="shared" si="393"/>
        <v>0</v>
      </c>
      <c r="DG282" s="79">
        <f t="shared" si="393"/>
        <v>0</v>
      </c>
      <c r="DH282" s="79">
        <f t="shared" si="393"/>
        <v>0</v>
      </c>
      <c r="DI282" s="79">
        <f t="shared" si="393"/>
        <v>0</v>
      </c>
      <c r="DJ282" s="79">
        <f t="shared" si="393"/>
        <v>0</v>
      </c>
      <c r="DK282" s="79">
        <f t="shared" si="393"/>
        <v>0</v>
      </c>
      <c r="DL282" s="79">
        <f t="shared" si="393"/>
        <v>0</v>
      </c>
      <c r="DM282" s="79">
        <f t="shared" si="393"/>
        <v>0</v>
      </c>
      <c r="DN282" s="79">
        <f t="shared" si="393"/>
        <v>0</v>
      </c>
      <c r="DO282" s="79">
        <f t="shared" si="393"/>
        <v>0</v>
      </c>
      <c r="DP282" s="79">
        <f t="shared" si="393"/>
        <v>0</v>
      </c>
      <c r="DQ282" s="79">
        <f t="shared" si="393"/>
        <v>0</v>
      </c>
      <c r="DR282" s="79">
        <f t="shared" si="393"/>
        <v>0</v>
      </c>
      <c r="DS282" s="79">
        <f t="shared" si="393"/>
        <v>0</v>
      </c>
      <c r="DT282" s="79">
        <f t="shared" si="393"/>
        <v>0</v>
      </c>
      <c r="DU282" s="79">
        <f t="shared" si="393"/>
        <v>0</v>
      </c>
      <c r="DV282" s="79">
        <f t="shared" si="393"/>
        <v>0</v>
      </c>
      <c r="DW282" s="79">
        <f t="shared" si="393"/>
        <v>0</v>
      </c>
      <c r="DX282" s="79">
        <f t="shared" si="393"/>
        <v>0</v>
      </c>
      <c r="DY282" s="79">
        <f t="shared" si="393"/>
        <v>0</v>
      </c>
      <c r="DZ282" s="79">
        <f t="shared" si="393"/>
        <v>0</v>
      </c>
      <c r="EA282" s="79">
        <f t="shared" si="393"/>
        <v>0</v>
      </c>
      <c r="EB282" s="79">
        <f t="shared" si="393"/>
        <v>0</v>
      </c>
      <c r="EC282" s="79">
        <f t="shared" si="393"/>
        <v>0</v>
      </c>
      <c r="ED282" s="79">
        <f t="shared" si="393"/>
        <v>0</v>
      </c>
      <c r="EE282" s="79">
        <f t="shared" si="376"/>
        <v>0</v>
      </c>
      <c r="EF282" s="167">
        <f t="shared" si="377"/>
        <v>0</v>
      </c>
      <c r="EG282" s="79" t="s">
        <v>619</v>
      </c>
      <c r="EH282" s="79">
        <f t="shared" si="378"/>
        <v>0</v>
      </c>
      <c r="EI282" s="167">
        <f t="shared" si="379"/>
        <v>0</v>
      </c>
    </row>
    <row r="283" spans="62:139">
      <c r="BJ283" s="166" t="s">
        <v>620</v>
      </c>
      <c r="BK283" s="79">
        <f t="shared" si="359"/>
        <v>0</v>
      </c>
      <c r="BL283" s="79">
        <f t="shared" si="359"/>
        <v>0</v>
      </c>
      <c r="BM283" s="79">
        <f t="shared" si="370"/>
        <v>0</v>
      </c>
      <c r="BN283" s="167">
        <f t="shared" si="371"/>
        <v>0</v>
      </c>
      <c r="BO283" s="79" t="s">
        <v>620</v>
      </c>
      <c r="BP283" s="79">
        <f t="shared" ref="BP283:BZ283" si="394">BP81+BP182</f>
        <v>0</v>
      </c>
      <c r="BQ283" s="79">
        <f t="shared" si="394"/>
        <v>0</v>
      </c>
      <c r="BR283" s="79">
        <f t="shared" si="394"/>
        <v>0</v>
      </c>
      <c r="BS283" s="79">
        <f t="shared" si="394"/>
        <v>0</v>
      </c>
      <c r="BT283" s="79">
        <f t="shared" si="394"/>
        <v>0</v>
      </c>
      <c r="BU283" s="79">
        <f t="shared" si="394"/>
        <v>0</v>
      </c>
      <c r="BV283" s="79">
        <f t="shared" si="394"/>
        <v>0</v>
      </c>
      <c r="BW283" s="79">
        <f t="shared" si="394"/>
        <v>0</v>
      </c>
      <c r="BX283" s="79">
        <f t="shared" si="394"/>
        <v>0</v>
      </c>
      <c r="BY283" s="79">
        <f t="shared" si="394"/>
        <v>0</v>
      </c>
      <c r="BZ283" s="79">
        <f t="shared" si="394"/>
        <v>0</v>
      </c>
      <c r="CA283" s="79">
        <f t="shared" si="373"/>
        <v>0</v>
      </c>
      <c r="CB283" s="167">
        <f t="shared" si="374"/>
        <v>0</v>
      </c>
      <c r="CC283" s="79" t="s">
        <v>620</v>
      </c>
      <c r="CD283" s="79">
        <f t="shared" ref="CD283:ED283" si="395">CD81+CD182</f>
        <v>0</v>
      </c>
      <c r="CE283" s="79">
        <f t="shared" si="395"/>
        <v>0</v>
      </c>
      <c r="CF283" s="79">
        <f t="shared" si="395"/>
        <v>0</v>
      </c>
      <c r="CG283" s="79">
        <f t="shared" si="395"/>
        <v>0</v>
      </c>
      <c r="CH283" s="79">
        <f t="shared" si="395"/>
        <v>0</v>
      </c>
      <c r="CI283" s="79">
        <f t="shared" si="395"/>
        <v>0</v>
      </c>
      <c r="CJ283" s="79">
        <f t="shared" si="395"/>
        <v>0</v>
      </c>
      <c r="CK283" s="79">
        <f t="shared" si="395"/>
        <v>0</v>
      </c>
      <c r="CL283" s="79">
        <f t="shared" si="395"/>
        <v>0</v>
      </c>
      <c r="CM283" s="79">
        <f t="shared" si="395"/>
        <v>0</v>
      </c>
      <c r="CN283" s="79">
        <f t="shared" si="395"/>
        <v>0</v>
      </c>
      <c r="CO283" s="79">
        <f t="shared" si="395"/>
        <v>0</v>
      </c>
      <c r="CP283" s="79">
        <f t="shared" si="395"/>
        <v>0</v>
      </c>
      <c r="CQ283" s="79">
        <f t="shared" si="395"/>
        <v>0</v>
      </c>
      <c r="CR283" s="79">
        <f t="shared" si="395"/>
        <v>0</v>
      </c>
      <c r="CS283" s="79">
        <f t="shared" si="395"/>
        <v>0</v>
      </c>
      <c r="CT283" s="79">
        <f t="shared" si="395"/>
        <v>0</v>
      </c>
      <c r="CU283" s="79">
        <f t="shared" si="395"/>
        <v>0</v>
      </c>
      <c r="CV283" s="79">
        <f t="shared" si="395"/>
        <v>0</v>
      </c>
      <c r="CW283" s="79">
        <f t="shared" si="395"/>
        <v>0</v>
      </c>
      <c r="CX283" s="79">
        <f t="shared" si="395"/>
        <v>0</v>
      </c>
      <c r="CY283" s="79">
        <f t="shared" si="395"/>
        <v>0</v>
      </c>
      <c r="CZ283" s="79">
        <f t="shared" si="395"/>
        <v>0</v>
      </c>
      <c r="DA283" s="79">
        <f t="shared" si="395"/>
        <v>0</v>
      </c>
      <c r="DB283" s="79">
        <f t="shared" si="395"/>
        <v>0</v>
      </c>
      <c r="DC283" s="79">
        <f t="shared" si="395"/>
        <v>0</v>
      </c>
      <c r="DD283" s="79">
        <f t="shared" si="395"/>
        <v>0</v>
      </c>
      <c r="DE283" s="79">
        <f t="shared" si="395"/>
        <v>0</v>
      </c>
      <c r="DF283" s="79">
        <f t="shared" si="395"/>
        <v>0</v>
      </c>
      <c r="DG283" s="79">
        <f t="shared" si="395"/>
        <v>0</v>
      </c>
      <c r="DH283" s="79">
        <f t="shared" si="395"/>
        <v>0</v>
      </c>
      <c r="DI283" s="79">
        <f t="shared" si="395"/>
        <v>0</v>
      </c>
      <c r="DJ283" s="79">
        <f t="shared" si="395"/>
        <v>0</v>
      </c>
      <c r="DK283" s="79">
        <f t="shared" si="395"/>
        <v>0</v>
      </c>
      <c r="DL283" s="79">
        <f t="shared" si="395"/>
        <v>0</v>
      </c>
      <c r="DM283" s="79">
        <f t="shared" si="395"/>
        <v>0</v>
      </c>
      <c r="DN283" s="79">
        <f t="shared" si="395"/>
        <v>0</v>
      </c>
      <c r="DO283" s="79">
        <f t="shared" si="395"/>
        <v>0</v>
      </c>
      <c r="DP283" s="79">
        <f t="shared" si="395"/>
        <v>0</v>
      </c>
      <c r="DQ283" s="79">
        <f t="shared" si="395"/>
        <v>0</v>
      </c>
      <c r="DR283" s="79">
        <f t="shared" si="395"/>
        <v>0</v>
      </c>
      <c r="DS283" s="79">
        <f t="shared" si="395"/>
        <v>0</v>
      </c>
      <c r="DT283" s="79">
        <f t="shared" si="395"/>
        <v>0</v>
      </c>
      <c r="DU283" s="79">
        <f t="shared" si="395"/>
        <v>0</v>
      </c>
      <c r="DV283" s="79">
        <f t="shared" si="395"/>
        <v>0</v>
      </c>
      <c r="DW283" s="79">
        <f t="shared" si="395"/>
        <v>0</v>
      </c>
      <c r="DX283" s="79">
        <f t="shared" si="395"/>
        <v>0</v>
      </c>
      <c r="DY283" s="79">
        <f t="shared" si="395"/>
        <v>0</v>
      </c>
      <c r="DZ283" s="79">
        <f t="shared" si="395"/>
        <v>0</v>
      </c>
      <c r="EA283" s="79">
        <f t="shared" si="395"/>
        <v>0</v>
      </c>
      <c r="EB283" s="79">
        <f t="shared" si="395"/>
        <v>0</v>
      </c>
      <c r="EC283" s="79">
        <f t="shared" si="395"/>
        <v>0</v>
      </c>
      <c r="ED283" s="79">
        <f t="shared" si="395"/>
        <v>0</v>
      </c>
      <c r="EE283" s="79">
        <f t="shared" si="376"/>
        <v>0</v>
      </c>
      <c r="EF283" s="167">
        <f t="shared" si="377"/>
        <v>0</v>
      </c>
      <c r="EG283" s="79" t="s">
        <v>620</v>
      </c>
      <c r="EH283" s="79">
        <f t="shared" si="378"/>
        <v>0</v>
      </c>
      <c r="EI283" s="167">
        <f t="shared" si="379"/>
        <v>0</v>
      </c>
    </row>
    <row r="284" spans="62:139">
      <c r="BJ284" s="166" t="s">
        <v>621</v>
      </c>
      <c r="BK284" s="79">
        <f t="shared" si="359"/>
        <v>0</v>
      </c>
      <c r="BL284" s="79">
        <f t="shared" si="359"/>
        <v>0</v>
      </c>
      <c r="BM284" s="79">
        <f t="shared" si="370"/>
        <v>0</v>
      </c>
      <c r="BN284" s="167">
        <f t="shared" si="371"/>
        <v>0</v>
      </c>
      <c r="BO284" s="79" t="s">
        <v>621</v>
      </c>
      <c r="BP284" s="79">
        <f t="shared" ref="BP284:BZ284" si="396">BP82+BP183</f>
        <v>0</v>
      </c>
      <c r="BQ284" s="79">
        <f t="shared" si="396"/>
        <v>0</v>
      </c>
      <c r="BR284" s="79">
        <f t="shared" si="396"/>
        <v>0</v>
      </c>
      <c r="BS284" s="79">
        <f t="shared" si="396"/>
        <v>0</v>
      </c>
      <c r="BT284" s="79">
        <f t="shared" si="396"/>
        <v>0</v>
      </c>
      <c r="BU284" s="79">
        <f t="shared" si="396"/>
        <v>0</v>
      </c>
      <c r="BV284" s="79">
        <f t="shared" si="396"/>
        <v>0</v>
      </c>
      <c r="BW284" s="79">
        <f t="shared" si="396"/>
        <v>0</v>
      </c>
      <c r="BX284" s="79">
        <f t="shared" si="396"/>
        <v>0</v>
      </c>
      <c r="BY284" s="79">
        <f t="shared" si="396"/>
        <v>0</v>
      </c>
      <c r="BZ284" s="79">
        <f t="shared" si="396"/>
        <v>0</v>
      </c>
      <c r="CA284" s="79">
        <f t="shared" si="373"/>
        <v>0</v>
      </c>
      <c r="CB284" s="167">
        <f t="shared" si="374"/>
        <v>0</v>
      </c>
      <c r="CC284" s="79" t="s">
        <v>621</v>
      </c>
      <c r="CD284" s="79">
        <f t="shared" ref="CD284:ED284" si="397">CD82+CD183</f>
        <v>0</v>
      </c>
      <c r="CE284" s="79">
        <f t="shared" si="397"/>
        <v>0</v>
      </c>
      <c r="CF284" s="79">
        <f t="shared" si="397"/>
        <v>0</v>
      </c>
      <c r="CG284" s="79">
        <f t="shared" si="397"/>
        <v>0</v>
      </c>
      <c r="CH284" s="79">
        <f t="shared" si="397"/>
        <v>0</v>
      </c>
      <c r="CI284" s="79">
        <f t="shared" si="397"/>
        <v>0</v>
      </c>
      <c r="CJ284" s="79">
        <f t="shared" si="397"/>
        <v>0</v>
      </c>
      <c r="CK284" s="79">
        <f t="shared" si="397"/>
        <v>0</v>
      </c>
      <c r="CL284" s="79">
        <f t="shared" si="397"/>
        <v>0</v>
      </c>
      <c r="CM284" s="79">
        <f t="shared" si="397"/>
        <v>0</v>
      </c>
      <c r="CN284" s="79">
        <f t="shared" si="397"/>
        <v>0</v>
      </c>
      <c r="CO284" s="79">
        <f t="shared" si="397"/>
        <v>0</v>
      </c>
      <c r="CP284" s="79">
        <f t="shared" si="397"/>
        <v>0</v>
      </c>
      <c r="CQ284" s="79">
        <f t="shared" si="397"/>
        <v>0</v>
      </c>
      <c r="CR284" s="79">
        <f t="shared" si="397"/>
        <v>0</v>
      </c>
      <c r="CS284" s="79">
        <f t="shared" si="397"/>
        <v>0</v>
      </c>
      <c r="CT284" s="79">
        <f t="shared" si="397"/>
        <v>0</v>
      </c>
      <c r="CU284" s="79">
        <f t="shared" si="397"/>
        <v>0</v>
      </c>
      <c r="CV284" s="79">
        <f t="shared" si="397"/>
        <v>0</v>
      </c>
      <c r="CW284" s="79">
        <f t="shared" si="397"/>
        <v>0</v>
      </c>
      <c r="CX284" s="79">
        <f t="shared" si="397"/>
        <v>0</v>
      </c>
      <c r="CY284" s="79">
        <f t="shared" si="397"/>
        <v>0</v>
      </c>
      <c r="CZ284" s="79">
        <f t="shared" si="397"/>
        <v>0</v>
      </c>
      <c r="DA284" s="79">
        <f t="shared" si="397"/>
        <v>0</v>
      </c>
      <c r="DB284" s="79">
        <f t="shared" si="397"/>
        <v>0</v>
      </c>
      <c r="DC284" s="79">
        <f t="shared" si="397"/>
        <v>0</v>
      </c>
      <c r="DD284" s="79">
        <f t="shared" si="397"/>
        <v>0</v>
      </c>
      <c r="DE284" s="79">
        <f t="shared" si="397"/>
        <v>0</v>
      </c>
      <c r="DF284" s="79">
        <f t="shared" si="397"/>
        <v>0</v>
      </c>
      <c r="DG284" s="79">
        <f t="shared" si="397"/>
        <v>0</v>
      </c>
      <c r="DH284" s="79">
        <f t="shared" si="397"/>
        <v>0</v>
      </c>
      <c r="DI284" s="79">
        <f t="shared" si="397"/>
        <v>0</v>
      </c>
      <c r="DJ284" s="79">
        <f t="shared" si="397"/>
        <v>0</v>
      </c>
      <c r="DK284" s="79">
        <f t="shared" si="397"/>
        <v>0</v>
      </c>
      <c r="DL284" s="79">
        <f t="shared" si="397"/>
        <v>0</v>
      </c>
      <c r="DM284" s="79">
        <f t="shared" si="397"/>
        <v>0</v>
      </c>
      <c r="DN284" s="79">
        <f t="shared" si="397"/>
        <v>0</v>
      </c>
      <c r="DO284" s="79">
        <f t="shared" si="397"/>
        <v>0</v>
      </c>
      <c r="DP284" s="79">
        <f t="shared" si="397"/>
        <v>0</v>
      </c>
      <c r="DQ284" s="79">
        <f t="shared" si="397"/>
        <v>0</v>
      </c>
      <c r="DR284" s="79">
        <f t="shared" si="397"/>
        <v>0</v>
      </c>
      <c r="DS284" s="79">
        <f t="shared" si="397"/>
        <v>0</v>
      </c>
      <c r="DT284" s="79">
        <f t="shared" si="397"/>
        <v>0</v>
      </c>
      <c r="DU284" s="79">
        <f t="shared" si="397"/>
        <v>0</v>
      </c>
      <c r="DV284" s="79">
        <f t="shared" si="397"/>
        <v>0</v>
      </c>
      <c r="DW284" s="79">
        <f t="shared" si="397"/>
        <v>0</v>
      </c>
      <c r="DX284" s="79">
        <f t="shared" si="397"/>
        <v>0</v>
      </c>
      <c r="DY284" s="79">
        <f t="shared" si="397"/>
        <v>0</v>
      </c>
      <c r="DZ284" s="79">
        <f t="shared" si="397"/>
        <v>0</v>
      </c>
      <c r="EA284" s="79">
        <f t="shared" si="397"/>
        <v>0</v>
      </c>
      <c r="EB284" s="79">
        <f t="shared" si="397"/>
        <v>0</v>
      </c>
      <c r="EC284" s="79">
        <f t="shared" si="397"/>
        <v>0</v>
      </c>
      <c r="ED284" s="79">
        <f t="shared" si="397"/>
        <v>0</v>
      </c>
      <c r="EE284" s="79">
        <f t="shared" si="376"/>
        <v>0</v>
      </c>
      <c r="EF284" s="167">
        <f t="shared" si="377"/>
        <v>0</v>
      </c>
      <c r="EG284" s="79" t="s">
        <v>621</v>
      </c>
      <c r="EH284" s="79">
        <f t="shared" si="378"/>
        <v>0</v>
      </c>
      <c r="EI284" s="167">
        <f t="shared" si="379"/>
        <v>0</v>
      </c>
    </row>
    <row r="285" spans="62:139">
      <c r="BJ285" s="166" t="s">
        <v>622</v>
      </c>
      <c r="BK285" s="79">
        <f t="shared" si="359"/>
        <v>0</v>
      </c>
      <c r="BL285" s="79">
        <f t="shared" si="359"/>
        <v>0</v>
      </c>
      <c r="BM285" s="79">
        <f t="shared" si="370"/>
        <v>0</v>
      </c>
      <c r="BN285" s="167">
        <f t="shared" si="371"/>
        <v>0</v>
      </c>
      <c r="BO285" s="79" t="s">
        <v>622</v>
      </c>
      <c r="BP285" s="79">
        <f t="shared" ref="BP285:BZ285" si="398">BP83+BP184</f>
        <v>0</v>
      </c>
      <c r="BQ285" s="79">
        <f t="shared" si="398"/>
        <v>0</v>
      </c>
      <c r="BR285" s="79">
        <f t="shared" si="398"/>
        <v>0</v>
      </c>
      <c r="BS285" s="79">
        <f t="shared" si="398"/>
        <v>0</v>
      </c>
      <c r="BT285" s="79">
        <f t="shared" si="398"/>
        <v>0</v>
      </c>
      <c r="BU285" s="79">
        <f t="shared" si="398"/>
        <v>0</v>
      </c>
      <c r="BV285" s="79">
        <f t="shared" si="398"/>
        <v>0</v>
      </c>
      <c r="BW285" s="79">
        <f t="shared" si="398"/>
        <v>0</v>
      </c>
      <c r="BX285" s="79">
        <f t="shared" si="398"/>
        <v>0</v>
      </c>
      <c r="BY285" s="79">
        <f t="shared" si="398"/>
        <v>0</v>
      </c>
      <c r="BZ285" s="79">
        <f t="shared" si="398"/>
        <v>0</v>
      </c>
      <c r="CA285" s="79">
        <f t="shared" si="373"/>
        <v>0</v>
      </c>
      <c r="CB285" s="167">
        <f t="shared" si="374"/>
        <v>0</v>
      </c>
      <c r="CC285" s="79" t="s">
        <v>622</v>
      </c>
      <c r="CD285" s="79">
        <f t="shared" ref="CD285:ED285" si="399">CD83+CD184</f>
        <v>0</v>
      </c>
      <c r="CE285" s="79">
        <f t="shared" si="399"/>
        <v>0</v>
      </c>
      <c r="CF285" s="79">
        <f t="shared" si="399"/>
        <v>0</v>
      </c>
      <c r="CG285" s="79">
        <f t="shared" si="399"/>
        <v>0</v>
      </c>
      <c r="CH285" s="79">
        <f t="shared" si="399"/>
        <v>0</v>
      </c>
      <c r="CI285" s="79">
        <f t="shared" si="399"/>
        <v>0</v>
      </c>
      <c r="CJ285" s="79">
        <f t="shared" si="399"/>
        <v>0</v>
      </c>
      <c r="CK285" s="79">
        <f t="shared" si="399"/>
        <v>0</v>
      </c>
      <c r="CL285" s="79">
        <f t="shared" si="399"/>
        <v>0</v>
      </c>
      <c r="CM285" s="79">
        <f t="shared" si="399"/>
        <v>0</v>
      </c>
      <c r="CN285" s="79">
        <f t="shared" si="399"/>
        <v>0</v>
      </c>
      <c r="CO285" s="79">
        <f t="shared" si="399"/>
        <v>0</v>
      </c>
      <c r="CP285" s="79">
        <f t="shared" si="399"/>
        <v>0</v>
      </c>
      <c r="CQ285" s="79">
        <f t="shared" si="399"/>
        <v>0</v>
      </c>
      <c r="CR285" s="79">
        <f t="shared" si="399"/>
        <v>0</v>
      </c>
      <c r="CS285" s="79">
        <f t="shared" si="399"/>
        <v>0</v>
      </c>
      <c r="CT285" s="79">
        <f t="shared" si="399"/>
        <v>0</v>
      </c>
      <c r="CU285" s="79">
        <f t="shared" si="399"/>
        <v>0</v>
      </c>
      <c r="CV285" s="79">
        <f t="shared" si="399"/>
        <v>0</v>
      </c>
      <c r="CW285" s="79">
        <f t="shared" si="399"/>
        <v>0</v>
      </c>
      <c r="CX285" s="79">
        <f t="shared" si="399"/>
        <v>0</v>
      </c>
      <c r="CY285" s="79">
        <f t="shared" si="399"/>
        <v>0</v>
      </c>
      <c r="CZ285" s="79">
        <f t="shared" si="399"/>
        <v>0</v>
      </c>
      <c r="DA285" s="79">
        <f t="shared" si="399"/>
        <v>0</v>
      </c>
      <c r="DB285" s="79">
        <f t="shared" si="399"/>
        <v>0</v>
      </c>
      <c r="DC285" s="79">
        <f t="shared" si="399"/>
        <v>0</v>
      </c>
      <c r="DD285" s="79">
        <f t="shared" si="399"/>
        <v>0</v>
      </c>
      <c r="DE285" s="79">
        <f t="shared" si="399"/>
        <v>0</v>
      </c>
      <c r="DF285" s="79">
        <f t="shared" si="399"/>
        <v>0</v>
      </c>
      <c r="DG285" s="79">
        <f t="shared" si="399"/>
        <v>0</v>
      </c>
      <c r="DH285" s="79">
        <f t="shared" si="399"/>
        <v>0</v>
      </c>
      <c r="DI285" s="79">
        <f t="shared" si="399"/>
        <v>0</v>
      </c>
      <c r="DJ285" s="79">
        <f t="shared" si="399"/>
        <v>0</v>
      </c>
      <c r="DK285" s="79">
        <f t="shared" si="399"/>
        <v>0</v>
      </c>
      <c r="DL285" s="79">
        <f t="shared" si="399"/>
        <v>0</v>
      </c>
      <c r="DM285" s="79">
        <f t="shared" si="399"/>
        <v>0</v>
      </c>
      <c r="DN285" s="79">
        <f t="shared" si="399"/>
        <v>0</v>
      </c>
      <c r="DO285" s="79">
        <f t="shared" si="399"/>
        <v>0</v>
      </c>
      <c r="DP285" s="79">
        <f t="shared" si="399"/>
        <v>0</v>
      </c>
      <c r="DQ285" s="79">
        <f t="shared" si="399"/>
        <v>0</v>
      </c>
      <c r="DR285" s="79">
        <f t="shared" si="399"/>
        <v>0</v>
      </c>
      <c r="DS285" s="79">
        <f t="shared" si="399"/>
        <v>0</v>
      </c>
      <c r="DT285" s="79">
        <f t="shared" si="399"/>
        <v>0</v>
      </c>
      <c r="DU285" s="79">
        <f t="shared" si="399"/>
        <v>0</v>
      </c>
      <c r="DV285" s="79">
        <f t="shared" si="399"/>
        <v>0</v>
      </c>
      <c r="DW285" s="79">
        <f t="shared" si="399"/>
        <v>0</v>
      </c>
      <c r="DX285" s="79">
        <f t="shared" si="399"/>
        <v>0</v>
      </c>
      <c r="DY285" s="79">
        <f t="shared" si="399"/>
        <v>0</v>
      </c>
      <c r="DZ285" s="79">
        <f t="shared" si="399"/>
        <v>0</v>
      </c>
      <c r="EA285" s="79">
        <f t="shared" si="399"/>
        <v>0</v>
      </c>
      <c r="EB285" s="79">
        <f t="shared" si="399"/>
        <v>0</v>
      </c>
      <c r="EC285" s="79">
        <f t="shared" si="399"/>
        <v>0</v>
      </c>
      <c r="ED285" s="79">
        <f t="shared" si="399"/>
        <v>0</v>
      </c>
      <c r="EE285" s="79">
        <f t="shared" si="376"/>
        <v>0</v>
      </c>
      <c r="EF285" s="167">
        <f t="shared" si="377"/>
        <v>0</v>
      </c>
      <c r="EG285" s="79" t="s">
        <v>622</v>
      </c>
      <c r="EH285" s="79">
        <f t="shared" si="378"/>
        <v>0</v>
      </c>
      <c r="EI285" s="167">
        <f t="shared" si="379"/>
        <v>0</v>
      </c>
    </row>
    <row r="286" spans="62:139">
      <c r="BJ286" s="166" t="s">
        <v>623</v>
      </c>
      <c r="BK286" s="79">
        <f t="shared" si="359"/>
        <v>0</v>
      </c>
      <c r="BL286" s="79">
        <f t="shared" si="359"/>
        <v>0</v>
      </c>
      <c r="BM286" s="79">
        <f t="shared" si="370"/>
        <v>0</v>
      </c>
      <c r="BN286" s="167">
        <f t="shared" si="371"/>
        <v>0</v>
      </c>
      <c r="BO286" s="79" t="s">
        <v>623</v>
      </c>
      <c r="BP286" s="79">
        <f t="shared" ref="BP286:BZ286" si="400">BP84+BP185</f>
        <v>0</v>
      </c>
      <c r="BQ286" s="79">
        <f t="shared" si="400"/>
        <v>0</v>
      </c>
      <c r="BR286" s="79">
        <f t="shared" si="400"/>
        <v>0</v>
      </c>
      <c r="BS286" s="79">
        <f t="shared" si="400"/>
        <v>0</v>
      </c>
      <c r="BT286" s="79">
        <f t="shared" si="400"/>
        <v>0</v>
      </c>
      <c r="BU286" s="79">
        <f t="shared" si="400"/>
        <v>0</v>
      </c>
      <c r="BV286" s="79">
        <f t="shared" si="400"/>
        <v>0</v>
      </c>
      <c r="BW286" s="79">
        <f t="shared" si="400"/>
        <v>0</v>
      </c>
      <c r="BX286" s="79">
        <f t="shared" si="400"/>
        <v>0</v>
      </c>
      <c r="BY286" s="79">
        <f t="shared" si="400"/>
        <v>0</v>
      </c>
      <c r="BZ286" s="79">
        <f t="shared" si="400"/>
        <v>0</v>
      </c>
      <c r="CA286" s="79">
        <f t="shared" si="373"/>
        <v>0</v>
      </c>
      <c r="CB286" s="167">
        <f t="shared" si="374"/>
        <v>0</v>
      </c>
      <c r="CC286" s="79" t="s">
        <v>623</v>
      </c>
      <c r="CD286" s="79">
        <f t="shared" ref="CD286:ED286" si="401">CD84+CD185</f>
        <v>0</v>
      </c>
      <c r="CE286" s="79">
        <f t="shared" si="401"/>
        <v>0</v>
      </c>
      <c r="CF286" s="79">
        <f t="shared" si="401"/>
        <v>0</v>
      </c>
      <c r="CG286" s="79">
        <f t="shared" si="401"/>
        <v>0</v>
      </c>
      <c r="CH286" s="79">
        <f t="shared" si="401"/>
        <v>0</v>
      </c>
      <c r="CI286" s="79">
        <f t="shared" si="401"/>
        <v>0</v>
      </c>
      <c r="CJ286" s="79">
        <f t="shared" si="401"/>
        <v>0</v>
      </c>
      <c r="CK286" s="79">
        <f t="shared" si="401"/>
        <v>0</v>
      </c>
      <c r="CL286" s="79">
        <f t="shared" si="401"/>
        <v>0</v>
      </c>
      <c r="CM286" s="79">
        <f t="shared" si="401"/>
        <v>0</v>
      </c>
      <c r="CN286" s="79">
        <f t="shared" si="401"/>
        <v>0</v>
      </c>
      <c r="CO286" s="79">
        <f t="shared" si="401"/>
        <v>0</v>
      </c>
      <c r="CP286" s="79">
        <f t="shared" si="401"/>
        <v>0</v>
      </c>
      <c r="CQ286" s="79">
        <f t="shared" si="401"/>
        <v>0</v>
      </c>
      <c r="CR286" s="79">
        <f t="shared" si="401"/>
        <v>0</v>
      </c>
      <c r="CS286" s="79">
        <f t="shared" si="401"/>
        <v>0</v>
      </c>
      <c r="CT286" s="79">
        <f t="shared" si="401"/>
        <v>0</v>
      </c>
      <c r="CU286" s="79">
        <f t="shared" si="401"/>
        <v>0</v>
      </c>
      <c r="CV286" s="79">
        <f t="shared" si="401"/>
        <v>0</v>
      </c>
      <c r="CW286" s="79">
        <f t="shared" si="401"/>
        <v>0</v>
      </c>
      <c r="CX286" s="79">
        <f t="shared" si="401"/>
        <v>0</v>
      </c>
      <c r="CY286" s="79">
        <f t="shared" si="401"/>
        <v>0</v>
      </c>
      <c r="CZ286" s="79">
        <f t="shared" si="401"/>
        <v>0</v>
      </c>
      <c r="DA286" s="79">
        <f t="shared" si="401"/>
        <v>0</v>
      </c>
      <c r="DB286" s="79">
        <f t="shared" si="401"/>
        <v>0</v>
      </c>
      <c r="DC286" s="79">
        <f t="shared" si="401"/>
        <v>0</v>
      </c>
      <c r="DD286" s="79">
        <f t="shared" si="401"/>
        <v>0</v>
      </c>
      <c r="DE286" s="79">
        <f t="shared" si="401"/>
        <v>0</v>
      </c>
      <c r="DF286" s="79">
        <f t="shared" si="401"/>
        <v>0</v>
      </c>
      <c r="DG286" s="79">
        <f t="shared" si="401"/>
        <v>0</v>
      </c>
      <c r="DH286" s="79">
        <f t="shared" si="401"/>
        <v>0</v>
      </c>
      <c r="DI286" s="79">
        <f t="shared" si="401"/>
        <v>0</v>
      </c>
      <c r="DJ286" s="79">
        <f t="shared" si="401"/>
        <v>0</v>
      </c>
      <c r="DK286" s="79">
        <f t="shared" si="401"/>
        <v>0</v>
      </c>
      <c r="DL286" s="79">
        <f t="shared" si="401"/>
        <v>0</v>
      </c>
      <c r="DM286" s="79">
        <f t="shared" si="401"/>
        <v>0</v>
      </c>
      <c r="DN286" s="79">
        <f t="shared" si="401"/>
        <v>0</v>
      </c>
      <c r="DO286" s="79">
        <f t="shared" si="401"/>
        <v>0</v>
      </c>
      <c r="DP286" s="79">
        <f t="shared" si="401"/>
        <v>0</v>
      </c>
      <c r="DQ286" s="79">
        <f t="shared" si="401"/>
        <v>0</v>
      </c>
      <c r="DR286" s="79">
        <f t="shared" si="401"/>
        <v>0</v>
      </c>
      <c r="DS286" s="79">
        <f t="shared" si="401"/>
        <v>0</v>
      </c>
      <c r="DT286" s="79">
        <f t="shared" si="401"/>
        <v>0</v>
      </c>
      <c r="DU286" s="79">
        <f t="shared" si="401"/>
        <v>0</v>
      </c>
      <c r="DV286" s="79">
        <f t="shared" si="401"/>
        <v>0</v>
      </c>
      <c r="DW286" s="79">
        <f t="shared" si="401"/>
        <v>0</v>
      </c>
      <c r="DX286" s="79">
        <f t="shared" si="401"/>
        <v>0</v>
      </c>
      <c r="DY286" s="79">
        <f t="shared" si="401"/>
        <v>0</v>
      </c>
      <c r="DZ286" s="79">
        <f t="shared" si="401"/>
        <v>0</v>
      </c>
      <c r="EA286" s="79">
        <f t="shared" si="401"/>
        <v>0</v>
      </c>
      <c r="EB286" s="79">
        <f t="shared" si="401"/>
        <v>0</v>
      </c>
      <c r="EC286" s="79">
        <f t="shared" si="401"/>
        <v>0</v>
      </c>
      <c r="ED286" s="79">
        <f t="shared" si="401"/>
        <v>0</v>
      </c>
      <c r="EE286" s="79">
        <f t="shared" si="376"/>
        <v>0</v>
      </c>
      <c r="EF286" s="167">
        <f t="shared" si="377"/>
        <v>0</v>
      </c>
      <c r="EG286" s="79" t="s">
        <v>623</v>
      </c>
      <c r="EH286" s="79">
        <f t="shared" si="378"/>
        <v>0</v>
      </c>
      <c r="EI286" s="167">
        <f t="shared" si="379"/>
        <v>0</v>
      </c>
    </row>
    <row r="287" spans="62:139">
      <c r="BJ287" s="166" t="s">
        <v>624</v>
      </c>
      <c r="BK287" s="79">
        <f t="shared" si="359"/>
        <v>0</v>
      </c>
      <c r="BL287" s="79">
        <f t="shared" si="359"/>
        <v>0</v>
      </c>
      <c r="BM287" s="79">
        <f t="shared" si="370"/>
        <v>0</v>
      </c>
      <c r="BN287" s="167">
        <f t="shared" si="371"/>
        <v>0</v>
      </c>
      <c r="BO287" s="79" t="s">
        <v>624</v>
      </c>
      <c r="BP287" s="79">
        <f t="shared" ref="BP287:BZ287" si="402">BP85+BP186</f>
        <v>0</v>
      </c>
      <c r="BQ287" s="79">
        <f t="shared" si="402"/>
        <v>0</v>
      </c>
      <c r="BR287" s="79">
        <f t="shared" si="402"/>
        <v>0</v>
      </c>
      <c r="BS287" s="79">
        <f t="shared" si="402"/>
        <v>0</v>
      </c>
      <c r="BT287" s="79">
        <f t="shared" si="402"/>
        <v>0</v>
      </c>
      <c r="BU287" s="79">
        <f t="shared" si="402"/>
        <v>0</v>
      </c>
      <c r="BV287" s="79">
        <f t="shared" si="402"/>
        <v>0</v>
      </c>
      <c r="BW287" s="79">
        <f t="shared" si="402"/>
        <v>0</v>
      </c>
      <c r="BX287" s="79">
        <f t="shared" si="402"/>
        <v>0</v>
      </c>
      <c r="BY287" s="79">
        <f t="shared" si="402"/>
        <v>0</v>
      </c>
      <c r="BZ287" s="79">
        <f t="shared" si="402"/>
        <v>0</v>
      </c>
      <c r="CA287" s="79">
        <f t="shared" si="373"/>
        <v>0</v>
      </c>
      <c r="CB287" s="167">
        <f t="shared" si="374"/>
        <v>0</v>
      </c>
      <c r="CC287" s="79" t="s">
        <v>624</v>
      </c>
      <c r="CD287" s="79">
        <f t="shared" ref="CD287:ED287" si="403">CD85+CD186</f>
        <v>0</v>
      </c>
      <c r="CE287" s="79">
        <f t="shared" si="403"/>
        <v>0</v>
      </c>
      <c r="CF287" s="79">
        <f t="shared" si="403"/>
        <v>0</v>
      </c>
      <c r="CG287" s="79">
        <f t="shared" si="403"/>
        <v>0</v>
      </c>
      <c r="CH287" s="79">
        <f t="shared" si="403"/>
        <v>0</v>
      </c>
      <c r="CI287" s="79">
        <f t="shared" si="403"/>
        <v>0</v>
      </c>
      <c r="CJ287" s="79">
        <f t="shared" si="403"/>
        <v>0</v>
      </c>
      <c r="CK287" s="79">
        <f t="shared" si="403"/>
        <v>0</v>
      </c>
      <c r="CL287" s="79">
        <f t="shared" si="403"/>
        <v>0</v>
      </c>
      <c r="CM287" s="79">
        <f t="shared" si="403"/>
        <v>0</v>
      </c>
      <c r="CN287" s="79">
        <f t="shared" si="403"/>
        <v>0</v>
      </c>
      <c r="CO287" s="79">
        <f t="shared" si="403"/>
        <v>0</v>
      </c>
      <c r="CP287" s="79">
        <f t="shared" si="403"/>
        <v>0</v>
      </c>
      <c r="CQ287" s="79">
        <f t="shared" si="403"/>
        <v>0</v>
      </c>
      <c r="CR287" s="79">
        <f t="shared" si="403"/>
        <v>0</v>
      </c>
      <c r="CS287" s="79">
        <f t="shared" si="403"/>
        <v>0</v>
      </c>
      <c r="CT287" s="79">
        <f t="shared" si="403"/>
        <v>0</v>
      </c>
      <c r="CU287" s="79">
        <f t="shared" si="403"/>
        <v>0</v>
      </c>
      <c r="CV287" s="79">
        <f t="shared" si="403"/>
        <v>0</v>
      </c>
      <c r="CW287" s="79">
        <f t="shared" si="403"/>
        <v>0</v>
      </c>
      <c r="CX287" s="79">
        <f t="shared" si="403"/>
        <v>0</v>
      </c>
      <c r="CY287" s="79">
        <f t="shared" si="403"/>
        <v>0</v>
      </c>
      <c r="CZ287" s="79">
        <f t="shared" si="403"/>
        <v>0</v>
      </c>
      <c r="DA287" s="79">
        <f t="shared" si="403"/>
        <v>0</v>
      </c>
      <c r="DB287" s="79">
        <f t="shared" si="403"/>
        <v>0</v>
      </c>
      <c r="DC287" s="79">
        <f t="shared" si="403"/>
        <v>0</v>
      </c>
      <c r="DD287" s="79">
        <f t="shared" si="403"/>
        <v>0</v>
      </c>
      <c r="DE287" s="79">
        <f t="shared" si="403"/>
        <v>0</v>
      </c>
      <c r="DF287" s="79">
        <f t="shared" si="403"/>
        <v>0</v>
      </c>
      <c r="DG287" s="79">
        <f t="shared" si="403"/>
        <v>0</v>
      </c>
      <c r="DH287" s="79">
        <f t="shared" si="403"/>
        <v>0</v>
      </c>
      <c r="DI287" s="79">
        <f t="shared" si="403"/>
        <v>0</v>
      </c>
      <c r="DJ287" s="79">
        <f t="shared" si="403"/>
        <v>0</v>
      </c>
      <c r="DK287" s="79">
        <f t="shared" si="403"/>
        <v>0</v>
      </c>
      <c r="DL287" s="79">
        <f t="shared" si="403"/>
        <v>0</v>
      </c>
      <c r="DM287" s="79">
        <f t="shared" si="403"/>
        <v>0</v>
      </c>
      <c r="DN287" s="79">
        <f t="shared" si="403"/>
        <v>0</v>
      </c>
      <c r="DO287" s="79">
        <f t="shared" si="403"/>
        <v>0</v>
      </c>
      <c r="DP287" s="79">
        <f t="shared" si="403"/>
        <v>0</v>
      </c>
      <c r="DQ287" s="79">
        <f t="shared" si="403"/>
        <v>0</v>
      </c>
      <c r="DR287" s="79">
        <f t="shared" si="403"/>
        <v>0</v>
      </c>
      <c r="DS287" s="79">
        <f t="shared" si="403"/>
        <v>0</v>
      </c>
      <c r="DT287" s="79">
        <f t="shared" si="403"/>
        <v>0</v>
      </c>
      <c r="DU287" s="79">
        <f t="shared" si="403"/>
        <v>0</v>
      </c>
      <c r="DV287" s="79">
        <f t="shared" si="403"/>
        <v>0</v>
      </c>
      <c r="DW287" s="79">
        <f t="shared" si="403"/>
        <v>0</v>
      </c>
      <c r="DX287" s="79">
        <f t="shared" si="403"/>
        <v>0</v>
      </c>
      <c r="DY287" s="79">
        <f t="shared" si="403"/>
        <v>0</v>
      </c>
      <c r="DZ287" s="79">
        <f t="shared" si="403"/>
        <v>0</v>
      </c>
      <c r="EA287" s="79">
        <f t="shared" si="403"/>
        <v>0</v>
      </c>
      <c r="EB287" s="79">
        <f t="shared" si="403"/>
        <v>0</v>
      </c>
      <c r="EC287" s="79">
        <f t="shared" si="403"/>
        <v>0</v>
      </c>
      <c r="ED287" s="79">
        <f t="shared" si="403"/>
        <v>0</v>
      </c>
      <c r="EE287" s="79">
        <f t="shared" si="376"/>
        <v>0</v>
      </c>
      <c r="EF287" s="167">
        <f t="shared" si="377"/>
        <v>0</v>
      </c>
      <c r="EG287" s="79" t="s">
        <v>624</v>
      </c>
      <c r="EH287" s="79">
        <f t="shared" si="378"/>
        <v>0</v>
      </c>
      <c r="EI287" s="167">
        <f t="shared" si="379"/>
        <v>0</v>
      </c>
    </row>
    <row r="288" spans="62:139">
      <c r="BJ288" s="166" t="s">
        <v>625</v>
      </c>
      <c r="BK288" s="79">
        <f t="shared" si="359"/>
        <v>0</v>
      </c>
      <c r="BL288" s="79">
        <f t="shared" si="359"/>
        <v>0</v>
      </c>
      <c r="BM288" s="79">
        <f t="shared" si="370"/>
        <v>0</v>
      </c>
      <c r="BN288" s="167">
        <f t="shared" si="371"/>
        <v>0</v>
      </c>
      <c r="BO288" s="79" t="s">
        <v>625</v>
      </c>
      <c r="BP288" s="79">
        <f t="shared" ref="BP288:BZ288" si="404">BP86+BP187</f>
        <v>0</v>
      </c>
      <c r="BQ288" s="79">
        <f t="shared" si="404"/>
        <v>0</v>
      </c>
      <c r="BR288" s="79">
        <f t="shared" si="404"/>
        <v>0</v>
      </c>
      <c r="BS288" s="79">
        <f t="shared" si="404"/>
        <v>0</v>
      </c>
      <c r="BT288" s="79">
        <f t="shared" si="404"/>
        <v>0</v>
      </c>
      <c r="BU288" s="79">
        <f t="shared" si="404"/>
        <v>0</v>
      </c>
      <c r="BV288" s="79">
        <f t="shared" si="404"/>
        <v>0</v>
      </c>
      <c r="BW288" s="79">
        <f t="shared" si="404"/>
        <v>0</v>
      </c>
      <c r="BX288" s="79">
        <f t="shared" si="404"/>
        <v>0</v>
      </c>
      <c r="BY288" s="79">
        <f t="shared" si="404"/>
        <v>0</v>
      </c>
      <c r="BZ288" s="79">
        <f t="shared" si="404"/>
        <v>0</v>
      </c>
      <c r="CA288" s="79">
        <f t="shared" si="373"/>
        <v>0</v>
      </c>
      <c r="CB288" s="167">
        <f t="shared" si="374"/>
        <v>0</v>
      </c>
      <c r="CC288" s="79" t="s">
        <v>625</v>
      </c>
      <c r="CD288" s="79">
        <f t="shared" ref="CD288:ED288" si="405">CD86+CD187</f>
        <v>0</v>
      </c>
      <c r="CE288" s="79">
        <f t="shared" si="405"/>
        <v>0</v>
      </c>
      <c r="CF288" s="79">
        <f t="shared" si="405"/>
        <v>0</v>
      </c>
      <c r="CG288" s="79">
        <f t="shared" si="405"/>
        <v>0</v>
      </c>
      <c r="CH288" s="79">
        <f t="shared" si="405"/>
        <v>0</v>
      </c>
      <c r="CI288" s="79">
        <f t="shared" si="405"/>
        <v>0</v>
      </c>
      <c r="CJ288" s="79">
        <f t="shared" si="405"/>
        <v>0</v>
      </c>
      <c r="CK288" s="79">
        <f t="shared" si="405"/>
        <v>0</v>
      </c>
      <c r="CL288" s="79">
        <f t="shared" si="405"/>
        <v>0</v>
      </c>
      <c r="CM288" s="79">
        <f t="shared" si="405"/>
        <v>0</v>
      </c>
      <c r="CN288" s="79">
        <f t="shared" si="405"/>
        <v>0</v>
      </c>
      <c r="CO288" s="79">
        <f t="shared" si="405"/>
        <v>0</v>
      </c>
      <c r="CP288" s="79">
        <f t="shared" si="405"/>
        <v>0</v>
      </c>
      <c r="CQ288" s="79">
        <f t="shared" si="405"/>
        <v>0</v>
      </c>
      <c r="CR288" s="79">
        <f t="shared" si="405"/>
        <v>0</v>
      </c>
      <c r="CS288" s="79">
        <f t="shared" si="405"/>
        <v>0</v>
      </c>
      <c r="CT288" s="79">
        <f t="shared" si="405"/>
        <v>0</v>
      </c>
      <c r="CU288" s="79">
        <f t="shared" si="405"/>
        <v>0</v>
      </c>
      <c r="CV288" s="79">
        <f t="shared" si="405"/>
        <v>0</v>
      </c>
      <c r="CW288" s="79">
        <f t="shared" si="405"/>
        <v>0</v>
      </c>
      <c r="CX288" s="79">
        <f t="shared" si="405"/>
        <v>0</v>
      </c>
      <c r="CY288" s="79">
        <f t="shared" si="405"/>
        <v>0</v>
      </c>
      <c r="CZ288" s="79">
        <f t="shared" si="405"/>
        <v>0</v>
      </c>
      <c r="DA288" s="79">
        <f t="shared" si="405"/>
        <v>0</v>
      </c>
      <c r="DB288" s="79">
        <f t="shared" si="405"/>
        <v>0</v>
      </c>
      <c r="DC288" s="79">
        <f t="shared" si="405"/>
        <v>0</v>
      </c>
      <c r="DD288" s="79">
        <f t="shared" si="405"/>
        <v>0</v>
      </c>
      <c r="DE288" s="79">
        <f t="shared" si="405"/>
        <v>0</v>
      </c>
      <c r="DF288" s="79">
        <f t="shared" si="405"/>
        <v>0</v>
      </c>
      <c r="DG288" s="79">
        <f t="shared" si="405"/>
        <v>0</v>
      </c>
      <c r="DH288" s="79">
        <f t="shared" si="405"/>
        <v>0</v>
      </c>
      <c r="DI288" s="79">
        <f t="shared" si="405"/>
        <v>0</v>
      </c>
      <c r="DJ288" s="79">
        <f t="shared" si="405"/>
        <v>0</v>
      </c>
      <c r="DK288" s="79">
        <f t="shared" si="405"/>
        <v>0</v>
      </c>
      <c r="DL288" s="79">
        <f t="shared" si="405"/>
        <v>0</v>
      </c>
      <c r="DM288" s="79">
        <f t="shared" si="405"/>
        <v>0</v>
      </c>
      <c r="DN288" s="79">
        <f t="shared" si="405"/>
        <v>0</v>
      </c>
      <c r="DO288" s="79">
        <f t="shared" si="405"/>
        <v>0</v>
      </c>
      <c r="DP288" s="79">
        <f t="shared" si="405"/>
        <v>0</v>
      </c>
      <c r="DQ288" s="79">
        <f t="shared" si="405"/>
        <v>0</v>
      </c>
      <c r="DR288" s="79">
        <f t="shared" si="405"/>
        <v>0</v>
      </c>
      <c r="DS288" s="79">
        <f t="shared" si="405"/>
        <v>0</v>
      </c>
      <c r="DT288" s="79">
        <f t="shared" si="405"/>
        <v>0</v>
      </c>
      <c r="DU288" s="79">
        <f t="shared" si="405"/>
        <v>0</v>
      </c>
      <c r="DV288" s="79">
        <f t="shared" si="405"/>
        <v>0</v>
      </c>
      <c r="DW288" s="79">
        <f t="shared" si="405"/>
        <v>0</v>
      </c>
      <c r="DX288" s="79">
        <f t="shared" si="405"/>
        <v>0</v>
      </c>
      <c r="DY288" s="79">
        <f t="shared" si="405"/>
        <v>0</v>
      </c>
      <c r="DZ288" s="79">
        <f t="shared" si="405"/>
        <v>0</v>
      </c>
      <c r="EA288" s="79">
        <f t="shared" si="405"/>
        <v>0</v>
      </c>
      <c r="EB288" s="79">
        <f t="shared" si="405"/>
        <v>0</v>
      </c>
      <c r="EC288" s="79">
        <f t="shared" si="405"/>
        <v>0</v>
      </c>
      <c r="ED288" s="79">
        <f t="shared" si="405"/>
        <v>0</v>
      </c>
      <c r="EE288" s="79">
        <f t="shared" si="376"/>
        <v>0</v>
      </c>
      <c r="EF288" s="167">
        <f t="shared" si="377"/>
        <v>0</v>
      </c>
      <c r="EG288" s="79" t="s">
        <v>625</v>
      </c>
      <c r="EH288" s="79">
        <f t="shared" si="378"/>
        <v>0</v>
      </c>
      <c r="EI288" s="167">
        <f t="shared" si="379"/>
        <v>0</v>
      </c>
    </row>
    <row r="289" spans="62:139">
      <c r="BJ289" s="166" t="s">
        <v>626</v>
      </c>
      <c r="BK289" s="79">
        <f t="shared" si="359"/>
        <v>0</v>
      </c>
      <c r="BL289" s="79">
        <f t="shared" si="359"/>
        <v>0</v>
      </c>
      <c r="BM289" s="79">
        <f t="shared" si="370"/>
        <v>0</v>
      </c>
      <c r="BN289" s="167">
        <f t="shared" si="371"/>
        <v>0</v>
      </c>
      <c r="BO289" s="79" t="s">
        <v>626</v>
      </c>
      <c r="BP289" s="79">
        <f t="shared" ref="BP289:BZ289" si="406">BP87+BP188</f>
        <v>0</v>
      </c>
      <c r="BQ289" s="79">
        <f t="shared" si="406"/>
        <v>0</v>
      </c>
      <c r="BR289" s="79">
        <f t="shared" si="406"/>
        <v>0</v>
      </c>
      <c r="BS289" s="79">
        <f t="shared" si="406"/>
        <v>0</v>
      </c>
      <c r="BT289" s="79">
        <f t="shared" si="406"/>
        <v>0</v>
      </c>
      <c r="BU289" s="79">
        <f t="shared" si="406"/>
        <v>0</v>
      </c>
      <c r="BV289" s="79">
        <f t="shared" si="406"/>
        <v>0</v>
      </c>
      <c r="BW289" s="79">
        <f t="shared" si="406"/>
        <v>0</v>
      </c>
      <c r="BX289" s="79">
        <f t="shared" si="406"/>
        <v>0</v>
      </c>
      <c r="BY289" s="79">
        <f t="shared" si="406"/>
        <v>0</v>
      </c>
      <c r="BZ289" s="79">
        <f t="shared" si="406"/>
        <v>0</v>
      </c>
      <c r="CA289" s="79">
        <f t="shared" si="373"/>
        <v>0</v>
      </c>
      <c r="CB289" s="167">
        <f t="shared" si="374"/>
        <v>0</v>
      </c>
      <c r="CC289" s="79" t="s">
        <v>626</v>
      </c>
      <c r="CD289" s="79">
        <f t="shared" ref="CD289:ED289" si="407">CD87+CD188</f>
        <v>0</v>
      </c>
      <c r="CE289" s="79">
        <f t="shared" si="407"/>
        <v>0</v>
      </c>
      <c r="CF289" s="79">
        <f t="shared" si="407"/>
        <v>0</v>
      </c>
      <c r="CG289" s="79">
        <f t="shared" si="407"/>
        <v>0</v>
      </c>
      <c r="CH289" s="79">
        <f t="shared" si="407"/>
        <v>0</v>
      </c>
      <c r="CI289" s="79">
        <f t="shared" si="407"/>
        <v>0</v>
      </c>
      <c r="CJ289" s="79">
        <f t="shared" si="407"/>
        <v>0</v>
      </c>
      <c r="CK289" s="79">
        <f t="shared" si="407"/>
        <v>0</v>
      </c>
      <c r="CL289" s="79">
        <f t="shared" si="407"/>
        <v>0</v>
      </c>
      <c r="CM289" s="79">
        <f t="shared" si="407"/>
        <v>0</v>
      </c>
      <c r="CN289" s="79">
        <f t="shared" si="407"/>
        <v>0</v>
      </c>
      <c r="CO289" s="79">
        <f t="shared" si="407"/>
        <v>0</v>
      </c>
      <c r="CP289" s="79">
        <f t="shared" si="407"/>
        <v>0</v>
      </c>
      <c r="CQ289" s="79">
        <f t="shared" si="407"/>
        <v>0</v>
      </c>
      <c r="CR289" s="79">
        <f t="shared" si="407"/>
        <v>0</v>
      </c>
      <c r="CS289" s="79">
        <f t="shared" si="407"/>
        <v>0</v>
      </c>
      <c r="CT289" s="79">
        <f t="shared" si="407"/>
        <v>0</v>
      </c>
      <c r="CU289" s="79">
        <f t="shared" si="407"/>
        <v>0</v>
      </c>
      <c r="CV289" s="79">
        <f t="shared" si="407"/>
        <v>0</v>
      </c>
      <c r="CW289" s="79">
        <f t="shared" si="407"/>
        <v>0</v>
      </c>
      <c r="CX289" s="79">
        <f t="shared" si="407"/>
        <v>0</v>
      </c>
      <c r="CY289" s="79">
        <f t="shared" si="407"/>
        <v>0</v>
      </c>
      <c r="CZ289" s="79">
        <f t="shared" si="407"/>
        <v>0</v>
      </c>
      <c r="DA289" s="79">
        <f t="shared" si="407"/>
        <v>0</v>
      </c>
      <c r="DB289" s="79">
        <f t="shared" si="407"/>
        <v>0</v>
      </c>
      <c r="DC289" s="79">
        <f t="shared" si="407"/>
        <v>0</v>
      </c>
      <c r="DD289" s="79">
        <f t="shared" si="407"/>
        <v>0</v>
      </c>
      <c r="DE289" s="79">
        <f t="shared" si="407"/>
        <v>0</v>
      </c>
      <c r="DF289" s="79">
        <f t="shared" si="407"/>
        <v>0</v>
      </c>
      <c r="DG289" s="79">
        <f t="shared" si="407"/>
        <v>0</v>
      </c>
      <c r="DH289" s="79">
        <f t="shared" si="407"/>
        <v>0</v>
      </c>
      <c r="DI289" s="79">
        <f t="shared" si="407"/>
        <v>0</v>
      </c>
      <c r="DJ289" s="79">
        <f t="shared" si="407"/>
        <v>0</v>
      </c>
      <c r="DK289" s="79">
        <f t="shared" si="407"/>
        <v>0</v>
      </c>
      <c r="DL289" s="79">
        <f t="shared" si="407"/>
        <v>0</v>
      </c>
      <c r="DM289" s="79">
        <f t="shared" si="407"/>
        <v>0</v>
      </c>
      <c r="DN289" s="79">
        <f t="shared" si="407"/>
        <v>0</v>
      </c>
      <c r="DO289" s="79">
        <f t="shared" si="407"/>
        <v>0</v>
      </c>
      <c r="DP289" s="79">
        <f t="shared" si="407"/>
        <v>0</v>
      </c>
      <c r="DQ289" s="79">
        <f t="shared" si="407"/>
        <v>0</v>
      </c>
      <c r="DR289" s="79">
        <f t="shared" si="407"/>
        <v>0</v>
      </c>
      <c r="DS289" s="79">
        <f t="shared" si="407"/>
        <v>0</v>
      </c>
      <c r="DT289" s="79">
        <f t="shared" si="407"/>
        <v>0</v>
      </c>
      <c r="DU289" s="79">
        <f t="shared" si="407"/>
        <v>0</v>
      </c>
      <c r="DV289" s="79">
        <f t="shared" si="407"/>
        <v>0</v>
      </c>
      <c r="DW289" s="79">
        <f t="shared" si="407"/>
        <v>0</v>
      </c>
      <c r="DX289" s="79">
        <f t="shared" si="407"/>
        <v>0</v>
      </c>
      <c r="DY289" s="79">
        <f t="shared" si="407"/>
        <v>0</v>
      </c>
      <c r="DZ289" s="79">
        <f t="shared" si="407"/>
        <v>0</v>
      </c>
      <c r="EA289" s="79">
        <f t="shared" si="407"/>
        <v>0</v>
      </c>
      <c r="EB289" s="79">
        <f t="shared" si="407"/>
        <v>0</v>
      </c>
      <c r="EC289" s="79">
        <f t="shared" si="407"/>
        <v>0</v>
      </c>
      <c r="ED289" s="79">
        <f t="shared" si="407"/>
        <v>0</v>
      </c>
      <c r="EE289" s="79">
        <f t="shared" si="376"/>
        <v>0</v>
      </c>
      <c r="EF289" s="167">
        <f t="shared" si="377"/>
        <v>0</v>
      </c>
      <c r="EG289" s="79" t="s">
        <v>626</v>
      </c>
      <c r="EH289" s="79">
        <f t="shared" si="378"/>
        <v>0</v>
      </c>
      <c r="EI289" s="167">
        <f t="shared" si="379"/>
        <v>0</v>
      </c>
    </row>
    <row r="290" spans="62:139">
      <c r="BJ290" s="166" t="s">
        <v>627</v>
      </c>
      <c r="BK290" s="79">
        <f t="shared" ref="BK290:BL305" si="408">BK88+BK189</f>
        <v>0</v>
      </c>
      <c r="BL290" s="79">
        <f t="shared" si="408"/>
        <v>0</v>
      </c>
      <c r="BM290" s="79">
        <f t="shared" si="370"/>
        <v>0</v>
      </c>
      <c r="BN290" s="167">
        <f t="shared" si="371"/>
        <v>0</v>
      </c>
      <c r="BO290" s="79" t="s">
        <v>627</v>
      </c>
      <c r="BP290" s="79">
        <f t="shared" ref="BP290:BZ290" si="409">BP88+BP189</f>
        <v>0</v>
      </c>
      <c r="BQ290" s="79">
        <f t="shared" si="409"/>
        <v>0</v>
      </c>
      <c r="BR290" s="79">
        <f t="shared" si="409"/>
        <v>0</v>
      </c>
      <c r="BS290" s="79">
        <f t="shared" si="409"/>
        <v>0</v>
      </c>
      <c r="BT290" s="79">
        <f t="shared" si="409"/>
        <v>0</v>
      </c>
      <c r="BU290" s="79">
        <f t="shared" si="409"/>
        <v>0</v>
      </c>
      <c r="BV290" s="79">
        <f t="shared" si="409"/>
        <v>0</v>
      </c>
      <c r="BW290" s="79">
        <f t="shared" si="409"/>
        <v>0</v>
      </c>
      <c r="BX290" s="79">
        <f t="shared" si="409"/>
        <v>0</v>
      </c>
      <c r="BY290" s="79">
        <f t="shared" si="409"/>
        <v>0</v>
      </c>
      <c r="BZ290" s="79">
        <f t="shared" si="409"/>
        <v>0</v>
      </c>
      <c r="CA290" s="79">
        <f t="shared" si="373"/>
        <v>0</v>
      </c>
      <c r="CB290" s="167">
        <f t="shared" si="374"/>
        <v>0</v>
      </c>
      <c r="CC290" s="79" t="s">
        <v>627</v>
      </c>
      <c r="CD290" s="79">
        <f t="shared" ref="CD290:ED290" si="410">CD88+CD189</f>
        <v>0</v>
      </c>
      <c r="CE290" s="79">
        <f t="shared" si="410"/>
        <v>0</v>
      </c>
      <c r="CF290" s="79">
        <f t="shared" si="410"/>
        <v>0</v>
      </c>
      <c r="CG290" s="79">
        <f t="shared" si="410"/>
        <v>0</v>
      </c>
      <c r="CH290" s="79">
        <f t="shared" si="410"/>
        <v>0</v>
      </c>
      <c r="CI290" s="79">
        <f t="shared" si="410"/>
        <v>0</v>
      </c>
      <c r="CJ290" s="79">
        <f t="shared" si="410"/>
        <v>0</v>
      </c>
      <c r="CK290" s="79">
        <f t="shared" si="410"/>
        <v>0</v>
      </c>
      <c r="CL290" s="79">
        <f t="shared" si="410"/>
        <v>0</v>
      </c>
      <c r="CM290" s="79">
        <f t="shared" si="410"/>
        <v>0</v>
      </c>
      <c r="CN290" s="79">
        <f t="shared" si="410"/>
        <v>0</v>
      </c>
      <c r="CO290" s="79">
        <f t="shared" si="410"/>
        <v>0</v>
      </c>
      <c r="CP290" s="79">
        <f t="shared" si="410"/>
        <v>0</v>
      </c>
      <c r="CQ290" s="79">
        <f t="shared" si="410"/>
        <v>0</v>
      </c>
      <c r="CR290" s="79">
        <f t="shared" si="410"/>
        <v>0</v>
      </c>
      <c r="CS290" s="79">
        <f t="shared" si="410"/>
        <v>0</v>
      </c>
      <c r="CT290" s="79">
        <f t="shared" si="410"/>
        <v>0</v>
      </c>
      <c r="CU290" s="79">
        <f t="shared" si="410"/>
        <v>0</v>
      </c>
      <c r="CV290" s="79">
        <f t="shared" si="410"/>
        <v>0</v>
      </c>
      <c r="CW290" s="79">
        <f t="shared" si="410"/>
        <v>0</v>
      </c>
      <c r="CX290" s="79">
        <f t="shared" si="410"/>
        <v>0</v>
      </c>
      <c r="CY290" s="79">
        <f t="shared" si="410"/>
        <v>0</v>
      </c>
      <c r="CZ290" s="79">
        <f t="shared" si="410"/>
        <v>0</v>
      </c>
      <c r="DA290" s="79">
        <f t="shared" si="410"/>
        <v>0</v>
      </c>
      <c r="DB290" s="79">
        <f t="shared" si="410"/>
        <v>0</v>
      </c>
      <c r="DC290" s="79">
        <f t="shared" si="410"/>
        <v>0</v>
      </c>
      <c r="DD290" s="79">
        <f t="shared" si="410"/>
        <v>0</v>
      </c>
      <c r="DE290" s="79">
        <f t="shared" si="410"/>
        <v>0</v>
      </c>
      <c r="DF290" s="79">
        <f t="shared" si="410"/>
        <v>0</v>
      </c>
      <c r="DG290" s="79">
        <f t="shared" si="410"/>
        <v>0</v>
      </c>
      <c r="DH290" s="79">
        <f t="shared" si="410"/>
        <v>0</v>
      </c>
      <c r="DI290" s="79">
        <f t="shared" si="410"/>
        <v>0</v>
      </c>
      <c r="DJ290" s="79">
        <f t="shared" si="410"/>
        <v>0</v>
      </c>
      <c r="DK290" s="79">
        <f t="shared" si="410"/>
        <v>0</v>
      </c>
      <c r="DL290" s="79">
        <f t="shared" si="410"/>
        <v>0</v>
      </c>
      <c r="DM290" s="79">
        <f t="shared" si="410"/>
        <v>0</v>
      </c>
      <c r="DN290" s="79">
        <f t="shared" si="410"/>
        <v>0</v>
      </c>
      <c r="DO290" s="79">
        <f t="shared" si="410"/>
        <v>0</v>
      </c>
      <c r="DP290" s="79">
        <f t="shared" si="410"/>
        <v>0</v>
      </c>
      <c r="DQ290" s="79">
        <f t="shared" si="410"/>
        <v>0</v>
      </c>
      <c r="DR290" s="79">
        <f t="shared" si="410"/>
        <v>0</v>
      </c>
      <c r="DS290" s="79">
        <f t="shared" si="410"/>
        <v>0</v>
      </c>
      <c r="DT290" s="79">
        <f t="shared" si="410"/>
        <v>0</v>
      </c>
      <c r="DU290" s="79">
        <f t="shared" si="410"/>
        <v>0</v>
      </c>
      <c r="DV290" s="79">
        <f t="shared" si="410"/>
        <v>0</v>
      </c>
      <c r="DW290" s="79">
        <f t="shared" si="410"/>
        <v>0</v>
      </c>
      <c r="DX290" s="79">
        <f t="shared" si="410"/>
        <v>0</v>
      </c>
      <c r="DY290" s="79">
        <f t="shared" si="410"/>
        <v>0</v>
      </c>
      <c r="DZ290" s="79">
        <f t="shared" si="410"/>
        <v>0</v>
      </c>
      <c r="EA290" s="79">
        <f t="shared" si="410"/>
        <v>0</v>
      </c>
      <c r="EB290" s="79">
        <f t="shared" si="410"/>
        <v>0</v>
      </c>
      <c r="EC290" s="79">
        <f t="shared" si="410"/>
        <v>0</v>
      </c>
      <c r="ED290" s="79">
        <f t="shared" si="410"/>
        <v>0</v>
      </c>
      <c r="EE290" s="79">
        <f t="shared" si="376"/>
        <v>0</v>
      </c>
      <c r="EF290" s="167">
        <f t="shared" si="377"/>
        <v>0</v>
      </c>
      <c r="EG290" s="79" t="s">
        <v>627</v>
      </c>
      <c r="EH290" s="79">
        <f t="shared" si="378"/>
        <v>0</v>
      </c>
      <c r="EI290" s="167">
        <f t="shared" si="379"/>
        <v>0</v>
      </c>
    </row>
    <row r="291" spans="62:139">
      <c r="BJ291" s="166" t="s">
        <v>628</v>
      </c>
      <c r="BK291" s="79">
        <f t="shared" si="408"/>
        <v>0</v>
      </c>
      <c r="BL291" s="79">
        <f t="shared" si="408"/>
        <v>0</v>
      </c>
      <c r="BM291" s="79">
        <f t="shared" si="370"/>
        <v>0</v>
      </c>
      <c r="BN291" s="167">
        <f t="shared" si="371"/>
        <v>0</v>
      </c>
      <c r="BO291" s="79" t="s">
        <v>628</v>
      </c>
      <c r="BP291" s="79">
        <f t="shared" ref="BP291:BZ291" si="411">BP89+BP190</f>
        <v>0</v>
      </c>
      <c r="BQ291" s="79">
        <f t="shared" si="411"/>
        <v>0</v>
      </c>
      <c r="BR291" s="79">
        <f t="shared" si="411"/>
        <v>0</v>
      </c>
      <c r="BS291" s="79">
        <f t="shared" si="411"/>
        <v>0</v>
      </c>
      <c r="BT291" s="79">
        <f t="shared" si="411"/>
        <v>0</v>
      </c>
      <c r="BU291" s="79">
        <f t="shared" si="411"/>
        <v>0</v>
      </c>
      <c r="BV291" s="79">
        <f t="shared" si="411"/>
        <v>0</v>
      </c>
      <c r="BW291" s="79">
        <f t="shared" si="411"/>
        <v>0</v>
      </c>
      <c r="BX291" s="79">
        <f t="shared" si="411"/>
        <v>0</v>
      </c>
      <c r="BY291" s="79">
        <f t="shared" si="411"/>
        <v>0</v>
      </c>
      <c r="BZ291" s="79">
        <f t="shared" si="411"/>
        <v>0</v>
      </c>
      <c r="CA291" s="79">
        <f t="shared" si="373"/>
        <v>0</v>
      </c>
      <c r="CB291" s="167">
        <f t="shared" si="374"/>
        <v>0</v>
      </c>
      <c r="CC291" s="79" t="s">
        <v>628</v>
      </c>
      <c r="CD291" s="79">
        <f t="shared" ref="CD291:ED291" si="412">CD89+CD190</f>
        <v>0</v>
      </c>
      <c r="CE291" s="79">
        <f t="shared" si="412"/>
        <v>0</v>
      </c>
      <c r="CF291" s="79">
        <f t="shared" si="412"/>
        <v>0</v>
      </c>
      <c r="CG291" s="79">
        <f t="shared" si="412"/>
        <v>0</v>
      </c>
      <c r="CH291" s="79">
        <f t="shared" si="412"/>
        <v>0</v>
      </c>
      <c r="CI291" s="79">
        <f t="shared" si="412"/>
        <v>0</v>
      </c>
      <c r="CJ291" s="79">
        <f t="shared" si="412"/>
        <v>0</v>
      </c>
      <c r="CK291" s="79">
        <f t="shared" si="412"/>
        <v>0</v>
      </c>
      <c r="CL291" s="79">
        <f t="shared" si="412"/>
        <v>0</v>
      </c>
      <c r="CM291" s="79">
        <f t="shared" si="412"/>
        <v>0</v>
      </c>
      <c r="CN291" s="79">
        <f t="shared" si="412"/>
        <v>0</v>
      </c>
      <c r="CO291" s="79">
        <f t="shared" si="412"/>
        <v>0</v>
      </c>
      <c r="CP291" s="79">
        <f t="shared" si="412"/>
        <v>0</v>
      </c>
      <c r="CQ291" s="79">
        <f t="shared" si="412"/>
        <v>0</v>
      </c>
      <c r="CR291" s="79">
        <f t="shared" si="412"/>
        <v>0</v>
      </c>
      <c r="CS291" s="79">
        <f t="shared" si="412"/>
        <v>0</v>
      </c>
      <c r="CT291" s="79">
        <f t="shared" si="412"/>
        <v>0</v>
      </c>
      <c r="CU291" s="79">
        <f t="shared" si="412"/>
        <v>0</v>
      </c>
      <c r="CV291" s="79">
        <f t="shared" si="412"/>
        <v>0</v>
      </c>
      <c r="CW291" s="79">
        <f t="shared" si="412"/>
        <v>0</v>
      </c>
      <c r="CX291" s="79">
        <f t="shared" si="412"/>
        <v>0</v>
      </c>
      <c r="CY291" s="79">
        <f t="shared" si="412"/>
        <v>0</v>
      </c>
      <c r="CZ291" s="79">
        <f t="shared" si="412"/>
        <v>0</v>
      </c>
      <c r="DA291" s="79">
        <f t="shared" si="412"/>
        <v>0</v>
      </c>
      <c r="DB291" s="79">
        <f t="shared" si="412"/>
        <v>0</v>
      </c>
      <c r="DC291" s="79">
        <f t="shared" si="412"/>
        <v>0</v>
      </c>
      <c r="DD291" s="79">
        <f t="shared" si="412"/>
        <v>0</v>
      </c>
      <c r="DE291" s="79">
        <f t="shared" si="412"/>
        <v>0</v>
      </c>
      <c r="DF291" s="79">
        <f t="shared" si="412"/>
        <v>0</v>
      </c>
      <c r="DG291" s="79">
        <f t="shared" si="412"/>
        <v>0</v>
      </c>
      <c r="DH291" s="79">
        <f t="shared" si="412"/>
        <v>0</v>
      </c>
      <c r="DI291" s="79">
        <f t="shared" si="412"/>
        <v>0</v>
      </c>
      <c r="DJ291" s="79">
        <f t="shared" si="412"/>
        <v>0</v>
      </c>
      <c r="DK291" s="79">
        <f t="shared" si="412"/>
        <v>0</v>
      </c>
      <c r="DL291" s="79">
        <f t="shared" si="412"/>
        <v>0</v>
      </c>
      <c r="DM291" s="79">
        <f t="shared" si="412"/>
        <v>0</v>
      </c>
      <c r="DN291" s="79">
        <f t="shared" si="412"/>
        <v>0</v>
      </c>
      <c r="DO291" s="79">
        <f t="shared" si="412"/>
        <v>0</v>
      </c>
      <c r="DP291" s="79">
        <f t="shared" si="412"/>
        <v>0</v>
      </c>
      <c r="DQ291" s="79">
        <f t="shared" si="412"/>
        <v>0</v>
      </c>
      <c r="DR291" s="79">
        <f t="shared" si="412"/>
        <v>0</v>
      </c>
      <c r="DS291" s="79">
        <f t="shared" si="412"/>
        <v>0</v>
      </c>
      <c r="DT291" s="79">
        <f t="shared" si="412"/>
        <v>0</v>
      </c>
      <c r="DU291" s="79">
        <f t="shared" si="412"/>
        <v>0</v>
      </c>
      <c r="DV291" s="79">
        <f t="shared" si="412"/>
        <v>0</v>
      </c>
      <c r="DW291" s="79">
        <f t="shared" si="412"/>
        <v>0</v>
      </c>
      <c r="DX291" s="79">
        <f t="shared" si="412"/>
        <v>0</v>
      </c>
      <c r="DY291" s="79">
        <f t="shared" si="412"/>
        <v>0</v>
      </c>
      <c r="DZ291" s="79">
        <f t="shared" si="412"/>
        <v>0</v>
      </c>
      <c r="EA291" s="79">
        <f t="shared" si="412"/>
        <v>0</v>
      </c>
      <c r="EB291" s="79">
        <f t="shared" si="412"/>
        <v>0</v>
      </c>
      <c r="EC291" s="79">
        <f t="shared" si="412"/>
        <v>0</v>
      </c>
      <c r="ED291" s="79">
        <f t="shared" si="412"/>
        <v>0</v>
      </c>
      <c r="EE291" s="79">
        <f t="shared" si="376"/>
        <v>0</v>
      </c>
      <c r="EF291" s="167">
        <f t="shared" si="377"/>
        <v>0</v>
      </c>
      <c r="EG291" s="79" t="s">
        <v>628</v>
      </c>
      <c r="EH291" s="79">
        <f t="shared" si="378"/>
        <v>0</v>
      </c>
      <c r="EI291" s="167">
        <f t="shared" si="379"/>
        <v>0</v>
      </c>
    </row>
    <row r="292" spans="62:139">
      <c r="BJ292" s="166" t="s">
        <v>629</v>
      </c>
      <c r="BK292" s="79">
        <f t="shared" si="408"/>
        <v>0</v>
      </c>
      <c r="BL292" s="79">
        <f t="shared" si="408"/>
        <v>0</v>
      </c>
      <c r="BM292" s="79">
        <f t="shared" si="370"/>
        <v>0</v>
      </c>
      <c r="BN292" s="167">
        <f t="shared" si="371"/>
        <v>0</v>
      </c>
      <c r="BO292" s="79" t="s">
        <v>629</v>
      </c>
      <c r="BP292" s="79">
        <f t="shared" ref="BP292:BZ292" si="413">BP90+BP191</f>
        <v>0</v>
      </c>
      <c r="BQ292" s="79">
        <f t="shared" si="413"/>
        <v>0</v>
      </c>
      <c r="BR292" s="79">
        <f t="shared" si="413"/>
        <v>0</v>
      </c>
      <c r="BS292" s="79">
        <f t="shared" si="413"/>
        <v>0</v>
      </c>
      <c r="BT292" s="79">
        <f t="shared" si="413"/>
        <v>0</v>
      </c>
      <c r="BU292" s="79">
        <f t="shared" si="413"/>
        <v>0</v>
      </c>
      <c r="BV292" s="79">
        <f t="shared" si="413"/>
        <v>0</v>
      </c>
      <c r="BW292" s="79">
        <f t="shared" si="413"/>
        <v>0</v>
      </c>
      <c r="BX292" s="79">
        <f t="shared" si="413"/>
        <v>0</v>
      </c>
      <c r="BY292" s="79">
        <f t="shared" si="413"/>
        <v>0</v>
      </c>
      <c r="BZ292" s="79">
        <f t="shared" si="413"/>
        <v>0</v>
      </c>
      <c r="CA292" s="79">
        <f t="shared" si="373"/>
        <v>0</v>
      </c>
      <c r="CB292" s="167">
        <f t="shared" si="374"/>
        <v>0</v>
      </c>
      <c r="CC292" s="79" t="s">
        <v>629</v>
      </c>
      <c r="CD292" s="79">
        <f t="shared" ref="CD292:ED292" si="414">CD90+CD191</f>
        <v>0</v>
      </c>
      <c r="CE292" s="79">
        <f t="shared" si="414"/>
        <v>0</v>
      </c>
      <c r="CF292" s="79">
        <f t="shared" si="414"/>
        <v>0</v>
      </c>
      <c r="CG292" s="79">
        <f t="shared" si="414"/>
        <v>0</v>
      </c>
      <c r="CH292" s="79">
        <f t="shared" si="414"/>
        <v>0</v>
      </c>
      <c r="CI292" s="79">
        <f t="shared" si="414"/>
        <v>0</v>
      </c>
      <c r="CJ292" s="79">
        <f t="shared" si="414"/>
        <v>0</v>
      </c>
      <c r="CK292" s="79">
        <f t="shared" si="414"/>
        <v>0</v>
      </c>
      <c r="CL292" s="79">
        <f t="shared" si="414"/>
        <v>0</v>
      </c>
      <c r="CM292" s="79">
        <f t="shared" si="414"/>
        <v>0</v>
      </c>
      <c r="CN292" s="79">
        <f t="shared" si="414"/>
        <v>0</v>
      </c>
      <c r="CO292" s="79">
        <f t="shared" si="414"/>
        <v>0</v>
      </c>
      <c r="CP292" s="79">
        <f t="shared" si="414"/>
        <v>0</v>
      </c>
      <c r="CQ292" s="79">
        <f t="shared" si="414"/>
        <v>0</v>
      </c>
      <c r="CR292" s="79">
        <f t="shared" si="414"/>
        <v>0</v>
      </c>
      <c r="CS292" s="79">
        <f t="shared" si="414"/>
        <v>0</v>
      </c>
      <c r="CT292" s="79">
        <f t="shared" si="414"/>
        <v>0</v>
      </c>
      <c r="CU292" s="79">
        <f t="shared" si="414"/>
        <v>0</v>
      </c>
      <c r="CV292" s="79">
        <f t="shared" si="414"/>
        <v>0</v>
      </c>
      <c r="CW292" s="79">
        <f t="shared" si="414"/>
        <v>0</v>
      </c>
      <c r="CX292" s="79">
        <f t="shared" si="414"/>
        <v>0</v>
      </c>
      <c r="CY292" s="79">
        <f t="shared" si="414"/>
        <v>0</v>
      </c>
      <c r="CZ292" s="79">
        <f t="shared" si="414"/>
        <v>0</v>
      </c>
      <c r="DA292" s="79">
        <f t="shared" si="414"/>
        <v>0</v>
      </c>
      <c r="DB292" s="79">
        <f t="shared" si="414"/>
        <v>0</v>
      </c>
      <c r="DC292" s="79">
        <f t="shared" si="414"/>
        <v>0</v>
      </c>
      <c r="DD292" s="79">
        <f t="shared" si="414"/>
        <v>0</v>
      </c>
      <c r="DE292" s="79">
        <f t="shared" si="414"/>
        <v>0</v>
      </c>
      <c r="DF292" s="79">
        <f t="shared" si="414"/>
        <v>0</v>
      </c>
      <c r="DG292" s="79">
        <f t="shared" si="414"/>
        <v>0</v>
      </c>
      <c r="DH292" s="79">
        <f t="shared" si="414"/>
        <v>0</v>
      </c>
      <c r="DI292" s="79">
        <f t="shared" si="414"/>
        <v>0</v>
      </c>
      <c r="DJ292" s="79">
        <f t="shared" si="414"/>
        <v>0</v>
      </c>
      <c r="DK292" s="79">
        <f t="shared" si="414"/>
        <v>0</v>
      </c>
      <c r="DL292" s="79">
        <f t="shared" si="414"/>
        <v>0</v>
      </c>
      <c r="DM292" s="79">
        <f t="shared" si="414"/>
        <v>0</v>
      </c>
      <c r="DN292" s="79">
        <f t="shared" si="414"/>
        <v>0</v>
      </c>
      <c r="DO292" s="79">
        <f t="shared" si="414"/>
        <v>0</v>
      </c>
      <c r="DP292" s="79">
        <f t="shared" si="414"/>
        <v>0</v>
      </c>
      <c r="DQ292" s="79">
        <f t="shared" si="414"/>
        <v>0</v>
      </c>
      <c r="DR292" s="79">
        <f t="shared" si="414"/>
        <v>0</v>
      </c>
      <c r="DS292" s="79">
        <f t="shared" si="414"/>
        <v>0</v>
      </c>
      <c r="DT292" s="79">
        <f t="shared" si="414"/>
        <v>0</v>
      </c>
      <c r="DU292" s="79">
        <f t="shared" si="414"/>
        <v>0</v>
      </c>
      <c r="DV292" s="79">
        <f t="shared" si="414"/>
        <v>0</v>
      </c>
      <c r="DW292" s="79">
        <f t="shared" si="414"/>
        <v>0</v>
      </c>
      <c r="DX292" s="79">
        <f t="shared" si="414"/>
        <v>0</v>
      </c>
      <c r="DY292" s="79">
        <f t="shared" si="414"/>
        <v>0</v>
      </c>
      <c r="DZ292" s="79">
        <f t="shared" si="414"/>
        <v>0</v>
      </c>
      <c r="EA292" s="79">
        <f t="shared" si="414"/>
        <v>0</v>
      </c>
      <c r="EB292" s="79">
        <f t="shared" si="414"/>
        <v>0</v>
      </c>
      <c r="EC292" s="79">
        <f t="shared" si="414"/>
        <v>0</v>
      </c>
      <c r="ED292" s="79">
        <f t="shared" si="414"/>
        <v>0</v>
      </c>
      <c r="EE292" s="79">
        <f t="shared" si="376"/>
        <v>0</v>
      </c>
      <c r="EF292" s="167">
        <f t="shared" si="377"/>
        <v>0</v>
      </c>
      <c r="EG292" s="79" t="s">
        <v>629</v>
      </c>
      <c r="EH292" s="79">
        <f t="shared" si="378"/>
        <v>0</v>
      </c>
      <c r="EI292" s="167">
        <f t="shared" si="379"/>
        <v>0</v>
      </c>
    </row>
    <row r="293" spans="62:139">
      <c r="BJ293" s="166" t="s">
        <v>630</v>
      </c>
      <c r="BK293" s="79">
        <f t="shared" si="408"/>
        <v>0</v>
      </c>
      <c r="BL293" s="79">
        <f t="shared" si="408"/>
        <v>0</v>
      </c>
      <c r="BM293" s="79">
        <f t="shared" si="370"/>
        <v>0</v>
      </c>
      <c r="BN293" s="167">
        <f t="shared" si="371"/>
        <v>0</v>
      </c>
      <c r="BO293" s="79" t="s">
        <v>630</v>
      </c>
      <c r="BP293" s="79">
        <f t="shared" ref="BP293:BZ293" si="415">BP91+BP192</f>
        <v>0</v>
      </c>
      <c r="BQ293" s="79">
        <f t="shared" si="415"/>
        <v>0</v>
      </c>
      <c r="BR293" s="79">
        <f t="shared" si="415"/>
        <v>0</v>
      </c>
      <c r="BS293" s="79">
        <f t="shared" si="415"/>
        <v>0</v>
      </c>
      <c r="BT293" s="79">
        <f t="shared" si="415"/>
        <v>0</v>
      </c>
      <c r="BU293" s="79">
        <f t="shared" si="415"/>
        <v>0</v>
      </c>
      <c r="BV293" s="79">
        <f t="shared" si="415"/>
        <v>0</v>
      </c>
      <c r="BW293" s="79">
        <f t="shared" si="415"/>
        <v>0</v>
      </c>
      <c r="BX293" s="79">
        <f t="shared" si="415"/>
        <v>0</v>
      </c>
      <c r="BY293" s="79">
        <f t="shared" si="415"/>
        <v>0</v>
      </c>
      <c r="BZ293" s="79">
        <f t="shared" si="415"/>
        <v>0</v>
      </c>
      <c r="CA293" s="79">
        <f t="shared" si="373"/>
        <v>0</v>
      </c>
      <c r="CB293" s="167">
        <f t="shared" si="374"/>
        <v>0</v>
      </c>
      <c r="CC293" s="79" t="s">
        <v>630</v>
      </c>
      <c r="CD293" s="79">
        <f t="shared" ref="CD293:ED293" si="416">CD91+CD192</f>
        <v>0</v>
      </c>
      <c r="CE293" s="79">
        <f t="shared" si="416"/>
        <v>0</v>
      </c>
      <c r="CF293" s="79">
        <f t="shared" si="416"/>
        <v>0</v>
      </c>
      <c r="CG293" s="79">
        <f t="shared" si="416"/>
        <v>0</v>
      </c>
      <c r="CH293" s="79">
        <f t="shared" si="416"/>
        <v>0</v>
      </c>
      <c r="CI293" s="79">
        <f t="shared" si="416"/>
        <v>0</v>
      </c>
      <c r="CJ293" s="79">
        <f t="shared" si="416"/>
        <v>0</v>
      </c>
      <c r="CK293" s="79">
        <f t="shared" si="416"/>
        <v>0</v>
      </c>
      <c r="CL293" s="79">
        <f t="shared" si="416"/>
        <v>0</v>
      </c>
      <c r="CM293" s="79">
        <f t="shared" si="416"/>
        <v>0</v>
      </c>
      <c r="CN293" s="79">
        <f t="shared" si="416"/>
        <v>0</v>
      </c>
      <c r="CO293" s="79">
        <f t="shared" si="416"/>
        <v>0</v>
      </c>
      <c r="CP293" s="79">
        <f t="shared" si="416"/>
        <v>0</v>
      </c>
      <c r="CQ293" s="79">
        <f t="shared" si="416"/>
        <v>0</v>
      </c>
      <c r="CR293" s="79">
        <f t="shared" si="416"/>
        <v>0</v>
      </c>
      <c r="CS293" s="79">
        <f t="shared" si="416"/>
        <v>0</v>
      </c>
      <c r="CT293" s="79">
        <f t="shared" si="416"/>
        <v>0</v>
      </c>
      <c r="CU293" s="79">
        <f t="shared" si="416"/>
        <v>0</v>
      </c>
      <c r="CV293" s="79">
        <f t="shared" si="416"/>
        <v>0</v>
      </c>
      <c r="CW293" s="79">
        <f t="shared" si="416"/>
        <v>0</v>
      </c>
      <c r="CX293" s="79">
        <f t="shared" si="416"/>
        <v>0</v>
      </c>
      <c r="CY293" s="79">
        <f t="shared" si="416"/>
        <v>0</v>
      </c>
      <c r="CZ293" s="79">
        <f t="shared" si="416"/>
        <v>0</v>
      </c>
      <c r="DA293" s="79">
        <f t="shared" si="416"/>
        <v>0</v>
      </c>
      <c r="DB293" s="79">
        <f t="shared" si="416"/>
        <v>0</v>
      </c>
      <c r="DC293" s="79">
        <f t="shared" si="416"/>
        <v>0</v>
      </c>
      <c r="DD293" s="79">
        <f t="shared" si="416"/>
        <v>0</v>
      </c>
      <c r="DE293" s="79">
        <f t="shared" si="416"/>
        <v>0</v>
      </c>
      <c r="DF293" s="79">
        <f t="shared" si="416"/>
        <v>0</v>
      </c>
      <c r="DG293" s="79">
        <f t="shared" si="416"/>
        <v>0</v>
      </c>
      <c r="DH293" s="79">
        <f t="shared" si="416"/>
        <v>0</v>
      </c>
      <c r="DI293" s="79">
        <f t="shared" si="416"/>
        <v>0</v>
      </c>
      <c r="DJ293" s="79">
        <f t="shared" si="416"/>
        <v>0</v>
      </c>
      <c r="DK293" s="79">
        <f t="shared" si="416"/>
        <v>0</v>
      </c>
      <c r="DL293" s="79">
        <f t="shared" si="416"/>
        <v>0</v>
      </c>
      <c r="DM293" s="79">
        <f t="shared" si="416"/>
        <v>0</v>
      </c>
      <c r="DN293" s="79">
        <f t="shared" si="416"/>
        <v>0</v>
      </c>
      <c r="DO293" s="79">
        <f t="shared" si="416"/>
        <v>0</v>
      </c>
      <c r="DP293" s="79">
        <f t="shared" si="416"/>
        <v>0</v>
      </c>
      <c r="DQ293" s="79">
        <f t="shared" si="416"/>
        <v>0</v>
      </c>
      <c r="DR293" s="79">
        <f t="shared" si="416"/>
        <v>0</v>
      </c>
      <c r="DS293" s="79">
        <f t="shared" si="416"/>
        <v>0</v>
      </c>
      <c r="DT293" s="79">
        <f t="shared" si="416"/>
        <v>0</v>
      </c>
      <c r="DU293" s="79">
        <f t="shared" si="416"/>
        <v>0</v>
      </c>
      <c r="DV293" s="79">
        <f t="shared" si="416"/>
        <v>0</v>
      </c>
      <c r="DW293" s="79">
        <f t="shared" si="416"/>
        <v>0</v>
      </c>
      <c r="DX293" s="79">
        <f t="shared" si="416"/>
        <v>0</v>
      </c>
      <c r="DY293" s="79">
        <f t="shared" si="416"/>
        <v>0</v>
      </c>
      <c r="DZ293" s="79">
        <f t="shared" si="416"/>
        <v>0</v>
      </c>
      <c r="EA293" s="79">
        <f t="shared" si="416"/>
        <v>0</v>
      </c>
      <c r="EB293" s="79">
        <f t="shared" si="416"/>
        <v>0</v>
      </c>
      <c r="EC293" s="79">
        <f t="shared" si="416"/>
        <v>0</v>
      </c>
      <c r="ED293" s="79">
        <f t="shared" si="416"/>
        <v>0</v>
      </c>
      <c r="EE293" s="79">
        <f t="shared" si="376"/>
        <v>0</v>
      </c>
      <c r="EF293" s="167">
        <f t="shared" si="377"/>
        <v>0</v>
      </c>
      <c r="EG293" s="79" t="s">
        <v>630</v>
      </c>
      <c r="EH293" s="79">
        <f t="shared" si="378"/>
        <v>0</v>
      </c>
      <c r="EI293" s="167">
        <f t="shared" si="379"/>
        <v>0</v>
      </c>
    </row>
    <row r="294" spans="62:139">
      <c r="BJ294" s="166" t="s">
        <v>631</v>
      </c>
      <c r="BK294" s="79">
        <f t="shared" si="408"/>
        <v>0</v>
      </c>
      <c r="BL294" s="79">
        <f t="shared" si="408"/>
        <v>0</v>
      </c>
      <c r="BM294" s="79">
        <f t="shared" si="370"/>
        <v>0</v>
      </c>
      <c r="BN294" s="167">
        <f t="shared" si="371"/>
        <v>0</v>
      </c>
      <c r="BO294" s="79" t="s">
        <v>631</v>
      </c>
      <c r="BP294" s="79">
        <f t="shared" ref="BP294:BZ294" si="417">BP92+BP193</f>
        <v>0</v>
      </c>
      <c r="BQ294" s="79">
        <f t="shared" si="417"/>
        <v>0</v>
      </c>
      <c r="BR294" s="79">
        <f t="shared" si="417"/>
        <v>0</v>
      </c>
      <c r="BS294" s="79">
        <f t="shared" si="417"/>
        <v>0</v>
      </c>
      <c r="BT294" s="79">
        <f t="shared" si="417"/>
        <v>0</v>
      </c>
      <c r="BU294" s="79">
        <f t="shared" si="417"/>
        <v>0</v>
      </c>
      <c r="BV294" s="79">
        <f t="shared" si="417"/>
        <v>0</v>
      </c>
      <c r="BW294" s="79">
        <f t="shared" si="417"/>
        <v>0</v>
      </c>
      <c r="BX294" s="79">
        <f t="shared" si="417"/>
        <v>0</v>
      </c>
      <c r="BY294" s="79">
        <f t="shared" si="417"/>
        <v>0</v>
      </c>
      <c r="BZ294" s="79">
        <f t="shared" si="417"/>
        <v>0</v>
      </c>
      <c r="CA294" s="79">
        <f t="shared" si="373"/>
        <v>0</v>
      </c>
      <c r="CB294" s="167">
        <f t="shared" si="374"/>
        <v>0</v>
      </c>
      <c r="CC294" s="79" t="s">
        <v>631</v>
      </c>
      <c r="CD294" s="79">
        <f t="shared" ref="CD294:ED294" si="418">CD92+CD193</f>
        <v>0</v>
      </c>
      <c r="CE294" s="79">
        <f t="shared" si="418"/>
        <v>0</v>
      </c>
      <c r="CF294" s="79">
        <f t="shared" si="418"/>
        <v>0</v>
      </c>
      <c r="CG294" s="79">
        <f t="shared" si="418"/>
        <v>0</v>
      </c>
      <c r="CH294" s="79">
        <f t="shared" si="418"/>
        <v>0</v>
      </c>
      <c r="CI294" s="79">
        <f t="shared" si="418"/>
        <v>0</v>
      </c>
      <c r="CJ294" s="79">
        <f t="shared" si="418"/>
        <v>0</v>
      </c>
      <c r="CK294" s="79">
        <f t="shared" si="418"/>
        <v>0</v>
      </c>
      <c r="CL294" s="79">
        <f t="shared" si="418"/>
        <v>0</v>
      </c>
      <c r="CM294" s="79">
        <f t="shared" si="418"/>
        <v>0</v>
      </c>
      <c r="CN294" s="79">
        <f t="shared" si="418"/>
        <v>0</v>
      </c>
      <c r="CO294" s="79">
        <f t="shared" si="418"/>
        <v>0</v>
      </c>
      <c r="CP294" s="79">
        <f t="shared" si="418"/>
        <v>0</v>
      </c>
      <c r="CQ294" s="79">
        <f t="shared" si="418"/>
        <v>0</v>
      </c>
      <c r="CR294" s="79">
        <f t="shared" si="418"/>
        <v>0</v>
      </c>
      <c r="CS294" s="79">
        <f t="shared" si="418"/>
        <v>0</v>
      </c>
      <c r="CT294" s="79">
        <f t="shared" si="418"/>
        <v>0</v>
      </c>
      <c r="CU294" s="79">
        <f t="shared" si="418"/>
        <v>0</v>
      </c>
      <c r="CV294" s="79">
        <f t="shared" si="418"/>
        <v>0</v>
      </c>
      <c r="CW294" s="79">
        <f t="shared" si="418"/>
        <v>0</v>
      </c>
      <c r="CX294" s="79">
        <f t="shared" si="418"/>
        <v>0</v>
      </c>
      <c r="CY294" s="79">
        <f t="shared" si="418"/>
        <v>0</v>
      </c>
      <c r="CZ294" s="79">
        <f t="shared" si="418"/>
        <v>0</v>
      </c>
      <c r="DA294" s="79">
        <f t="shared" si="418"/>
        <v>0</v>
      </c>
      <c r="DB294" s="79">
        <f t="shared" si="418"/>
        <v>0</v>
      </c>
      <c r="DC294" s="79">
        <f t="shared" si="418"/>
        <v>0</v>
      </c>
      <c r="DD294" s="79">
        <f t="shared" si="418"/>
        <v>0</v>
      </c>
      <c r="DE294" s="79">
        <f t="shared" si="418"/>
        <v>0</v>
      </c>
      <c r="DF294" s="79">
        <f t="shared" si="418"/>
        <v>0</v>
      </c>
      <c r="DG294" s="79">
        <f t="shared" si="418"/>
        <v>0</v>
      </c>
      <c r="DH294" s="79">
        <f t="shared" si="418"/>
        <v>0</v>
      </c>
      <c r="DI294" s="79">
        <f t="shared" si="418"/>
        <v>0</v>
      </c>
      <c r="DJ294" s="79">
        <f t="shared" si="418"/>
        <v>0</v>
      </c>
      <c r="DK294" s="79">
        <f t="shared" si="418"/>
        <v>0</v>
      </c>
      <c r="DL294" s="79">
        <f t="shared" si="418"/>
        <v>0</v>
      </c>
      <c r="DM294" s="79">
        <f t="shared" si="418"/>
        <v>0</v>
      </c>
      <c r="DN294" s="79">
        <f t="shared" si="418"/>
        <v>0</v>
      </c>
      <c r="DO294" s="79">
        <f t="shared" si="418"/>
        <v>0</v>
      </c>
      <c r="DP294" s="79">
        <f t="shared" si="418"/>
        <v>0</v>
      </c>
      <c r="DQ294" s="79">
        <f t="shared" si="418"/>
        <v>0</v>
      </c>
      <c r="DR294" s="79">
        <f t="shared" si="418"/>
        <v>0</v>
      </c>
      <c r="DS294" s="79">
        <f t="shared" si="418"/>
        <v>0</v>
      </c>
      <c r="DT294" s="79">
        <f t="shared" si="418"/>
        <v>0</v>
      </c>
      <c r="DU294" s="79">
        <f t="shared" si="418"/>
        <v>0</v>
      </c>
      <c r="DV294" s="79">
        <f t="shared" si="418"/>
        <v>0</v>
      </c>
      <c r="DW294" s="79">
        <f t="shared" si="418"/>
        <v>0</v>
      </c>
      <c r="DX294" s="79">
        <f t="shared" si="418"/>
        <v>0</v>
      </c>
      <c r="DY294" s="79">
        <f t="shared" si="418"/>
        <v>0</v>
      </c>
      <c r="DZ294" s="79">
        <f t="shared" si="418"/>
        <v>0</v>
      </c>
      <c r="EA294" s="79">
        <f t="shared" si="418"/>
        <v>0</v>
      </c>
      <c r="EB294" s="79">
        <f t="shared" si="418"/>
        <v>0</v>
      </c>
      <c r="EC294" s="79">
        <f t="shared" si="418"/>
        <v>0</v>
      </c>
      <c r="ED294" s="79">
        <f t="shared" si="418"/>
        <v>0</v>
      </c>
      <c r="EE294" s="79">
        <f t="shared" si="376"/>
        <v>0</v>
      </c>
      <c r="EF294" s="167">
        <f t="shared" si="377"/>
        <v>0</v>
      </c>
      <c r="EG294" s="79" t="s">
        <v>631</v>
      </c>
      <c r="EH294" s="79">
        <f t="shared" si="378"/>
        <v>0</v>
      </c>
      <c r="EI294" s="167">
        <f t="shared" si="379"/>
        <v>0</v>
      </c>
    </row>
    <row r="295" spans="62:139">
      <c r="BJ295" s="166" t="s">
        <v>632</v>
      </c>
      <c r="BK295" s="79">
        <f t="shared" si="408"/>
        <v>0</v>
      </c>
      <c r="BL295" s="79">
        <f t="shared" si="408"/>
        <v>0</v>
      </c>
      <c r="BM295" s="79">
        <f t="shared" si="370"/>
        <v>0</v>
      </c>
      <c r="BN295" s="167">
        <f t="shared" si="371"/>
        <v>0</v>
      </c>
      <c r="BO295" s="79" t="s">
        <v>632</v>
      </c>
      <c r="BP295" s="79">
        <f t="shared" ref="BP295:BZ295" si="419">BP93+BP194</f>
        <v>0</v>
      </c>
      <c r="BQ295" s="79">
        <f t="shared" si="419"/>
        <v>0</v>
      </c>
      <c r="BR295" s="79">
        <f t="shared" si="419"/>
        <v>0</v>
      </c>
      <c r="BS295" s="79">
        <f t="shared" si="419"/>
        <v>0</v>
      </c>
      <c r="BT295" s="79">
        <f t="shared" si="419"/>
        <v>0</v>
      </c>
      <c r="BU295" s="79">
        <f t="shared" si="419"/>
        <v>0</v>
      </c>
      <c r="BV295" s="79">
        <f t="shared" si="419"/>
        <v>0</v>
      </c>
      <c r="BW295" s="79">
        <f t="shared" si="419"/>
        <v>0</v>
      </c>
      <c r="BX295" s="79">
        <f t="shared" si="419"/>
        <v>0</v>
      </c>
      <c r="BY295" s="79">
        <f t="shared" si="419"/>
        <v>0</v>
      </c>
      <c r="BZ295" s="79">
        <f t="shared" si="419"/>
        <v>0</v>
      </c>
      <c r="CA295" s="79">
        <f t="shared" si="373"/>
        <v>0</v>
      </c>
      <c r="CB295" s="167">
        <f t="shared" si="374"/>
        <v>0</v>
      </c>
      <c r="CC295" s="79" t="s">
        <v>632</v>
      </c>
      <c r="CD295" s="79">
        <f t="shared" ref="CD295:ED295" si="420">CD93+CD194</f>
        <v>0</v>
      </c>
      <c r="CE295" s="79">
        <f t="shared" si="420"/>
        <v>0</v>
      </c>
      <c r="CF295" s="79">
        <f t="shared" si="420"/>
        <v>0</v>
      </c>
      <c r="CG295" s="79">
        <f t="shared" si="420"/>
        <v>0</v>
      </c>
      <c r="CH295" s="79">
        <f t="shared" si="420"/>
        <v>0</v>
      </c>
      <c r="CI295" s="79">
        <f t="shared" si="420"/>
        <v>0</v>
      </c>
      <c r="CJ295" s="79">
        <f t="shared" si="420"/>
        <v>0</v>
      </c>
      <c r="CK295" s="79">
        <f t="shared" si="420"/>
        <v>0</v>
      </c>
      <c r="CL295" s="79">
        <f t="shared" si="420"/>
        <v>0</v>
      </c>
      <c r="CM295" s="79">
        <f t="shared" si="420"/>
        <v>0</v>
      </c>
      <c r="CN295" s="79">
        <f t="shared" si="420"/>
        <v>0</v>
      </c>
      <c r="CO295" s="79">
        <f t="shared" si="420"/>
        <v>0</v>
      </c>
      <c r="CP295" s="79">
        <f t="shared" si="420"/>
        <v>0</v>
      </c>
      <c r="CQ295" s="79">
        <f t="shared" si="420"/>
        <v>0</v>
      </c>
      <c r="CR295" s="79">
        <f t="shared" si="420"/>
        <v>0</v>
      </c>
      <c r="CS295" s="79">
        <f t="shared" si="420"/>
        <v>0</v>
      </c>
      <c r="CT295" s="79">
        <f t="shared" si="420"/>
        <v>0</v>
      </c>
      <c r="CU295" s="79">
        <f t="shared" si="420"/>
        <v>0</v>
      </c>
      <c r="CV295" s="79">
        <f t="shared" si="420"/>
        <v>0</v>
      </c>
      <c r="CW295" s="79">
        <f t="shared" si="420"/>
        <v>0</v>
      </c>
      <c r="CX295" s="79">
        <f t="shared" si="420"/>
        <v>0</v>
      </c>
      <c r="CY295" s="79">
        <f t="shared" si="420"/>
        <v>0</v>
      </c>
      <c r="CZ295" s="79">
        <f t="shared" si="420"/>
        <v>0</v>
      </c>
      <c r="DA295" s="79">
        <f t="shared" si="420"/>
        <v>0</v>
      </c>
      <c r="DB295" s="79">
        <f t="shared" si="420"/>
        <v>0</v>
      </c>
      <c r="DC295" s="79">
        <f t="shared" si="420"/>
        <v>0</v>
      </c>
      <c r="DD295" s="79">
        <f t="shared" si="420"/>
        <v>0</v>
      </c>
      <c r="DE295" s="79">
        <f t="shared" si="420"/>
        <v>0</v>
      </c>
      <c r="DF295" s="79">
        <f t="shared" si="420"/>
        <v>0</v>
      </c>
      <c r="DG295" s="79">
        <f t="shared" si="420"/>
        <v>0</v>
      </c>
      <c r="DH295" s="79">
        <f t="shared" si="420"/>
        <v>0</v>
      </c>
      <c r="DI295" s="79">
        <f t="shared" si="420"/>
        <v>0</v>
      </c>
      <c r="DJ295" s="79">
        <f t="shared" si="420"/>
        <v>0</v>
      </c>
      <c r="DK295" s="79">
        <f t="shared" si="420"/>
        <v>0</v>
      </c>
      <c r="DL295" s="79">
        <f t="shared" si="420"/>
        <v>0</v>
      </c>
      <c r="DM295" s="79">
        <f t="shared" si="420"/>
        <v>0</v>
      </c>
      <c r="DN295" s="79">
        <f t="shared" si="420"/>
        <v>0</v>
      </c>
      <c r="DO295" s="79">
        <f t="shared" si="420"/>
        <v>0</v>
      </c>
      <c r="DP295" s="79">
        <f t="shared" si="420"/>
        <v>0</v>
      </c>
      <c r="DQ295" s="79">
        <f t="shared" si="420"/>
        <v>0</v>
      </c>
      <c r="DR295" s="79">
        <f t="shared" si="420"/>
        <v>0</v>
      </c>
      <c r="DS295" s="79">
        <f t="shared" si="420"/>
        <v>0</v>
      </c>
      <c r="DT295" s="79">
        <f t="shared" si="420"/>
        <v>0</v>
      </c>
      <c r="DU295" s="79">
        <f t="shared" si="420"/>
        <v>0</v>
      </c>
      <c r="DV295" s="79">
        <f t="shared" si="420"/>
        <v>0</v>
      </c>
      <c r="DW295" s="79">
        <f t="shared" si="420"/>
        <v>0</v>
      </c>
      <c r="DX295" s="79">
        <f t="shared" si="420"/>
        <v>0</v>
      </c>
      <c r="DY295" s="79">
        <f t="shared" si="420"/>
        <v>0</v>
      </c>
      <c r="DZ295" s="79">
        <f t="shared" si="420"/>
        <v>0</v>
      </c>
      <c r="EA295" s="79">
        <f t="shared" si="420"/>
        <v>0</v>
      </c>
      <c r="EB295" s="79">
        <f t="shared" si="420"/>
        <v>0</v>
      </c>
      <c r="EC295" s="79">
        <f t="shared" si="420"/>
        <v>0</v>
      </c>
      <c r="ED295" s="79">
        <f t="shared" si="420"/>
        <v>0</v>
      </c>
      <c r="EE295" s="79">
        <f t="shared" si="376"/>
        <v>0</v>
      </c>
      <c r="EF295" s="167">
        <f t="shared" si="377"/>
        <v>0</v>
      </c>
      <c r="EG295" s="79" t="s">
        <v>632</v>
      </c>
      <c r="EH295" s="79">
        <f t="shared" si="378"/>
        <v>0</v>
      </c>
      <c r="EI295" s="167">
        <f t="shared" si="379"/>
        <v>0</v>
      </c>
    </row>
    <row r="296" spans="62:139">
      <c r="BJ296" s="166" t="s">
        <v>633</v>
      </c>
      <c r="BK296" s="79">
        <f t="shared" si="408"/>
        <v>0</v>
      </c>
      <c r="BL296" s="79">
        <f t="shared" si="408"/>
        <v>0</v>
      </c>
      <c r="BM296" s="79">
        <f t="shared" si="370"/>
        <v>0</v>
      </c>
      <c r="BN296" s="167">
        <f t="shared" si="371"/>
        <v>0</v>
      </c>
      <c r="BO296" s="79" t="s">
        <v>633</v>
      </c>
      <c r="BP296" s="79">
        <f t="shared" ref="BP296:BZ296" si="421">BP94+BP195</f>
        <v>0</v>
      </c>
      <c r="BQ296" s="79">
        <f t="shared" si="421"/>
        <v>0</v>
      </c>
      <c r="BR296" s="79">
        <f t="shared" si="421"/>
        <v>0</v>
      </c>
      <c r="BS296" s="79">
        <f t="shared" si="421"/>
        <v>0</v>
      </c>
      <c r="BT296" s="79">
        <f t="shared" si="421"/>
        <v>0</v>
      </c>
      <c r="BU296" s="79">
        <f t="shared" si="421"/>
        <v>0</v>
      </c>
      <c r="BV296" s="79">
        <f t="shared" si="421"/>
        <v>0</v>
      </c>
      <c r="BW296" s="79">
        <f t="shared" si="421"/>
        <v>0</v>
      </c>
      <c r="BX296" s="79">
        <f t="shared" si="421"/>
        <v>0</v>
      </c>
      <c r="BY296" s="79">
        <f t="shared" si="421"/>
        <v>0</v>
      </c>
      <c r="BZ296" s="79">
        <f t="shared" si="421"/>
        <v>0</v>
      </c>
      <c r="CA296" s="79">
        <f t="shared" si="373"/>
        <v>0</v>
      </c>
      <c r="CB296" s="167">
        <f t="shared" si="374"/>
        <v>0</v>
      </c>
      <c r="CC296" s="79" t="s">
        <v>633</v>
      </c>
      <c r="CD296" s="79">
        <f t="shared" ref="CD296:ED296" si="422">CD94+CD195</f>
        <v>0</v>
      </c>
      <c r="CE296" s="79">
        <f t="shared" si="422"/>
        <v>0</v>
      </c>
      <c r="CF296" s="79">
        <f t="shared" si="422"/>
        <v>0</v>
      </c>
      <c r="CG296" s="79">
        <f t="shared" si="422"/>
        <v>0</v>
      </c>
      <c r="CH296" s="79">
        <f t="shared" si="422"/>
        <v>0</v>
      </c>
      <c r="CI296" s="79">
        <f t="shared" si="422"/>
        <v>0</v>
      </c>
      <c r="CJ296" s="79">
        <f t="shared" si="422"/>
        <v>0</v>
      </c>
      <c r="CK296" s="79">
        <f t="shared" si="422"/>
        <v>0</v>
      </c>
      <c r="CL296" s="79">
        <f t="shared" si="422"/>
        <v>0</v>
      </c>
      <c r="CM296" s="79">
        <f t="shared" si="422"/>
        <v>0</v>
      </c>
      <c r="CN296" s="79">
        <f t="shared" si="422"/>
        <v>0</v>
      </c>
      <c r="CO296" s="79">
        <f t="shared" si="422"/>
        <v>0</v>
      </c>
      <c r="CP296" s="79">
        <f t="shared" si="422"/>
        <v>0</v>
      </c>
      <c r="CQ296" s="79">
        <f t="shared" si="422"/>
        <v>0</v>
      </c>
      <c r="CR296" s="79">
        <f t="shared" si="422"/>
        <v>0</v>
      </c>
      <c r="CS296" s="79">
        <f t="shared" si="422"/>
        <v>0</v>
      </c>
      <c r="CT296" s="79">
        <f t="shared" si="422"/>
        <v>0</v>
      </c>
      <c r="CU296" s="79">
        <f t="shared" si="422"/>
        <v>0</v>
      </c>
      <c r="CV296" s="79">
        <f t="shared" si="422"/>
        <v>0</v>
      </c>
      <c r="CW296" s="79">
        <f t="shared" si="422"/>
        <v>0</v>
      </c>
      <c r="CX296" s="79">
        <f t="shared" si="422"/>
        <v>0</v>
      </c>
      <c r="CY296" s="79">
        <f t="shared" si="422"/>
        <v>0</v>
      </c>
      <c r="CZ296" s="79">
        <f t="shared" si="422"/>
        <v>0</v>
      </c>
      <c r="DA296" s="79">
        <f t="shared" si="422"/>
        <v>0</v>
      </c>
      <c r="DB296" s="79">
        <f t="shared" si="422"/>
        <v>0</v>
      </c>
      <c r="DC296" s="79">
        <f t="shared" si="422"/>
        <v>0</v>
      </c>
      <c r="DD296" s="79">
        <f t="shared" si="422"/>
        <v>0</v>
      </c>
      <c r="DE296" s="79">
        <f t="shared" si="422"/>
        <v>0</v>
      </c>
      <c r="DF296" s="79">
        <f t="shared" si="422"/>
        <v>0</v>
      </c>
      <c r="DG296" s="79">
        <f t="shared" si="422"/>
        <v>0</v>
      </c>
      <c r="DH296" s="79">
        <f t="shared" si="422"/>
        <v>0</v>
      </c>
      <c r="DI296" s="79">
        <f t="shared" si="422"/>
        <v>0</v>
      </c>
      <c r="DJ296" s="79">
        <f t="shared" si="422"/>
        <v>0</v>
      </c>
      <c r="DK296" s="79">
        <f t="shared" si="422"/>
        <v>0</v>
      </c>
      <c r="DL296" s="79">
        <f t="shared" si="422"/>
        <v>0</v>
      </c>
      <c r="DM296" s="79">
        <f t="shared" si="422"/>
        <v>0</v>
      </c>
      <c r="DN296" s="79">
        <f t="shared" si="422"/>
        <v>0</v>
      </c>
      <c r="DO296" s="79">
        <f t="shared" si="422"/>
        <v>0</v>
      </c>
      <c r="DP296" s="79">
        <f t="shared" si="422"/>
        <v>0</v>
      </c>
      <c r="DQ296" s="79">
        <f t="shared" si="422"/>
        <v>0</v>
      </c>
      <c r="DR296" s="79">
        <f t="shared" si="422"/>
        <v>0</v>
      </c>
      <c r="DS296" s="79">
        <f t="shared" si="422"/>
        <v>0</v>
      </c>
      <c r="DT296" s="79">
        <f t="shared" si="422"/>
        <v>0</v>
      </c>
      <c r="DU296" s="79">
        <f t="shared" si="422"/>
        <v>0</v>
      </c>
      <c r="DV296" s="79">
        <f t="shared" si="422"/>
        <v>0</v>
      </c>
      <c r="DW296" s="79">
        <f t="shared" si="422"/>
        <v>0</v>
      </c>
      <c r="DX296" s="79">
        <f t="shared" si="422"/>
        <v>0</v>
      </c>
      <c r="DY296" s="79">
        <f t="shared" si="422"/>
        <v>0</v>
      </c>
      <c r="DZ296" s="79">
        <f t="shared" si="422"/>
        <v>0</v>
      </c>
      <c r="EA296" s="79">
        <f t="shared" si="422"/>
        <v>0</v>
      </c>
      <c r="EB296" s="79">
        <f t="shared" si="422"/>
        <v>0</v>
      </c>
      <c r="EC296" s="79">
        <f t="shared" si="422"/>
        <v>0</v>
      </c>
      <c r="ED296" s="79">
        <f t="shared" si="422"/>
        <v>0</v>
      </c>
      <c r="EE296" s="79">
        <f t="shared" si="376"/>
        <v>0</v>
      </c>
      <c r="EF296" s="167">
        <f t="shared" si="377"/>
        <v>0</v>
      </c>
      <c r="EG296" s="79" t="s">
        <v>633</v>
      </c>
      <c r="EH296" s="79">
        <f t="shared" si="378"/>
        <v>0</v>
      </c>
      <c r="EI296" s="167">
        <f t="shared" si="379"/>
        <v>0</v>
      </c>
    </row>
    <row r="297" spans="62:139">
      <c r="BJ297" s="166" t="s">
        <v>634</v>
      </c>
      <c r="BK297" s="79">
        <f t="shared" si="408"/>
        <v>0</v>
      </c>
      <c r="BL297" s="79">
        <f t="shared" si="408"/>
        <v>0</v>
      </c>
      <c r="BM297" s="79">
        <f t="shared" si="370"/>
        <v>0</v>
      </c>
      <c r="BN297" s="167">
        <f t="shared" si="371"/>
        <v>0</v>
      </c>
      <c r="BO297" s="79" t="s">
        <v>634</v>
      </c>
      <c r="BP297" s="79">
        <f t="shared" ref="BP297:BZ297" si="423">BP95+BP196</f>
        <v>0</v>
      </c>
      <c r="BQ297" s="79">
        <f t="shared" si="423"/>
        <v>0</v>
      </c>
      <c r="BR297" s="79">
        <f t="shared" si="423"/>
        <v>0</v>
      </c>
      <c r="BS297" s="79">
        <f t="shared" si="423"/>
        <v>0</v>
      </c>
      <c r="BT297" s="79">
        <f t="shared" si="423"/>
        <v>0</v>
      </c>
      <c r="BU297" s="79">
        <f t="shared" si="423"/>
        <v>0</v>
      </c>
      <c r="BV297" s="79">
        <f t="shared" si="423"/>
        <v>0</v>
      </c>
      <c r="BW297" s="79">
        <f t="shared" si="423"/>
        <v>0</v>
      </c>
      <c r="BX297" s="79">
        <f t="shared" si="423"/>
        <v>0</v>
      </c>
      <c r="BY297" s="79">
        <f t="shared" si="423"/>
        <v>0</v>
      </c>
      <c r="BZ297" s="79">
        <f t="shared" si="423"/>
        <v>0</v>
      </c>
      <c r="CA297" s="79">
        <f t="shared" si="373"/>
        <v>0</v>
      </c>
      <c r="CB297" s="167">
        <f t="shared" si="374"/>
        <v>0</v>
      </c>
      <c r="CC297" s="79" t="s">
        <v>634</v>
      </c>
      <c r="CD297" s="79">
        <f t="shared" ref="CD297:ED297" si="424">CD95+CD196</f>
        <v>0</v>
      </c>
      <c r="CE297" s="79">
        <f t="shared" si="424"/>
        <v>0</v>
      </c>
      <c r="CF297" s="79">
        <f t="shared" si="424"/>
        <v>0</v>
      </c>
      <c r="CG297" s="79">
        <f t="shared" si="424"/>
        <v>0</v>
      </c>
      <c r="CH297" s="79">
        <f t="shared" si="424"/>
        <v>0</v>
      </c>
      <c r="CI297" s="79">
        <f t="shared" si="424"/>
        <v>0</v>
      </c>
      <c r="CJ297" s="79">
        <f t="shared" si="424"/>
        <v>0</v>
      </c>
      <c r="CK297" s="79">
        <f t="shared" si="424"/>
        <v>0</v>
      </c>
      <c r="CL297" s="79">
        <f t="shared" si="424"/>
        <v>0</v>
      </c>
      <c r="CM297" s="79">
        <f t="shared" si="424"/>
        <v>0</v>
      </c>
      <c r="CN297" s="79">
        <f t="shared" si="424"/>
        <v>0</v>
      </c>
      <c r="CO297" s="79">
        <f t="shared" si="424"/>
        <v>0</v>
      </c>
      <c r="CP297" s="79">
        <f t="shared" si="424"/>
        <v>0</v>
      </c>
      <c r="CQ297" s="79">
        <f t="shared" si="424"/>
        <v>0</v>
      </c>
      <c r="CR297" s="79">
        <f t="shared" si="424"/>
        <v>0</v>
      </c>
      <c r="CS297" s="79">
        <f t="shared" si="424"/>
        <v>0</v>
      </c>
      <c r="CT297" s="79">
        <f t="shared" si="424"/>
        <v>0</v>
      </c>
      <c r="CU297" s="79">
        <f t="shared" si="424"/>
        <v>0</v>
      </c>
      <c r="CV297" s="79">
        <f t="shared" si="424"/>
        <v>0</v>
      </c>
      <c r="CW297" s="79">
        <f t="shared" si="424"/>
        <v>0</v>
      </c>
      <c r="CX297" s="79">
        <f t="shared" si="424"/>
        <v>0</v>
      </c>
      <c r="CY297" s="79">
        <f t="shared" si="424"/>
        <v>0</v>
      </c>
      <c r="CZ297" s="79">
        <f t="shared" si="424"/>
        <v>0</v>
      </c>
      <c r="DA297" s="79">
        <f t="shared" si="424"/>
        <v>0</v>
      </c>
      <c r="DB297" s="79">
        <f t="shared" si="424"/>
        <v>0</v>
      </c>
      <c r="DC297" s="79">
        <f t="shared" si="424"/>
        <v>0</v>
      </c>
      <c r="DD297" s="79">
        <f t="shared" si="424"/>
        <v>0</v>
      </c>
      <c r="DE297" s="79">
        <f t="shared" si="424"/>
        <v>0</v>
      </c>
      <c r="DF297" s="79">
        <f t="shared" si="424"/>
        <v>0</v>
      </c>
      <c r="DG297" s="79">
        <f t="shared" si="424"/>
        <v>0</v>
      </c>
      <c r="DH297" s="79">
        <f t="shared" si="424"/>
        <v>0</v>
      </c>
      <c r="DI297" s="79">
        <f t="shared" si="424"/>
        <v>0</v>
      </c>
      <c r="DJ297" s="79">
        <f t="shared" si="424"/>
        <v>0</v>
      </c>
      <c r="DK297" s="79">
        <f t="shared" si="424"/>
        <v>0</v>
      </c>
      <c r="DL297" s="79">
        <f t="shared" si="424"/>
        <v>0</v>
      </c>
      <c r="DM297" s="79">
        <f t="shared" si="424"/>
        <v>0</v>
      </c>
      <c r="DN297" s="79">
        <f t="shared" si="424"/>
        <v>0</v>
      </c>
      <c r="DO297" s="79">
        <f t="shared" si="424"/>
        <v>0</v>
      </c>
      <c r="DP297" s="79">
        <f t="shared" si="424"/>
        <v>0</v>
      </c>
      <c r="DQ297" s="79">
        <f t="shared" si="424"/>
        <v>0</v>
      </c>
      <c r="DR297" s="79">
        <f t="shared" si="424"/>
        <v>0</v>
      </c>
      <c r="DS297" s="79">
        <f t="shared" si="424"/>
        <v>0</v>
      </c>
      <c r="DT297" s="79">
        <f t="shared" si="424"/>
        <v>0</v>
      </c>
      <c r="DU297" s="79">
        <f t="shared" si="424"/>
        <v>0</v>
      </c>
      <c r="DV297" s="79">
        <f t="shared" si="424"/>
        <v>0</v>
      </c>
      <c r="DW297" s="79">
        <f t="shared" si="424"/>
        <v>0</v>
      </c>
      <c r="DX297" s="79">
        <f t="shared" si="424"/>
        <v>0</v>
      </c>
      <c r="DY297" s="79">
        <f t="shared" si="424"/>
        <v>0</v>
      </c>
      <c r="DZ297" s="79">
        <f t="shared" si="424"/>
        <v>0</v>
      </c>
      <c r="EA297" s="79">
        <f t="shared" si="424"/>
        <v>0</v>
      </c>
      <c r="EB297" s="79">
        <f t="shared" si="424"/>
        <v>0</v>
      </c>
      <c r="EC297" s="79">
        <f t="shared" si="424"/>
        <v>0</v>
      </c>
      <c r="ED297" s="79">
        <f t="shared" si="424"/>
        <v>0</v>
      </c>
      <c r="EE297" s="79">
        <f t="shared" si="376"/>
        <v>0</v>
      </c>
      <c r="EF297" s="167">
        <f t="shared" si="377"/>
        <v>0</v>
      </c>
      <c r="EG297" s="79" t="s">
        <v>634</v>
      </c>
      <c r="EH297" s="79">
        <f t="shared" si="378"/>
        <v>0</v>
      </c>
      <c r="EI297" s="167">
        <f t="shared" si="379"/>
        <v>0</v>
      </c>
    </row>
    <row r="298" spans="62:139">
      <c r="BJ298" s="166" t="s">
        <v>635</v>
      </c>
      <c r="BK298" s="79">
        <f t="shared" si="408"/>
        <v>0</v>
      </c>
      <c r="BL298" s="79">
        <f t="shared" si="408"/>
        <v>0</v>
      </c>
      <c r="BM298" s="79">
        <f t="shared" si="370"/>
        <v>0</v>
      </c>
      <c r="BN298" s="167">
        <f t="shared" si="371"/>
        <v>0</v>
      </c>
      <c r="BO298" s="79" t="s">
        <v>635</v>
      </c>
      <c r="BP298" s="79">
        <f t="shared" ref="BP298:BZ298" si="425">BP96+BP197</f>
        <v>0</v>
      </c>
      <c r="BQ298" s="79">
        <f t="shared" si="425"/>
        <v>0</v>
      </c>
      <c r="BR298" s="79">
        <f t="shared" si="425"/>
        <v>0</v>
      </c>
      <c r="BS298" s="79">
        <f t="shared" si="425"/>
        <v>0</v>
      </c>
      <c r="BT298" s="79">
        <f t="shared" si="425"/>
        <v>0</v>
      </c>
      <c r="BU298" s="79">
        <f t="shared" si="425"/>
        <v>0</v>
      </c>
      <c r="BV298" s="79">
        <f t="shared" si="425"/>
        <v>0</v>
      </c>
      <c r="BW298" s="79">
        <f t="shared" si="425"/>
        <v>0</v>
      </c>
      <c r="BX298" s="79">
        <f t="shared" si="425"/>
        <v>0</v>
      </c>
      <c r="BY298" s="79">
        <f t="shared" si="425"/>
        <v>0</v>
      </c>
      <c r="BZ298" s="79">
        <f t="shared" si="425"/>
        <v>0</v>
      </c>
      <c r="CA298" s="79">
        <f t="shared" si="373"/>
        <v>0</v>
      </c>
      <c r="CB298" s="167">
        <f t="shared" si="374"/>
        <v>0</v>
      </c>
      <c r="CC298" s="79" t="s">
        <v>635</v>
      </c>
      <c r="CD298" s="79">
        <f t="shared" ref="CD298:ED298" si="426">CD96+CD197</f>
        <v>0</v>
      </c>
      <c r="CE298" s="79">
        <f t="shared" si="426"/>
        <v>0</v>
      </c>
      <c r="CF298" s="79">
        <f t="shared" si="426"/>
        <v>0</v>
      </c>
      <c r="CG298" s="79">
        <f t="shared" si="426"/>
        <v>0</v>
      </c>
      <c r="CH298" s="79">
        <f t="shared" si="426"/>
        <v>0</v>
      </c>
      <c r="CI298" s="79">
        <f t="shared" si="426"/>
        <v>0</v>
      </c>
      <c r="CJ298" s="79">
        <f t="shared" si="426"/>
        <v>0</v>
      </c>
      <c r="CK298" s="79">
        <f t="shared" si="426"/>
        <v>0</v>
      </c>
      <c r="CL298" s="79">
        <f t="shared" si="426"/>
        <v>0</v>
      </c>
      <c r="CM298" s="79">
        <f t="shared" si="426"/>
        <v>0</v>
      </c>
      <c r="CN298" s="79">
        <f t="shared" si="426"/>
        <v>0</v>
      </c>
      <c r="CO298" s="79">
        <f t="shared" si="426"/>
        <v>0</v>
      </c>
      <c r="CP298" s="79">
        <f t="shared" si="426"/>
        <v>0</v>
      </c>
      <c r="CQ298" s="79">
        <f t="shared" si="426"/>
        <v>0</v>
      </c>
      <c r="CR298" s="79">
        <f t="shared" si="426"/>
        <v>0</v>
      </c>
      <c r="CS298" s="79">
        <f t="shared" si="426"/>
        <v>0</v>
      </c>
      <c r="CT298" s="79">
        <f t="shared" si="426"/>
        <v>0</v>
      </c>
      <c r="CU298" s="79">
        <f t="shared" si="426"/>
        <v>0</v>
      </c>
      <c r="CV298" s="79">
        <f t="shared" si="426"/>
        <v>0</v>
      </c>
      <c r="CW298" s="79">
        <f t="shared" si="426"/>
        <v>0</v>
      </c>
      <c r="CX298" s="79">
        <f t="shared" si="426"/>
        <v>0</v>
      </c>
      <c r="CY298" s="79">
        <f t="shared" si="426"/>
        <v>0</v>
      </c>
      <c r="CZ298" s="79">
        <f t="shared" si="426"/>
        <v>0</v>
      </c>
      <c r="DA298" s="79">
        <f t="shared" si="426"/>
        <v>0</v>
      </c>
      <c r="DB298" s="79">
        <f t="shared" si="426"/>
        <v>0</v>
      </c>
      <c r="DC298" s="79">
        <f t="shared" si="426"/>
        <v>0</v>
      </c>
      <c r="DD298" s="79">
        <f t="shared" si="426"/>
        <v>0</v>
      </c>
      <c r="DE298" s="79">
        <f t="shared" si="426"/>
        <v>0</v>
      </c>
      <c r="DF298" s="79">
        <f t="shared" si="426"/>
        <v>0</v>
      </c>
      <c r="DG298" s="79">
        <f t="shared" si="426"/>
        <v>0</v>
      </c>
      <c r="DH298" s="79">
        <f t="shared" si="426"/>
        <v>0</v>
      </c>
      <c r="DI298" s="79">
        <f t="shared" si="426"/>
        <v>0</v>
      </c>
      <c r="DJ298" s="79">
        <f t="shared" si="426"/>
        <v>0</v>
      </c>
      <c r="DK298" s="79">
        <f t="shared" si="426"/>
        <v>0</v>
      </c>
      <c r="DL298" s="79">
        <f t="shared" si="426"/>
        <v>0</v>
      </c>
      <c r="DM298" s="79">
        <f t="shared" si="426"/>
        <v>0</v>
      </c>
      <c r="DN298" s="79">
        <f t="shared" si="426"/>
        <v>0</v>
      </c>
      <c r="DO298" s="79">
        <f t="shared" si="426"/>
        <v>0</v>
      </c>
      <c r="DP298" s="79">
        <f t="shared" si="426"/>
        <v>0</v>
      </c>
      <c r="DQ298" s="79">
        <f t="shared" si="426"/>
        <v>0</v>
      </c>
      <c r="DR298" s="79">
        <f t="shared" si="426"/>
        <v>0</v>
      </c>
      <c r="DS298" s="79">
        <f t="shared" si="426"/>
        <v>0</v>
      </c>
      <c r="DT298" s="79">
        <f t="shared" si="426"/>
        <v>0</v>
      </c>
      <c r="DU298" s="79">
        <f t="shared" si="426"/>
        <v>0</v>
      </c>
      <c r="DV298" s="79">
        <f t="shared" si="426"/>
        <v>0</v>
      </c>
      <c r="DW298" s="79">
        <f t="shared" si="426"/>
        <v>0</v>
      </c>
      <c r="DX298" s="79">
        <f t="shared" si="426"/>
        <v>0</v>
      </c>
      <c r="DY298" s="79">
        <f t="shared" si="426"/>
        <v>0</v>
      </c>
      <c r="DZ298" s="79">
        <f t="shared" si="426"/>
        <v>0</v>
      </c>
      <c r="EA298" s="79">
        <f t="shared" si="426"/>
        <v>0</v>
      </c>
      <c r="EB298" s="79">
        <f t="shared" si="426"/>
        <v>0</v>
      </c>
      <c r="EC298" s="79">
        <f t="shared" si="426"/>
        <v>0</v>
      </c>
      <c r="ED298" s="79">
        <f t="shared" si="426"/>
        <v>0</v>
      </c>
      <c r="EE298" s="79">
        <f t="shared" si="376"/>
        <v>0</v>
      </c>
      <c r="EF298" s="167">
        <f t="shared" si="377"/>
        <v>0</v>
      </c>
      <c r="EG298" s="79" t="s">
        <v>635</v>
      </c>
      <c r="EH298" s="79">
        <f t="shared" si="378"/>
        <v>0</v>
      </c>
      <c r="EI298" s="167">
        <f t="shared" si="379"/>
        <v>0</v>
      </c>
    </row>
    <row r="299" spans="62:139">
      <c r="BJ299" s="166" t="s">
        <v>636</v>
      </c>
      <c r="BK299" s="79">
        <f t="shared" si="408"/>
        <v>0</v>
      </c>
      <c r="BL299" s="79">
        <f t="shared" si="408"/>
        <v>0</v>
      </c>
      <c r="BM299" s="79">
        <f t="shared" si="370"/>
        <v>0</v>
      </c>
      <c r="BN299" s="167">
        <f t="shared" si="371"/>
        <v>0</v>
      </c>
      <c r="BO299" s="79" t="s">
        <v>636</v>
      </c>
      <c r="BP299" s="79">
        <f t="shared" ref="BP299:BZ299" si="427">BP97+BP198</f>
        <v>0</v>
      </c>
      <c r="BQ299" s="79">
        <f t="shared" si="427"/>
        <v>0</v>
      </c>
      <c r="BR299" s="79">
        <f t="shared" si="427"/>
        <v>0</v>
      </c>
      <c r="BS299" s="79">
        <f t="shared" si="427"/>
        <v>0</v>
      </c>
      <c r="BT299" s="79">
        <f t="shared" si="427"/>
        <v>0</v>
      </c>
      <c r="BU299" s="79">
        <f t="shared" si="427"/>
        <v>0</v>
      </c>
      <c r="BV299" s="79">
        <f t="shared" si="427"/>
        <v>0</v>
      </c>
      <c r="BW299" s="79">
        <f t="shared" si="427"/>
        <v>0</v>
      </c>
      <c r="BX299" s="79">
        <f t="shared" si="427"/>
        <v>0</v>
      </c>
      <c r="BY299" s="79">
        <f t="shared" si="427"/>
        <v>0</v>
      </c>
      <c r="BZ299" s="79">
        <f t="shared" si="427"/>
        <v>0</v>
      </c>
      <c r="CA299" s="79">
        <f t="shared" si="373"/>
        <v>0</v>
      </c>
      <c r="CB299" s="167">
        <f t="shared" si="374"/>
        <v>0</v>
      </c>
      <c r="CC299" s="79" t="s">
        <v>636</v>
      </c>
      <c r="CD299" s="79">
        <f t="shared" ref="CD299:ED299" si="428">CD97+CD198</f>
        <v>0</v>
      </c>
      <c r="CE299" s="79">
        <f t="shared" si="428"/>
        <v>0</v>
      </c>
      <c r="CF299" s="79">
        <f t="shared" si="428"/>
        <v>0</v>
      </c>
      <c r="CG299" s="79">
        <f t="shared" si="428"/>
        <v>0</v>
      </c>
      <c r="CH299" s="79">
        <f t="shared" si="428"/>
        <v>0</v>
      </c>
      <c r="CI299" s="79">
        <f t="shared" si="428"/>
        <v>0</v>
      </c>
      <c r="CJ299" s="79">
        <f t="shared" si="428"/>
        <v>0</v>
      </c>
      <c r="CK299" s="79">
        <f t="shared" si="428"/>
        <v>0</v>
      </c>
      <c r="CL299" s="79">
        <f t="shared" si="428"/>
        <v>0</v>
      </c>
      <c r="CM299" s="79">
        <f t="shared" si="428"/>
        <v>0</v>
      </c>
      <c r="CN299" s="79">
        <f t="shared" si="428"/>
        <v>0</v>
      </c>
      <c r="CO299" s="79">
        <f t="shared" si="428"/>
        <v>0</v>
      </c>
      <c r="CP299" s="79">
        <f t="shared" si="428"/>
        <v>0</v>
      </c>
      <c r="CQ299" s="79">
        <f t="shared" si="428"/>
        <v>0</v>
      </c>
      <c r="CR299" s="79">
        <f t="shared" si="428"/>
        <v>0</v>
      </c>
      <c r="CS299" s="79">
        <f t="shared" si="428"/>
        <v>0</v>
      </c>
      <c r="CT299" s="79">
        <f t="shared" si="428"/>
        <v>0</v>
      </c>
      <c r="CU299" s="79">
        <f t="shared" si="428"/>
        <v>0</v>
      </c>
      <c r="CV299" s="79">
        <f t="shared" si="428"/>
        <v>0</v>
      </c>
      <c r="CW299" s="79">
        <f t="shared" si="428"/>
        <v>0</v>
      </c>
      <c r="CX299" s="79">
        <f t="shared" si="428"/>
        <v>0</v>
      </c>
      <c r="CY299" s="79">
        <f t="shared" si="428"/>
        <v>0</v>
      </c>
      <c r="CZ299" s="79">
        <f t="shared" si="428"/>
        <v>0</v>
      </c>
      <c r="DA299" s="79">
        <f t="shared" si="428"/>
        <v>0</v>
      </c>
      <c r="DB299" s="79">
        <f t="shared" si="428"/>
        <v>0</v>
      </c>
      <c r="DC299" s="79">
        <f t="shared" si="428"/>
        <v>0</v>
      </c>
      <c r="DD299" s="79">
        <f t="shared" si="428"/>
        <v>0</v>
      </c>
      <c r="DE299" s="79">
        <f t="shared" si="428"/>
        <v>0</v>
      </c>
      <c r="DF299" s="79">
        <f t="shared" si="428"/>
        <v>0</v>
      </c>
      <c r="DG299" s="79">
        <f t="shared" si="428"/>
        <v>0</v>
      </c>
      <c r="DH299" s="79">
        <f t="shared" si="428"/>
        <v>0</v>
      </c>
      <c r="DI299" s="79">
        <f t="shared" si="428"/>
        <v>0</v>
      </c>
      <c r="DJ299" s="79">
        <f t="shared" si="428"/>
        <v>0</v>
      </c>
      <c r="DK299" s="79">
        <f t="shared" si="428"/>
        <v>0</v>
      </c>
      <c r="DL299" s="79">
        <f t="shared" si="428"/>
        <v>0</v>
      </c>
      <c r="DM299" s="79">
        <f t="shared" si="428"/>
        <v>0</v>
      </c>
      <c r="DN299" s="79">
        <f t="shared" si="428"/>
        <v>0</v>
      </c>
      <c r="DO299" s="79">
        <f t="shared" si="428"/>
        <v>0</v>
      </c>
      <c r="DP299" s="79">
        <f t="shared" si="428"/>
        <v>0</v>
      </c>
      <c r="DQ299" s="79">
        <f t="shared" si="428"/>
        <v>0</v>
      </c>
      <c r="DR299" s="79">
        <f t="shared" si="428"/>
        <v>0</v>
      </c>
      <c r="DS299" s="79">
        <f t="shared" si="428"/>
        <v>0</v>
      </c>
      <c r="DT299" s="79">
        <f t="shared" si="428"/>
        <v>0</v>
      </c>
      <c r="DU299" s="79">
        <f t="shared" si="428"/>
        <v>0</v>
      </c>
      <c r="DV299" s="79">
        <f t="shared" si="428"/>
        <v>0</v>
      </c>
      <c r="DW299" s="79">
        <f t="shared" si="428"/>
        <v>0</v>
      </c>
      <c r="DX299" s="79">
        <f t="shared" si="428"/>
        <v>0</v>
      </c>
      <c r="DY299" s="79">
        <f t="shared" si="428"/>
        <v>0</v>
      </c>
      <c r="DZ299" s="79">
        <f t="shared" si="428"/>
        <v>0</v>
      </c>
      <c r="EA299" s="79">
        <f t="shared" si="428"/>
        <v>0</v>
      </c>
      <c r="EB299" s="79">
        <f t="shared" si="428"/>
        <v>0</v>
      </c>
      <c r="EC299" s="79">
        <f t="shared" si="428"/>
        <v>0</v>
      </c>
      <c r="ED299" s="79">
        <f t="shared" si="428"/>
        <v>0</v>
      </c>
      <c r="EE299" s="79">
        <f t="shared" si="376"/>
        <v>0</v>
      </c>
      <c r="EF299" s="167">
        <f t="shared" si="377"/>
        <v>0</v>
      </c>
      <c r="EG299" s="79" t="s">
        <v>636</v>
      </c>
      <c r="EH299" s="79">
        <f t="shared" si="378"/>
        <v>0</v>
      </c>
      <c r="EI299" s="167">
        <f t="shared" si="379"/>
        <v>0</v>
      </c>
    </row>
    <row r="300" spans="62:139">
      <c r="BJ300" s="166" t="s">
        <v>637</v>
      </c>
      <c r="BK300" s="79">
        <f t="shared" si="408"/>
        <v>0</v>
      </c>
      <c r="BL300" s="79">
        <f t="shared" si="408"/>
        <v>0</v>
      </c>
      <c r="BM300" s="79">
        <f t="shared" si="370"/>
        <v>0</v>
      </c>
      <c r="BN300" s="167">
        <f t="shared" si="371"/>
        <v>0</v>
      </c>
      <c r="BO300" s="79" t="s">
        <v>637</v>
      </c>
      <c r="BP300" s="79">
        <f t="shared" ref="BP300:BZ300" si="429">BP98+BP199</f>
        <v>0</v>
      </c>
      <c r="BQ300" s="79">
        <f t="shared" si="429"/>
        <v>0</v>
      </c>
      <c r="BR300" s="79">
        <f t="shared" si="429"/>
        <v>0</v>
      </c>
      <c r="BS300" s="79">
        <f t="shared" si="429"/>
        <v>0</v>
      </c>
      <c r="BT300" s="79">
        <f t="shared" si="429"/>
        <v>0</v>
      </c>
      <c r="BU300" s="79">
        <f t="shared" si="429"/>
        <v>0</v>
      </c>
      <c r="BV300" s="79">
        <f t="shared" si="429"/>
        <v>0</v>
      </c>
      <c r="BW300" s="79">
        <f t="shared" si="429"/>
        <v>0</v>
      </c>
      <c r="BX300" s="79">
        <f t="shared" si="429"/>
        <v>0</v>
      </c>
      <c r="BY300" s="79">
        <f t="shared" si="429"/>
        <v>0</v>
      </c>
      <c r="BZ300" s="79">
        <f t="shared" si="429"/>
        <v>0</v>
      </c>
      <c r="CA300" s="79">
        <f t="shared" si="373"/>
        <v>0</v>
      </c>
      <c r="CB300" s="167">
        <f t="shared" si="374"/>
        <v>0</v>
      </c>
      <c r="CC300" s="79" t="s">
        <v>637</v>
      </c>
      <c r="CD300" s="79">
        <f t="shared" ref="CD300:ED300" si="430">CD98+CD199</f>
        <v>0</v>
      </c>
      <c r="CE300" s="79">
        <f t="shared" si="430"/>
        <v>0</v>
      </c>
      <c r="CF300" s="79">
        <f t="shared" si="430"/>
        <v>0</v>
      </c>
      <c r="CG300" s="79">
        <f t="shared" si="430"/>
        <v>0</v>
      </c>
      <c r="CH300" s="79">
        <f t="shared" si="430"/>
        <v>0</v>
      </c>
      <c r="CI300" s="79">
        <f t="shared" si="430"/>
        <v>0</v>
      </c>
      <c r="CJ300" s="79">
        <f t="shared" si="430"/>
        <v>0</v>
      </c>
      <c r="CK300" s="79">
        <f t="shared" si="430"/>
        <v>0</v>
      </c>
      <c r="CL300" s="79">
        <f t="shared" si="430"/>
        <v>0</v>
      </c>
      <c r="CM300" s="79">
        <f t="shared" si="430"/>
        <v>0</v>
      </c>
      <c r="CN300" s="79">
        <f t="shared" si="430"/>
        <v>0</v>
      </c>
      <c r="CO300" s="79">
        <f t="shared" si="430"/>
        <v>0</v>
      </c>
      <c r="CP300" s="79">
        <f t="shared" si="430"/>
        <v>0</v>
      </c>
      <c r="CQ300" s="79">
        <f t="shared" si="430"/>
        <v>0</v>
      </c>
      <c r="CR300" s="79">
        <f t="shared" si="430"/>
        <v>0</v>
      </c>
      <c r="CS300" s="79">
        <f t="shared" si="430"/>
        <v>0</v>
      </c>
      <c r="CT300" s="79">
        <f t="shared" si="430"/>
        <v>0</v>
      </c>
      <c r="CU300" s="79">
        <f t="shared" si="430"/>
        <v>0</v>
      </c>
      <c r="CV300" s="79">
        <f t="shared" si="430"/>
        <v>0</v>
      </c>
      <c r="CW300" s="79">
        <f t="shared" si="430"/>
        <v>0</v>
      </c>
      <c r="CX300" s="79">
        <f t="shared" si="430"/>
        <v>0</v>
      </c>
      <c r="CY300" s="79">
        <f t="shared" si="430"/>
        <v>0</v>
      </c>
      <c r="CZ300" s="79">
        <f t="shared" si="430"/>
        <v>0</v>
      </c>
      <c r="DA300" s="79">
        <f t="shared" si="430"/>
        <v>0</v>
      </c>
      <c r="DB300" s="79">
        <f t="shared" si="430"/>
        <v>0</v>
      </c>
      <c r="DC300" s="79">
        <f t="shared" si="430"/>
        <v>0</v>
      </c>
      <c r="DD300" s="79">
        <f t="shared" si="430"/>
        <v>0</v>
      </c>
      <c r="DE300" s="79">
        <f t="shared" si="430"/>
        <v>0</v>
      </c>
      <c r="DF300" s="79">
        <f t="shared" si="430"/>
        <v>0</v>
      </c>
      <c r="DG300" s="79">
        <f t="shared" si="430"/>
        <v>0</v>
      </c>
      <c r="DH300" s="79">
        <f t="shared" si="430"/>
        <v>0</v>
      </c>
      <c r="DI300" s="79">
        <f t="shared" si="430"/>
        <v>0</v>
      </c>
      <c r="DJ300" s="79">
        <f t="shared" si="430"/>
        <v>0</v>
      </c>
      <c r="DK300" s="79">
        <f t="shared" si="430"/>
        <v>0</v>
      </c>
      <c r="DL300" s="79">
        <f t="shared" si="430"/>
        <v>0</v>
      </c>
      <c r="DM300" s="79">
        <f t="shared" si="430"/>
        <v>0</v>
      </c>
      <c r="DN300" s="79">
        <f t="shared" si="430"/>
        <v>0</v>
      </c>
      <c r="DO300" s="79">
        <f t="shared" si="430"/>
        <v>0</v>
      </c>
      <c r="DP300" s="79">
        <f t="shared" si="430"/>
        <v>0</v>
      </c>
      <c r="DQ300" s="79">
        <f t="shared" si="430"/>
        <v>0</v>
      </c>
      <c r="DR300" s="79">
        <f t="shared" si="430"/>
        <v>0</v>
      </c>
      <c r="DS300" s="79">
        <f t="shared" si="430"/>
        <v>0</v>
      </c>
      <c r="DT300" s="79">
        <f t="shared" si="430"/>
        <v>0</v>
      </c>
      <c r="DU300" s="79">
        <f t="shared" si="430"/>
        <v>0</v>
      </c>
      <c r="DV300" s="79">
        <f t="shared" si="430"/>
        <v>0</v>
      </c>
      <c r="DW300" s="79">
        <f t="shared" si="430"/>
        <v>0</v>
      </c>
      <c r="DX300" s="79">
        <f t="shared" si="430"/>
        <v>0</v>
      </c>
      <c r="DY300" s="79">
        <f t="shared" si="430"/>
        <v>0</v>
      </c>
      <c r="DZ300" s="79">
        <f t="shared" si="430"/>
        <v>0</v>
      </c>
      <c r="EA300" s="79">
        <f t="shared" si="430"/>
        <v>0</v>
      </c>
      <c r="EB300" s="79">
        <f t="shared" si="430"/>
        <v>0</v>
      </c>
      <c r="EC300" s="79">
        <f t="shared" si="430"/>
        <v>0</v>
      </c>
      <c r="ED300" s="79">
        <f t="shared" si="430"/>
        <v>0</v>
      </c>
      <c r="EE300" s="79">
        <f t="shared" si="376"/>
        <v>0</v>
      </c>
      <c r="EF300" s="167">
        <f t="shared" si="377"/>
        <v>0</v>
      </c>
      <c r="EG300" s="79" t="s">
        <v>637</v>
      </c>
      <c r="EH300" s="79">
        <f t="shared" si="378"/>
        <v>0</v>
      </c>
      <c r="EI300" s="167">
        <f t="shared" si="379"/>
        <v>0</v>
      </c>
    </row>
    <row r="301" spans="62:139">
      <c r="BJ301" s="166" t="s">
        <v>638</v>
      </c>
      <c r="BK301" s="79">
        <f t="shared" si="408"/>
        <v>0</v>
      </c>
      <c r="BL301" s="79">
        <f t="shared" si="408"/>
        <v>0</v>
      </c>
      <c r="BM301" s="79">
        <f t="shared" si="370"/>
        <v>0</v>
      </c>
      <c r="BN301" s="167">
        <f t="shared" si="371"/>
        <v>0</v>
      </c>
      <c r="BO301" s="79" t="s">
        <v>638</v>
      </c>
      <c r="BP301" s="79">
        <f t="shared" ref="BP301:BZ301" si="431">BP99+BP200</f>
        <v>0</v>
      </c>
      <c r="BQ301" s="79">
        <f t="shared" si="431"/>
        <v>0</v>
      </c>
      <c r="BR301" s="79">
        <f t="shared" si="431"/>
        <v>0</v>
      </c>
      <c r="BS301" s="79">
        <f t="shared" si="431"/>
        <v>0</v>
      </c>
      <c r="BT301" s="79">
        <f t="shared" si="431"/>
        <v>0</v>
      </c>
      <c r="BU301" s="79">
        <f t="shared" si="431"/>
        <v>0</v>
      </c>
      <c r="BV301" s="79">
        <f t="shared" si="431"/>
        <v>0</v>
      </c>
      <c r="BW301" s="79">
        <f t="shared" si="431"/>
        <v>0</v>
      </c>
      <c r="BX301" s="79">
        <f t="shared" si="431"/>
        <v>0</v>
      </c>
      <c r="BY301" s="79">
        <f t="shared" si="431"/>
        <v>0</v>
      </c>
      <c r="BZ301" s="79">
        <f t="shared" si="431"/>
        <v>0</v>
      </c>
      <c r="CA301" s="79">
        <f t="shared" si="373"/>
        <v>0</v>
      </c>
      <c r="CB301" s="167">
        <f t="shared" si="374"/>
        <v>0</v>
      </c>
      <c r="CC301" s="79" t="s">
        <v>638</v>
      </c>
      <c r="CD301" s="79">
        <f t="shared" ref="CD301:ED301" si="432">CD99+CD200</f>
        <v>0</v>
      </c>
      <c r="CE301" s="79">
        <f t="shared" si="432"/>
        <v>0</v>
      </c>
      <c r="CF301" s="79">
        <f t="shared" si="432"/>
        <v>0</v>
      </c>
      <c r="CG301" s="79">
        <f t="shared" si="432"/>
        <v>0</v>
      </c>
      <c r="CH301" s="79">
        <f t="shared" si="432"/>
        <v>0</v>
      </c>
      <c r="CI301" s="79">
        <f t="shared" si="432"/>
        <v>0</v>
      </c>
      <c r="CJ301" s="79">
        <f t="shared" si="432"/>
        <v>0</v>
      </c>
      <c r="CK301" s="79">
        <f t="shared" si="432"/>
        <v>0</v>
      </c>
      <c r="CL301" s="79">
        <f t="shared" si="432"/>
        <v>0</v>
      </c>
      <c r="CM301" s="79">
        <f t="shared" si="432"/>
        <v>0</v>
      </c>
      <c r="CN301" s="79">
        <f t="shared" si="432"/>
        <v>0</v>
      </c>
      <c r="CO301" s="79">
        <f t="shared" si="432"/>
        <v>0</v>
      </c>
      <c r="CP301" s="79">
        <f t="shared" si="432"/>
        <v>0</v>
      </c>
      <c r="CQ301" s="79">
        <f t="shared" si="432"/>
        <v>0</v>
      </c>
      <c r="CR301" s="79">
        <f t="shared" si="432"/>
        <v>0</v>
      </c>
      <c r="CS301" s="79">
        <f t="shared" si="432"/>
        <v>0</v>
      </c>
      <c r="CT301" s="79">
        <f t="shared" si="432"/>
        <v>0</v>
      </c>
      <c r="CU301" s="79">
        <f t="shared" si="432"/>
        <v>0</v>
      </c>
      <c r="CV301" s="79">
        <f t="shared" si="432"/>
        <v>0</v>
      </c>
      <c r="CW301" s="79">
        <f t="shared" si="432"/>
        <v>0</v>
      </c>
      <c r="CX301" s="79">
        <f t="shared" si="432"/>
        <v>0</v>
      </c>
      <c r="CY301" s="79">
        <f t="shared" si="432"/>
        <v>0</v>
      </c>
      <c r="CZ301" s="79">
        <f t="shared" si="432"/>
        <v>0</v>
      </c>
      <c r="DA301" s="79">
        <f t="shared" si="432"/>
        <v>0</v>
      </c>
      <c r="DB301" s="79">
        <f t="shared" si="432"/>
        <v>0</v>
      </c>
      <c r="DC301" s="79">
        <f t="shared" si="432"/>
        <v>0</v>
      </c>
      <c r="DD301" s="79">
        <f t="shared" si="432"/>
        <v>0</v>
      </c>
      <c r="DE301" s="79">
        <f t="shared" si="432"/>
        <v>0</v>
      </c>
      <c r="DF301" s="79">
        <f t="shared" si="432"/>
        <v>0</v>
      </c>
      <c r="DG301" s="79">
        <f t="shared" si="432"/>
        <v>0</v>
      </c>
      <c r="DH301" s="79">
        <f t="shared" si="432"/>
        <v>0</v>
      </c>
      <c r="DI301" s="79">
        <f t="shared" si="432"/>
        <v>0</v>
      </c>
      <c r="DJ301" s="79">
        <f t="shared" si="432"/>
        <v>0</v>
      </c>
      <c r="DK301" s="79">
        <f t="shared" si="432"/>
        <v>0</v>
      </c>
      <c r="DL301" s="79">
        <f t="shared" si="432"/>
        <v>0</v>
      </c>
      <c r="DM301" s="79">
        <f t="shared" si="432"/>
        <v>0</v>
      </c>
      <c r="DN301" s="79">
        <f t="shared" si="432"/>
        <v>0</v>
      </c>
      <c r="DO301" s="79">
        <f t="shared" si="432"/>
        <v>0</v>
      </c>
      <c r="DP301" s="79">
        <f t="shared" si="432"/>
        <v>0</v>
      </c>
      <c r="DQ301" s="79">
        <f t="shared" si="432"/>
        <v>0</v>
      </c>
      <c r="DR301" s="79">
        <f t="shared" si="432"/>
        <v>0</v>
      </c>
      <c r="DS301" s="79">
        <f t="shared" si="432"/>
        <v>0</v>
      </c>
      <c r="DT301" s="79">
        <f t="shared" si="432"/>
        <v>0</v>
      </c>
      <c r="DU301" s="79">
        <f t="shared" si="432"/>
        <v>0</v>
      </c>
      <c r="DV301" s="79">
        <f t="shared" si="432"/>
        <v>0</v>
      </c>
      <c r="DW301" s="79">
        <f t="shared" si="432"/>
        <v>0</v>
      </c>
      <c r="DX301" s="79">
        <f t="shared" si="432"/>
        <v>0</v>
      </c>
      <c r="DY301" s="79">
        <f t="shared" si="432"/>
        <v>0</v>
      </c>
      <c r="DZ301" s="79">
        <f t="shared" si="432"/>
        <v>0</v>
      </c>
      <c r="EA301" s="79">
        <f t="shared" si="432"/>
        <v>0</v>
      </c>
      <c r="EB301" s="79">
        <f t="shared" si="432"/>
        <v>0</v>
      </c>
      <c r="EC301" s="79">
        <f t="shared" si="432"/>
        <v>0</v>
      </c>
      <c r="ED301" s="79">
        <f t="shared" si="432"/>
        <v>0</v>
      </c>
      <c r="EE301" s="79">
        <f t="shared" si="376"/>
        <v>0</v>
      </c>
      <c r="EF301" s="167">
        <f t="shared" si="377"/>
        <v>0</v>
      </c>
      <c r="EG301" s="79" t="s">
        <v>638</v>
      </c>
      <c r="EH301" s="79">
        <f t="shared" si="378"/>
        <v>0</v>
      </c>
      <c r="EI301" s="167">
        <f t="shared" si="379"/>
        <v>0</v>
      </c>
    </row>
    <row r="302" spans="62:139">
      <c r="BJ302" s="166" t="s">
        <v>639</v>
      </c>
      <c r="BK302" s="79">
        <f t="shared" si="408"/>
        <v>0</v>
      </c>
      <c r="BL302" s="79">
        <f t="shared" si="408"/>
        <v>0</v>
      </c>
      <c r="BM302" s="79">
        <f t="shared" si="370"/>
        <v>0</v>
      </c>
      <c r="BN302" s="167">
        <f>SUM(BM302:BM305)</f>
        <v>0</v>
      </c>
      <c r="BO302" s="79" t="s">
        <v>639</v>
      </c>
      <c r="BP302" s="79">
        <f t="shared" ref="BP302:BZ302" si="433">BP100+BP201</f>
        <v>0</v>
      </c>
      <c r="BQ302" s="79">
        <f t="shared" si="433"/>
        <v>0</v>
      </c>
      <c r="BR302" s="79">
        <f t="shared" si="433"/>
        <v>0</v>
      </c>
      <c r="BS302" s="79">
        <f t="shared" si="433"/>
        <v>0</v>
      </c>
      <c r="BT302" s="79">
        <f t="shared" si="433"/>
        <v>0</v>
      </c>
      <c r="BU302" s="79">
        <f t="shared" si="433"/>
        <v>0</v>
      </c>
      <c r="BV302" s="79">
        <f t="shared" si="433"/>
        <v>0</v>
      </c>
      <c r="BW302" s="79">
        <f t="shared" si="433"/>
        <v>0</v>
      </c>
      <c r="BX302" s="79">
        <f t="shared" si="433"/>
        <v>0</v>
      </c>
      <c r="BY302" s="79">
        <f t="shared" si="433"/>
        <v>0</v>
      </c>
      <c r="BZ302" s="79">
        <f t="shared" si="433"/>
        <v>0</v>
      </c>
      <c r="CA302" s="79">
        <f t="shared" si="373"/>
        <v>0</v>
      </c>
      <c r="CB302" s="167">
        <f t="shared" si="374"/>
        <v>0</v>
      </c>
      <c r="CC302" s="79" t="s">
        <v>639</v>
      </c>
      <c r="CD302" s="79">
        <f t="shared" ref="CD302:ED302" si="434">CD100+CD201</f>
        <v>0</v>
      </c>
      <c r="CE302" s="79">
        <f t="shared" si="434"/>
        <v>0</v>
      </c>
      <c r="CF302" s="79">
        <f t="shared" si="434"/>
        <v>0</v>
      </c>
      <c r="CG302" s="79">
        <f t="shared" si="434"/>
        <v>0</v>
      </c>
      <c r="CH302" s="79">
        <f t="shared" si="434"/>
        <v>0</v>
      </c>
      <c r="CI302" s="79">
        <f t="shared" si="434"/>
        <v>0</v>
      </c>
      <c r="CJ302" s="79">
        <f t="shared" si="434"/>
        <v>0</v>
      </c>
      <c r="CK302" s="79">
        <f t="shared" si="434"/>
        <v>0</v>
      </c>
      <c r="CL302" s="79">
        <f t="shared" si="434"/>
        <v>0</v>
      </c>
      <c r="CM302" s="79">
        <f t="shared" si="434"/>
        <v>0</v>
      </c>
      <c r="CN302" s="79">
        <f t="shared" si="434"/>
        <v>0</v>
      </c>
      <c r="CO302" s="79">
        <f t="shared" si="434"/>
        <v>0</v>
      </c>
      <c r="CP302" s="79">
        <f t="shared" si="434"/>
        <v>0</v>
      </c>
      <c r="CQ302" s="79">
        <f t="shared" si="434"/>
        <v>0</v>
      </c>
      <c r="CR302" s="79">
        <f t="shared" si="434"/>
        <v>0</v>
      </c>
      <c r="CS302" s="79">
        <f t="shared" si="434"/>
        <v>0</v>
      </c>
      <c r="CT302" s="79">
        <f t="shared" si="434"/>
        <v>0</v>
      </c>
      <c r="CU302" s="79">
        <f t="shared" si="434"/>
        <v>0</v>
      </c>
      <c r="CV302" s="79">
        <f t="shared" si="434"/>
        <v>0</v>
      </c>
      <c r="CW302" s="79">
        <f t="shared" si="434"/>
        <v>0</v>
      </c>
      <c r="CX302" s="79">
        <f t="shared" si="434"/>
        <v>0</v>
      </c>
      <c r="CY302" s="79">
        <f t="shared" si="434"/>
        <v>0</v>
      </c>
      <c r="CZ302" s="79">
        <f t="shared" si="434"/>
        <v>0</v>
      </c>
      <c r="DA302" s="79">
        <f t="shared" si="434"/>
        <v>0</v>
      </c>
      <c r="DB302" s="79">
        <f t="shared" si="434"/>
        <v>0</v>
      </c>
      <c r="DC302" s="79">
        <f t="shared" si="434"/>
        <v>0</v>
      </c>
      <c r="DD302" s="79">
        <f t="shared" si="434"/>
        <v>0</v>
      </c>
      <c r="DE302" s="79">
        <f t="shared" si="434"/>
        <v>0</v>
      </c>
      <c r="DF302" s="79">
        <f t="shared" si="434"/>
        <v>0</v>
      </c>
      <c r="DG302" s="79">
        <f t="shared" si="434"/>
        <v>0</v>
      </c>
      <c r="DH302" s="79">
        <f t="shared" si="434"/>
        <v>0</v>
      </c>
      <c r="DI302" s="79">
        <f t="shared" si="434"/>
        <v>0</v>
      </c>
      <c r="DJ302" s="79">
        <f t="shared" si="434"/>
        <v>0</v>
      </c>
      <c r="DK302" s="79">
        <f t="shared" si="434"/>
        <v>0</v>
      </c>
      <c r="DL302" s="79">
        <f t="shared" si="434"/>
        <v>0</v>
      </c>
      <c r="DM302" s="79">
        <f t="shared" si="434"/>
        <v>0</v>
      </c>
      <c r="DN302" s="79">
        <f t="shared" si="434"/>
        <v>0</v>
      </c>
      <c r="DO302" s="79">
        <f t="shared" si="434"/>
        <v>0</v>
      </c>
      <c r="DP302" s="79">
        <f t="shared" si="434"/>
        <v>0</v>
      </c>
      <c r="DQ302" s="79">
        <f t="shared" si="434"/>
        <v>0</v>
      </c>
      <c r="DR302" s="79">
        <f t="shared" si="434"/>
        <v>0</v>
      </c>
      <c r="DS302" s="79">
        <f t="shared" si="434"/>
        <v>0</v>
      </c>
      <c r="DT302" s="79">
        <f t="shared" si="434"/>
        <v>0</v>
      </c>
      <c r="DU302" s="79">
        <f t="shared" si="434"/>
        <v>0</v>
      </c>
      <c r="DV302" s="79">
        <f t="shared" si="434"/>
        <v>0</v>
      </c>
      <c r="DW302" s="79">
        <f t="shared" si="434"/>
        <v>0</v>
      </c>
      <c r="DX302" s="79">
        <f t="shared" si="434"/>
        <v>0</v>
      </c>
      <c r="DY302" s="79">
        <f t="shared" si="434"/>
        <v>0</v>
      </c>
      <c r="DZ302" s="79">
        <f t="shared" si="434"/>
        <v>0</v>
      </c>
      <c r="EA302" s="79">
        <f t="shared" si="434"/>
        <v>0</v>
      </c>
      <c r="EB302" s="79">
        <f t="shared" si="434"/>
        <v>0</v>
      </c>
      <c r="EC302" s="79">
        <f t="shared" si="434"/>
        <v>0</v>
      </c>
      <c r="ED302" s="79">
        <f t="shared" si="434"/>
        <v>0</v>
      </c>
      <c r="EE302" s="79">
        <f t="shared" si="376"/>
        <v>0</v>
      </c>
      <c r="EF302" s="167">
        <f t="shared" si="377"/>
        <v>0</v>
      </c>
      <c r="EG302" s="79" t="s">
        <v>639</v>
      </c>
      <c r="EH302" s="79">
        <f t="shared" si="378"/>
        <v>0</v>
      </c>
      <c r="EI302" s="167">
        <f t="shared" si="379"/>
        <v>0</v>
      </c>
    </row>
    <row r="303" spans="62:139">
      <c r="BJ303" s="166" t="s">
        <v>640</v>
      </c>
      <c r="BK303" s="79">
        <f t="shared" si="408"/>
        <v>0</v>
      </c>
      <c r="BL303" s="79">
        <f t="shared" si="408"/>
        <v>0</v>
      </c>
      <c r="BM303" s="79">
        <f t="shared" si="370"/>
        <v>0</v>
      </c>
      <c r="BN303" s="167"/>
      <c r="BO303" s="79" t="s">
        <v>640</v>
      </c>
      <c r="BP303" s="79">
        <f t="shared" ref="BP303:BZ303" si="435">BP101+BP202</f>
        <v>0</v>
      </c>
      <c r="BQ303" s="79">
        <f t="shared" si="435"/>
        <v>0</v>
      </c>
      <c r="BR303" s="79">
        <f t="shared" si="435"/>
        <v>0</v>
      </c>
      <c r="BS303" s="79">
        <f t="shared" si="435"/>
        <v>0</v>
      </c>
      <c r="BT303" s="79">
        <f t="shared" si="435"/>
        <v>0</v>
      </c>
      <c r="BU303" s="79">
        <f t="shared" si="435"/>
        <v>0</v>
      </c>
      <c r="BV303" s="79">
        <f t="shared" si="435"/>
        <v>0</v>
      </c>
      <c r="BW303" s="79">
        <f t="shared" si="435"/>
        <v>0</v>
      </c>
      <c r="BX303" s="79">
        <f t="shared" si="435"/>
        <v>0</v>
      </c>
      <c r="BY303" s="79">
        <f t="shared" si="435"/>
        <v>0</v>
      </c>
      <c r="BZ303" s="79">
        <f t="shared" si="435"/>
        <v>0</v>
      </c>
      <c r="CA303" s="79">
        <f t="shared" si="373"/>
        <v>0</v>
      </c>
      <c r="CB303" s="79"/>
      <c r="CC303" s="79" t="s">
        <v>640</v>
      </c>
      <c r="CD303" s="79">
        <f t="shared" ref="CD303:ED303" si="436">CD101+CD202</f>
        <v>0</v>
      </c>
      <c r="CE303" s="79">
        <f t="shared" si="436"/>
        <v>0</v>
      </c>
      <c r="CF303" s="79">
        <f t="shared" si="436"/>
        <v>0</v>
      </c>
      <c r="CG303" s="79">
        <f t="shared" si="436"/>
        <v>0</v>
      </c>
      <c r="CH303" s="79">
        <f t="shared" si="436"/>
        <v>0</v>
      </c>
      <c r="CI303" s="79">
        <f t="shared" si="436"/>
        <v>0</v>
      </c>
      <c r="CJ303" s="79">
        <f t="shared" si="436"/>
        <v>0</v>
      </c>
      <c r="CK303" s="79">
        <f t="shared" si="436"/>
        <v>0</v>
      </c>
      <c r="CL303" s="79">
        <f t="shared" si="436"/>
        <v>0</v>
      </c>
      <c r="CM303" s="79">
        <f t="shared" si="436"/>
        <v>0</v>
      </c>
      <c r="CN303" s="79">
        <f t="shared" si="436"/>
        <v>0</v>
      </c>
      <c r="CO303" s="79">
        <f t="shared" si="436"/>
        <v>0</v>
      </c>
      <c r="CP303" s="79">
        <f t="shared" si="436"/>
        <v>0</v>
      </c>
      <c r="CQ303" s="79">
        <f t="shared" si="436"/>
        <v>0</v>
      </c>
      <c r="CR303" s="79">
        <f t="shared" si="436"/>
        <v>0</v>
      </c>
      <c r="CS303" s="79">
        <f t="shared" si="436"/>
        <v>0</v>
      </c>
      <c r="CT303" s="79">
        <f t="shared" si="436"/>
        <v>0</v>
      </c>
      <c r="CU303" s="79">
        <f t="shared" si="436"/>
        <v>0</v>
      </c>
      <c r="CV303" s="79">
        <f t="shared" si="436"/>
        <v>0</v>
      </c>
      <c r="CW303" s="79">
        <f t="shared" si="436"/>
        <v>0</v>
      </c>
      <c r="CX303" s="79">
        <f t="shared" si="436"/>
        <v>0</v>
      </c>
      <c r="CY303" s="79">
        <f t="shared" si="436"/>
        <v>0</v>
      </c>
      <c r="CZ303" s="79">
        <f t="shared" si="436"/>
        <v>0</v>
      </c>
      <c r="DA303" s="79">
        <f t="shared" si="436"/>
        <v>0</v>
      </c>
      <c r="DB303" s="79">
        <f t="shared" si="436"/>
        <v>0</v>
      </c>
      <c r="DC303" s="79">
        <f t="shared" si="436"/>
        <v>0</v>
      </c>
      <c r="DD303" s="79">
        <f t="shared" si="436"/>
        <v>0</v>
      </c>
      <c r="DE303" s="79">
        <f t="shared" si="436"/>
        <v>0</v>
      </c>
      <c r="DF303" s="79">
        <f t="shared" si="436"/>
        <v>0</v>
      </c>
      <c r="DG303" s="79">
        <f t="shared" si="436"/>
        <v>0</v>
      </c>
      <c r="DH303" s="79">
        <f t="shared" si="436"/>
        <v>0</v>
      </c>
      <c r="DI303" s="79">
        <f t="shared" si="436"/>
        <v>0</v>
      </c>
      <c r="DJ303" s="79">
        <f t="shared" si="436"/>
        <v>0</v>
      </c>
      <c r="DK303" s="79">
        <f t="shared" si="436"/>
        <v>0</v>
      </c>
      <c r="DL303" s="79">
        <f t="shared" si="436"/>
        <v>0</v>
      </c>
      <c r="DM303" s="79">
        <f t="shared" si="436"/>
        <v>0</v>
      </c>
      <c r="DN303" s="79">
        <f t="shared" si="436"/>
        <v>0</v>
      </c>
      <c r="DO303" s="79">
        <f t="shared" si="436"/>
        <v>0</v>
      </c>
      <c r="DP303" s="79">
        <f t="shared" si="436"/>
        <v>0</v>
      </c>
      <c r="DQ303" s="79">
        <f t="shared" si="436"/>
        <v>0</v>
      </c>
      <c r="DR303" s="79">
        <f t="shared" si="436"/>
        <v>0</v>
      </c>
      <c r="DS303" s="79">
        <f t="shared" si="436"/>
        <v>0</v>
      </c>
      <c r="DT303" s="79">
        <f t="shared" si="436"/>
        <v>0</v>
      </c>
      <c r="DU303" s="79">
        <f t="shared" si="436"/>
        <v>0</v>
      </c>
      <c r="DV303" s="79">
        <f t="shared" si="436"/>
        <v>0</v>
      </c>
      <c r="DW303" s="79">
        <f t="shared" si="436"/>
        <v>0</v>
      </c>
      <c r="DX303" s="79">
        <f t="shared" si="436"/>
        <v>0</v>
      </c>
      <c r="DY303" s="79">
        <f t="shared" si="436"/>
        <v>0</v>
      </c>
      <c r="DZ303" s="79">
        <f t="shared" si="436"/>
        <v>0</v>
      </c>
      <c r="EA303" s="79">
        <f t="shared" si="436"/>
        <v>0</v>
      </c>
      <c r="EB303" s="79">
        <f t="shared" si="436"/>
        <v>0</v>
      </c>
      <c r="EC303" s="79">
        <f t="shared" si="436"/>
        <v>0</v>
      </c>
      <c r="ED303" s="79">
        <f t="shared" si="436"/>
        <v>0</v>
      </c>
      <c r="EE303" s="79">
        <f t="shared" si="376"/>
        <v>0</v>
      </c>
      <c r="EF303" s="79"/>
      <c r="EG303" s="79" t="s">
        <v>640</v>
      </c>
      <c r="EH303" s="79">
        <f t="shared" si="378"/>
        <v>0</v>
      </c>
      <c r="EI303" s="167"/>
    </row>
    <row r="304" spans="62:139">
      <c r="BJ304" s="166" t="s">
        <v>641</v>
      </c>
      <c r="BK304" s="79">
        <f t="shared" si="408"/>
        <v>0</v>
      </c>
      <c r="BL304" s="79">
        <f t="shared" si="408"/>
        <v>0</v>
      </c>
      <c r="BM304" s="79">
        <f t="shared" si="370"/>
        <v>0</v>
      </c>
      <c r="BN304" s="167"/>
      <c r="BO304" s="79" t="s">
        <v>641</v>
      </c>
      <c r="BP304" s="79">
        <f t="shared" ref="BP304:BZ304" si="437">BP102+BP203</f>
        <v>0</v>
      </c>
      <c r="BQ304" s="79">
        <f t="shared" si="437"/>
        <v>0</v>
      </c>
      <c r="BR304" s="79">
        <f t="shared" si="437"/>
        <v>0</v>
      </c>
      <c r="BS304" s="79">
        <f t="shared" si="437"/>
        <v>0</v>
      </c>
      <c r="BT304" s="79">
        <f t="shared" si="437"/>
        <v>0</v>
      </c>
      <c r="BU304" s="79">
        <f t="shared" si="437"/>
        <v>0</v>
      </c>
      <c r="BV304" s="79">
        <f t="shared" si="437"/>
        <v>0</v>
      </c>
      <c r="BW304" s="79">
        <f t="shared" si="437"/>
        <v>0</v>
      </c>
      <c r="BX304" s="79">
        <f t="shared" si="437"/>
        <v>0</v>
      </c>
      <c r="BY304" s="79">
        <f t="shared" si="437"/>
        <v>0</v>
      </c>
      <c r="BZ304" s="79">
        <f t="shared" si="437"/>
        <v>0</v>
      </c>
      <c r="CA304" s="79">
        <f t="shared" si="373"/>
        <v>0</v>
      </c>
      <c r="CB304" s="79"/>
      <c r="CC304" s="79" t="s">
        <v>641</v>
      </c>
      <c r="CD304" s="79">
        <f t="shared" ref="CD304:ED304" si="438">CD102+CD203</f>
        <v>0</v>
      </c>
      <c r="CE304" s="79">
        <f t="shared" si="438"/>
        <v>0</v>
      </c>
      <c r="CF304" s="79">
        <f t="shared" si="438"/>
        <v>0</v>
      </c>
      <c r="CG304" s="79">
        <f t="shared" si="438"/>
        <v>0</v>
      </c>
      <c r="CH304" s="79">
        <f t="shared" si="438"/>
        <v>0</v>
      </c>
      <c r="CI304" s="79">
        <f t="shared" si="438"/>
        <v>0</v>
      </c>
      <c r="CJ304" s="79">
        <f t="shared" si="438"/>
        <v>0</v>
      </c>
      <c r="CK304" s="79">
        <f t="shared" si="438"/>
        <v>0</v>
      </c>
      <c r="CL304" s="79">
        <f t="shared" si="438"/>
        <v>0</v>
      </c>
      <c r="CM304" s="79">
        <f t="shared" si="438"/>
        <v>0</v>
      </c>
      <c r="CN304" s="79">
        <f t="shared" si="438"/>
        <v>0</v>
      </c>
      <c r="CO304" s="79">
        <f t="shared" si="438"/>
        <v>0</v>
      </c>
      <c r="CP304" s="79">
        <f t="shared" si="438"/>
        <v>0</v>
      </c>
      <c r="CQ304" s="79">
        <f t="shared" si="438"/>
        <v>0</v>
      </c>
      <c r="CR304" s="79">
        <f t="shared" si="438"/>
        <v>0</v>
      </c>
      <c r="CS304" s="79">
        <f t="shared" si="438"/>
        <v>0</v>
      </c>
      <c r="CT304" s="79">
        <f t="shared" si="438"/>
        <v>0</v>
      </c>
      <c r="CU304" s="79">
        <f t="shared" si="438"/>
        <v>0</v>
      </c>
      <c r="CV304" s="79">
        <f t="shared" si="438"/>
        <v>0</v>
      </c>
      <c r="CW304" s="79">
        <f t="shared" si="438"/>
        <v>0</v>
      </c>
      <c r="CX304" s="79">
        <f t="shared" si="438"/>
        <v>0</v>
      </c>
      <c r="CY304" s="79">
        <f t="shared" si="438"/>
        <v>0</v>
      </c>
      <c r="CZ304" s="79">
        <f t="shared" si="438"/>
        <v>0</v>
      </c>
      <c r="DA304" s="79">
        <f t="shared" si="438"/>
        <v>0</v>
      </c>
      <c r="DB304" s="79">
        <f t="shared" si="438"/>
        <v>0</v>
      </c>
      <c r="DC304" s="79">
        <f t="shared" si="438"/>
        <v>0</v>
      </c>
      <c r="DD304" s="79">
        <f t="shared" si="438"/>
        <v>0</v>
      </c>
      <c r="DE304" s="79">
        <f t="shared" si="438"/>
        <v>0</v>
      </c>
      <c r="DF304" s="79">
        <f t="shared" si="438"/>
        <v>0</v>
      </c>
      <c r="DG304" s="79">
        <f t="shared" si="438"/>
        <v>0</v>
      </c>
      <c r="DH304" s="79">
        <f t="shared" si="438"/>
        <v>0</v>
      </c>
      <c r="DI304" s="79">
        <f t="shared" si="438"/>
        <v>0</v>
      </c>
      <c r="DJ304" s="79">
        <f t="shared" si="438"/>
        <v>0</v>
      </c>
      <c r="DK304" s="79">
        <f t="shared" si="438"/>
        <v>0</v>
      </c>
      <c r="DL304" s="79">
        <f t="shared" si="438"/>
        <v>0</v>
      </c>
      <c r="DM304" s="79">
        <f t="shared" si="438"/>
        <v>0</v>
      </c>
      <c r="DN304" s="79">
        <f t="shared" si="438"/>
        <v>0</v>
      </c>
      <c r="DO304" s="79">
        <f t="shared" si="438"/>
        <v>0</v>
      </c>
      <c r="DP304" s="79">
        <f t="shared" si="438"/>
        <v>0</v>
      </c>
      <c r="DQ304" s="79">
        <f t="shared" si="438"/>
        <v>0</v>
      </c>
      <c r="DR304" s="79">
        <f t="shared" si="438"/>
        <v>0</v>
      </c>
      <c r="DS304" s="79">
        <f t="shared" si="438"/>
        <v>0</v>
      </c>
      <c r="DT304" s="79">
        <f t="shared" si="438"/>
        <v>0</v>
      </c>
      <c r="DU304" s="79">
        <f t="shared" si="438"/>
        <v>0</v>
      </c>
      <c r="DV304" s="79">
        <f t="shared" si="438"/>
        <v>0</v>
      </c>
      <c r="DW304" s="79">
        <f t="shared" si="438"/>
        <v>0</v>
      </c>
      <c r="DX304" s="79">
        <f t="shared" si="438"/>
        <v>0</v>
      </c>
      <c r="DY304" s="79">
        <f t="shared" si="438"/>
        <v>0</v>
      </c>
      <c r="DZ304" s="79">
        <f t="shared" si="438"/>
        <v>0</v>
      </c>
      <c r="EA304" s="79">
        <f t="shared" si="438"/>
        <v>0</v>
      </c>
      <c r="EB304" s="79">
        <f t="shared" si="438"/>
        <v>0</v>
      </c>
      <c r="EC304" s="79">
        <f t="shared" si="438"/>
        <v>0</v>
      </c>
      <c r="ED304" s="79">
        <f t="shared" si="438"/>
        <v>0</v>
      </c>
      <c r="EE304" s="79">
        <f t="shared" si="376"/>
        <v>0</v>
      </c>
      <c r="EF304" s="79"/>
      <c r="EG304" s="79" t="s">
        <v>641</v>
      </c>
      <c r="EH304" s="79">
        <f t="shared" si="378"/>
        <v>0</v>
      </c>
      <c r="EI304" s="167"/>
    </row>
    <row r="305" spans="62:139">
      <c r="BJ305" s="166" t="s">
        <v>642</v>
      </c>
      <c r="BK305" s="79">
        <f t="shared" si="408"/>
        <v>0</v>
      </c>
      <c r="BL305" s="79">
        <f t="shared" si="408"/>
        <v>0</v>
      </c>
      <c r="BM305" s="79">
        <f t="shared" si="370"/>
        <v>0</v>
      </c>
      <c r="BN305" s="167"/>
      <c r="BO305" s="79" t="s">
        <v>642</v>
      </c>
      <c r="BP305" s="79">
        <f t="shared" ref="BP305:BZ305" si="439">BP103+BP204</f>
        <v>0</v>
      </c>
      <c r="BQ305" s="79">
        <f t="shared" si="439"/>
        <v>0</v>
      </c>
      <c r="BR305" s="79">
        <f t="shared" si="439"/>
        <v>0</v>
      </c>
      <c r="BS305" s="79">
        <f t="shared" si="439"/>
        <v>0</v>
      </c>
      <c r="BT305" s="79">
        <f t="shared" si="439"/>
        <v>0</v>
      </c>
      <c r="BU305" s="79">
        <f t="shared" si="439"/>
        <v>0</v>
      </c>
      <c r="BV305" s="79">
        <f t="shared" si="439"/>
        <v>0</v>
      </c>
      <c r="BW305" s="79">
        <f t="shared" si="439"/>
        <v>0</v>
      </c>
      <c r="BX305" s="79">
        <f t="shared" si="439"/>
        <v>0</v>
      </c>
      <c r="BY305" s="79">
        <f t="shared" si="439"/>
        <v>0</v>
      </c>
      <c r="BZ305" s="79">
        <f t="shared" si="439"/>
        <v>0</v>
      </c>
      <c r="CA305" s="79">
        <f t="shared" si="373"/>
        <v>0</v>
      </c>
      <c r="CB305" s="79"/>
      <c r="CC305" s="79" t="s">
        <v>642</v>
      </c>
      <c r="CD305" s="79">
        <f t="shared" ref="CD305:ED305" si="440">CD103+CD204</f>
        <v>0</v>
      </c>
      <c r="CE305" s="79">
        <f t="shared" si="440"/>
        <v>0</v>
      </c>
      <c r="CF305" s="79">
        <f t="shared" si="440"/>
        <v>0</v>
      </c>
      <c r="CG305" s="79">
        <f t="shared" si="440"/>
        <v>0</v>
      </c>
      <c r="CH305" s="79">
        <f t="shared" si="440"/>
        <v>0</v>
      </c>
      <c r="CI305" s="79">
        <f t="shared" si="440"/>
        <v>0</v>
      </c>
      <c r="CJ305" s="79">
        <f t="shared" si="440"/>
        <v>0</v>
      </c>
      <c r="CK305" s="79">
        <f t="shared" si="440"/>
        <v>0</v>
      </c>
      <c r="CL305" s="79">
        <f t="shared" si="440"/>
        <v>0</v>
      </c>
      <c r="CM305" s="79">
        <f t="shared" si="440"/>
        <v>0</v>
      </c>
      <c r="CN305" s="79">
        <f t="shared" si="440"/>
        <v>0</v>
      </c>
      <c r="CO305" s="79">
        <f t="shared" si="440"/>
        <v>0</v>
      </c>
      <c r="CP305" s="79">
        <f t="shared" si="440"/>
        <v>0</v>
      </c>
      <c r="CQ305" s="79">
        <f t="shared" si="440"/>
        <v>0</v>
      </c>
      <c r="CR305" s="79">
        <f t="shared" si="440"/>
        <v>0</v>
      </c>
      <c r="CS305" s="79">
        <f t="shared" si="440"/>
        <v>0</v>
      </c>
      <c r="CT305" s="79">
        <f t="shared" si="440"/>
        <v>0</v>
      </c>
      <c r="CU305" s="79">
        <f t="shared" si="440"/>
        <v>0</v>
      </c>
      <c r="CV305" s="79">
        <f t="shared" si="440"/>
        <v>0</v>
      </c>
      <c r="CW305" s="79">
        <f t="shared" si="440"/>
        <v>0</v>
      </c>
      <c r="CX305" s="79">
        <f t="shared" si="440"/>
        <v>0</v>
      </c>
      <c r="CY305" s="79">
        <f t="shared" si="440"/>
        <v>0</v>
      </c>
      <c r="CZ305" s="79">
        <f t="shared" si="440"/>
        <v>0</v>
      </c>
      <c r="DA305" s="79">
        <f t="shared" si="440"/>
        <v>0</v>
      </c>
      <c r="DB305" s="79">
        <f t="shared" si="440"/>
        <v>0</v>
      </c>
      <c r="DC305" s="79">
        <f t="shared" si="440"/>
        <v>0</v>
      </c>
      <c r="DD305" s="79">
        <f t="shared" si="440"/>
        <v>0</v>
      </c>
      <c r="DE305" s="79">
        <f t="shared" si="440"/>
        <v>0</v>
      </c>
      <c r="DF305" s="79">
        <f t="shared" si="440"/>
        <v>0</v>
      </c>
      <c r="DG305" s="79">
        <f t="shared" si="440"/>
        <v>0</v>
      </c>
      <c r="DH305" s="79">
        <f t="shared" si="440"/>
        <v>0</v>
      </c>
      <c r="DI305" s="79">
        <f t="shared" si="440"/>
        <v>0</v>
      </c>
      <c r="DJ305" s="79">
        <f t="shared" si="440"/>
        <v>0</v>
      </c>
      <c r="DK305" s="79">
        <f t="shared" si="440"/>
        <v>0</v>
      </c>
      <c r="DL305" s="79">
        <f t="shared" si="440"/>
        <v>0</v>
      </c>
      <c r="DM305" s="79">
        <f t="shared" si="440"/>
        <v>0</v>
      </c>
      <c r="DN305" s="79">
        <f t="shared" si="440"/>
        <v>0</v>
      </c>
      <c r="DO305" s="79">
        <f t="shared" si="440"/>
        <v>0</v>
      </c>
      <c r="DP305" s="79">
        <f t="shared" si="440"/>
        <v>0</v>
      </c>
      <c r="DQ305" s="79">
        <f t="shared" si="440"/>
        <v>0</v>
      </c>
      <c r="DR305" s="79">
        <f t="shared" si="440"/>
        <v>0</v>
      </c>
      <c r="DS305" s="79">
        <f t="shared" si="440"/>
        <v>0</v>
      </c>
      <c r="DT305" s="79">
        <f t="shared" si="440"/>
        <v>0</v>
      </c>
      <c r="DU305" s="79">
        <f t="shared" si="440"/>
        <v>0</v>
      </c>
      <c r="DV305" s="79">
        <f t="shared" si="440"/>
        <v>0</v>
      </c>
      <c r="DW305" s="79">
        <f t="shared" si="440"/>
        <v>0</v>
      </c>
      <c r="DX305" s="79">
        <f t="shared" si="440"/>
        <v>0</v>
      </c>
      <c r="DY305" s="79">
        <f t="shared" si="440"/>
        <v>0</v>
      </c>
      <c r="DZ305" s="79">
        <f t="shared" si="440"/>
        <v>0</v>
      </c>
      <c r="EA305" s="79">
        <f t="shared" si="440"/>
        <v>0</v>
      </c>
      <c r="EB305" s="79">
        <f t="shared" si="440"/>
        <v>0</v>
      </c>
      <c r="EC305" s="79">
        <f t="shared" si="440"/>
        <v>0</v>
      </c>
      <c r="ED305" s="79">
        <f t="shared" si="440"/>
        <v>0</v>
      </c>
      <c r="EE305" s="79">
        <f t="shared" si="376"/>
        <v>0</v>
      </c>
      <c r="EF305" s="79"/>
      <c r="EG305" s="79" t="s">
        <v>642</v>
      </c>
      <c r="EH305" s="79">
        <f t="shared" si="378"/>
        <v>0</v>
      </c>
      <c r="EI305" s="167"/>
    </row>
    <row r="306" spans="62:139">
      <c r="BJ306" s="173" t="s">
        <v>647</v>
      </c>
      <c r="BK306" s="174">
        <f>SUM(BK210:BK305)</f>
        <v>113</v>
      </c>
      <c r="BL306" s="174">
        <f>SUM(BL210:BL305)</f>
        <v>84</v>
      </c>
      <c r="BM306" s="174">
        <f>SUM(BM210:BM305)</f>
        <v>197</v>
      </c>
      <c r="BN306" s="174"/>
      <c r="BO306" s="174"/>
      <c r="BP306" s="174">
        <f t="shared" ref="BP306:CA306" si="441">SUM(BP210:BP305)</f>
        <v>44</v>
      </c>
      <c r="BQ306" s="174">
        <f t="shared" si="441"/>
        <v>28</v>
      </c>
      <c r="BR306" s="174">
        <f t="shared" si="441"/>
        <v>17</v>
      </c>
      <c r="BS306" s="174">
        <f t="shared" si="441"/>
        <v>56</v>
      </c>
      <c r="BT306" s="174">
        <f t="shared" si="441"/>
        <v>17</v>
      </c>
      <c r="BU306" s="174">
        <f t="shared" si="441"/>
        <v>0</v>
      </c>
      <c r="BV306" s="174">
        <f t="shared" si="441"/>
        <v>37</v>
      </c>
      <c r="BW306" s="174">
        <f t="shared" si="441"/>
        <v>50</v>
      </c>
      <c r="BX306" s="174">
        <f t="shared" si="441"/>
        <v>67</v>
      </c>
      <c r="BY306" s="174">
        <f t="shared" si="441"/>
        <v>41</v>
      </c>
      <c r="BZ306" s="174">
        <f t="shared" si="441"/>
        <v>14</v>
      </c>
      <c r="CA306" s="174">
        <f t="shared" si="441"/>
        <v>371</v>
      </c>
      <c r="CB306" s="174"/>
      <c r="CC306" s="174"/>
      <c r="CD306" s="174">
        <f t="shared" ref="CD306:DI306" si="442">SUM(CD210:CD305)</f>
        <v>44</v>
      </c>
      <c r="CE306" s="174">
        <f t="shared" si="442"/>
        <v>27</v>
      </c>
      <c r="CF306" s="174">
        <f t="shared" si="442"/>
        <v>0</v>
      </c>
      <c r="CG306" s="174">
        <f t="shared" si="442"/>
        <v>56</v>
      </c>
      <c r="CH306" s="174">
        <f t="shared" si="442"/>
        <v>32</v>
      </c>
      <c r="CI306" s="174">
        <f t="shared" si="442"/>
        <v>99</v>
      </c>
      <c r="CJ306" s="174">
        <f t="shared" si="442"/>
        <v>51</v>
      </c>
      <c r="CK306" s="174">
        <f t="shared" si="442"/>
        <v>4</v>
      </c>
      <c r="CL306" s="174">
        <f t="shared" si="442"/>
        <v>12</v>
      </c>
      <c r="CM306" s="174">
        <f t="shared" si="442"/>
        <v>8</v>
      </c>
      <c r="CN306" s="174">
        <f t="shared" si="442"/>
        <v>0</v>
      </c>
      <c r="CO306" s="174">
        <f t="shared" si="442"/>
        <v>6</v>
      </c>
      <c r="CP306" s="174">
        <f t="shared" si="442"/>
        <v>91</v>
      </c>
      <c r="CQ306" s="174">
        <f t="shared" si="442"/>
        <v>18</v>
      </c>
      <c r="CR306" s="174">
        <f t="shared" si="442"/>
        <v>17</v>
      </c>
      <c r="CS306" s="174">
        <f t="shared" si="442"/>
        <v>13</v>
      </c>
      <c r="CT306" s="174">
        <f t="shared" si="442"/>
        <v>5</v>
      </c>
      <c r="CU306" s="174">
        <f t="shared" si="442"/>
        <v>18</v>
      </c>
      <c r="CV306" s="174">
        <f t="shared" si="442"/>
        <v>76</v>
      </c>
      <c r="CW306" s="174">
        <f t="shared" si="442"/>
        <v>11</v>
      </c>
      <c r="CX306" s="174">
        <f t="shared" si="442"/>
        <v>26</v>
      </c>
      <c r="CY306" s="174">
        <f t="shared" si="442"/>
        <v>77</v>
      </c>
      <c r="CZ306" s="174">
        <f t="shared" si="442"/>
        <v>11</v>
      </c>
      <c r="DA306" s="174">
        <f t="shared" si="442"/>
        <v>26</v>
      </c>
      <c r="DB306" s="174">
        <f t="shared" si="442"/>
        <v>8</v>
      </c>
      <c r="DC306" s="174">
        <f t="shared" si="442"/>
        <v>20</v>
      </c>
      <c r="DD306" s="174">
        <f t="shared" si="442"/>
        <v>0</v>
      </c>
      <c r="DE306" s="174">
        <f t="shared" si="442"/>
        <v>4</v>
      </c>
      <c r="DF306" s="174">
        <f t="shared" si="442"/>
        <v>8</v>
      </c>
      <c r="DG306" s="174">
        <f t="shared" si="442"/>
        <v>27</v>
      </c>
      <c r="DH306" s="174">
        <f t="shared" si="442"/>
        <v>34</v>
      </c>
      <c r="DI306" s="174">
        <f t="shared" si="442"/>
        <v>18</v>
      </c>
      <c r="DJ306" s="174">
        <f t="shared" ref="DJ306:EE306" si="443">SUM(DJ210:DJ305)</f>
        <v>7</v>
      </c>
      <c r="DK306" s="174">
        <f t="shared" si="443"/>
        <v>9</v>
      </c>
      <c r="DL306" s="174">
        <f t="shared" si="443"/>
        <v>37</v>
      </c>
      <c r="DM306" s="174">
        <f t="shared" si="443"/>
        <v>22</v>
      </c>
      <c r="DN306" s="174">
        <f t="shared" si="443"/>
        <v>22</v>
      </c>
      <c r="DO306" s="174">
        <f t="shared" si="443"/>
        <v>29</v>
      </c>
      <c r="DP306" s="174">
        <f t="shared" si="443"/>
        <v>0</v>
      </c>
      <c r="DQ306" s="174">
        <f t="shared" si="443"/>
        <v>14</v>
      </c>
      <c r="DR306" s="174">
        <f t="shared" si="443"/>
        <v>0</v>
      </c>
      <c r="DS306" s="174">
        <f t="shared" si="443"/>
        <v>5</v>
      </c>
      <c r="DT306" s="174">
        <f t="shared" si="443"/>
        <v>8</v>
      </c>
      <c r="DU306" s="174">
        <f t="shared" si="443"/>
        <v>6</v>
      </c>
      <c r="DV306" s="174">
        <f t="shared" si="443"/>
        <v>1</v>
      </c>
      <c r="DW306" s="174">
        <f t="shared" si="443"/>
        <v>0</v>
      </c>
      <c r="DX306" s="174">
        <f t="shared" si="443"/>
        <v>12</v>
      </c>
      <c r="DY306" s="174">
        <f t="shared" si="443"/>
        <v>0</v>
      </c>
      <c r="DZ306" s="174">
        <f t="shared" si="443"/>
        <v>4</v>
      </c>
      <c r="EA306" s="174">
        <f t="shared" si="443"/>
        <v>0</v>
      </c>
      <c r="EB306" s="174">
        <f t="shared" si="443"/>
        <v>14</v>
      </c>
      <c r="EC306" s="174">
        <f t="shared" si="443"/>
        <v>13</v>
      </c>
      <c r="ED306" s="174">
        <f t="shared" si="443"/>
        <v>0</v>
      </c>
      <c r="EE306" s="174">
        <f t="shared" si="443"/>
        <v>1050</v>
      </c>
      <c r="EF306" s="174"/>
      <c r="EG306" s="174"/>
      <c r="EH306" s="174">
        <f>SUM(EH210:EH305)</f>
        <v>1618</v>
      </c>
      <c r="EI306" s="175"/>
    </row>
  </sheetData>
  <autoFilter ref="W7:BF104"/>
  <mergeCells count="20">
    <mergeCell ref="AL6:AN6"/>
    <mergeCell ref="AF5:AN5"/>
    <mergeCell ref="AO5:AW5"/>
    <mergeCell ref="A1:B1"/>
    <mergeCell ref="BJ5:EI5"/>
    <mergeCell ref="BJ106:EI106"/>
    <mergeCell ref="AX5:BF5"/>
    <mergeCell ref="W5:AE5"/>
    <mergeCell ref="BJ207:EI207"/>
    <mergeCell ref="W6:Y6"/>
    <mergeCell ref="Z6:AB6"/>
    <mergeCell ref="AF6:AH6"/>
    <mergeCell ref="AI6:AK6"/>
    <mergeCell ref="AO6:AQ6"/>
    <mergeCell ref="AR6:AT6"/>
    <mergeCell ref="AX6:AZ6"/>
    <mergeCell ref="BA6:BC6"/>
    <mergeCell ref="BD6:BF6"/>
    <mergeCell ref="AU6:AW6"/>
    <mergeCell ref="AC6:AE6"/>
  </mergeCells>
  <hyperlinks>
    <hyperlink ref="A1:B1" location="'SPIS TREŚCI'!A1" display="POWRÓT DO SPISU TREŚCI"/>
  </hyperlinks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75"/>
  <sheetViews>
    <sheetView zoomScaleNormal="100" workbookViewId="0">
      <pane ySplit="6" topLeftCell="A7" activePane="bottomLeft" state="frozen"/>
      <selection pane="bottomLeft" activeCell="B3" sqref="B3"/>
    </sheetView>
  </sheetViews>
  <sheetFormatPr defaultRowHeight="14.25"/>
  <cols>
    <col min="1" max="1" width="24.75" bestFit="1" customWidth="1"/>
    <col min="2" max="2" width="11.25" customWidth="1"/>
    <col min="3" max="3" width="11.75" customWidth="1"/>
    <col min="4" max="4" width="12.75" customWidth="1"/>
    <col min="5" max="5" width="12.125" customWidth="1"/>
    <col min="6" max="9" width="11.75" bestFit="1" customWidth="1"/>
    <col min="10" max="10" width="15.75" customWidth="1"/>
    <col min="11" max="11" width="13.375" bestFit="1" customWidth="1"/>
    <col min="12" max="12" width="6.625" customWidth="1"/>
    <col min="13" max="13" width="24.75" bestFit="1" customWidth="1"/>
    <col min="14" max="17" width="9.75" bestFit="1" customWidth="1"/>
    <col min="18" max="21" width="11.75" bestFit="1" customWidth="1"/>
    <col min="22" max="22" width="16" bestFit="1" customWidth="1"/>
    <col min="23" max="23" width="13.375" bestFit="1" customWidth="1"/>
    <col min="24" max="24" width="5.75" customWidth="1"/>
    <col min="25" max="25" width="24.75" bestFit="1" customWidth="1"/>
    <col min="26" max="29" width="9.75" bestFit="1" customWidth="1"/>
    <col min="30" max="33" width="11.75" bestFit="1" customWidth="1"/>
    <col min="34" max="34" width="16" bestFit="1" customWidth="1"/>
    <col min="35" max="35" width="13.375" bestFit="1" customWidth="1"/>
    <col min="37" max="37" width="24.75" bestFit="1" customWidth="1"/>
    <col min="39" max="39" width="13" customWidth="1"/>
    <col min="51" max="51" width="24.75" bestFit="1" customWidth="1"/>
    <col min="52" max="52" width="20.125" bestFit="1" customWidth="1"/>
    <col min="53" max="53" width="10.875" bestFit="1" customWidth="1"/>
    <col min="55" max="55" width="20.125" bestFit="1" customWidth="1"/>
    <col min="56" max="56" width="10.875" bestFit="1" customWidth="1"/>
    <col min="60" max="60" width="24.75" bestFit="1" customWidth="1"/>
    <col min="61" max="61" width="20.125" bestFit="1" customWidth="1"/>
    <col min="62" max="62" width="10.875" bestFit="1" customWidth="1"/>
    <col min="64" max="64" width="20.125" bestFit="1" customWidth="1"/>
    <col min="65" max="65" width="10.875" bestFit="1" customWidth="1"/>
    <col min="66" max="66" width="6.375" bestFit="1" customWidth="1"/>
  </cols>
  <sheetData>
    <row r="1" spans="1:67" ht="15">
      <c r="A1" s="270" t="s">
        <v>828</v>
      </c>
      <c r="B1" s="270"/>
      <c r="AX1" s="81"/>
      <c r="AY1" s="81"/>
      <c r="AZ1" s="81"/>
      <c r="BA1" s="81"/>
      <c r="BB1" s="81"/>
      <c r="BC1" s="81"/>
      <c r="BD1" s="81"/>
      <c r="BE1" s="81"/>
      <c r="BF1" s="81"/>
      <c r="BG1" s="81"/>
      <c r="BH1" s="81"/>
      <c r="BI1" s="81"/>
      <c r="BJ1" s="81"/>
      <c r="BK1" s="81"/>
      <c r="BL1" s="81"/>
      <c r="BM1" s="81"/>
      <c r="BN1" s="81"/>
      <c r="BO1" s="81"/>
    </row>
    <row r="2" spans="1:67">
      <c r="Y2" s="81"/>
      <c r="Z2" s="81"/>
      <c r="AA2" s="81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AM2" s="81"/>
      <c r="AN2" s="81"/>
      <c r="AO2" s="81"/>
      <c r="AX2" s="81"/>
      <c r="AY2" s="81"/>
      <c r="AZ2" s="81"/>
      <c r="BA2" s="81"/>
      <c r="BB2" s="81"/>
      <c r="BC2" s="81"/>
      <c r="BD2" s="81"/>
      <c r="BE2" s="81"/>
      <c r="BF2" s="81"/>
      <c r="BG2" s="81"/>
      <c r="BH2" s="81"/>
      <c r="BI2" s="81"/>
      <c r="BJ2" s="81"/>
      <c r="BK2" s="81"/>
      <c r="BL2" s="81"/>
      <c r="BM2" s="81"/>
      <c r="BN2" s="81"/>
      <c r="BO2" s="81"/>
    </row>
    <row r="3" spans="1:67">
      <c r="A3" s="147" t="s">
        <v>767</v>
      </c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X3" s="81"/>
      <c r="AY3" s="81"/>
      <c r="AZ3" s="81"/>
      <c r="BA3" s="81"/>
      <c r="BB3" s="81"/>
      <c r="BC3" s="81"/>
      <c r="BD3" s="81"/>
      <c r="BE3" s="81"/>
      <c r="BF3" s="81"/>
      <c r="BG3" s="81"/>
      <c r="BH3" s="81"/>
      <c r="BI3" s="81"/>
      <c r="BJ3" s="81"/>
      <c r="BK3" s="81"/>
      <c r="BL3" s="81"/>
      <c r="BM3" s="81"/>
      <c r="BN3" s="81"/>
      <c r="BO3" s="81"/>
    </row>
    <row r="4" spans="1:67">
      <c r="A4" s="293" t="s">
        <v>681</v>
      </c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81"/>
      <c r="M4" s="293" t="s">
        <v>682</v>
      </c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81"/>
      <c r="Y4" s="293" t="s">
        <v>694</v>
      </c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81"/>
      <c r="AK4" s="81"/>
      <c r="AL4" s="81"/>
      <c r="AM4" s="81"/>
      <c r="AN4" s="81"/>
      <c r="AO4" s="81"/>
      <c r="AX4" s="81"/>
      <c r="AY4" s="295" t="s">
        <v>695</v>
      </c>
      <c r="AZ4" s="298" t="s">
        <v>699</v>
      </c>
      <c r="BA4" s="299"/>
      <c r="BB4" s="300"/>
      <c r="BC4" s="298" t="s">
        <v>699</v>
      </c>
      <c r="BD4" s="299"/>
      <c r="BE4" s="300"/>
      <c r="BF4" s="81"/>
      <c r="BG4" s="81"/>
      <c r="BH4" s="295" t="s">
        <v>695</v>
      </c>
      <c r="BI4" s="298" t="s">
        <v>700</v>
      </c>
      <c r="BJ4" s="299"/>
      <c r="BK4" s="300"/>
      <c r="BL4" s="298" t="s">
        <v>700</v>
      </c>
      <c r="BM4" s="299"/>
      <c r="BN4" s="300"/>
      <c r="BO4" s="81"/>
    </row>
    <row r="5" spans="1:67" ht="31.5" customHeight="1">
      <c r="A5" s="80"/>
      <c r="B5" s="294" t="s">
        <v>679</v>
      </c>
      <c r="C5" s="294"/>
      <c r="D5" s="294"/>
      <c r="E5" s="80" t="s">
        <v>677</v>
      </c>
      <c r="F5" s="294" t="s">
        <v>679</v>
      </c>
      <c r="G5" s="294"/>
      <c r="H5" s="294"/>
      <c r="I5" s="294"/>
      <c r="J5" s="80" t="s">
        <v>678</v>
      </c>
      <c r="K5" s="80" t="s">
        <v>693</v>
      </c>
      <c r="L5" s="221"/>
      <c r="M5" s="80"/>
      <c r="N5" s="294" t="s">
        <v>679</v>
      </c>
      <c r="O5" s="294"/>
      <c r="P5" s="294"/>
      <c r="Q5" s="80" t="s">
        <v>677</v>
      </c>
      <c r="R5" s="294" t="s">
        <v>679</v>
      </c>
      <c r="S5" s="294"/>
      <c r="T5" s="294"/>
      <c r="U5" s="294"/>
      <c r="V5" s="80" t="s">
        <v>678</v>
      </c>
      <c r="W5" s="80" t="s">
        <v>693</v>
      </c>
      <c r="X5" s="81"/>
      <c r="Y5" s="80"/>
      <c r="Z5" s="294" t="s">
        <v>679</v>
      </c>
      <c r="AA5" s="294"/>
      <c r="AB5" s="294"/>
      <c r="AC5" s="80" t="s">
        <v>677</v>
      </c>
      <c r="AD5" s="294" t="s">
        <v>679</v>
      </c>
      <c r="AE5" s="294"/>
      <c r="AF5" s="294"/>
      <c r="AG5" s="294"/>
      <c r="AH5" s="80" t="s">
        <v>678</v>
      </c>
      <c r="AI5" s="80" t="s">
        <v>693</v>
      </c>
      <c r="AJ5" s="81"/>
      <c r="AK5" s="291" t="s">
        <v>770</v>
      </c>
      <c r="AL5" s="291"/>
      <c r="AM5" s="291"/>
      <c r="AN5" s="291"/>
      <c r="AO5" s="81"/>
      <c r="AX5" s="81"/>
      <c r="AY5" s="296"/>
      <c r="AZ5" s="291" t="s">
        <v>696</v>
      </c>
      <c r="BA5" s="291"/>
      <c r="BB5" s="291"/>
      <c r="BC5" s="291" t="s">
        <v>697</v>
      </c>
      <c r="BD5" s="291"/>
      <c r="BE5" s="291"/>
      <c r="BF5" s="81"/>
      <c r="BG5" s="81"/>
      <c r="BH5" s="296"/>
      <c r="BI5" s="291" t="s">
        <v>696</v>
      </c>
      <c r="BJ5" s="291"/>
      <c r="BK5" s="291"/>
      <c r="BL5" s="291" t="s">
        <v>697</v>
      </c>
      <c r="BM5" s="291"/>
      <c r="BN5" s="291"/>
      <c r="BO5" s="81"/>
    </row>
    <row r="6" spans="1:67" ht="24">
      <c r="A6" s="80" t="s">
        <v>680</v>
      </c>
      <c r="B6" s="80" t="s">
        <v>687</v>
      </c>
      <c r="C6" s="80" t="s">
        <v>688</v>
      </c>
      <c r="D6" s="80" t="s">
        <v>689</v>
      </c>
      <c r="E6" s="80" t="s">
        <v>647</v>
      </c>
      <c r="F6" s="80" t="s">
        <v>690</v>
      </c>
      <c r="G6" s="80" t="s">
        <v>691</v>
      </c>
      <c r="H6" s="80" t="s">
        <v>692</v>
      </c>
      <c r="I6" s="80" t="s">
        <v>692</v>
      </c>
      <c r="J6" s="80" t="s">
        <v>647</v>
      </c>
      <c r="K6" s="80"/>
      <c r="L6" s="104"/>
      <c r="M6" s="80" t="s">
        <v>680</v>
      </c>
      <c r="N6" s="80" t="s">
        <v>687</v>
      </c>
      <c r="O6" s="80" t="s">
        <v>688</v>
      </c>
      <c r="P6" s="80" t="s">
        <v>689</v>
      </c>
      <c r="Q6" s="80" t="s">
        <v>647</v>
      </c>
      <c r="R6" s="80" t="s">
        <v>690</v>
      </c>
      <c r="S6" s="80" t="s">
        <v>691</v>
      </c>
      <c r="T6" s="80" t="s">
        <v>692</v>
      </c>
      <c r="U6" s="80" t="s">
        <v>692</v>
      </c>
      <c r="V6" s="80" t="s">
        <v>647</v>
      </c>
      <c r="W6" s="80"/>
      <c r="X6" s="81"/>
      <c r="Y6" s="80" t="s">
        <v>680</v>
      </c>
      <c r="Z6" s="80" t="s">
        <v>687</v>
      </c>
      <c r="AA6" s="80" t="s">
        <v>688</v>
      </c>
      <c r="AB6" s="80" t="s">
        <v>689</v>
      </c>
      <c r="AC6" s="80" t="s">
        <v>647</v>
      </c>
      <c r="AD6" s="80" t="s">
        <v>690</v>
      </c>
      <c r="AE6" s="80" t="s">
        <v>691</v>
      </c>
      <c r="AF6" s="80" t="s">
        <v>692</v>
      </c>
      <c r="AG6" s="80" t="s">
        <v>692</v>
      </c>
      <c r="AH6" s="80" t="s">
        <v>647</v>
      </c>
      <c r="AI6" s="80"/>
      <c r="AJ6" s="81"/>
      <c r="AK6" s="80" t="s">
        <v>695</v>
      </c>
      <c r="AL6" s="80" t="s">
        <v>696</v>
      </c>
      <c r="AM6" s="80" t="s">
        <v>697</v>
      </c>
      <c r="AN6" s="80" t="s">
        <v>713</v>
      </c>
      <c r="AO6" s="81"/>
      <c r="AX6" s="81"/>
      <c r="AY6" s="297"/>
      <c r="AZ6" s="223" t="s">
        <v>763</v>
      </c>
      <c r="BA6" s="224" t="s">
        <v>762</v>
      </c>
      <c r="BB6" s="224" t="s">
        <v>698</v>
      </c>
      <c r="BC6" s="223" t="s">
        <v>763</v>
      </c>
      <c r="BD6" s="224" t="s">
        <v>762</v>
      </c>
      <c r="BE6" s="224" t="s">
        <v>698</v>
      </c>
      <c r="BF6" s="81"/>
      <c r="BG6" s="81"/>
      <c r="BH6" s="297"/>
      <c r="BI6" s="223" t="s">
        <v>763</v>
      </c>
      <c r="BJ6" s="224" t="s">
        <v>762</v>
      </c>
      <c r="BK6" s="224" t="s">
        <v>698</v>
      </c>
      <c r="BL6" s="223" t="s">
        <v>763</v>
      </c>
      <c r="BM6" s="224" t="s">
        <v>762</v>
      </c>
      <c r="BN6" s="224" t="s">
        <v>698</v>
      </c>
      <c r="BO6" s="81"/>
    </row>
    <row r="7" spans="1:67">
      <c r="A7" s="80" t="s">
        <v>218</v>
      </c>
      <c r="B7" s="116">
        <v>7</v>
      </c>
      <c r="C7" s="116">
        <v>34</v>
      </c>
      <c r="D7" s="116">
        <v>22</v>
      </c>
      <c r="E7" s="116">
        <f>SUM(B7:D7)</f>
        <v>63</v>
      </c>
      <c r="F7" s="116">
        <v>6</v>
      </c>
      <c r="G7" s="116">
        <v>7</v>
      </c>
      <c r="H7" s="116">
        <v>3</v>
      </c>
      <c r="I7" s="116">
        <v>0</v>
      </c>
      <c r="J7" s="116">
        <f>SUM(F7:I7)</f>
        <v>16</v>
      </c>
      <c r="K7" s="116">
        <f>E7+J7</f>
        <v>79</v>
      </c>
      <c r="L7" s="104"/>
      <c r="M7" s="80" t="s">
        <v>218</v>
      </c>
      <c r="N7" s="116">
        <v>4</v>
      </c>
      <c r="O7" s="116">
        <v>5</v>
      </c>
      <c r="P7" s="116">
        <v>2</v>
      </c>
      <c r="Q7" s="116">
        <f>SUM(N7:P7)</f>
        <v>11</v>
      </c>
      <c r="R7" s="116">
        <v>8</v>
      </c>
      <c r="S7" s="116">
        <v>21</v>
      </c>
      <c r="T7" s="116">
        <v>25</v>
      </c>
      <c r="U7" s="116">
        <v>14</v>
      </c>
      <c r="V7" s="116">
        <f>SUM(R7:U7)</f>
        <v>68</v>
      </c>
      <c r="W7" s="116">
        <f>Q7+V7</f>
        <v>79</v>
      </c>
      <c r="X7" s="81"/>
      <c r="Y7" s="80" t="s">
        <v>218</v>
      </c>
      <c r="Z7" s="116">
        <f>B7+N7</f>
        <v>11</v>
      </c>
      <c r="AA7" s="116">
        <f t="shared" ref="AA7:AI7" si="0">C7+O7</f>
        <v>39</v>
      </c>
      <c r="AB7" s="116">
        <f t="shared" si="0"/>
        <v>24</v>
      </c>
      <c r="AC7" s="116">
        <f t="shared" si="0"/>
        <v>74</v>
      </c>
      <c r="AD7" s="116">
        <f t="shared" si="0"/>
        <v>14</v>
      </c>
      <c r="AE7" s="116">
        <f t="shared" si="0"/>
        <v>28</v>
      </c>
      <c r="AF7" s="116">
        <f t="shared" si="0"/>
        <v>28</v>
      </c>
      <c r="AG7" s="116">
        <f t="shared" si="0"/>
        <v>14</v>
      </c>
      <c r="AH7" s="116">
        <f t="shared" si="0"/>
        <v>84</v>
      </c>
      <c r="AI7" s="116">
        <f t="shared" si="0"/>
        <v>158</v>
      </c>
      <c r="AJ7" s="81"/>
      <c r="AK7" s="80" t="s">
        <v>235</v>
      </c>
      <c r="AL7" s="116">
        <v>1462</v>
      </c>
      <c r="AM7" s="116">
        <v>1960</v>
      </c>
      <c r="AN7" s="116">
        <v>3422</v>
      </c>
      <c r="AO7" s="81"/>
      <c r="AX7" s="81"/>
      <c r="AY7" s="116" t="s">
        <v>218</v>
      </c>
      <c r="AZ7" s="116">
        <f>E44</f>
        <v>56</v>
      </c>
      <c r="BA7" s="116">
        <f>E81</f>
        <v>7</v>
      </c>
      <c r="BB7" s="116">
        <f>AZ7+BA7</f>
        <v>63</v>
      </c>
      <c r="BC7" s="116">
        <f>J44</f>
        <v>4</v>
      </c>
      <c r="BD7" s="116">
        <f>J81</f>
        <v>12</v>
      </c>
      <c r="BE7" s="116">
        <f>J7</f>
        <v>16</v>
      </c>
      <c r="BF7" s="81"/>
      <c r="BG7" s="81"/>
      <c r="BH7" s="116" t="s">
        <v>218</v>
      </c>
      <c r="BI7" s="116">
        <f>Q44</f>
        <v>9</v>
      </c>
      <c r="BJ7" s="116">
        <f>Q81</f>
        <v>2</v>
      </c>
      <c r="BK7" s="116">
        <f>Q7</f>
        <v>11</v>
      </c>
      <c r="BL7" s="116">
        <f>V44</f>
        <v>12</v>
      </c>
      <c r="BM7" s="116">
        <f>V81</f>
        <v>56</v>
      </c>
      <c r="BN7" s="116">
        <f>V7</f>
        <v>68</v>
      </c>
      <c r="BO7" s="81"/>
    </row>
    <row r="8" spans="1:67">
      <c r="A8" s="80" t="s">
        <v>228</v>
      </c>
      <c r="B8" s="116">
        <v>14</v>
      </c>
      <c r="C8" s="116">
        <v>26</v>
      </c>
      <c r="D8" s="116">
        <v>8</v>
      </c>
      <c r="E8" s="116">
        <f t="shared" ref="E8:E37" si="1">SUM(B8:D8)</f>
        <v>48</v>
      </c>
      <c r="F8" s="116">
        <v>3</v>
      </c>
      <c r="G8" s="116">
        <v>0</v>
      </c>
      <c r="H8" s="116">
        <v>7</v>
      </c>
      <c r="I8" s="116">
        <v>0</v>
      </c>
      <c r="J8" s="116">
        <f t="shared" ref="J8:J37" si="2">SUM(F8:I8)</f>
        <v>10</v>
      </c>
      <c r="K8" s="116">
        <f t="shared" ref="K8:K38" si="3">E8+J8</f>
        <v>58</v>
      </c>
      <c r="L8" s="104"/>
      <c r="M8" s="80" t="s">
        <v>228</v>
      </c>
      <c r="N8" s="116">
        <v>0</v>
      </c>
      <c r="O8" s="116">
        <v>4</v>
      </c>
      <c r="P8" s="116">
        <v>1</v>
      </c>
      <c r="Q8" s="116">
        <f t="shared" ref="Q8:Q37" si="4">SUM(N8:P8)</f>
        <v>5</v>
      </c>
      <c r="R8" s="116">
        <v>9</v>
      </c>
      <c r="S8" s="116">
        <v>12</v>
      </c>
      <c r="T8" s="116">
        <v>14</v>
      </c>
      <c r="U8" s="116">
        <v>3</v>
      </c>
      <c r="V8" s="116">
        <f t="shared" ref="V8:V37" si="5">SUM(R8:U8)</f>
        <v>38</v>
      </c>
      <c r="W8" s="116">
        <f t="shared" ref="W8:W38" si="6">Q8+V8</f>
        <v>43</v>
      </c>
      <c r="X8" s="81"/>
      <c r="Y8" s="80" t="s">
        <v>228</v>
      </c>
      <c r="Z8" s="116">
        <f t="shared" ref="Z8:Z27" si="7">B8+N8</f>
        <v>14</v>
      </c>
      <c r="AA8" s="116">
        <f t="shared" ref="AA8:AA28" si="8">C8+O8</f>
        <v>30</v>
      </c>
      <c r="AB8" s="116">
        <f t="shared" ref="AB8:AB28" si="9">D8+P8</f>
        <v>9</v>
      </c>
      <c r="AC8" s="116">
        <f t="shared" ref="AC8:AC28" si="10">E8+Q8</f>
        <v>53</v>
      </c>
      <c r="AD8" s="116">
        <f t="shared" ref="AD8:AD28" si="11">F8+R8</f>
        <v>12</v>
      </c>
      <c r="AE8" s="116">
        <f t="shared" ref="AE8:AE28" si="12">G8+S8</f>
        <v>12</v>
      </c>
      <c r="AF8" s="116">
        <f t="shared" ref="AF8:AF28" si="13">H8+T8</f>
        <v>21</v>
      </c>
      <c r="AG8" s="116">
        <f t="shared" ref="AG8:AG28" si="14">I8+U8</f>
        <v>3</v>
      </c>
      <c r="AH8" s="116">
        <f t="shared" ref="AH8:AH28" si="15">J8+V8</f>
        <v>48</v>
      </c>
      <c r="AI8" s="116">
        <f t="shared" ref="AI8:AI28" si="16">K8+W8</f>
        <v>101</v>
      </c>
      <c r="AJ8" s="81"/>
      <c r="AK8" s="80" t="s">
        <v>177</v>
      </c>
      <c r="AL8" s="116">
        <v>488</v>
      </c>
      <c r="AM8" s="116">
        <v>542</v>
      </c>
      <c r="AN8" s="116">
        <v>1030</v>
      </c>
      <c r="AO8" s="81"/>
      <c r="AX8" s="81"/>
      <c r="AY8" s="116" t="s">
        <v>228</v>
      </c>
      <c r="AZ8" s="116">
        <f t="shared" ref="AZ8:AZ37" si="17">E45</f>
        <v>46</v>
      </c>
      <c r="BA8" s="116">
        <f t="shared" ref="BA8:BA37" si="18">E82</f>
        <v>2</v>
      </c>
      <c r="BB8" s="116">
        <f t="shared" ref="BB8:BB37" si="19">AZ8+BA8</f>
        <v>48</v>
      </c>
      <c r="BC8" s="116">
        <f t="shared" ref="BC8:BC37" si="20">J45</f>
        <v>8</v>
      </c>
      <c r="BD8" s="116">
        <f t="shared" ref="BD8:BD37" si="21">J82</f>
        <v>2</v>
      </c>
      <c r="BE8" s="116">
        <f t="shared" ref="BE8:BE37" si="22">J8</f>
        <v>10</v>
      </c>
      <c r="BF8" s="81"/>
      <c r="BG8" s="81"/>
      <c r="BH8" s="116" t="s">
        <v>228</v>
      </c>
      <c r="BI8" s="116">
        <f t="shared" ref="BI8:BI37" si="23">Q45</f>
        <v>0</v>
      </c>
      <c r="BJ8" s="116">
        <f t="shared" ref="BJ8:BJ37" si="24">Q82</f>
        <v>5</v>
      </c>
      <c r="BK8" s="116">
        <f t="shared" ref="BK8:BK37" si="25">Q8</f>
        <v>5</v>
      </c>
      <c r="BL8" s="116">
        <f t="shared" ref="BL8:BL37" si="26">V45</f>
        <v>1</v>
      </c>
      <c r="BM8" s="116">
        <f t="shared" ref="BM8:BM37" si="27">V82</f>
        <v>37</v>
      </c>
      <c r="BN8" s="116">
        <f t="shared" ref="BN8:BN37" si="28">S8</f>
        <v>12</v>
      </c>
      <c r="BO8" s="81"/>
    </row>
    <row r="9" spans="1:67">
      <c r="A9" s="80" t="s">
        <v>160</v>
      </c>
      <c r="B9" s="116">
        <v>36</v>
      </c>
      <c r="C9" s="116">
        <v>101</v>
      </c>
      <c r="D9" s="116">
        <v>34</v>
      </c>
      <c r="E9" s="116">
        <f t="shared" si="1"/>
        <v>171</v>
      </c>
      <c r="F9" s="116">
        <v>44</v>
      </c>
      <c r="G9" s="116">
        <v>38</v>
      </c>
      <c r="H9" s="116">
        <v>41</v>
      </c>
      <c r="I9" s="116">
        <v>33</v>
      </c>
      <c r="J9" s="116">
        <f t="shared" si="2"/>
        <v>156</v>
      </c>
      <c r="K9" s="116">
        <f t="shared" si="3"/>
        <v>327</v>
      </c>
      <c r="L9" s="104"/>
      <c r="M9" s="80" t="s">
        <v>160</v>
      </c>
      <c r="N9" s="116">
        <v>80</v>
      </c>
      <c r="O9" s="116">
        <v>55</v>
      </c>
      <c r="P9" s="116">
        <v>18</v>
      </c>
      <c r="Q9" s="116">
        <f t="shared" si="4"/>
        <v>153</v>
      </c>
      <c r="R9" s="116">
        <v>33</v>
      </c>
      <c r="S9" s="116">
        <v>30</v>
      </c>
      <c r="T9" s="116">
        <v>79</v>
      </c>
      <c r="U9" s="116">
        <v>54</v>
      </c>
      <c r="V9" s="116">
        <f t="shared" si="5"/>
        <v>196</v>
      </c>
      <c r="W9" s="116">
        <f t="shared" si="6"/>
        <v>349</v>
      </c>
      <c r="X9" s="81"/>
      <c r="Y9" s="80" t="s">
        <v>160</v>
      </c>
      <c r="Z9" s="116">
        <f t="shared" si="7"/>
        <v>116</v>
      </c>
      <c r="AA9" s="116">
        <f t="shared" si="8"/>
        <v>156</v>
      </c>
      <c r="AB9" s="116">
        <f t="shared" si="9"/>
        <v>52</v>
      </c>
      <c r="AC9" s="116">
        <f t="shared" si="10"/>
        <v>324</v>
      </c>
      <c r="AD9" s="116">
        <f t="shared" si="11"/>
        <v>77</v>
      </c>
      <c r="AE9" s="116">
        <f t="shared" si="12"/>
        <v>68</v>
      </c>
      <c r="AF9" s="116">
        <f t="shared" si="13"/>
        <v>120</v>
      </c>
      <c r="AG9" s="116">
        <f t="shared" si="14"/>
        <v>87</v>
      </c>
      <c r="AH9" s="116">
        <f t="shared" si="15"/>
        <v>352</v>
      </c>
      <c r="AI9" s="116">
        <f t="shared" si="16"/>
        <v>676</v>
      </c>
      <c r="AJ9" s="81"/>
      <c r="AK9" s="80" t="s">
        <v>208</v>
      </c>
      <c r="AL9" s="116">
        <v>456</v>
      </c>
      <c r="AM9" s="116">
        <v>549</v>
      </c>
      <c r="AN9" s="116">
        <v>1005</v>
      </c>
      <c r="AO9" s="81"/>
      <c r="AX9" s="81"/>
      <c r="AY9" s="116" t="s">
        <v>160</v>
      </c>
      <c r="AZ9" s="116">
        <f t="shared" si="17"/>
        <v>156</v>
      </c>
      <c r="BA9" s="116">
        <f t="shared" si="18"/>
        <v>15</v>
      </c>
      <c r="BB9" s="116">
        <f t="shared" si="19"/>
        <v>171</v>
      </c>
      <c r="BC9" s="116">
        <f t="shared" si="20"/>
        <v>79</v>
      </c>
      <c r="BD9" s="116">
        <f t="shared" si="21"/>
        <v>77</v>
      </c>
      <c r="BE9" s="116">
        <f t="shared" si="22"/>
        <v>156</v>
      </c>
      <c r="BF9" s="81"/>
      <c r="BG9" s="81"/>
      <c r="BH9" s="116" t="s">
        <v>160</v>
      </c>
      <c r="BI9" s="116">
        <f t="shared" si="23"/>
        <v>108</v>
      </c>
      <c r="BJ9" s="116">
        <f t="shared" si="24"/>
        <v>45</v>
      </c>
      <c r="BK9" s="116">
        <f t="shared" si="25"/>
        <v>153</v>
      </c>
      <c r="BL9" s="116">
        <f t="shared" si="26"/>
        <v>58</v>
      </c>
      <c r="BM9" s="116">
        <f t="shared" si="27"/>
        <v>138</v>
      </c>
      <c r="BN9" s="116">
        <f t="shared" si="28"/>
        <v>30</v>
      </c>
      <c r="BO9" s="81"/>
    </row>
    <row r="10" spans="1:67">
      <c r="A10" s="80" t="s">
        <v>111</v>
      </c>
      <c r="B10" s="116">
        <v>24</v>
      </c>
      <c r="C10" s="116">
        <v>33</v>
      </c>
      <c r="D10" s="116">
        <v>7</v>
      </c>
      <c r="E10" s="116">
        <f t="shared" si="1"/>
        <v>64</v>
      </c>
      <c r="F10" s="116">
        <v>27</v>
      </c>
      <c r="G10" s="116">
        <v>61</v>
      </c>
      <c r="H10" s="116">
        <v>50</v>
      </c>
      <c r="I10" s="116">
        <v>22</v>
      </c>
      <c r="J10" s="116">
        <f t="shared" si="2"/>
        <v>160</v>
      </c>
      <c r="K10" s="116">
        <f t="shared" si="3"/>
        <v>224</v>
      </c>
      <c r="L10" s="104"/>
      <c r="M10" s="80" t="s">
        <v>111</v>
      </c>
      <c r="N10" s="116">
        <v>29</v>
      </c>
      <c r="O10" s="116">
        <v>77</v>
      </c>
      <c r="P10" s="116">
        <v>38</v>
      </c>
      <c r="Q10" s="116">
        <f t="shared" si="4"/>
        <v>144</v>
      </c>
      <c r="R10" s="116">
        <v>8</v>
      </c>
      <c r="S10" s="116">
        <v>16</v>
      </c>
      <c r="T10" s="116">
        <v>6</v>
      </c>
      <c r="U10" s="116">
        <v>11</v>
      </c>
      <c r="V10" s="116">
        <f t="shared" si="5"/>
        <v>41</v>
      </c>
      <c r="W10" s="116">
        <f t="shared" si="6"/>
        <v>185</v>
      </c>
      <c r="X10" s="81"/>
      <c r="Y10" s="80" t="s">
        <v>111</v>
      </c>
      <c r="Z10" s="116">
        <f t="shared" si="7"/>
        <v>53</v>
      </c>
      <c r="AA10" s="116">
        <f t="shared" si="8"/>
        <v>110</v>
      </c>
      <c r="AB10" s="116">
        <f t="shared" si="9"/>
        <v>45</v>
      </c>
      <c r="AC10" s="116">
        <f t="shared" si="10"/>
        <v>208</v>
      </c>
      <c r="AD10" s="116">
        <f t="shared" si="11"/>
        <v>35</v>
      </c>
      <c r="AE10" s="116">
        <f t="shared" si="12"/>
        <v>77</v>
      </c>
      <c r="AF10" s="116">
        <f t="shared" si="13"/>
        <v>56</v>
      </c>
      <c r="AG10" s="116">
        <f t="shared" si="14"/>
        <v>33</v>
      </c>
      <c r="AH10" s="116">
        <f t="shared" si="15"/>
        <v>201</v>
      </c>
      <c r="AI10" s="116">
        <f t="shared" si="16"/>
        <v>409</v>
      </c>
      <c r="AJ10" s="81"/>
      <c r="AK10" s="80" t="s">
        <v>136</v>
      </c>
      <c r="AL10" s="116">
        <v>369</v>
      </c>
      <c r="AM10" s="116">
        <v>404</v>
      </c>
      <c r="AN10" s="116">
        <v>773</v>
      </c>
      <c r="AO10" s="81"/>
      <c r="AX10" s="81"/>
      <c r="AY10" s="116" t="s">
        <v>111</v>
      </c>
      <c r="AZ10" s="116">
        <f t="shared" si="17"/>
        <v>3</v>
      </c>
      <c r="BA10" s="116">
        <f t="shared" si="18"/>
        <v>61</v>
      </c>
      <c r="BB10" s="116">
        <f t="shared" si="19"/>
        <v>64</v>
      </c>
      <c r="BC10" s="116">
        <f t="shared" si="20"/>
        <v>17</v>
      </c>
      <c r="BD10" s="116">
        <f t="shared" si="21"/>
        <v>143</v>
      </c>
      <c r="BE10" s="116">
        <f t="shared" si="22"/>
        <v>160</v>
      </c>
      <c r="BF10" s="81"/>
      <c r="BG10" s="81"/>
      <c r="BH10" s="116" t="s">
        <v>111</v>
      </c>
      <c r="BI10" s="116">
        <f t="shared" si="23"/>
        <v>120</v>
      </c>
      <c r="BJ10" s="116">
        <f t="shared" si="24"/>
        <v>24</v>
      </c>
      <c r="BK10" s="116">
        <f t="shared" si="25"/>
        <v>144</v>
      </c>
      <c r="BL10" s="116">
        <f t="shared" si="26"/>
        <v>29</v>
      </c>
      <c r="BM10" s="116">
        <f t="shared" si="27"/>
        <v>12</v>
      </c>
      <c r="BN10" s="116">
        <f t="shared" si="28"/>
        <v>16</v>
      </c>
      <c r="BO10" s="81"/>
    </row>
    <row r="11" spans="1:67">
      <c r="A11" s="80" t="s">
        <v>229</v>
      </c>
      <c r="B11" s="116">
        <v>5</v>
      </c>
      <c r="C11" s="116">
        <v>1</v>
      </c>
      <c r="D11" s="116">
        <v>0</v>
      </c>
      <c r="E11" s="116">
        <f t="shared" si="1"/>
        <v>6</v>
      </c>
      <c r="F11" s="116">
        <v>4</v>
      </c>
      <c r="G11" s="116">
        <v>4</v>
      </c>
      <c r="H11" s="116">
        <v>0</v>
      </c>
      <c r="I11" s="116">
        <v>0</v>
      </c>
      <c r="J11" s="116">
        <f t="shared" si="2"/>
        <v>8</v>
      </c>
      <c r="K11" s="116">
        <f t="shared" si="3"/>
        <v>14</v>
      </c>
      <c r="L11" s="104"/>
      <c r="M11" s="80" t="s">
        <v>229</v>
      </c>
      <c r="N11" s="116">
        <v>5</v>
      </c>
      <c r="O11" s="116">
        <v>3</v>
      </c>
      <c r="P11" s="116">
        <v>1</v>
      </c>
      <c r="Q11" s="116">
        <f t="shared" si="4"/>
        <v>9</v>
      </c>
      <c r="R11" s="116">
        <v>2</v>
      </c>
      <c r="S11" s="116">
        <v>1</v>
      </c>
      <c r="T11" s="116">
        <v>1</v>
      </c>
      <c r="U11" s="116">
        <v>2</v>
      </c>
      <c r="V11" s="116">
        <f t="shared" si="5"/>
        <v>6</v>
      </c>
      <c r="W11" s="116">
        <f t="shared" si="6"/>
        <v>15</v>
      </c>
      <c r="X11" s="81"/>
      <c r="Y11" s="80" t="s">
        <v>229</v>
      </c>
      <c r="Z11" s="116">
        <f t="shared" si="7"/>
        <v>10</v>
      </c>
      <c r="AA11" s="116">
        <f t="shared" si="8"/>
        <v>4</v>
      </c>
      <c r="AB11" s="116">
        <f t="shared" si="9"/>
        <v>1</v>
      </c>
      <c r="AC11" s="116">
        <f t="shared" si="10"/>
        <v>15</v>
      </c>
      <c r="AD11" s="116">
        <f t="shared" si="11"/>
        <v>6</v>
      </c>
      <c r="AE11" s="116">
        <f t="shared" si="12"/>
        <v>5</v>
      </c>
      <c r="AF11" s="116">
        <f t="shared" si="13"/>
        <v>1</v>
      </c>
      <c r="AG11" s="116">
        <f t="shared" si="14"/>
        <v>2</v>
      </c>
      <c r="AH11" s="116">
        <f t="shared" si="15"/>
        <v>14</v>
      </c>
      <c r="AI11" s="116">
        <f t="shared" si="16"/>
        <v>29</v>
      </c>
      <c r="AJ11" s="81"/>
      <c r="AK11" s="80" t="s">
        <v>231</v>
      </c>
      <c r="AL11" s="116">
        <v>312</v>
      </c>
      <c r="AM11" s="116">
        <v>405</v>
      </c>
      <c r="AN11" s="116">
        <v>717</v>
      </c>
      <c r="AO11" s="81"/>
      <c r="AX11" s="81"/>
      <c r="AY11" s="116" t="s">
        <v>229</v>
      </c>
      <c r="AZ11" s="116">
        <f t="shared" si="17"/>
        <v>4</v>
      </c>
      <c r="BA11" s="116">
        <f t="shared" si="18"/>
        <v>2</v>
      </c>
      <c r="BB11" s="116">
        <f t="shared" si="19"/>
        <v>6</v>
      </c>
      <c r="BC11" s="116">
        <f t="shared" si="20"/>
        <v>1</v>
      </c>
      <c r="BD11" s="116">
        <f t="shared" si="21"/>
        <v>7</v>
      </c>
      <c r="BE11" s="116">
        <f t="shared" si="22"/>
        <v>8</v>
      </c>
      <c r="BF11" s="81"/>
      <c r="BG11" s="81"/>
      <c r="BH11" s="116" t="s">
        <v>229</v>
      </c>
      <c r="BI11" s="116">
        <f t="shared" si="23"/>
        <v>3</v>
      </c>
      <c r="BJ11" s="116">
        <f t="shared" si="24"/>
        <v>6</v>
      </c>
      <c r="BK11" s="116">
        <f t="shared" si="25"/>
        <v>9</v>
      </c>
      <c r="BL11" s="116">
        <f t="shared" si="26"/>
        <v>2</v>
      </c>
      <c r="BM11" s="116">
        <f t="shared" si="27"/>
        <v>4</v>
      </c>
      <c r="BN11" s="116">
        <f t="shared" si="28"/>
        <v>1</v>
      </c>
      <c r="BO11" s="81"/>
    </row>
    <row r="12" spans="1:67">
      <c r="A12" s="80" t="s">
        <v>3</v>
      </c>
      <c r="B12" s="116">
        <v>5</v>
      </c>
      <c r="C12" s="116">
        <v>23</v>
      </c>
      <c r="D12" s="116">
        <v>28</v>
      </c>
      <c r="E12" s="116">
        <f t="shared" si="1"/>
        <v>56</v>
      </c>
      <c r="F12" s="116">
        <v>19</v>
      </c>
      <c r="G12" s="116">
        <v>10</v>
      </c>
      <c r="H12" s="116">
        <v>12</v>
      </c>
      <c r="I12" s="116">
        <v>13</v>
      </c>
      <c r="J12" s="116">
        <f t="shared" si="2"/>
        <v>54</v>
      </c>
      <c r="K12" s="116">
        <f t="shared" si="3"/>
        <v>110</v>
      </c>
      <c r="L12" s="104"/>
      <c r="M12" s="80" t="s">
        <v>3</v>
      </c>
      <c r="N12" s="116">
        <v>8</v>
      </c>
      <c r="O12" s="116">
        <v>17</v>
      </c>
      <c r="P12" s="116">
        <v>6</v>
      </c>
      <c r="Q12" s="116">
        <f t="shared" si="4"/>
        <v>31</v>
      </c>
      <c r="R12" s="116">
        <v>7</v>
      </c>
      <c r="S12" s="116">
        <v>22</v>
      </c>
      <c r="T12" s="116">
        <v>25</v>
      </c>
      <c r="U12" s="116">
        <v>12</v>
      </c>
      <c r="V12" s="116">
        <f t="shared" si="5"/>
        <v>66</v>
      </c>
      <c r="W12" s="116">
        <f t="shared" si="6"/>
        <v>97</v>
      </c>
      <c r="X12" s="81"/>
      <c r="Y12" s="80" t="s">
        <v>3</v>
      </c>
      <c r="Z12" s="116">
        <f t="shared" si="7"/>
        <v>13</v>
      </c>
      <c r="AA12" s="116">
        <f t="shared" si="8"/>
        <v>40</v>
      </c>
      <c r="AB12" s="116">
        <f t="shared" si="9"/>
        <v>34</v>
      </c>
      <c r="AC12" s="116">
        <f t="shared" si="10"/>
        <v>87</v>
      </c>
      <c r="AD12" s="116">
        <f t="shared" si="11"/>
        <v>26</v>
      </c>
      <c r="AE12" s="116">
        <f t="shared" si="12"/>
        <v>32</v>
      </c>
      <c r="AF12" s="116">
        <f t="shared" si="13"/>
        <v>37</v>
      </c>
      <c r="AG12" s="116">
        <f t="shared" si="14"/>
        <v>25</v>
      </c>
      <c r="AH12" s="116">
        <f t="shared" si="15"/>
        <v>120</v>
      </c>
      <c r="AI12" s="116">
        <f t="shared" si="16"/>
        <v>207</v>
      </c>
      <c r="AJ12" s="81"/>
      <c r="AK12" s="80" t="s">
        <v>160</v>
      </c>
      <c r="AL12" s="116">
        <v>324</v>
      </c>
      <c r="AM12" s="116">
        <v>352</v>
      </c>
      <c r="AN12" s="116">
        <v>676</v>
      </c>
      <c r="AO12" s="81"/>
      <c r="AX12" s="81"/>
      <c r="AY12" s="116" t="s">
        <v>3</v>
      </c>
      <c r="AZ12" s="116">
        <f t="shared" si="17"/>
        <v>44</v>
      </c>
      <c r="BA12" s="116">
        <f t="shared" si="18"/>
        <v>12</v>
      </c>
      <c r="BB12" s="116">
        <f t="shared" si="19"/>
        <v>56</v>
      </c>
      <c r="BC12" s="116">
        <f t="shared" si="20"/>
        <v>13</v>
      </c>
      <c r="BD12" s="116">
        <f t="shared" si="21"/>
        <v>41</v>
      </c>
      <c r="BE12" s="116">
        <f t="shared" si="22"/>
        <v>54</v>
      </c>
      <c r="BF12" s="81"/>
      <c r="BG12" s="81"/>
      <c r="BH12" s="116" t="s">
        <v>3</v>
      </c>
      <c r="BI12" s="116">
        <f t="shared" si="23"/>
        <v>29</v>
      </c>
      <c r="BJ12" s="116">
        <f t="shared" si="24"/>
        <v>2</v>
      </c>
      <c r="BK12" s="116">
        <f t="shared" si="25"/>
        <v>31</v>
      </c>
      <c r="BL12" s="116">
        <f t="shared" si="26"/>
        <v>20</v>
      </c>
      <c r="BM12" s="116">
        <f t="shared" si="27"/>
        <v>46</v>
      </c>
      <c r="BN12" s="116">
        <f t="shared" si="28"/>
        <v>22</v>
      </c>
      <c r="BO12" s="81"/>
    </row>
    <row r="13" spans="1:67">
      <c r="A13" s="80" t="s">
        <v>231</v>
      </c>
      <c r="B13" s="116">
        <v>57</v>
      </c>
      <c r="C13" s="116">
        <v>113</v>
      </c>
      <c r="D13" s="116">
        <v>32</v>
      </c>
      <c r="E13" s="116">
        <f t="shared" si="1"/>
        <v>202</v>
      </c>
      <c r="F13" s="116">
        <v>44</v>
      </c>
      <c r="G13" s="116">
        <v>66</v>
      </c>
      <c r="H13" s="116">
        <v>46</v>
      </c>
      <c r="I13" s="116">
        <v>46</v>
      </c>
      <c r="J13" s="116">
        <f t="shared" si="2"/>
        <v>202</v>
      </c>
      <c r="K13" s="116">
        <f t="shared" si="3"/>
        <v>404</v>
      </c>
      <c r="L13" s="104"/>
      <c r="M13" s="80" t="s">
        <v>231</v>
      </c>
      <c r="N13" s="116">
        <v>34</v>
      </c>
      <c r="O13" s="116">
        <v>57</v>
      </c>
      <c r="P13" s="116">
        <v>19</v>
      </c>
      <c r="Q13" s="116">
        <f t="shared" si="4"/>
        <v>110</v>
      </c>
      <c r="R13" s="116">
        <v>32</v>
      </c>
      <c r="S13" s="116">
        <v>71</v>
      </c>
      <c r="T13" s="116">
        <v>53</v>
      </c>
      <c r="U13" s="116">
        <v>47</v>
      </c>
      <c r="V13" s="116">
        <f t="shared" si="5"/>
        <v>203</v>
      </c>
      <c r="W13" s="116">
        <f t="shared" si="6"/>
        <v>313</v>
      </c>
      <c r="X13" s="81"/>
      <c r="Y13" s="80" t="s">
        <v>231</v>
      </c>
      <c r="Z13" s="116">
        <f t="shared" si="7"/>
        <v>91</v>
      </c>
      <c r="AA13" s="116">
        <f t="shared" si="8"/>
        <v>170</v>
      </c>
      <c r="AB13" s="116">
        <f t="shared" si="9"/>
        <v>51</v>
      </c>
      <c r="AC13" s="116">
        <f t="shared" si="10"/>
        <v>312</v>
      </c>
      <c r="AD13" s="116">
        <f t="shared" si="11"/>
        <v>76</v>
      </c>
      <c r="AE13" s="116">
        <f t="shared" si="12"/>
        <v>137</v>
      </c>
      <c r="AF13" s="116">
        <f t="shared" si="13"/>
        <v>99</v>
      </c>
      <c r="AG13" s="116">
        <f t="shared" si="14"/>
        <v>93</v>
      </c>
      <c r="AH13" s="116">
        <f t="shared" si="15"/>
        <v>405</v>
      </c>
      <c r="AI13" s="116">
        <f t="shared" si="16"/>
        <v>717</v>
      </c>
      <c r="AJ13" s="81"/>
      <c r="AK13" s="80" t="s">
        <v>189</v>
      </c>
      <c r="AL13" s="116">
        <v>258</v>
      </c>
      <c r="AM13" s="116">
        <v>361</v>
      </c>
      <c r="AN13" s="116">
        <v>619</v>
      </c>
      <c r="AO13" s="81"/>
      <c r="AX13" s="81"/>
      <c r="AY13" s="116" t="s">
        <v>231</v>
      </c>
      <c r="AZ13" s="116">
        <f t="shared" si="17"/>
        <v>167</v>
      </c>
      <c r="BA13" s="116">
        <f t="shared" si="18"/>
        <v>35</v>
      </c>
      <c r="BB13" s="116">
        <f t="shared" si="19"/>
        <v>202</v>
      </c>
      <c r="BC13" s="116">
        <f t="shared" si="20"/>
        <v>105</v>
      </c>
      <c r="BD13" s="116">
        <f t="shared" si="21"/>
        <v>97</v>
      </c>
      <c r="BE13" s="116">
        <f t="shared" si="22"/>
        <v>202</v>
      </c>
      <c r="BF13" s="81"/>
      <c r="BG13" s="81"/>
      <c r="BH13" s="116" t="s">
        <v>231</v>
      </c>
      <c r="BI13" s="116">
        <f t="shared" si="23"/>
        <v>75</v>
      </c>
      <c r="BJ13" s="116">
        <f t="shared" si="24"/>
        <v>35</v>
      </c>
      <c r="BK13" s="116">
        <f t="shared" si="25"/>
        <v>110</v>
      </c>
      <c r="BL13" s="116">
        <f t="shared" si="26"/>
        <v>50</v>
      </c>
      <c r="BM13" s="116">
        <f t="shared" si="27"/>
        <v>153</v>
      </c>
      <c r="BN13" s="116">
        <f t="shared" si="28"/>
        <v>71</v>
      </c>
      <c r="BO13" s="81"/>
    </row>
    <row r="14" spans="1:67">
      <c r="A14" s="80" t="s">
        <v>235</v>
      </c>
      <c r="B14" s="116">
        <v>60</v>
      </c>
      <c r="C14" s="116">
        <v>92</v>
      </c>
      <c r="D14" s="116">
        <v>111</v>
      </c>
      <c r="E14" s="116">
        <f t="shared" si="1"/>
        <v>263</v>
      </c>
      <c r="F14" s="116">
        <v>306</v>
      </c>
      <c r="G14" s="116">
        <v>551</v>
      </c>
      <c r="H14" s="116">
        <v>542</v>
      </c>
      <c r="I14" s="116">
        <v>187</v>
      </c>
      <c r="J14" s="116">
        <f t="shared" si="2"/>
        <v>1586</v>
      </c>
      <c r="K14" s="116">
        <f t="shared" si="3"/>
        <v>1849</v>
      </c>
      <c r="L14" s="104"/>
      <c r="M14" s="80" t="s">
        <v>235</v>
      </c>
      <c r="N14" s="116">
        <v>195</v>
      </c>
      <c r="O14" s="116">
        <v>604</v>
      </c>
      <c r="P14" s="116">
        <v>400</v>
      </c>
      <c r="Q14" s="116">
        <f t="shared" si="4"/>
        <v>1199</v>
      </c>
      <c r="R14" s="116">
        <v>106</v>
      </c>
      <c r="S14" s="116">
        <v>121</v>
      </c>
      <c r="T14" s="116">
        <v>104</v>
      </c>
      <c r="U14" s="116">
        <v>43</v>
      </c>
      <c r="V14" s="116">
        <f t="shared" si="5"/>
        <v>374</v>
      </c>
      <c r="W14" s="116">
        <f t="shared" si="6"/>
        <v>1573</v>
      </c>
      <c r="X14" s="81"/>
      <c r="Y14" s="80" t="s">
        <v>235</v>
      </c>
      <c r="Z14" s="116">
        <f t="shared" si="7"/>
        <v>255</v>
      </c>
      <c r="AA14" s="116">
        <f t="shared" si="8"/>
        <v>696</v>
      </c>
      <c r="AB14" s="116">
        <f t="shared" si="9"/>
        <v>511</v>
      </c>
      <c r="AC14" s="116">
        <f t="shared" si="10"/>
        <v>1462</v>
      </c>
      <c r="AD14" s="116">
        <f t="shared" si="11"/>
        <v>412</v>
      </c>
      <c r="AE14" s="116">
        <f t="shared" si="12"/>
        <v>672</v>
      </c>
      <c r="AF14" s="116">
        <f t="shared" si="13"/>
        <v>646</v>
      </c>
      <c r="AG14" s="116">
        <f t="shared" si="14"/>
        <v>230</v>
      </c>
      <c r="AH14" s="116">
        <f t="shared" si="15"/>
        <v>1960</v>
      </c>
      <c r="AI14" s="116">
        <f t="shared" si="16"/>
        <v>3422</v>
      </c>
      <c r="AJ14" s="81"/>
      <c r="AK14" s="80" t="s">
        <v>230</v>
      </c>
      <c r="AL14" s="116">
        <v>262</v>
      </c>
      <c r="AM14" s="116">
        <v>310</v>
      </c>
      <c r="AN14" s="116">
        <v>572</v>
      </c>
      <c r="AO14" s="81"/>
      <c r="AX14" s="81"/>
      <c r="AY14" s="116" t="s">
        <v>235</v>
      </c>
      <c r="AZ14" s="116">
        <f t="shared" si="17"/>
        <v>40</v>
      </c>
      <c r="BA14" s="116">
        <f t="shared" si="18"/>
        <v>223</v>
      </c>
      <c r="BB14" s="116">
        <f t="shared" si="19"/>
        <v>263</v>
      </c>
      <c r="BC14" s="116">
        <f t="shared" si="20"/>
        <v>341</v>
      </c>
      <c r="BD14" s="116">
        <f t="shared" si="21"/>
        <v>1245</v>
      </c>
      <c r="BE14" s="116">
        <f t="shared" si="22"/>
        <v>1586</v>
      </c>
      <c r="BF14" s="81"/>
      <c r="BG14" s="81"/>
      <c r="BH14" s="116" t="s">
        <v>235</v>
      </c>
      <c r="BI14" s="116">
        <f t="shared" si="23"/>
        <v>810</v>
      </c>
      <c r="BJ14" s="116">
        <f t="shared" si="24"/>
        <v>389</v>
      </c>
      <c r="BK14" s="116">
        <f t="shared" si="25"/>
        <v>1199</v>
      </c>
      <c r="BL14" s="116">
        <f t="shared" si="26"/>
        <v>305</v>
      </c>
      <c r="BM14" s="116">
        <f t="shared" si="27"/>
        <v>69</v>
      </c>
      <c r="BN14" s="116">
        <f t="shared" si="28"/>
        <v>121</v>
      </c>
      <c r="BO14" s="81"/>
    </row>
    <row r="15" spans="1:67">
      <c r="A15" s="80" t="s">
        <v>136</v>
      </c>
      <c r="B15" s="116">
        <v>18</v>
      </c>
      <c r="C15" s="116">
        <v>23</v>
      </c>
      <c r="D15" s="116">
        <v>5</v>
      </c>
      <c r="E15" s="116">
        <f t="shared" si="1"/>
        <v>46</v>
      </c>
      <c r="F15" s="116">
        <v>71</v>
      </c>
      <c r="G15" s="116">
        <v>126</v>
      </c>
      <c r="H15" s="116">
        <v>86</v>
      </c>
      <c r="I15" s="116">
        <v>43</v>
      </c>
      <c r="J15" s="116">
        <f t="shared" si="2"/>
        <v>326</v>
      </c>
      <c r="K15" s="116">
        <f t="shared" si="3"/>
        <v>372</v>
      </c>
      <c r="L15" s="104"/>
      <c r="M15" s="80" t="s">
        <v>136</v>
      </c>
      <c r="N15" s="116">
        <v>48</v>
      </c>
      <c r="O15" s="116">
        <v>199</v>
      </c>
      <c r="P15" s="116">
        <v>76</v>
      </c>
      <c r="Q15" s="116">
        <f t="shared" si="4"/>
        <v>323</v>
      </c>
      <c r="R15" s="116">
        <v>37</v>
      </c>
      <c r="S15" s="116">
        <v>15</v>
      </c>
      <c r="T15" s="116">
        <v>11</v>
      </c>
      <c r="U15" s="116">
        <v>15</v>
      </c>
      <c r="V15" s="116">
        <f t="shared" si="5"/>
        <v>78</v>
      </c>
      <c r="W15" s="116">
        <f t="shared" si="6"/>
        <v>401</v>
      </c>
      <c r="X15" s="81"/>
      <c r="Y15" s="80" t="s">
        <v>136</v>
      </c>
      <c r="Z15" s="116">
        <f t="shared" si="7"/>
        <v>66</v>
      </c>
      <c r="AA15" s="116">
        <f t="shared" si="8"/>
        <v>222</v>
      </c>
      <c r="AB15" s="116">
        <f t="shared" si="9"/>
        <v>81</v>
      </c>
      <c r="AC15" s="116">
        <f t="shared" si="10"/>
        <v>369</v>
      </c>
      <c r="AD15" s="116">
        <f t="shared" si="11"/>
        <v>108</v>
      </c>
      <c r="AE15" s="116">
        <f t="shared" si="12"/>
        <v>141</v>
      </c>
      <c r="AF15" s="116">
        <f t="shared" si="13"/>
        <v>97</v>
      </c>
      <c r="AG15" s="116">
        <f t="shared" si="14"/>
        <v>58</v>
      </c>
      <c r="AH15" s="116">
        <f t="shared" si="15"/>
        <v>404</v>
      </c>
      <c r="AI15" s="116">
        <f t="shared" si="16"/>
        <v>773</v>
      </c>
      <c r="AJ15" s="81"/>
      <c r="AK15" s="80" t="s">
        <v>111</v>
      </c>
      <c r="AL15" s="116">
        <v>208</v>
      </c>
      <c r="AM15" s="116">
        <v>201</v>
      </c>
      <c r="AN15" s="116">
        <v>409</v>
      </c>
      <c r="AO15" s="81"/>
      <c r="AX15" s="81"/>
      <c r="AY15" s="116" t="s">
        <v>136</v>
      </c>
      <c r="AZ15" s="116">
        <f t="shared" si="17"/>
        <v>14</v>
      </c>
      <c r="BA15" s="116">
        <f t="shared" si="18"/>
        <v>32</v>
      </c>
      <c r="BB15" s="116">
        <f t="shared" si="19"/>
        <v>46</v>
      </c>
      <c r="BC15" s="116">
        <f t="shared" si="20"/>
        <v>68</v>
      </c>
      <c r="BD15" s="116">
        <f t="shared" si="21"/>
        <v>258</v>
      </c>
      <c r="BE15" s="116">
        <f t="shared" si="22"/>
        <v>326</v>
      </c>
      <c r="BF15" s="81"/>
      <c r="BG15" s="81"/>
      <c r="BH15" s="116" t="s">
        <v>136</v>
      </c>
      <c r="BI15" s="116">
        <f t="shared" si="23"/>
        <v>260</v>
      </c>
      <c r="BJ15" s="116">
        <f t="shared" si="24"/>
        <v>63</v>
      </c>
      <c r="BK15" s="116">
        <f t="shared" si="25"/>
        <v>323</v>
      </c>
      <c r="BL15" s="116">
        <f t="shared" si="26"/>
        <v>46</v>
      </c>
      <c r="BM15" s="116">
        <f t="shared" si="27"/>
        <v>32</v>
      </c>
      <c r="BN15" s="116">
        <f t="shared" si="28"/>
        <v>15</v>
      </c>
      <c r="BO15" s="81"/>
    </row>
    <row r="16" spans="1:67">
      <c r="A16" s="80" t="s">
        <v>177</v>
      </c>
      <c r="B16" s="116">
        <v>27</v>
      </c>
      <c r="C16" s="116">
        <v>70</v>
      </c>
      <c r="D16" s="116">
        <v>61</v>
      </c>
      <c r="E16" s="116">
        <f t="shared" si="1"/>
        <v>158</v>
      </c>
      <c r="F16" s="116">
        <v>91</v>
      </c>
      <c r="G16" s="116">
        <v>76</v>
      </c>
      <c r="H16" s="116">
        <v>120</v>
      </c>
      <c r="I16" s="116">
        <v>55</v>
      </c>
      <c r="J16" s="116">
        <f t="shared" si="2"/>
        <v>342</v>
      </c>
      <c r="K16" s="116">
        <f t="shared" si="3"/>
        <v>500</v>
      </c>
      <c r="L16" s="104"/>
      <c r="M16" s="80" t="s">
        <v>177</v>
      </c>
      <c r="N16" s="116">
        <v>91</v>
      </c>
      <c r="O16" s="116">
        <v>163</v>
      </c>
      <c r="P16" s="116">
        <v>76</v>
      </c>
      <c r="Q16" s="116">
        <f t="shared" si="4"/>
        <v>330</v>
      </c>
      <c r="R16" s="116">
        <v>42</v>
      </c>
      <c r="S16" s="116">
        <v>29</v>
      </c>
      <c r="T16" s="116">
        <v>82</v>
      </c>
      <c r="U16" s="116">
        <v>47</v>
      </c>
      <c r="V16" s="116">
        <f t="shared" si="5"/>
        <v>200</v>
      </c>
      <c r="W16" s="116">
        <f t="shared" si="6"/>
        <v>530</v>
      </c>
      <c r="X16" s="81"/>
      <c r="Y16" s="80" t="s">
        <v>177</v>
      </c>
      <c r="Z16" s="116">
        <f t="shared" si="7"/>
        <v>118</v>
      </c>
      <c r="AA16" s="116">
        <f t="shared" si="8"/>
        <v>233</v>
      </c>
      <c r="AB16" s="116">
        <f t="shared" si="9"/>
        <v>137</v>
      </c>
      <c r="AC16" s="116">
        <f t="shared" si="10"/>
        <v>488</v>
      </c>
      <c r="AD16" s="116">
        <f t="shared" si="11"/>
        <v>133</v>
      </c>
      <c r="AE16" s="116">
        <f t="shared" si="12"/>
        <v>105</v>
      </c>
      <c r="AF16" s="116">
        <f t="shared" si="13"/>
        <v>202</v>
      </c>
      <c r="AG16" s="116">
        <f t="shared" si="14"/>
        <v>102</v>
      </c>
      <c r="AH16" s="116">
        <f t="shared" si="15"/>
        <v>542</v>
      </c>
      <c r="AI16" s="116">
        <f t="shared" si="16"/>
        <v>1030</v>
      </c>
      <c r="AJ16" s="81"/>
      <c r="AK16" s="80" t="s">
        <v>455</v>
      </c>
      <c r="AL16" s="116">
        <v>142</v>
      </c>
      <c r="AM16" s="116">
        <v>184</v>
      </c>
      <c r="AN16" s="116">
        <v>326</v>
      </c>
      <c r="AO16" s="81"/>
      <c r="AX16" s="81"/>
      <c r="AY16" s="116" t="s">
        <v>177</v>
      </c>
      <c r="AZ16" s="116">
        <f t="shared" si="17"/>
        <v>64</v>
      </c>
      <c r="BA16" s="116">
        <f t="shared" si="18"/>
        <v>94</v>
      </c>
      <c r="BB16" s="116">
        <f t="shared" si="19"/>
        <v>158</v>
      </c>
      <c r="BC16" s="116">
        <f t="shared" si="20"/>
        <v>67</v>
      </c>
      <c r="BD16" s="116">
        <f t="shared" si="21"/>
        <v>275</v>
      </c>
      <c r="BE16" s="116">
        <f t="shared" si="22"/>
        <v>342</v>
      </c>
      <c r="BF16" s="81"/>
      <c r="BG16" s="81"/>
      <c r="BH16" s="116" t="s">
        <v>177</v>
      </c>
      <c r="BI16" s="116">
        <f t="shared" si="23"/>
        <v>250</v>
      </c>
      <c r="BJ16" s="116">
        <f t="shared" si="24"/>
        <v>80</v>
      </c>
      <c r="BK16" s="116">
        <f t="shared" si="25"/>
        <v>330</v>
      </c>
      <c r="BL16" s="116">
        <f t="shared" si="26"/>
        <v>124</v>
      </c>
      <c r="BM16" s="116">
        <f t="shared" si="27"/>
        <v>76</v>
      </c>
      <c r="BN16" s="116">
        <f t="shared" si="28"/>
        <v>29</v>
      </c>
      <c r="BO16" s="81"/>
    </row>
    <row r="17" spans="1:67">
      <c r="A17" s="80" t="s">
        <v>142</v>
      </c>
      <c r="B17" s="116">
        <v>30</v>
      </c>
      <c r="C17" s="116">
        <v>32</v>
      </c>
      <c r="D17" s="116">
        <v>5</v>
      </c>
      <c r="E17" s="116">
        <f t="shared" si="1"/>
        <v>67</v>
      </c>
      <c r="F17" s="116">
        <v>17</v>
      </c>
      <c r="G17" s="116">
        <v>25</v>
      </c>
      <c r="H17" s="116">
        <v>22</v>
      </c>
      <c r="I17" s="116">
        <v>17</v>
      </c>
      <c r="J17" s="116">
        <f t="shared" si="2"/>
        <v>81</v>
      </c>
      <c r="K17" s="116">
        <f t="shared" si="3"/>
        <v>148</v>
      </c>
      <c r="L17" s="104"/>
      <c r="M17" s="80" t="s">
        <v>142</v>
      </c>
      <c r="N17" s="116">
        <v>18</v>
      </c>
      <c r="O17" s="116">
        <v>37</v>
      </c>
      <c r="P17" s="116">
        <v>15</v>
      </c>
      <c r="Q17" s="116">
        <f t="shared" si="4"/>
        <v>70</v>
      </c>
      <c r="R17" s="116">
        <v>26</v>
      </c>
      <c r="S17" s="116">
        <v>21</v>
      </c>
      <c r="T17" s="116">
        <v>29</v>
      </c>
      <c r="U17" s="116">
        <v>29</v>
      </c>
      <c r="V17" s="116">
        <f t="shared" si="5"/>
        <v>105</v>
      </c>
      <c r="W17" s="116">
        <f t="shared" si="6"/>
        <v>175</v>
      </c>
      <c r="X17" s="81"/>
      <c r="Y17" s="80" t="s">
        <v>142</v>
      </c>
      <c r="Z17" s="116">
        <f t="shared" si="7"/>
        <v>48</v>
      </c>
      <c r="AA17" s="116">
        <f t="shared" si="8"/>
        <v>69</v>
      </c>
      <c r="AB17" s="116">
        <f t="shared" si="9"/>
        <v>20</v>
      </c>
      <c r="AC17" s="116">
        <f t="shared" si="10"/>
        <v>137</v>
      </c>
      <c r="AD17" s="116">
        <f t="shared" si="11"/>
        <v>43</v>
      </c>
      <c r="AE17" s="116">
        <f t="shared" si="12"/>
        <v>46</v>
      </c>
      <c r="AF17" s="116">
        <f t="shared" si="13"/>
        <v>51</v>
      </c>
      <c r="AG17" s="116">
        <f t="shared" si="14"/>
        <v>46</v>
      </c>
      <c r="AH17" s="116">
        <f t="shared" si="15"/>
        <v>186</v>
      </c>
      <c r="AI17" s="116">
        <f t="shared" si="16"/>
        <v>323</v>
      </c>
      <c r="AJ17" s="81"/>
      <c r="AK17" s="80" t="s">
        <v>142</v>
      </c>
      <c r="AL17" s="116">
        <v>137</v>
      </c>
      <c r="AM17" s="116">
        <v>186</v>
      </c>
      <c r="AN17" s="116">
        <v>323</v>
      </c>
      <c r="AO17" s="81"/>
      <c r="AX17" s="81"/>
      <c r="AY17" s="116" t="s">
        <v>142</v>
      </c>
      <c r="AZ17" s="116">
        <f t="shared" si="17"/>
        <v>27</v>
      </c>
      <c r="BA17" s="116">
        <f t="shared" si="18"/>
        <v>40</v>
      </c>
      <c r="BB17" s="116">
        <f t="shared" si="19"/>
        <v>67</v>
      </c>
      <c r="BC17" s="116">
        <f t="shared" si="20"/>
        <v>12</v>
      </c>
      <c r="BD17" s="116">
        <f t="shared" si="21"/>
        <v>69</v>
      </c>
      <c r="BE17" s="116">
        <f t="shared" si="22"/>
        <v>81</v>
      </c>
      <c r="BF17" s="81"/>
      <c r="BG17" s="81"/>
      <c r="BH17" s="116" t="s">
        <v>142</v>
      </c>
      <c r="BI17" s="116">
        <f t="shared" si="23"/>
        <v>66</v>
      </c>
      <c r="BJ17" s="116">
        <f t="shared" si="24"/>
        <v>4</v>
      </c>
      <c r="BK17" s="116">
        <f t="shared" si="25"/>
        <v>70</v>
      </c>
      <c r="BL17" s="116">
        <f t="shared" si="26"/>
        <v>69</v>
      </c>
      <c r="BM17" s="116">
        <f t="shared" si="27"/>
        <v>36</v>
      </c>
      <c r="BN17" s="116">
        <f t="shared" si="28"/>
        <v>21</v>
      </c>
      <c r="BO17" s="81"/>
    </row>
    <row r="18" spans="1:67">
      <c r="A18" s="80" t="s">
        <v>76</v>
      </c>
      <c r="B18" s="116">
        <v>24</v>
      </c>
      <c r="C18" s="116">
        <v>23</v>
      </c>
      <c r="D18" s="116">
        <v>3</v>
      </c>
      <c r="E18" s="116">
        <f t="shared" si="1"/>
        <v>50</v>
      </c>
      <c r="F18" s="116">
        <v>22</v>
      </c>
      <c r="G18" s="116">
        <v>29</v>
      </c>
      <c r="H18" s="116">
        <v>14</v>
      </c>
      <c r="I18" s="116">
        <v>2</v>
      </c>
      <c r="J18" s="116">
        <f t="shared" si="2"/>
        <v>67</v>
      </c>
      <c r="K18" s="116">
        <f t="shared" si="3"/>
        <v>117</v>
      </c>
      <c r="L18" s="104"/>
      <c r="M18" s="80" t="s">
        <v>76</v>
      </c>
      <c r="N18" s="116">
        <v>28</v>
      </c>
      <c r="O18" s="116">
        <v>15</v>
      </c>
      <c r="P18" s="116">
        <v>2</v>
      </c>
      <c r="Q18" s="116">
        <f t="shared" si="4"/>
        <v>45</v>
      </c>
      <c r="R18" s="116">
        <v>9</v>
      </c>
      <c r="S18" s="116">
        <v>22</v>
      </c>
      <c r="T18" s="116">
        <v>14</v>
      </c>
      <c r="U18" s="116">
        <v>3</v>
      </c>
      <c r="V18" s="116">
        <f t="shared" si="5"/>
        <v>48</v>
      </c>
      <c r="W18" s="116">
        <f t="shared" si="6"/>
        <v>93</v>
      </c>
      <c r="X18" s="81"/>
      <c r="Y18" s="80" t="s">
        <v>76</v>
      </c>
      <c r="Z18" s="116">
        <f t="shared" si="7"/>
        <v>52</v>
      </c>
      <c r="AA18" s="116">
        <f t="shared" si="8"/>
        <v>38</v>
      </c>
      <c r="AB18" s="116">
        <f t="shared" si="9"/>
        <v>5</v>
      </c>
      <c r="AC18" s="116">
        <f t="shared" si="10"/>
        <v>95</v>
      </c>
      <c r="AD18" s="116">
        <f t="shared" si="11"/>
        <v>31</v>
      </c>
      <c r="AE18" s="116">
        <f t="shared" si="12"/>
        <v>51</v>
      </c>
      <c r="AF18" s="116">
        <f t="shared" si="13"/>
        <v>28</v>
      </c>
      <c r="AG18" s="116">
        <f t="shared" si="14"/>
        <v>5</v>
      </c>
      <c r="AH18" s="116">
        <f t="shared" si="15"/>
        <v>115</v>
      </c>
      <c r="AI18" s="116">
        <f t="shared" si="16"/>
        <v>210</v>
      </c>
      <c r="AJ18" s="81"/>
      <c r="AK18" s="80" t="s">
        <v>77</v>
      </c>
      <c r="AL18" s="116">
        <v>119</v>
      </c>
      <c r="AM18" s="116">
        <v>127</v>
      </c>
      <c r="AN18" s="116">
        <v>246</v>
      </c>
      <c r="AO18" s="81"/>
      <c r="AX18" s="81"/>
      <c r="AY18" s="116" t="s">
        <v>76</v>
      </c>
      <c r="AZ18" s="116">
        <f t="shared" si="17"/>
        <v>40</v>
      </c>
      <c r="BA18" s="116">
        <f t="shared" si="18"/>
        <v>10</v>
      </c>
      <c r="BB18" s="116">
        <f t="shared" si="19"/>
        <v>50</v>
      </c>
      <c r="BC18" s="116">
        <f t="shared" si="20"/>
        <v>12</v>
      </c>
      <c r="BD18" s="116">
        <f t="shared" si="21"/>
        <v>55</v>
      </c>
      <c r="BE18" s="116">
        <f t="shared" si="22"/>
        <v>67</v>
      </c>
      <c r="BF18" s="81"/>
      <c r="BG18" s="81"/>
      <c r="BH18" s="116" t="s">
        <v>76</v>
      </c>
      <c r="BI18" s="116">
        <f t="shared" si="23"/>
        <v>39</v>
      </c>
      <c r="BJ18" s="116">
        <f t="shared" si="24"/>
        <v>6</v>
      </c>
      <c r="BK18" s="116">
        <f t="shared" si="25"/>
        <v>45</v>
      </c>
      <c r="BL18" s="116">
        <f t="shared" si="26"/>
        <v>6</v>
      </c>
      <c r="BM18" s="116">
        <f t="shared" si="27"/>
        <v>42</v>
      </c>
      <c r="BN18" s="116">
        <f t="shared" si="28"/>
        <v>22</v>
      </c>
      <c r="BO18" s="81"/>
    </row>
    <row r="19" spans="1:67">
      <c r="A19" s="80" t="s">
        <v>51</v>
      </c>
      <c r="B19" s="116">
        <v>4</v>
      </c>
      <c r="C19" s="116">
        <v>6</v>
      </c>
      <c r="D19" s="116">
        <v>1</v>
      </c>
      <c r="E19" s="116">
        <f t="shared" si="1"/>
        <v>11</v>
      </c>
      <c r="F19" s="116">
        <v>11</v>
      </c>
      <c r="G19" s="116">
        <v>11</v>
      </c>
      <c r="H19" s="116">
        <v>20</v>
      </c>
      <c r="I19" s="116">
        <v>14</v>
      </c>
      <c r="J19" s="116">
        <f t="shared" si="2"/>
        <v>56</v>
      </c>
      <c r="K19" s="116">
        <f t="shared" si="3"/>
        <v>67</v>
      </c>
      <c r="L19" s="104"/>
      <c r="M19" s="80" t="s">
        <v>51</v>
      </c>
      <c r="N19" s="116">
        <v>15</v>
      </c>
      <c r="O19" s="116">
        <v>21</v>
      </c>
      <c r="P19" s="116">
        <v>6</v>
      </c>
      <c r="Q19" s="116">
        <f t="shared" si="4"/>
        <v>42</v>
      </c>
      <c r="R19" s="116">
        <v>4</v>
      </c>
      <c r="S19" s="116">
        <v>13</v>
      </c>
      <c r="T19" s="116">
        <v>14</v>
      </c>
      <c r="U19" s="116">
        <v>4</v>
      </c>
      <c r="V19" s="116">
        <f t="shared" si="5"/>
        <v>35</v>
      </c>
      <c r="W19" s="116">
        <f t="shared" si="6"/>
        <v>77</v>
      </c>
      <c r="X19" s="81"/>
      <c r="Y19" s="80" t="s">
        <v>51</v>
      </c>
      <c r="Z19" s="116">
        <f t="shared" si="7"/>
        <v>19</v>
      </c>
      <c r="AA19" s="116">
        <f t="shared" si="8"/>
        <v>27</v>
      </c>
      <c r="AB19" s="116">
        <f t="shared" si="9"/>
        <v>7</v>
      </c>
      <c r="AC19" s="116">
        <f t="shared" si="10"/>
        <v>53</v>
      </c>
      <c r="AD19" s="116">
        <f t="shared" si="11"/>
        <v>15</v>
      </c>
      <c r="AE19" s="116">
        <f t="shared" si="12"/>
        <v>24</v>
      </c>
      <c r="AF19" s="116">
        <f t="shared" si="13"/>
        <v>34</v>
      </c>
      <c r="AG19" s="116">
        <f t="shared" si="14"/>
        <v>18</v>
      </c>
      <c r="AH19" s="116">
        <f t="shared" si="15"/>
        <v>91</v>
      </c>
      <c r="AI19" s="116">
        <f t="shared" si="16"/>
        <v>144</v>
      </c>
      <c r="AJ19" s="81"/>
      <c r="AK19" s="80" t="s">
        <v>76</v>
      </c>
      <c r="AL19" s="116">
        <v>95</v>
      </c>
      <c r="AM19" s="116">
        <v>115</v>
      </c>
      <c r="AN19" s="116">
        <v>210</v>
      </c>
      <c r="AO19" s="81"/>
      <c r="AX19" s="81"/>
      <c r="AY19" s="116" t="s">
        <v>51</v>
      </c>
      <c r="AZ19" s="116">
        <f t="shared" si="17"/>
        <v>7</v>
      </c>
      <c r="BA19" s="116">
        <f t="shared" si="18"/>
        <v>4</v>
      </c>
      <c r="BB19" s="116">
        <f t="shared" si="19"/>
        <v>11</v>
      </c>
      <c r="BC19" s="116">
        <f t="shared" si="20"/>
        <v>23</v>
      </c>
      <c r="BD19" s="116">
        <f t="shared" si="21"/>
        <v>33</v>
      </c>
      <c r="BE19" s="116">
        <f t="shared" si="22"/>
        <v>56</v>
      </c>
      <c r="BF19" s="81"/>
      <c r="BG19" s="81"/>
      <c r="BH19" s="116" t="s">
        <v>51</v>
      </c>
      <c r="BI19" s="116">
        <f t="shared" si="23"/>
        <v>35</v>
      </c>
      <c r="BJ19" s="116">
        <f t="shared" si="24"/>
        <v>7</v>
      </c>
      <c r="BK19" s="116">
        <f t="shared" si="25"/>
        <v>42</v>
      </c>
      <c r="BL19" s="116">
        <f t="shared" si="26"/>
        <v>22</v>
      </c>
      <c r="BM19" s="116">
        <f t="shared" si="27"/>
        <v>13</v>
      </c>
      <c r="BN19" s="116">
        <f t="shared" si="28"/>
        <v>13</v>
      </c>
      <c r="BO19" s="81"/>
    </row>
    <row r="20" spans="1:67">
      <c r="A20" s="80" t="s">
        <v>215</v>
      </c>
      <c r="B20" s="116">
        <v>11</v>
      </c>
      <c r="C20" s="116">
        <v>0</v>
      </c>
      <c r="D20" s="116">
        <v>7</v>
      </c>
      <c r="E20" s="116">
        <f t="shared" si="1"/>
        <v>18</v>
      </c>
      <c r="F20" s="116">
        <v>2</v>
      </c>
      <c r="G20" s="116">
        <v>3</v>
      </c>
      <c r="H20" s="116">
        <v>0</v>
      </c>
      <c r="I20" s="116">
        <v>0</v>
      </c>
      <c r="J20" s="116">
        <f t="shared" si="2"/>
        <v>5</v>
      </c>
      <c r="K20" s="116">
        <f t="shared" si="3"/>
        <v>23</v>
      </c>
      <c r="L20" s="104"/>
      <c r="M20" s="80" t="s">
        <v>215</v>
      </c>
      <c r="N20" s="116">
        <v>2</v>
      </c>
      <c r="O20" s="116">
        <v>2</v>
      </c>
      <c r="P20" s="116">
        <v>1</v>
      </c>
      <c r="Q20" s="116">
        <f t="shared" si="4"/>
        <v>5</v>
      </c>
      <c r="R20" s="116">
        <v>2</v>
      </c>
      <c r="S20" s="116">
        <v>4</v>
      </c>
      <c r="T20" s="116">
        <v>8</v>
      </c>
      <c r="U20" s="116">
        <v>4</v>
      </c>
      <c r="V20" s="116">
        <f t="shared" si="5"/>
        <v>18</v>
      </c>
      <c r="W20" s="116">
        <f t="shared" si="6"/>
        <v>23</v>
      </c>
      <c r="X20" s="81"/>
      <c r="Y20" s="80" t="s">
        <v>215</v>
      </c>
      <c r="Z20" s="116">
        <f t="shared" si="7"/>
        <v>13</v>
      </c>
      <c r="AA20" s="116">
        <f t="shared" si="8"/>
        <v>2</v>
      </c>
      <c r="AB20" s="116">
        <f t="shared" si="9"/>
        <v>8</v>
      </c>
      <c r="AC20" s="116">
        <f t="shared" si="10"/>
        <v>23</v>
      </c>
      <c r="AD20" s="116">
        <f t="shared" si="11"/>
        <v>4</v>
      </c>
      <c r="AE20" s="116">
        <f t="shared" si="12"/>
        <v>7</v>
      </c>
      <c r="AF20" s="116">
        <f t="shared" si="13"/>
        <v>8</v>
      </c>
      <c r="AG20" s="116">
        <f t="shared" si="14"/>
        <v>4</v>
      </c>
      <c r="AH20" s="116">
        <f t="shared" si="15"/>
        <v>23</v>
      </c>
      <c r="AI20" s="116">
        <f t="shared" si="16"/>
        <v>46</v>
      </c>
      <c r="AJ20" s="81"/>
      <c r="AK20" s="80" t="s">
        <v>3</v>
      </c>
      <c r="AL20" s="116">
        <v>87</v>
      </c>
      <c r="AM20" s="116">
        <v>120</v>
      </c>
      <c r="AN20" s="116">
        <v>207</v>
      </c>
      <c r="AO20" s="81"/>
      <c r="AX20" s="81"/>
      <c r="AY20" s="116" t="s">
        <v>215</v>
      </c>
      <c r="AZ20" s="116">
        <f t="shared" si="17"/>
        <v>15</v>
      </c>
      <c r="BA20" s="116">
        <f t="shared" si="18"/>
        <v>3</v>
      </c>
      <c r="BB20" s="116">
        <f t="shared" si="19"/>
        <v>18</v>
      </c>
      <c r="BC20" s="116">
        <f t="shared" si="20"/>
        <v>3</v>
      </c>
      <c r="BD20" s="116">
        <f t="shared" si="21"/>
        <v>2</v>
      </c>
      <c r="BE20" s="116">
        <f t="shared" si="22"/>
        <v>5</v>
      </c>
      <c r="BF20" s="81"/>
      <c r="BG20" s="81"/>
      <c r="BH20" s="116" t="s">
        <v>215</v>
      </c>
      <c r="BI20" s="116">
        <f t="shared" si="23"/>
        <v>0</v>
      </c>
      <c r="BJ20" s="116">
        <f t="shared" si="24"/>
        <v>5</v>
      </c>
      <c r="BK20" s="116">
        <f t="shared" si="25"/>
        <v>5</v>
      </c>
      <c r="BL20" s="116">
        <f t="shared" si="26"/>
        <v>1</v>
      </c>
      <c r="BM20" s="116">
        <f t="shared" si="27"/>
        <v>17</v>
      </c>
      <c r="BN20" s="116">
        <f t="shared" si="28"/>
        <v>4</v>
      </c>
      <c r="BO20" s="81"/>
    </row>
    <row r="21" spans="1:67">
      <c r="A21" s="80" t="s">
        <v>159</v>
      </c>
      <c r="B21" s="116">
        <v>1</v>
      </c>
      <c r="C21" s="116">
        <v>0</v>
      </c>
      <c r="D21" s="116">
        <v>1</v>
      </c>
      <c r="E21" s="116">
        <f t="shared" si="1"/>
        <v>2</v>
      </c>
      <c r="F21" s="116">
        <v>18</v>
      </c>
      <c r="G21" s="116">
        <v>16</v>
      </c>
      <c r="H21" s="116">
        <v>0</v>
      </c>
      <c r="I21" s="116">
        <v>2</v>
      </c>
      <c r="J21" s="116">
        <f t="shared" si="2"/>
        <v>36</v>
      </c>
      <c r="K21" s="116">
        <f t="shared" si="3"/>
        <v>38</v>
      </c>
      <c r="L21" s="104"/>
      <c r="M21" s="80" t="s">
        <v>159</v>
      </c>
      <c r="N21" s="116">
        <v>12</v>
      </c>
      <c r="O21" s="116">
        <v>11</v>
      </c>
      <c r="P21" s="116">
        <v>2</v>
      </c>
      <c r="Q21" s="116">
        <f t="shared" si="4"/>
        <v>25</v>
      </c>
      <c r="R21" s="116">
        <v>0</v>
      </c>
      <c r="S21" s="116">
        <v>1</v>
      </c>
      <c r="T21" s="116">
        <v>1</v>
      </c>
      <c r="U21" s="116">
        <v>0</v>
      </c>
      <c r="V21" s="116">
        <f t="shared" si="5"/>
        <v>2</v>
      </c>
      <c r="W21" s="116">
        <f t="shared" si="6"/>
        <v>27</v>
      </c>
      <c r="X21" s="81"/>
      <c r="Y21" s="80" t="s">
        <v>159</v>
      </c>
      <c r="Z21" s="116">
        <f t="shared" si="7"/>
        <v>13</v>
      </c>
      <c r="AA21" s="116">
        <f t="shared" si="8"/>
        <v>11</v>
      </c>
      <c r="AB21" s="116">
        <f t="shared" si="9"/>
        <v>3</v>
      </c>
      <c r="AC21" s="116">
        <f t="shared" si="10"/>
        <v>27</v>
      </c>
      <c r="AD21" s="116">
        <f t="shared" si="11"/>
        <v>18</v>
      </c>
      <c r="AE21" s="116">
        <f t="shared" si="12"/>
        <v>17</v>
      </c>
      <c r="AF21" s="116">
        <f t="shared" si="13"/>
        <v>1</v>
      </c>
      <c r="AG21" s="116">
        <f t="shared" si="14"/>
        <v>2</v>
      </c>
      <c r="AH21" s="116">
        <f t="shared" si="15"/>
        <v>38</v>
      </c>
      <c r="AI21" s="116">
        <f t="shared" si="16"/>
        <v>65</v>
      </c>
      <c r="AJ21" s="81"/>
      <c r="AK21" s="80" t="s">
        <v>218</v>
      </c>
      <c r="AL21" s="116">
        <v>74</v>
      </c>
      <c r="AM21" s="116">
        <v>84</v>
      </c>
      <c r="AN21" s="116">
        <v>158</v>
      </c>
      <c r="AO21" s="81"/>
      <c r="AX21" s="81"/>
      <c r="AY21" s="116" t="s">
        <v>159</v>
      </c>
      <c r="AZ21" s="116">
        <f t="shared" si="17"/>
        <v>2</v>
      </c>
      <c r="BA21" s="116">
        <f t="shared" si="18"/>
        <v>0</v>
      </c>
      <c r="BB21" s="116">
        <f t="shared" si="19"/>
        <v>2</v>
      </c>
      <c r="BC21" s="116">
        <f t="shared" si="20"/>
        <v>18</v>
      </c>
      <c r="BD21" s="116">
        <f t="shared" si="21"/>
        <v>18</v>
      </c>
      <c r="BE21" s="116">
        <f t="shared" si="22"/>
        <v>36</v>
      </c>
      <c r="BF21" s="81"/>
      <c r="BG21" s="81"/>
      <c r="BH21" s="116" t="s">
        <v>159</v>
      </c>
      <c r="BI21" s="116">
        <f t="shared" si="23"/>
        <v>12</v>
      </c>
      <c r="BJ21" s="116">
        <f t="shared" si="24"/>
        <v>13</v>
      </c>
      <c r="BK21" s="116">
        <f t="shared" si="25"/>
        <v>25</v>
      </c>
      <c r="BL21" s="116">
        <f t="shared" si="26"/>
        <v>0</v>
      </c>
      <c r="BM21" s="116">
        <f t="shared" si="27"/>
        <v>2</v>
      </c>
      <c r="BN21" s="116">
        <f t="shared" si="28"/>
        <v>1</v>
      </c>
      <c r="BO21" s="81"/>
    </row>
    <row r="22" spans="1:67">
      <c r="A22" s="80" t="s">
        <v>236</v>
      </c>
      <c r="B22" s="116">
        <v>2</v>
      </c>
      <c r="C22" s="116">
        <v>4</v>
      </c>
      <c r="D22" s="116">
        <v>0</v>
      </c>
      <c r="E22" s="116">
        <f t="shared" si="1"/>
        <v>6</v>
      </c>
      <c r="F22" s="116">
        <v>12</v>
      </c>
      <c r="G22" s="116">
        <v>21</v>
      </c>
      <c r="H22" s="116">
        <v>10</v>
      </c>
      <c r="I22" s="116">
        <v>25</v>
      </c>
      <c r="J22" s="116">
        <f t="shared" si="2"/>
        <v>68</v>
      </c>
      <c r="K22" s="116">
        <f t="shared" si="3"/>
        <v>74</v>
      </c>
      <c r="L22" s="104"/>
      <c r="M22" s="80" t="s">
        <v>236</v>
      </c>
      <c r="N22" s="116">
        <v>17</v>
      </c>
      <c r="O22" s="116">
        <v>44</v>
      </c>
      <c r="P22" s="116">
        <v>0</v>
      </c>
      <c r="Q22" s="116">
        <f t="shared" si="4"/>
        <v>61</v>
      </c>
      <c r="R22" s="116">
        <v>2</v>
      </c>
      <c r="S22" s="116">
        <v>7</v>
      </c>
      <c r="T22" s="116">
        <v>4</v>
      </c>
      <c r="U22" s="116">
        <v>7</v>
      </c>
      <c r="V22" s="116">
        <f t="shared" si="5"/>
        <v>20</v>
      </c>
      <c r="W22" s="116">
        <f t="shared" si="6"/>
        <v>81</v>
      </c>
      <c r="X22" s="81"/>
      <c r="Y22" s="80" t="s">
        <v>236</v>
      </c>
      <c r="Z22" s="116">
        <f t="shared" si="7"/>
        <v>19</v>
      </c>
      <c r="AA22" s="116">
        <f t="shared" si="8"/>
        <v>48</v>
      </c>
      <c r="AB22" s="116">
        <f t="shared" si="9"/>
        <v>0</v>
      </c>
      <c r="AC22" s="116">
        <f t="shared" si="10"/>
        <v>67</v>
      </c>
      <c r="AD22" s="116">
        <f t="shared" si="11"/>
        <v>14</v>
      </c>
      <c r="AE22" s="116">
        <f t="shared" si="12"/>
        <v>28</v>
      </c>
      <c r="AF22" s="116">
        <f t="shared" si="13"/>
        <v>14</v>
      </c>
      <c r="AG22" s="116">
        <f t="shared" si="14"/>
        <v>32</v>
      </c>
      <c r="AH22" s="116">
        <f t="shared" si="15"/>
        <v>88</v>
      </c>
      <c r="AI22" s="116">
        <f t="shared" si="16"/>
        <v>155</v>
      </c>
      <c r="AJ22" s="81"/>
      <c r="AK22" s="80" t="s">
        <v>236</v>
      </c>
      <c r="AL22" s="116">
        <v>67</v>
      </c>
      <c r="AM22" s="116">
        <v>88</v>
      </c>
      <c r="AN22" s="116">
        <v>155</v>
      </c>
      <c r="AO22" s="81"/>
      <c r="AX22" s="81"/>
      <c r="AY22" s="116" t="s">
        <v>236</v>
      </c>
      <c r="AZ22" s="116">
        <f t="shared" si="17"/>
        <v>5</v>
      </c>
      <c r="BA22" s="116">
        <f t="shared" si="18"/>
        <v>1</v>
      </c>
      <c r="BB22" s="116">
        <f t="shared" si="19"/>
        <v>6</v>
      </c>
      <c r="BC22" s="116">
        <f t="shared" si="20"/>
        <v>6</v>
      </c>
      <c r="BD22" s="116">
        <f t="shared" si="21"/>
        <v>62</v>
      </c>
      <c r="BE22" s="116">
        <f t="shared" si="22"/>
        <v>68</v>
      </c>
      <c r="BF22" s="81"/>
      <c r="BG22" s="81"/>
      <c r="BH22" s="116" t="s">
        <v>236</v>
      </c>
      <c r="BI22" s="116">
        <f t="shared" si="23"/>
        <v>57</v>
      </c>
      <c r="BJ22" s="116">
        <f t="shared" si="24"/>
        <v>4</v>
      </c>
      <c r="BK22" s="116">
        <f t="shared" si="25"/>
        <v>61</v>
      </c>
      <c r="BL22" s="116">
        <f t="shared" si="26"/>
        <v>13</v>
      </c>
      <c r="BM22" s="116">
        <f t="shared" si="27"/>
        <v>7</v>
      </c>
      <c r="BN22" s="116">
        <f t="shared" si="28"/>
        <v>7</v>
      </c>
      <c r="BO22" s="81"/>
    </row>
    <row r="23" spans="1:67">
      <c r="A23" s="80" t="s">
        <v>230</v>
      </c>
      <c r="B23" s="116">
        <v>72</v>
      </c>
      <c r="C23" s="116">
        <v>99</v>
      </c>
      <c r="D23" s="116">
        <v>31</v>
      </c>
      <c r="E23" s="116">
        <f t="shared" si="1"/>
        <v>202</v>
      </c>
      <c r="F23" s="116">
        <v>13</v>
      </c>
      <c r="G23" s="116">
        <v>49</v>
      </c>
      <c r="H23" s="116">
        <v>31</v>
      </c>
      <c r="I23" s="116">
        <v>12</v>
      </c>
      <c r="J23" s="116">
        <f t="shared" si="2"/>
        <v>105</v>
      </c>
      <c r="K23" s="116">
        <f t="shared" si="3"/>
        <v>307</v>
      </c>
      <c r="L23" s="104"/>
      <c r="M23" s="80" t="s">
        <v>230</v>
      </c>
      <c r="N23" s="116">
        <v>14</v>
      </c>
      <c r="O23" s="116">
        <v>21</v>
      </c>
      <c r="P23" s="116">
        <v>25</v>
      </c>
      <c r="Q23" s="116">
        <f t="shared" si="4"/>
        <v>60</v>
      </c>
      <c r="R23" s="116">
        <v>24</v>
      </c>
      <c r="S23" s="116">
        <v>64</v>
      </c>
      <c r="T23" s="116">
        <v>84</v>
      </c>
      <c r="U23" s="116">
        <v>33</v>
      </c>
      <c r="V23" s="116">
        <f t="shared" si="5"/>
        <v>205</v>
      </c>
      <c r="W23" s="116">
        <f t="shared" si="6"/>
        <v>265</v>
      </c>
      <c r="X23" s="81"/>
      <c r="Y23" s="80" t="s">
        <v>230</v>
      </c>
      <c r="Z23" s="116">
        <f t="shared" si="7"/>
        <v>86</v>
      </c>
      <c r="AA23" s="116">
        <f t="shared" si="8"/>
        <v>120</v>
      </c>
      <c r="AB23" s="116">
        <f t="shared" si="9"/>
        <v>56</v>
      </c>
      <c r="AC23" s="116">
        <f t="shared" si="10"/>
        <v>262</v>
      </c>
      <c r="AD23" s="116">
        <f t="shared" si="11"/>
        <v>37</v>
      </c>
      <c r="AE23" s="116">
        <f t="shared" si="12"/>
        <v>113</v>
      </c>
      <c r="AF23" s="116">
        <f t="shared" si="13"/>
        <v>115</v>
      </c>
      <c r="AG23" s="116">
        <f t="shared" si="14"/>
        <v>45</v>
      </c>
      <c r="AH23" s="116">
        <f t="shared" si="15"/>
        <v>310</v>
      </c>
      <c r="AI23" s="116">
        <f t="shared" si="16"/>
        <v>572</v>
      </c>
      <c r="AJ23" s="81"/>
      <c r="AK23" s="80" t="s">
        <v>51</v>
      </c>
      <c r="AL23" s="116">
        <v>53</v>
      </c>
      <c r="AM23" s="116">
        <v>91</v>
      </c>
      <c r="AN23" s="116">
        <v>144</v>
      </c>
      <c r="AO23" s="81"/>
      <c r="AX23" s="81"/>
      <c r="AY23" s="116" t="s">
        <v>230</v>
      </c>
      <c r="AZ23" s="116">
        <f t="shared" si="17"/>
        <v>192</v>
      </c>
      <c r="BA23" s="116">
        <f t="shared" si="18"/>
        <v>10</v>
      </c>
      <c r="BB23" s="116">
        <f t="shared" si="19"/>
        <v>202</v>
      </c>
      <c r="BC23" s="116">
        <f t="shared" si="20"/>
        <v>75</v>
      </c>
      <c r="BD23" s="116">
        <f t="shared" si="21"/>
        <v>30</v>
      </c>
      <c r="BE23" s="116">
        <f t="shared" si="22"/>
        <v>105</v>
      </c>
      <c r="BF23" s="81"/>
      <c r="BG23" s="81"/>
      <c r="BH23" s="116" t="s">
        <v>230</v>
      </c>
      <c r="BI23" s="116">
        <f t="shared" si="23"/>
        <v>25</v>
      </c>
      <c r="BJ23" s="116">
        <f t="shared" si="24"/>
        <v>35</v>
      </c>
      <c r="BK23" s="116">
        <f t="shared" si="25"/>
        <v>60</v>
      </c>
      <c r="BL23" s="116">
        <f t="shared" si="26"/>
        <v>14</v>
      </c>
      <c r="BM23" s="116">
        <f t="shared" si="27"/>
        <v>191</v>
      </c>
      <c r="BN23" s="116">
        <f t="shared" si="28"/>
        <v>64</v>
      </c>
      <c r="BO23" s="81"/>
    </row>
    <row r="24" spans="1:67">
      <c r="A24" s="80" t="s">
        <v>208</v>
      </c>
      <c r="B24" s="116">
        <v>78</v>
      </c>
      <c r="C24" s="116">
        <v>158</v>
      </c>
      <c r="D24" s="116">
        <v>63</v>
      </c>
      <c r="E24" s="116">
        <f t="shared" si="1"/>
        <v>299</v>
      </c>
      <c r="F24" s="116">
        <v>74</v>
      </c>
      <c r="G24" s="116">
        <v>70</v>
      </c>
      <c r="H24" s="116">
        <v>88</v>
      </c>
      <c r="I24" s="116">
        <v>27</v>
      </c>
      <c r="J24" s="116">
        <f t="shared" si="2"/>
        <v>259</v>
      </c>
      <c r="K24" s="116">
        <f t="shared" si="3"/>
        <v>558</v>
      </c>
      <c r="L24" s="104"/>
      <c r="M24" s="80" t="s">
        <v>208</v>
      </c>
      <c r="N24" s="116">
        <v>40</v>
      </c>
      <c r="O24" s="116">
        <v>97</v>
      </c>
      <c r="P24" s="116">
        <v>20</v>
      </c>
      <c r="Q24" s="116">
        <f t="shared" si="4"/>
        <v>157</v>
      </c>
      <c r="R24" s="116">
        <v>60</v>
      </c>
      <c r="S24" s="116">
        <v>77</v>
      </c>
      <c r="T24" s="116">
        <v>92</v>
      </c>
      <c r="U24" s="116">
        <v>61</v>
      </c>
      <c r="V24" s="116">
        <f t="shared" si="5"/>
        <v>290</v>
      </c>
      <c r="W24" s="116">
        <f t="shared" si="6"/>
        <v>447</v>
      </c>
      <c r="X24" s="81"/>
      <c r="Y24" s="80" t="s">
        <v>208</v>
      </c>
      <c r="Z24" s="116">
        <f t="shared" si="7"/>
        <v>118</v>
      </c>
      <c r="AA24" s="116">
        <f t="shared" si="8"/>
        <v>255</v>
      </c>
      <c r="AB24" s="116">
        <f t="shared" si="9"/>
        <v>83</v>
      </c>
      <c r="AC24" s="116">
        <f t="shared" si="10"/>
        <v>456</v>
      </c>
      <c r="AD24" s="116">
        <f t="shared" si="11"/>
        <v>134</v>
      </c>
      <c r="AE24" s="116">
        <f t="shared" si="12"/>
        <v>147</v>
      </c>
      <c r="AF24" s="116">
        <f t="shared" si="13"/>
        <v>180</v>
      </c>
      <c r="AG24" s="116">
        <f t="shared" si="14"/>
        <v>88</v>
      </c>
      <c r="AH24" s="116">
        <f t="shared" si="15"/>
        <v>549</v>
      </c>
      <c r="AI24" s="116">
        <f t="shared" si="16"/>
        <v>1005</v>
      </c>
      <c r="AJ24" s="81"/>
      <c r="AK24" s="80" t="s">
        <v>71</v>
      </c>
      <c r="AL24" s="116">
        <v>49</v>
      </c>
      <c r="AM24" s="116">
        <v>78</v>
      </c>
      <c r="AN24" s="116">
        <v>127</v>
      </c>
      <c r="AO24" s="81"/>
      <c r="AX24" s="81"/>
      <c r="AY24" s="116" t="s">
        <v>208</v>
      </c>
      <c r="AZ24" s="116">
        <f t="shared" si="17"/>
        <v>261</v>
      </c>
      <c r="BA24" s="116">
        <f t="shared" si="18"/>
        <v>38</v>
      </c>
      <c r="BB24" s="116">
        <f t="shared" si="19"/>
        <v>299</v>
      </c>
      <c r="BC24" s="116">
        <f t="shared" si="20"/>
        <v>142</v>
      </c>
      <c r="BD24" s="116">
        <f t="shared" si="21"/>
        <v>117</v>
      </c>
      <c r="BE24" s="116">
        <f t="shared" si="22"/>
        <v>259</v>
      </c>
      <c r="BF24" s="81"/>
      <c r="BG24" s="81"/>
      <c r="BH24" s="116" t="s">
        <v>208</v>
      </c>
      <c r="BI24" s="116">
        <f t="shared" si="23"/>
        <v>79</v>
      </c>
      <c r="BJ24" s="116">
        <f t="shared" si="24"/>
        <v>78</v>
      </c>
      <c r="BK24" s="116">
        <f t="shared" si="25"/>
        <v>157</v>
      </c>
      <c r="BL24" s="116">
        <f t="shared" si="26"/>
        <v>73</v>
      </c>
      <c r="BM24" s="116">
        <f t="shared" si="27"/>
        <v>217</v>
      </c>
      <c r="BN24" s="116">
        <f t="shared" si="28"/>
        <v>77</v>
      </c>
      <c r="BO24" s="81"/>
    </row>
    <row r="25" spans="1:67">
      <c r="A25" s="80" t="s">
        <v>71</v>
      </c>
      <c r="B25" s="116">
        <v>2</v>
      </c>
      <c r="C25" s="116">
        <v>10</v>
      </c>
      <c r="D25" s="116">
        <v>1</v>
      </c>
      <c r="E25" s="116">
        <f t="shared" si="1"/>
        <v>13</v>
      </c>
      <c r="F25" s="116">
        <v>9</v>
      </c>
      <c r="G25" s="116">
        <v>21</v>
      </c>
      <c r="H25" s="116">
        <v>11</v>
      </c>
      <c r="I25" s="116">
        <v>10</v>
      </c>
      <c r="J25" s="116">
        <f t="shared" si="2"/>
        <v>51</v>
      </c>
      <c r="K25" s="116">
        <f t="shared" si="3"/>
        <v>64</v>
      </c>
      <c r="L25" s="104"/>
      <c r="M25" s="80" t="s">
        <v>71</v>
      </c>
      <c r="N25" s="116">
        <v>5</v>
      </c>
      <c r="O25" s="116">
        <v>28</v>
      </c>
      <c r="P25" s="116">
        <v>3</v>
      </c>
      <c r="Q25" s="116">
        <f t="shared" si="4"/>
        <v>36</v>
      </c>
      <c r="R25" s="116">
        <v>7</v>
      </c>
      <c r="S25" s="116">
        <v>8</v>
      </c>
      <c r="T25" s="116">
        <v>7</v>
      </c>
      <c r="U25" s="116">
        <v>5</v>
      </c>
      <c r="V25" s="116">
        <f t="shared" si="5"/>
        <v>27</v>
      </c>
      <c r="W25" s="116">
        <f t="shared" si="6"/>
        <v>63</v>
      </c>
      <c r="X25" s="81"/>
      <c r="Y25" s="80" t="s">
        <v>71</v>
      </c>
      <c r="Z25" s="116">
        <f t="shared" si="7"/>
        <v>7</v>
      </c>
      <c r="AA25" s="116">
        <f t="shared" si="8"/>
        <v>38</v>
      </c>
      <c r="AB25" s="116">
        <f t="shared" si="9"/>
        <v>4</v>
      </c>
      <c r="AC25" s="116">
        <f t="shared" si="10"/>
        <v>49</v>
      </c>
      <c r="AD25" s="116">
        <f t="shared" si="11"/>
        <v>16</v>
      </c>
      <c r="AE25" s="116">
        <f t="shared" si="12"/>
        <v>29</v>
      </c>
      <c r="AF25" s="116">
        <f t="shared" si="13"/>
        <v>18</v>
      </c>
      <c r="AG25" s="116">
        <f t="shared" si="14"/>
        <v>15</v>
      </c>
      <c r="AH25" s="116">
        <f t="shared" si="15"/>
        <v>78</v>
      </c>
      <c r="AI25" s="116">
        <f t="shared" si="16"/>
        <v>127</v>
      </c>
      <c r="AJ25" s="81"/>
      <c r="AK25" s="80" t="s">
        <v>131</v>
      </c>
      <c r="AL25" s="116">
        <v>61</v>
      </c>
      <c r="AM25" s="116">
        <v>57</v>
      </c>
      <c r="AN25" s="116">
        <v>118</v>
      </c>
      <c r="AO25" s="81"/>
      <c r="AX25" s="81"/>
      <c r="AY25" s="116" t="s">
        <v>71</v>
      </c>
      <c r="AZ25" s="116">
        <f t="shared" si="17"/>
        <v>6</v>
      </c>
      <c r="BA25" s="116">
        <f t="shared" si="18"/>
        <v>7</v>
      </c>
      <c r="BB25" s="116">
        <f t="shared" si="19"/>
        <v>13</v>
      </c>
      <c r="BC25" s="116">
        <f t="shared" si="20"/>
        <v>11</v>
      </c>
      <c r="BD25" s="116">
        <f t="shared" si="21"/>
        <v>40</v>
      </c>
      <c r="BE25" s="116">
        <f t="shared" si="22"/>
        <v>51</v>
      </c>
      <c r="BF25" s="81"/>
      <c r="BG25" s="81"/>
      <c r="BH25" s="116" t="s">
        <v>71</v>
      </c>
      <c r="BI25" s="116">
        <f t="shared" si="23"/>
        <v>30</v>
      </c>
      <c r="BJ25" s="116">
        <f t="shared" si="24"/>
        <v>6</v>
      </c>
      <c r="BK25" s="116">
        <f t="shared" si="25"/>
        <v>36</v>
      </c>
      <c r="BL25" s="116">
        <f t="shared" si="26"/>
        <v>13</v>
      </c>
      <c r="BM25" s="116">
        <f t="shared" si="27"/>
        <v>14</v>
      </c>
      <c r="BN25" s="116">
        <f t="shared" si="28"/>
        <v>8</v>
      </c>
      <c r="BO25" s="81"/>
    </row>
    <row r="26" spans="1:67">
      <c r="A26" s="80" t="s">
        <v>189</v>
      </c>
      <c r="B26" s="116">
        <v>24</v>
      </c>
      <c r="C26" s="116">
        <v>53</v>
      </c>
      <c r="D26" s="116">
        <v>34</v>
      </c>
      <c r="E26" s="116">
        <f t="shared" si="1"/>
        <v>111</v>
      </c>
      <c r="F26" s="116">
        <v>43</v>
      </c>
      <c r="G26" s="116">
        <v>64</v>
      </c>
      <c r="H26" s="116">
        <v>53</v>
      </c>
      <c r="I26" s="116">
        <v>29</v>
      </c>
      <c r="J26" s="116">
        <f t="shared" si="2"/>
        <v>189</v>
      </c>
      <c r="K26" s="116">
        <f t="shared" si="3"/>
        <v>300</v>
      </c>
      <c r="L26" s="104"/>
      <c r="M26" s="80" t="s">
        <v>189</v>
      </c>
      <c r="N26" s="116">
        <v>28</v>
      </c>
      <c r="O26" s="116">
        <v>93</v>
      </c>
      <c r="P26" s="116">
        <v>26</v>
      </c>
      <c r="Q26" s="116">
        <f t="shared" si="4"/>
        <v>147</v>
      </c>
      <c r="R26" s="116">
        <v>36</v>
      </c>
      <c r="S26" s="116">
        <v>43</v>
      </c>
      <c r="T26" s="116">
        <v>59</v>
      </c>
      <c r="U26" s="116">
        <v>34</v>
      </c>
      <c r="V26" s="116">
        <f t="shared" si="5"/>
        <v>172</v>
      </c>
      <c r="W26" s="116">
        <f t="shared" si="6"/>
        <v>319</v>
      </c>
      <c r="X26" s="81"/>
      <c r="Y26" s="80" t="s">
        <v>189</v>
      </c>
      <c r="Z26" s="116">
        <f t="shared" si="7"/>
        <v>52</v>
      </c>
      <c r="AA26" s="116">
        <f t="shared" si="8"/>
        <v>146</v>
      </c>
      <c r="AB26" s="116">
        <f t="shared" si="9"/>
        <v>60</v>
      </c>
      <c r="AC26" s="116">
        <f t="shared" si="10"/>
        <v>258</v>
      </c>
      <c r="AD26" s="116">
        <f t="shared" si="11"/>
        <v>79</v>
      </c>
      <c r="AE26" s="116">
        <f t="shared" si="12"/>
        <v>107</v>
      </c>
      <c r="AF26" s="116">
        <f t="shared" si="13"/>
        <v>112</v>
      </c>
      <c r="AG26" s="116">
        <f t="shared" si="14"/>
        <v>63</v>
      </c>
      <c r="AH26" s="116">
        <f t="shared" si="15"/>
        <v>361</v>
      </c>
      <c r="AI26" s="116">
        <f t="shared" si="16"/>
        <v>619</v>
      </c>
      <c r="AJ26" s="81"/>
      <c r="AK26" s="80" t="s">
        <v>207</v>
      </c>
      <c r="AL26" s="116">
        <v>48</v>
      </c>
      <c r="AM26" s="116">
        <v>64</v>
      </c>
      <c r="AN26" s="116">
        <v>112</v>
      </c>
      <c r="AO26" s="81"/>
      <c r="AX26" s="81"/>
      <c r="AY26" s="116" t="s">
        <v>189</v>
      </c>
      <c r="AZ26" s="116">
        <f t="shared" si="17"/>
        <v>81</v>
      </c>
      <c r="BA26" s="116">
        <f t="shared" si="18"/>
        <v>30</v>
      </c>
      <c r="BB26" s="116">
        <f t="shared" si="19"/>
        <v>111</v>
      </c>
      <c r="BC26" s="116">
        <f t="shared" si="20"/>
        <v>53</v>
      </c>
      <c r="BD26" s="116">
        <f t="shared" si="21"/>
        <v>136</v>
      </c>
      <c r="BE26" s="116">
        <f t="shared" si="22"/>
        <v>189</v>
      </c>
      <c r="BF26" s="81"/>
      <c r="BG26" s="81"/>
      <c r="BH26" s="116" t="s">
        <v>189</v>
      </c>
      <c r="BI26" s="116">
        <f t="shared" si="23"/>
        <v>120</v>
      </c>
      <c r="BJ26" s="116">
        <f t="shared" si="24"/>
        <v>27</v>
      </c>
      <c r="BK26" s="116">
        <f t="shared" si="25"/>
        <v>147</v>
      </c>
      <c r="BL26" s="116">
        <f t="shared" si="26"/>
        <v>76</v>
      </c>
      <c r="BM26" s="116">
        <f t="shared" si="27"/>
        <v>96</v>
      </c>
      <c r="BN26" s="116">
        <f t="shared" si="28"/>
        <v>43</v>
      </c>
      <c r="BO26" s="81"/>
    </row>
    <row r="27" spans="1:67">
      <c r="A27" s="80" t="s">
        <v>455</v>
      </c>
      <c r="B27" s="116">
        <v>9</v>
      </c>
      <c r="C27" s="116">
        <v>22</v>
      </c>
      <c r="D27" s="116">
        <v>6</v>
      </c>
      <c r="E27" s="116">
        <f t="shared" si="1"/>
        <v>37</v>
      </c>
      <c r="F27" s="116">
        <v>27</v>
      </c>
      <c r="G27" s="116">
        <v>27</v>
      </c>
      <c r="H27" s="116">
        <v>41</v>
      </c>
      <c r="I27" s="116">
        <v>25</v>
      </c>
      <c r="J27" s="116">
        <f t="shared" si="2"/>
        <v>120</v>
      </c>
      <c r="K27" s="116">
        <f t="shared" si="3"/>
        <v>157</v>
      </c>
      <c r="L27" s="104"/>
      <c r="M27" s="80" t="s">
        <v>455</v>
      </c>
      <c r="N27" s="116">
        <v>48</v>
      </c>
      <c r="O27" s="116">
        <v>40</v>
      </c>
      <c r="P27" s="116">
        <v>17</v>
      </c>
      <c r="Q27" s="116">
        <f t="shared" si="4"/>
        <v>105</v>
      </c>
      <c r="R27" s="116">
        <v>18</v>
      </c>
      <c r="S27" s="116">
        <v>20</v>
      </c>
      <c r="T27" s="116">
        <v>14</v>
      </c>
      <c r="U27" s="116">
        <v>12</v>
      </c>
      <c r="V27" s="116">
        <f t="shared" si="5"/>
        <v>64</v>
      </c>
      <c r="W27" s="116">
        <f t="shared" si="6"/>
        <v>169</v>
      </c>
      <c r="X27" s="81"/>
      <c r="Y27" s="80" t="s">
        <v>455</v>
      </c>
      <c r="Z27" s="116">
        <f t="shared" si="7"/>
        <v>57</v>
      </c>
      <c r="AA27" s="116">
        <f t="shared" si="8"/>
        <v>62</v>
      </c>
      <c r="AB27" s="116">
        <f t="shared" si="9"/>
        <v>23</v>
      </c>
      <c r="AC27" s="116">
        <f t="shared" si="10"/>
        <v>142</v>
      </c>
      <c r="AD27" s="116">
        <f t="shared" si="11"/>
        <v>45</v>
      </c>
      <c r="AE27" s="116">
        <f t="shared" si="12"/>
        <v>47</v>
      </c>
      <c r="AF27" s="116">
        <f t="shared" si="13"/>
        <v>55</v>
      </c>
      <c r="AG27" s="116">
        <f t="shared" si="14"/>
        <v>37</v>
      </c>
      <c r="AH27" s="116">
        <f t="shared" si="15"/>
        <v>184</v>
      </c>
      <c r="AI27" s="116">
        <f t="shared" si="16"/>
        <v>326</v>
      </c>
      <c r="AJ27" s="81"/>
      <c r="AK27" s="80" t="s">
        <v>228</v>
      </c>
      <c r="AL27" s="116">
        <v>53</v>
      </c>
      <c r="AM27" s="116">
        <v>48</v>
      </c>
      <c r="AN27" s="116">
        <v>101</v>
      </c>
      <c r="AO27" s="81"/>
      <c r="AX27" s="81"/>
      <c r="AY27" s="116" t="s">
        <v>455</v>
      </c>
      <c r="AZ27" s="116">
        <f t="shared" si="17"/>
        <v>24</v>
      </c>
      <c r="BA27" s="116">
        <f t="shared" si="18"/>
        <v>13</v>
      </c>
      <c r="BB27" s="116">
        <f t="shared" si="19"/>
        <v>37</v>
      </c>
      <c r="BC27" s="116">
        <f t="shared" si="20"/>
        <v>20</v>
      </c>
      <c r="BD27" s="116">
        <f t="shared" si="21"/>
        <v>100</v>
      </c>
      <c r="BE27" s="116">
        <f t="shared" si="22"/>
        <v>120</v>
      </c>
      <c r="BF27" s="81"/>
      <c r="BG27" s="81"/>
      <c r="BH27" s="116" t="s">
        <v>455</v>
      </c>
      <c r="BI27" s="116">
        <f t="shared" si="23"/>
        <v>99</v>
      </c>
      <c r="BJ27" s="116">
        <f t="shared" si="24"/>
        <v>6</v>
      </c>
      <c r="BK27" s="116">
        <f t="shared" si="25"/>
        <v>105</v>
      </c>
      <c r="BL27" s="116">
        <f t="shared" si="26"/>
        <v>35</v>
      </c>
      <c r="BM27" s="116">
        <f t="shared" si="27"/>
        <v>29</v>
      </c>
      <c r="BN27" s="116">
        <f t="shared" si="28"/>
        <v>20</v>
      </c>
      <c r="BO27" s="81"/>
    </row>
    <row r="28" spans="1:67">
      <c r="A28" s="80" t="s">
        <v>433</v>
      </c>
      <c r="B28" s="116">
        <v>7</v>
      </c>
      <c r="C28" s="116">
        <v>0</v>
      </c>
      <c r="D28" s="116">
        <v>3</v>
      </c>
      <c r="E28" s="116">
        <f t="shared" si="1"/>
        <v>10</v>
      </c>
      <c r="F28" s="116">
        <v>4</v>
      </c>
      <c r="G28" s="116">
        <v>3</v>
      </c>
      <c r="H28" s="116">
        <v>1</v>
      </c>
      <c r="I28" s="116"/>
      <c r="J28" s="116">
        <f t="shared" si="2"/>
        <v>8</v>
      </c>
      <c r="K28" s="116">
        <f t="shared" si="3"/>
        <v>18</v>
      </c>
      <c r="L28" s="104"/>
      <c r="M28" s="80" t="s">
        <v>433</v>
      </c>
      <c r="N28" s="116">
        <v>3</v>
      </c>
      <c r="O28" s="116">
        <v>0</v>
      </c>
      <c r="P28" s="116">
        <v>0</v>
      </c>
      <c r="Q28" s="116">
        <f t="shared" si="4"/>
        <v>3</v>
      </c>
      <c r="R28" s="116">
        <v>2</v>
      </c>
      <c r="S28" s="116">
        <v>3</v>
      </c>
      <c r="T28" s="116">
        <v>5</v>
      </c>
      <c r="U28" s="116"/>
      <c r="V28" s="116">
        <f t="shared" si="5"/>
        <v>10</v>
      </c>
      <c r="W28" s="116">
        <f t="shared" si="6"/>
        <v>13</v>
      </c>
      <c r="X28" s="81"/>
      <c r="Y28" s="80" t="s">
        <v>433</v>
      </c>
      <c r="Z28" s="116">
        <f>B28+N28</f>
        <v>10</v>
      </c>
      <c r="AA28" s="116">
        <f t="shared" si="8"/>
        <v>0</v>
      </c>
      <c r="AB28" s="116">
        <f t="shared" si="9"/>
        <v>3</v>
      </c>
      <c r="AC28" s="116">
        <f t="shared" si="10"/>
        <v>13</v>
      </c>
      <c r="AD28" s="116">
        <f t="shared" si="11"/>
        <v>6</v>
      </c>
      <c r="AE28" s="116">
        <f t="shared" si="12"/>
        <v>6</v>
      </c>
      <c r="AF28" s="116">
        <f t="shared" si="13"/>
        <v>6</v>
      </c>
      <c r="AG28" s="116">
        <f t="shared" si="14"/>
        <v>0</v>
      </c>
      <c r="AH28" s="116">
        <f t="shared" si="15"/>
        <v>18</v>
      </c>
      <c r="AI28" s="116">
        <f t="shared" si="16"/>
        <v>31</v>
      </c>
      <c r="AJ28" s="81"/>
      <c r="AK28" s="80" t="s">
        <v>156</v>
      </c>
      <c r="AL28" s="116">
        <v>36</v>
      </c>
      <c r="AM28" s="116">
        <v>56</v>
      </c>
      <c r="AN28" s="116">
        <v>92</v>
      </c>
      <c r="AO28" s="81"/>
      <c r="AX28" s="81"/>
      <c r="AY28" s="116" t="s">
        <v>433</v>
      </c>
      <c r="AZ28" s="116">
        <f t="shared" si="17"/>
        <v>10</v>
      </c>
      <c r="BA28" s="116">
        <f t="shared" si="18"/>
        <v>0</v>
      </c>
      <c r="BB28" s="116">
        <f t="shared" si="19"/>
        <v>10</v>
      </c>
      <c r="BC28" s="116">
        <f t="shared" si="20"/>
        <v>7</v>
      </c>
      <c r="BD28" s="116">
        <f t="shared" si="21"/>
        <v>1</v>
      </c>
      <c r="BE28" s="116">
        <f t="shared" si="22"/>
        <v>8</v>
      </c>
      <c r="BF28" s="81"/>
      <c r="BG28" s="81"/>
      <c r="BH28" s="116" t="s">
        <v>433</v>
      </c>
      <c r="BI28" s="116">
        <f t="shared" si="23"/>
        <v>1</v>
      </c>
      <c r="BJ28" s="116">
        <f t="shared" si="24"/>
        <v>2</v>
      </c>
      <c r="BK28" s="116">
        <f t="shared" si="25"/>
        <v>3</v>
      </c>
      <c r="BL28" s="116">
        <f t="shared" si="26"/>
        <v>0</v>
      </c>
      <c r="BM28" s="116">
        <f t="shared" si="27"/>
        <v>10</v>
      </c>
      <c r="BN28" s="116">
        <f t="shared" si="28"/>
        <v>3</v>
      </c>
      <c r="BO28" s="81"/>
    </row>
    <row r="29" spans="1:67">
      <c r="A29" s="80" t="s">
        <v>207</v>
      </c>
      <c r="B29" s="116">
        <v>11</v>
      </c>
      <c r="C29" s="116">
        <v>3</v>
      </c>
      <c r="D29" s="116">
        <v>17</v>
      </c>
      <c r="E29" s="116">
        <f t="shared" si="1"/>
        <v>31</v>
      </c>
      <c r="F29" s="116">
        <v>8</v>
      </c>
      <c r="G29" s="116">
        <v>14</v>
      </c>
      <c r="H29" s="116">
        <v>2</v>
      </c>
      <c r="I29" s="116">
        <v>7</v>
      </c>
      <c r="J29" s="116">
        <f t="shared" si="2"/>
        <v>31</v>
      </c>
      <c r="K29" s="116">
        <f t="shared" si="3"/>
        <v>62</v>
      </c>
      <c r="L29" s="104"/>
      <c r="M29" s="80" t="s">
        <v>207</v>
      </c>
      <c r="N29" s="116">
        <v>6</v>
      </c>
      <c r="O29" s="116">
        <v>3</v>
      </c>
      <c r="P29" s="116">
        <v>8</v>
      </c>
      <c r="Q29" s="116">
        <f t="shared" si="4"/>
        <v>17</v>
      </c>
      <c r="R29" s="116">
        <v>6</v>
      </c>
      <c r="S29" s="116">
        <v>16</v>
      </c>
      <c r="T29" s="116">
        <v>9</v>
      </c>
      <c r="U29" s="116">
        <v>2</v>
      </c>
      <c r="V29" s="116">
        <f t="shared" si="5"/>
        <v>33</v>
      </c>
      <c r="W29" s="116">
        <f t="shared" si="6"/>
        <v>50</v>
      </c>
      <c r="X29" s="81"/>
      <c r="Y29" s="80" t="s">
        <v>207</v>
      </c>
      <c r="Z29" s="116">
        <f t="shared" ref="Z29:Z38" si="29">B29+N29</f>
        <v>17</v>
      </c>
      <c r="AA29" s="116">
        <f t="shared" ref="AA29:AA38" si="30">C29+O29</f>
        <v>6</v>
      </c>
      <c r="AB29" s="116">
        <f t="shared" ref="AB29:AB38" si="31">D29+P29</f>
        <v>25</v>
      </c>
      <c r="AC29" s="116">
        <f t="shared" ref="AC29:AC38" si="32">E29+Q29</f>
        <v>48</v>
      </c>
      <c r="AD29" s="116">
        <f t="shared" ref="AD29:AD38" si="33">F29+R29</f>
        <v>14</v>
      </c>
      <c r="AE29" s="116">
        <f t="shared" ref="AE29:AE38" si="34">G29+S29</f>
        <v>30</v>
      </c>
      <c r="AF29" s="116">
        <f t="shared" ref="AF29:AF38" si="35">H29+T29</f>
        <v>11</v>
      </c>
      <c r="AG29" s="116">
        <f t="shared" ref="AG29:AG38" si="36">I29+U29</f>
        <v>9</v>
      </c>
      <c r="AH29" s="116">
        <f t="shared" ref="AH29:AH38" si="37">J29+V29</f>
        <v>64</v>
      </c>
      <c r="AI29" s="116">
        <f t="shared" ref="AI29:AI38" si="38">K29+W29</f>
        <v>112</v>
      </c>
      <c r="AJ29" s="81"/>
      <c r="AK29" s="80" t="s">
        <v>210</v>
      </c>
      <c r="AL29" s="116">
        <v>35</v>
      </c>
      <c r="AM29" s="116">
        <v>52</v>
      </c>
      <c r="AN29" s="116">
        <v>87</v>
      </c>
      <c r="AO29" s="81"/>
      <c r="AX29" s="81"/>
      <c r="AY29" s="116" t="s">
        <v>207</v>
      </c>
      <c r="AZ29" s="116">
        <f t="shared" si="17"/>
        <v>26</v>
      </c>
      <c r="BA29" s="116">
        <f t="shared" si="18"/>
        <v>5</v>
      </c>
      <c r="BB29" s="116">
        <f t="shared" si="19"/>
        <v>31</v>
      </c>
      <c r="BC29" s="116">
        <f t="shared" si="20"/>
        <v>19</v>
      </c>
      <c r="BD29" s="116">
        <f t="shared" si="21"/>
        <v>12</v>
      </c>
      <c r="BE29" s="116">
        <f t="shared" si="22"/>
        <v>31</v>
      </c>
      <c r="BF29" s="81"/>
      <c r="BG29" s="81"/>
      <c r="BH29" s="116" t="s">
        <v>207</v>
      </c>
      <c r="BI29" s="116">
        <f t="shared" si="23"/>
        <v>13</v>
      </c>
      <c r="BJ29" s="116">
        <f t="shared" si="24"/>
        <v>4</v>
      </c>
      <c r="BK29" s="116">
        <f t="shared" si="25"/>
        <v>17</v>
      </c>
      <c r="BL29" s="116">
        <f t="shared" si="26"/>
        <v>5</v>
      </c>
      <c r="BM29" s="116">
        <f t="shared" si="27"/>
        <v>28</v>
      </c>
      <c r="BN29" s="116">
        <f t="shared" si="28"/>
        <v>16</v>
      </c>
      <c r="BO29" s="81"/>
    </row>
    <row r="30" spans="1:67">
      <c r="A30" s="80" t="s">
        <v>77</v>
      </c>
      <c r="B30" s="116">
        <v>10</v>
      </c>
      <c r="C30" s="116">
        <v>15</v>
      </c>
      <c r="D30" s="116">
        <v>15</v>
      </c>
      <c r="E30" s="116">
        <f t="shared" si="1"/>
        <v>40</v>
      </c>
      <c r="F30" s="116">
        <v>13</v>
      </c>
      <c r="G30" s="116">
        <v>17</v>
      </c>
      <c r="H30" s="116">
        <v>26</v>
      </c>
      <c r="I30" s="116">
        <v>10</v>
      </c>
      <c r="J30" s="116">
        <f t="shared" si="2"/>
        <v>66</v>
      </c>
      <c r="K30" s="116">
        <f t="shared" si="3"/>
        <v>106</v>
      </c>
      <c r="L30" s="104"/>
      <c r="M30" s="80" t="s">
        <v>77</v>
      </c>
      <c r="N30" s="116">
        <v>20</v>
      </c>
      <c r="O30" s="116">
        <v>43</v>
      </c>
      <c r="P30" s="116">
        <v>16</v>
      </c>
      <c r="Q30" s="116">
        <f t="shared" si="4"/>
        <v>79</v>
      </c>
      <c r="R30" s="116">
        <v>18</v>
      </c>
      <c r="S30" s="116">
        <v>21</v>
      </c>
      <c r="T30" s="116">
        <v>10</v>
      </c>
      <c r="U30" s="116">
        <v>12</v>
      </c>
      <c r="V30" s="116">
        <f t="shared" si="5"/>
        <v>61</v>
      </c>
      <c r="W30" s="116">
        <f t="shared" si="6"/>
        <v>140</v>
      </c>
      <c r="X30" s="81"/>
      <c r="Y30" s="80" t="s">
        <v>77</v>
      </c>
      <c r="Z30" s="116">
        <f t="shared" si="29"/>
        <v>30</v>
      </c>
      <c r="AA30" s="116">
        <f t="shared" si="30"/>
        <v>58</v>
      </c>
      <c r="AB30" s="116">
        <f t="shared" si="31"/>
        <v>31</v>
      </c>
      <c r="AC30" s="116">
        <f t="shared" si="32"/>
        <v>119</v>
      </c>
      <c r="AD30" s="116">
        <f t="shared" si="33"/>
        <v>31</v>
      </c>
      <c r="AE30" s="116">
        <f t="shared" si="34"/>
        <v>38</v>
      </c>
      <c r="AF30" s="116">
        <f t="shared" si="35"/>
        <v>36</v>
      </c>
      <c r="AG30" s="116">
        <f t="shared" si="36"/>
        <v>22</v>
      </c>
      <c r="AH30" s="116">
        <f t="shared" si="37"/>
        <v>127</v>
      </c>
      <c r="AI30" s="116">
        <f t="shared" si="38"/>
        <v>246</v>
      </c>
      <c r="AJ30" s="81"/>
      <c r="AK30" s="80" t="s">
        <v>129</v>
      </c>
      <c r="AL30" s="116">
        <v>36</v>
      </c>
      <c r="AM30" s="116">
        <v>42</v>
      </c>
      <c r="AN30" s="116">
        <v>78</v>
      </c>
      <c r="AO30" s="81"/>
      <c r="AX30" s="81"/>
      <c r="AY30" s="116" t="s">
        <v>77</v>
      </c>
      <c r="AZ30" s="116">
        <f t="shared" si="17"/>
        <v>14</v>
      </c>
      <c r="BA30" s="116">
        <f t="shared" si="18"/>
        <v>26</v>
      </c>
      <c r="BB30" s="116">
        <f t="shared" si="19"/>
        <v>40</v>
      </c>
      <c r="BC30" s="116">
        <f t="shared" si="20"/>
        <v>18</v>
      </c>
      <c r="BD30" s="116">
        <f t="shared" si="21"/>
        <v>48</v>
      </c>
      <c r="BE30" s="116">
        <f t="shared" si="22"/>
        <v>66</v>
      </c>
      <c r="BF30" s="81"/>
      <c r="BG30" s="81"/>
      <c r="BH30" s="116" t="s">
        <v>77</v>
      </c>
      <c r="BI30" s="116">
        <f t="shared" si="23"/>
        <v>67</v>
      </c>
      <c r="BJ30" s="116">
        <f t="shared" si="24"/>
        <v>12</v>
      </c>
      <c r="BK30" s="116">
        <f t="shared" si="25"/>
        <v>79</v>
      </c>
      <c r="BL30" s="116">
        <f t="shared" si="26"/>
        <v>40</v>
      </c>
      <c r="BM30" s="116">
        <f t="shared" si="27"/>
        <v>21</v>
      </c>
      <c r="BN30" s="116">
        <f t="shared" si="28"/>
        <v>21</v>
      </c>
      <c r="BO30" s="81"/>
    </row>
    <row r="31" spans="1:67">
      <c r="A31" s="80" t="s">
        <v>110</v>
      </c>
      <c r="B31" s="116">
        <v>8</v>
      </c>
      <c r="C31" s="116">
        <v>19</v>
      </c>
      <c r="D31" s="116">
        <v>1</v>
      </c>
      <c r="E31" s="116">
        <f t="shared" si="1"/>
        <v>28</v>
      </c>
      <c r="F31" s="116">
        <v>6</v>
      </c>
      <c r="G31" s="116">
        <v>1</v>
      </c>
      <c r="H31" s="116">
        <v>0</v>
      </c>
      <c r="I31" s="116">
        <v>2</v>
      </c>
      <c r="J31" s="116">
        <f t="shared" si="2"/>
        <v>9</v>
      </c>
      <c r="K31" s="116">
        <f t="shared" si="3"/>
        <v>37</v>
      </c>
      <c r="L31" s="104"/>
      <c r="M31" s="80" t="s">
        <v>110</v>
      </c>
      <c r="N31" s="116">
        <v>2</v>
      </c>
      <c r="O31" s="116">
        <v>7</v>
      </c>
      <c r="P31" s="116">
        <v>0</v>
      </c>
      <c r="Q31" s="116">
        <f t="shared" si="4"/>
        <v>9</v>
      </c>
      <c r="R31" s="116">
        <v>3</v>
      </c>
      <c r="S31" s="116">
        <v>18</v>
      </c>
      <c r="T31" s="116">
        <v>1</v>
      </c>
      <c r="U31" s="116">
        <v>3</v>
      </c>
      <c r="V31" s="116">
        <f t="shared" si="5"/>
        <v>25</v>
      </c>
      <c r="W31" s="116">
        <f t="shared" si="6"/>
        <v>34</v>
      </c>
      <c r="X31" s="81"/>
      <c r="Y31" s="80" t="s">
        <v>110</v>
      </c>
      <c r="Z31" s="116">
        <f t="shared" si="29"/>
        <v>10</v>
      </c>
      <c r="AA31" s="116">
        <f t="shared" si="30"/>
        <v>26</v>
      </c>
      <c r="AB31" s="116">
        <f t="shared" si="31"/>
        <v>1</v>
      </c>
      <c r="AC31" s="116">
        <f t="shared" si="32"/>
        <v>37</v>
      </c>
      <c r="AD31" s="116">
        <f t="shared" si="33"/>
        <v>9</v>
      </c>
      <c r="AE31" s="116">
        <f t="shared" si="34"/>
        <v>19</v>
      </c>
      <c r="AF31" s="116">
        <f t="shared" si="35"/>
        <v>1</v>
      </c>
      <c r="AG31" s="116">
        <f t="shared" si="36"/>
        <v>5</v>
      </c>
      <c r="AH31" s="116">
        <f t="shared" si="37"/>
        <v>34</v>
      </c>
      <c r="AI31" s="116">
        <f t="shared" si="38"/>
        <v>71</v>
      </c>
      <c r="AJ31" s="81"/>
      <c r="AK31" s="80" t="s">
        <v>212</v>
      </c>
      <c r="AL31" s="116">
        <v>30</v>
      </c>
      <c r="AM31" s="116">
        <v>46</v>
      </c>
      <c r="AN31" s="116">
        <v>76</v>
      </c>
      <c r="AO31" s="81"/>
      <c r="AX31" s="81"/>
      <c r="AY31" s="116" t="s">
        <v>110</v>
      </c>
      <c r="AZ31" s="116">
        <f t="shared" si="17"/>
        <v>22</v>
      </c>
      <c r="BA31" s="116">
        <f t="shared" si="18"/>
        <v>6</v>
      </c>
      <c r="BB31" s="116">
        <f t="shared" si="19"/>
        <v>28</v>
      </c>
      <c r="BC31" s="116">
        <f t="shared" si="20"/>
        <v>0</v>
      </c>
      <c r="BD31" s="116">
        <f t="shared" si="21"/>
        <v>9</v>
      </c>
      <c r="BE31" s="116">
        <f t="shared" si="22"/>
        <v>9</v>
      </c>
      <c r="BF31" s="81"/>
      <c r="BG31" s="81"/>
      <c r="BH31" s="116" t="s">
        <v>110</v>
      </c>
      <c r="BI31" s="116">
        <f t="shared" si="23"/>
        <v>8</v>
      </c>
      <c r="BJ31" s="116">
        <f t="shared" si="24"/>
        <v>1</v>
      </c>
      <c r="BK31" s="116">
        <f t="shared" si="25"/>
        <v>9</v>
      </c>
      <c r="BL31" s="116">
        <f t="shared" si="26"/>
        <v>4</v>
      </c>
      <c r="BM31" s="116">
        <f t="shared" si="27"/>
        <v>21</v>
      </c>
      <c r="BN31" s="116">
        <f t="shared" si="28"/>
        <v>18</v>
      </c>
      <c r="BO31" s="81"/>
    </row>
    <row r="32" spans="1:67">
      <c r="A32" s="80" t="s">
        <v>210</v>
      </c>
      <c r="B32" s="116">
        <v>16</v>
      </c>
      <c r="C32" s="116">
        <v>0</v>
      </c>
      <c r="D32" s="116">
        <v>13</v>
      </c>
      <c r="E32" s="116">
        <f t="shared" si="1"/>
        <v>29</v>
      </c>
      <c r="F32" s="116">
        <v>8</v>
      </c>
      <c r="G32" s="116">
        <v>5</v>
      </c>
      <c r="H32" s="116">
        <v>5</v>
      </c>
      <c r="I32" s="116">
        <v>1</v>
      </c>
      <c r="J32" s="116">
        <f t="shared" si="2"/>
        <v>19</v>
      </c>
      <c r="K32" s="116">
        <f t="shared" si="3"/>
        <v>48</v>
      </c>
      <c r="L32" s="104"/>
      <c r="M32" s="80" t="s">
        <v>210</v>
      </c>
      <c r="N32" s="116">
        <v>2</v>
      </c>
      <c r="O32" s="116">
        <v>2</v>
      </c>
      <c r="P32" s="116">
        <v>2</v>
      </c>
      <c r="Q32" s="116">
        <f t="shared" si="4"/>
        <v>6</v>
      </c>
      <c r="R32" s="116">
        <v>10</v>
      </c>
      <c r="S32" s="116">
        <v>11</v>
      </c>
      <c r="T32" s="116">
        <v>12</v>
      </c>
      <c r="U32" s="116">
        <v>0</v>
      </c>
      <c r="V32" s="116">
        <f t="shared" si="5"/>
        <v>33</v>
      </c>
      <c r="W32" s="116">
        <f t="shared" si="6"/>
        <v>39</v>
      </c>
      <c r="X32" s="81"/>
      <c r="Y32" s="80" t="s">
        <v>210</v>
      </c>
      <c r="Z32" s="116">
        <f t="shared" si="29"/>
        <v>18</v>
      </c>
      <c r="AA32" s="116">
        <f t="shared" si="30"/>
        <v>2</v>
      </c>
      <c r="AB32" s="116">
        <f t="shared" si="31"/>
        <v>15</v>
      </c>
      <c r="AC32" s="116">
        <f t="shared" si="32"/>
        <v>35</v>
      </c>
      <c r="AD32" s="116">
        <f t="shared" si="33"/>
        <v>18</v>
      </c>
      <c r="AE32" s="116">
        <f t="shared" si="34"/>
        <v>16</v>
      </c>
      <c r="AF32" s="116">
        <f t="shared" si="35"/>
        <v>17</v>
      </c>
      <c r="AG32" s="116">
        <f t="shared" si="36"/>
        <v>1</v>
      </c>
      <c r="AH32" s="116">
        <f t="shared" si="37"/>
        <v>52</v>
      </c>
      <c r="AI32" s="116">
        <f t="shared" si="38"/>
        <v>87</v>
      </c>
      <c r="AJ32" s="81"/>
      <c r="AK32" s="80" t="s">
        <v>110</v>
      </c>
      <c r="AL32" s="116">
        <v>37</v>
      </c>
      <c r="AM32" s="116">
        <v>34</v>
      </c>
      <c r="AN32" s="116">
        <v>71</v>
      </c>
      <c r="AO32" s="81"/>
      <c r="AX32" s="81"/>
      <c r="AY32" s="116" t="s">
        <v>210</v>
      </c>
      <c r="AZ32" s="116">
        <f t="shared" si="17"/>
        <v>29</v>
      </c>
      <c r="BA32" s="116">
        <f t="shared" si="18"/>
        <v>0</v>
      </c>
      <c r="BB32" s="116">
        <f t="shared" si="19"/>
        <v>29</v>
      </c>
      <c r="BC32" s="116">
        <f t="shared" si="20"/>
        <v>9</v>
      </c>
      <c r="BD32" s="116">
        <f t="shared" si="21"/>
        <v>10</v>
      </c>
      <c r="BE32" s="116">
        <f t="shared" si="22"/>
        <v>19</v>
      </c>
      <c r="BF32" s="81"/>
      <c r="BG32" s="81"/>
      <c r="BH32" s="116" t="s">
        <v>210</v>
      </c>
      <c r="BI32" s="116">
        <f t="shared" si="23"/>
        <v>4</v>
      </c>
      <c r="BJ32" s="116">
        <f t="shared" si="24"/>
        <v>2</v>
      </c>
      <c r="BK32" s="116">
        <f t="shared" si="25"/>
        <v>6</v>
      </c>
      <c r="BL32" s="116">
        <f t="shared" si="26"/>
        <v>4</v>
      </c>
      <c r="BM32" s="116">
        <f t="shared" si="27"/>
        <v>29</v>
      </c>
      <c r="BN32" s="116">
        <f t="shared" si="28"/>
        <v>11</v>
      </c>
      <c r="BO32" s="81"/>
    </row>
    <row r="33" spans="1:67">
      <c r="A33" s="80" t="s">
        <v>211</v>
      </c>
      <c r="B33" s="116">
        <v>5</v>
      </c>
      <c r="C33" s="116">
        <v>1</v>
      </c>
      <c r="D33" s="116">
        <v>6</v>
      </c>
      <c r="E33" s="116">
        <f t="shared" si="1"/>
        <v>12</v>
      </c>
      <c r="F33" s="116">
        <v>0</v>
      </c>
      <c r="G33" s="116">
        <v>1</v>
      </c>
      <c r="H33" s="116">
        <v>4</v>
      </c>
      <c r="I33" s="116">
        <v>0</v>
      </c>
      <c r="J33" s="116">
        <f t="shared" si="2"/>
        <v>5</v>
      </c>
      <c r="K33" s="116">
        <f t="shared" si="3"/>
        <v>17</v>
      </c>
      <c r="L33" s="104"/>
      <c r="M33" s="80" t="s">
        <v>211</v>
      </c>
      <c r="N33" s="116">
        <v>0</v>
      </c>
      <c r="O33" s="116">
        <v>5</v>
      </c>
      <c r="P33" s="116">
        <v>0</v>
      </c>
      <c r="Q33" s="116">
        <f t="shared" si="4"/>
        <v>5</v>
      </c>
      <c r="R33" s="116">
        <v>1</v>
      </c>
      <c r="S33" s="116">
        <v>9</v>
      </c>
      <c r="T33" s="116">
        <v>5</v>
      </c>
      <c r="U33" s="116">
        <v>1</v>
      </c>
      <c r="V33" s="116">
        <f t="shared" si="5"/>
        <v>16</v>
      </c>
      <c r="W33" s="116">
        <f t="shared" si="6"/>
        <v>21</v>
      </c>
      <c r="X33" s="81"/>
      <c r="Y33" s="80" t="s">
        <v>211</v>
      </c>
      <c r="Z33" s="116">
        <f t="shared" si="29"/>
        <v>5</v>
      </c>
      <c r="AA33" s="116">
        <f t="shared" si="30"/>
        <v>6</v>
      </c>
      <c r="AB33" s="116">
        <f t="shared" si="31"/>
        <v>6</v>
      </c>
      <c r="AC33" s="116">
        <f t="shared" si="32"/>
        <v>17</v>
      </c>
      <c r="AD33" s="116">
        <f t="shared" si="33"/>
        <v>1</v>
      </c>
      <c r="AE33" s="116">
        <f t="shared" si="34"/>
        <v>10</v>
      </c>
      <c r="AF33" s="116">
        <f t="shared" si="35"/>
        <v>9</v>
      </c>
      <c r="AG33" s="116">
        <f t="shared" si="36"/>
        <v>1</v>
      </c>
      <c r="AH33" s="116">
        <f t="shared" si="37"/>
        <v>21</v>
      </c>
      <c r="AI33" s="116">
        <f t="shared" si="38"/>
        <v>38</v>
      </c>
      <c r="AJ33" s="81"/>
      <c r="AK33" s="80" t="s">
        <v>159</v>
      </c>
      <c r="AL33" s="116">
        <v>27</v>
      </c>
      <c r="AM33" s="116">
        <v>38</v>
      </c>
      <c r="AN33" s="116">
        <v>65</v>
      </c>
      <c r="AO33" s="81"/>
      <c r="AX33" s="81"/>
      <c r="AY33" s="116" t="s">
        <v>211</v>
      </c>
      <c r="AZ33" s="116">
        <f t="shared" si="17"/>
        <v>11</v>
      </c>
      <c r="BA33" s="116">
        <f t="shared" si="18"/>
        <v>1</v>
      </c>
      <c r="BB33" s="116">
        <f t="shared" si="19"/>
        <v>12</v>
      </c>
      <c r="BC33" s="116">
        <f t="shared" si="20"/>
        <v>5</v>
      </c>
      <c r="BD33" s="116">
        <f t="shared" si="21"/>
        <v>0</v>
      </c>
      <c r="BE33" s="116">
        <f t="shared" si="22"/>
        <v>5</v>
      </c>
      <c r="BF33" s="81"/>
      <c r="BG33" s="81"/>
      <c r="BH33" s="116" t="s">
        <v>211</v>
      </c>
      <c r="BI33" s="116">
        <f t="shared" si="23"/>
        <v>0</v>
      </c>
      <c r="BJ33" s="116">
        <f t="shared" si="24"/>
        <v>5</v>
      </c>
      <c r="BK33" s="116">
        <f t="shared" si="25"/>
        <v>5</v>
      </c>
      <c r="BL33" s="116">
        <f t="shared" si="26"/>
        <v>1</v>
      </c>
      <c r="BM33" s="116">
        <f t="shared" si="27"/>
        <v>15</v>
      </c>
      <c r="BN33" s="116">
        <f t="shared" si="28"/>
        <v>9</v>
      </c>
      <c r="BO33" s="81"/>
    </row>
    <row r="34" spans="1:67">
      <c r="A34" s="80" t="s">
        <v>129</v>
      </c>
      <c r="B34" s="116">
        <v>13</v>
      </c>
      <c r="C34" s="116">
        <v>5</v>
      </c>
      <c r="D34" s="116">
        <v>3</v>
      </c>
      <c r="E34" s="116">
        <f t="shared" si="1"/>
        <v>21</v>
      </c>
      <c r="F34" s="116">
        <v>5</v>
      </c>
      <c r="G34" s="116">
        <v>3</v>
      </c>
      <c r="H34" s="116">
        <v>7</v>
      </c>
      <c r="I34" s="116">
        <v>2</v>
      </c>
      <c r="J34" s="116">
        <f t="shared" si="2"/>
        <v>17</v>
      </c>
      <c r="K34" s="116">
        <f t="shared" si="3"/>
        <v>38</v>
      </c>
      <c r="L34" s="104"/>
      <c r="M34" s="80" t="s">
        <v>129</v>
      </c>
      <c r="N34" s="116">
        <v>5</v>
      </c>
      <c r="O34" s="116">
        <v>9</v>
      </c>
      <c r="P34" s="116">
        <v>1</v>
      </c>
      <c r="Q34" s="116">
        <f t="shared" si="4"/>
        <v>15</v>
      </c>
      <c r="R34" s="116">
        <v>0</v>
      </c>
      <c r="S34" s="116">
        <v>11</v>
      </c>
      <c r="T34" s="116">
        <v>12</v>
      </c>
      <c r="U34" s="116">
        <v>2</v>
      </c>
      <c r="V34" s="116">
        <f t="shared" si="5"/>
        <v>25</v>
      </c>
      <c r="W34" s="116">
        <f t="shared" si="6"/>
        <v>40</v>
      </c>
      <c r="X34" s="81"/>
      <c r="Y34" s="80" t="s">
        <v>129</v>
      </c>
      <c r="Z34" s="116">
        <f t="shared" si="29"/>
        <v>18</v>
      </c>
      <c r="AA34" s="116">
        <f t="shared" si="30"/>
        <v>14</v>
      </c>
      <c r="AB34" s="116">
        <f t="shared" si="31"/>
        <v>4</v>
      </c>
      <c r="AC34" s="116">
        <f t="shared" si="32"/>
        <v>36</v>
      </c>
      <c r="AD34" s="116">
        <f t="shared" si="33"/>
        <v>5</v>
      </c>
      <c r="AE34" s="116">
        <f t="shared" si="34"/>
        <v>14</v>
      </c>
      <c r="AF34" s="116">
        <f t="shared" si="35"/>
        <v>19</v>
      </c>
      <c r="AG34" s="116">
        <f t="shared" si="36"/>
        <v>4</v>
      </c>
      <c r="AH34" s="116">
        <f t="shared" si="37"/>
        <v>42</v>
      </c>
      <c r="AI34" s="116">
        <f t="shared" si="38"/>
        <v>78</v>
      </c>
      <c r="AJ34" s="81"/>
      <c r="AK34" s="80" t="s">
        <v>215</v>
      </c>
      <c r="AL34" s="116">
        <v>23</v>
      </c>
      <c r="AM34" s="116">
        <v>23</v>
      </c>
      <c r="AN34" s="116">
        <v>46</v>
      </c>
      <c r="AO34" s="81"/>
      <c r="AX34" s="81"/>
      <c r="AY34" s="116" t="s">
        <v>129</v>
      </c>
      <c r="AZ34" s="116">
        <f t="shared" si="17"/>
        <v>10</v>
      </c>
      <c r="BA34" s="116">
        <f t="shared" si="18"/>
        <v>11</v>
      </c>
      <c r="BB34" s="116">
        <f t="shared" si="19"/>
        <v>21</v>
      </c>
      <c r="BC34" s="116">
        <f t="shared" si="20"/>
        <v>2</v>
      </c>
      <c r="BD34" s="116">
        <f t="shared" si="21"/>
        <v>15</v>
      </c>
      <c r="BE34" s="116">
        <f t="shared" si="22"/>
        <v>17</v>
      </c>
      <c r="BF34" s="81"/>
      <c r="BG34" s="81"/>
      <c r="BH34" s="116" t="s">
        <v>129</v>
      </c>
      <c r="BI34" s="116">
        <f t="shared" si="23"/>
        <v>14</v>
      </c>
      <c r="BJ34" s="116">
        <f t="shared" si="24"/>
        <v>1</v>
      </c>
      <c r="BK34" s="116">
        <f t="shared" si="25"/>
        <v>15</v>
      </c>
      <c r="BL34" s="116">
        <f t="shared" si="26"/>
        <v>16</v>
      </c>
      <c r="BM34" s="116">
        <f t="shared" si="27"/>
        <v>9</v>
      </c>
      <c r="BN34" s="116">
        <f t="shared" si="28"/>
        <v>11</v>
      </c>
      <c r="BO34" s="81"/>
    </row>
    <row r="35" spans="1:67">
      <c r="A35" s="80" t="s">
        <v>131</v>
      </c>
      <c r="B35" s="116">
        <v>11</v>
      </c>
      <c r="C35" s="116">
        <v>20</v>
      </c>
      <c r="D35" s="116">
        <v>2</v>
      </c>
      <c r="E35" s="116">
        <f t="shared" si="1"/>
        <v>33</v>
      </c>
      <c r="F35" s="116">
        <v>14</v>
      </c>
      <c r="G35" s="116">
        <v>10</v>
      </c>
      <c r="H35" s="116">
        <v>3</v>
      </c>
      <c r="I35" s="116">
        <v>3</v>
      </c>
      <c r="J35" s="116">
        <f t="shared" si="2"/>
        <v>30</v>
      </c>
      <c r="K35" s="116">
        <f t="shared" si="3"/>
        <v>63</v>
      </c>
      <c r="L35" s="104"/>
      <c r="M35" s="80" t="s">
        <v>131</v>
      </c>
      <c r="N35" s="116">
        <v>9</v>
      </c>
      <c r="O35" s="116">
        <v>16</v>
      </c>
      <c r="P35" s="116">
        <v>3</v>
      </c>
      <c r="Q35" s="116">
        <f t="shared" si="4"/>
        <v>28</v>
      </c>
      <c r="R35" s="116">
        <v>9</v>
      </c>
      <c r="S35" s="116">
        <v>7</v>
      </c>
      <c r="T35" s="116">
        <v>4</v>
      </c>
      <c r="U35" s="116">
        <v>7</v>
      </c>
      <c r="V35" s="116">
        <f t="shared" si="5"/>
        <v>27</v>
      </c>
      <c r="W35" s="116">
        <f t="shared" si="6"/>
        <v>55</v>
      </c>
      <c r="X35" s="81"/>
      <c r="Y35" s="80" t="s">
        <v>131</v>
      </c>
      <c r="Z35" s="116">
        <f t="shared" si="29"/>
        <v>20</v>
      </c>
      <c r="AA35" s="116">
        <f t="shared" si="30"/>
        <v>36</v>
      </c>
      <c r="AB35" s="116">
        <f t="shared" si="31"/>
        <v>5</v>
      </c>
      <c r="AC35" s="116">
        <f t="shared" si="32"/>
        <v>61</v>
      </c>
      <c r="AD35" s="116">
        <f t="shared" si="33"/>
        <v>23</v>
      </c>
      <c r="AE35" s="116">
        <f t="shared" si="34"/>
        <v>17</v>
      </c>
      <c r="AF35" s="116">
        <f t="shared" si="35"/>
        <v>7</v>
      </c>
      <c r="AG35" s="116">
        <f t="shared" si="36"/>
        <v>10</v>
      </c>
      <c r="AH35" s="116">
        <f t="shared" si="37"/>
        <v>57</v>
      </c>
      <c r="AI35" s="116">
        <f t="shared" si="38"/>
        <v>118</v>
      </c>
      <c r="AJ35" s="81"/>
      <c r="AK35" s="80" t="s">
        <v>211</v>
      </c>
      <c r="AL35" s="116">
        <v>17</v>
      </c>
      <c r="AM35" s="116">
        <v>21</v>
      </c>
      <c r="AN35" s="116">
        <v>38</v>
      </c>
      <c r="AO35" s="81"/>
      <c r="AX35" s="81"/>
      <c r="AY35" s="116" t="s">
        <v>131</v>
      </c>
      <c r="AZ35" s="116">
        <f t="shared" si="17"/>
        <v>15</v>
      </c>
      <c r="BA35" s="116">
        <f t="shared" si="18"/>
        <v>18</v>
      </c>
      <c r="BB35" s="116">
        <f t="shared" si="19"/>
        <v>33</v>
      </c>
      <c r="BC35" s="116">
        <f t="shared" si="20"/>
        <v>9</v>
      </c>
      <c r="BD35" s="116">
        <f t="shared" si="21"/>
        <v>21</v>
      </c>
      <c r="BE35" s="116">
        <f t="shared" si="22"/>
        <v>30</v>
      </c>
      <c r="BF35" s="81"/>
      <c r="BG35" s="81"/>
      <c r="BH35" s="116" t="s">
        <v>131</v>
      </c>
      <c r="BI35" s="116">
        <f t="shared" si="23"/>
        <v>17</v>
      </c>
      <c r="BJ35" s="116">
        <f t="shared" si="24"/>
        <v>11</v>
      </c>
      <c r="BK35" s="116">
        <f t="shared" si="25"/>
        <v>28</v>
      </c>
      <c r="BL35" s="116">
        <f t="shared" si="26"/>
        <v>16</v>
      </c>
      <c r="BM35" s="116">
        <f t="shared" si="27"/>
        <v>11</v>
      </c>
      <c r="BN35" s="116">
        <f t="shared" si="28"/>
        <v>7</v>
      </c>
      <c r="BO35" s="81"/>
    </row>
    <row r="36" spans="1:67">
      <c r="A36" s="80" t="s">
        <v>212</v>
      </c>
      <c r="B36" s="116">
        <v>3</v>
      </c>
      <c r="C36" s="116">
        <v>11</v>
      </c>
      <c r="D36" s="116">
        <v>10</v>
      </c>
      <c r="E36" s="116">
        <f t="shared" si="1"/>
        <v>24</v>
      </c>
      <c r="F36" s="116">
        <v>0</v>
      </c>
      <c r="G36" s="116">
        <v>6</v>
      </c>
      <c r="H36" s="116">
        <v>6</v>
      </c>
      <c r="I36" s="116">
        <v>2</v>
      </c>
      <c r="J36" s="116">
        <f t="shared" si="2"/>
        <v>14</v>
      </c>
      <c r="K36" s="116">
        <f t="shared" si="3"/>
        <v>38</v>
      </c>
      <c r="L36" s="104"/>
      <c r="M36" s="80" t="s">
        <v>212</v>
      </c>
      <c r="N36" s="116">
        <v>0</v>
      </c>
      <c r="O36" s="116">
        <v>4</v>
      </c>
      <c r="P36" s="116">
        <v>2</v>
      </c>
      <c r="Q36" s="116">
        <f t="shared" si="4"/>
        <v>6</v>
      </c>
      <c r="R36" s="116">
        <v>3</v>
      </c>
      <c r="S36" s="116">
        <v>6</v>
      </c>
      <c r="T36" s="116">
        <v>14</v>
      </c>
      <c r="U36" s="116">
        <v>9</v>
      </c>
      <c r="V36" s="116">
        <f t="shared" si="5"/>
        <v>32</v>
      </c>
      <c r="W36" s="116">
        <f t="shared" si="6"/>
        <v>38</v>
      </c>
      <c r="X36" s="81"/>
      <c r="Y36" s="80" t="s">
        <v>212</v>
      </c>
      <c r="Z36" s="116">
        <f t="shared" si="29"/>
        <v>3</v>
      </c>
      <c r="AA36" s="116">
        <f t="shared" si="30"/>
        <v>15</v>
      </c>
      <c r="AB36" s="116">
        <f t="shared" si="31"/>
        <v>12</v>
      </c>
      <c r="AC36" s="116">
        <f t="shared" si="32"/>
        <v>30</v>
      </c>
      <c r="AD36" s="116">
        <f t="shared" si="33"/>
        <v>3</v>
      </c>
      <c r="AE36" s="116">
        <f t="shared" si="34"/>
        <v>12</v>
      </c>
      <c r="AF36" s="116">
        <f t="shared" si="35"/>
        <v>20</v>
      </c>
      <c r="AG36" s="116">
        <f t="shared" si="36"/>
        <v>11</v>
      </c>
      <c r="AH36" s="116">
        <f t="shared" si="37"/>
        <v>46</v>
      </c>
      <c r="AI36" s="116">
        <f t="shared" si="38"/>
        <v>76</v>
      </c>
      <c r="AJ36" s="81"/>
      <c r="AK36" s="80" t="s">
        <v>433</v>
      </c>
      <c r="AL36" s="116">
        <v>13</v>
      </c>
      <c r="AM36" s="116">
        <v>18</v>
      </c>
      <c r="AN36" s="116">
        <v>31</v>
      </c>
      <c r="AO36" s="81"/>
      <c r="AX36" s="81"/>
      <c r="AY36" s="116" t="s">
        <v>212</v>
      </c>
      <c r="AZ36" s="116">
        <f t="shared" si="17"/>
        <v>19</v>
      </c>
      <c r="BA36" s="116">
        <f t="shared" si="18"/>
        <v>5</v>
      </c>
      <c r="BB36" s="116">
        <f t="shared" si="19"/>
        <v>24</v>
      </c>
      <c r="BC36" s="116">
        <f t="shared" si="20"/>
        <v>5</v>
      </c>
      <c r="BD36" s="116">
        <f t="shared" si="21"/>
        <v>9</v>
      </c>
      <c r="BE36" s="116">
        <f t="shared" si="22"/>
        <v>14</v>
      </c>
      <c r="BF36" s="81"/>
      <c r="BG36" s="81"/>
      <c r="BH36" s="116" t="s">
        <v>212</v>
      </c>
      <c r="BI36" s="116">
        <f t="shared" si="23"/>
        <v>2</v>
      </c>
      <c r="BJ36" s="116">
        <f t="shared" si="24"/>
        <v>4</v>
      </c>
      <c r="BK36" s="116">
        <f t="shared" si="25"/>
        <v>6</v>
      </c>
      <c r="BL36" s="116">
        <f t="shared" si="26"/>
        <v>9</v>
      </c>
      <c r="BM36" s="116">
        <f t="shared" si="27"/>
        <v>23</v>
      </c>
      <c r="BN36" s="116">
        <f t="shared" si="28"/>
        <v>6</v>
      </c>
      <c r="BO36" s="81"/>
    </row>
    <row r="37" spans="1:67">
      <c r="A37" s="80" t="s">
        <v>156</v>
      </c>
      <c r="B37" s="116">
        <v>5</v>
      </c>
      <c r="C37" s="116">
        <v>7</v>
      </c>
      <c r="D37" s="116">
        <v>1</v>
      </c>
      <c r="E37" s="116">
        <f t="shared" si="1"/>
        <v>13</v>
      </c>
      <c r="F37" s="116">
        <v>5</v>
      </c>
      <c r="G37" s="116">
        <v>11</v>
      </c>
      <c r="H37" s="116">
        <v>15</v>
      </c>
      <c r="I37" s="116">
        <v>7</v>
      </c>
      <c r="J37" s="116">
        <f t="shared" si="2"/>
        <v>38</v>
      </c>
      <c r="K37" s="116">
        <f t="shared" si="3"/>
        <v>51</v>
      </c>
      <c r="L37" s="104"/>
      <c r="M37" s="80" t="s">
        <v>156</v>
      </c>
      <c r="N37" s="116">
        <v>5</v>
      </c>
      <c r="O37" s="116">
        <v>17</v>
      </c>
      <c r="P37" s="116">
        <v>1</v>
      </c>
      <c r="Q37" s="116">
        <f t="shared" si="4"/>
        <v>23</v>
      </c>
      <c r="R37" s="116">
        <v>1</v>
      </c>
      <c r="S37" s="116">
        <v>8</v>
      </c>
      <c r="T37" s="116">
        <v>4</v>
      </c>
      <c r="U37" s="116">
        <v>5</v>
      </c>
      <c r="V37" s="116">
        <f t="shared" si="5"/>
        <v>18</v>
      </c>
      <c r="W37" s="116">
        <f t="shared" si="6"/>
        <v>41</v>
      </c>
      <c r="X37" s="81"/>
      <c r="Y37" s="80" t="s">
        <v>156</v>
      </c>
      <c r="Z37" s="116">
        <f t="shared" si="29"/>
        <v>10</v>
      </c>
      <c r="AA37" s="116">
        <f t="shared" si="30"/>
        <v>24</v>
      </c>
      <c r="AB37" s="116">
        <f t="shared" si="31"/>
        <v>2</v>
      </c>
      <c r="AC37" s="116">
        <f t="shared" si="32"/>
        <v>36</v>
      </c>
      <c r="AD37" s="116">
        <f t="shared" si="33"/>
        <v>6</v>
      </c>
      <c r="AE37" s="116">
        <f t="shared" si="34"/>
        <v>19</v>
      </c>
      <c r="AF37" s="116">
        <f t="shared" si="35"/>
        <v>19</v>
      </c>
      <c r="AG37" s="116">
        <f t="shared" si="36"/>
        <v>12</v>
      </c>
      <c r="AH37" s="116">
        <f t="shared" si="37"/>
        <v>56</v>
      </c>
      <c r="AI37" s="116">
        <f t="shared" si="38"/>
        <v>92</v>
      </c>
      <c r="AJ37" s="81"/>
      <c r="AK37" s="80" t="s">
        <v>229</v>
      </c>
      <c r="AL37" s="116">
        <v>15</v>
      </c>
      <c r="AM37" s="116">
        <v>14</v>
      </c>
      <c r="AN37" s="116">
        <v>29</v>
      </c>
      <c r="AO37" s="81"/>
      <c r="AX37" s="81"/>
      <c r="AY37" s="116" t="s">
        <v>156</v>
      </c>
      <c r="AZ37" s="116">
        <f t="shared" si="17"/>
        <v>11</v>
      </c>
      <c r="BA37" s="116">
        <f t="shared" si="18"/>
        <v>2</v>
      </c>
      <c r="BB37" s="116">
        <f t="shared" si="19"/>
        <v>13</v>
      </c>
      <c r="BC37" s="116">
        <f t="shared" si="20"/>
        <v>24</v>
      </c>
      <c r="BD37" s="116">
        <f t="shared" si="21"/>
        <v>14</v>
      </c>
      <c r="BE37" s="116">
        <f t="shared" si="22"/>
        <v>38</v>
      </c>
      <c r="BF37" s="81"/>
      <c r="BG37" s="81"/>
      <c r="BH37" s="116" t="s">
        <v>156</v>
      </c>
      <c r="BI37" s="116">
        <f t="shared" si="23"/>
        <v>10</v>
      </c>
      <c r="BJ37" s="116">
        <f t="shared" si="24"/>
        <v>13</v>
      </c>
      <c r="BK37" s="116">
        <f t="shared" si="25"/>
        <v>23</v>
      </c>
      <c r="BL37" s="116">
        <f t="shared" si="26"/>
        <v>7</v>
      </c>
      <c r="BM37" s="116">
        <f t="shared" si="27"/>
        <v>11</v>
      </c>
      <c r="BN37" s="116">
        <f t="shared" si="28"/>
        <v>8</v>
      </c>
      <c r="BO37" s="81"/>
    </row>
    <row r="38" spans="1:67">
      <c r="A38" s="80" t="s">
        <v>647</v>
      </c>
      <c r="B38" s="116">
        <f t="shared" ref="B38:J38" si="39">SUM(B7:B37)</f>
        <v>599</v>
      </c>
      <c r="C38" s="116">
        <f t="shared" si="39"/>
        <v>1004</v>
      </c>
      <c r="D38" s="116">
        <f t="shared" si="39"/>
        <v>531</v>
      </c>
      <c r="E38" s="116">
        <f t="shared" si="39"/>
        <v>2134</v>
      </c>
      <c r="F38" s="116">
        <f t="shared" si="39"/>
        <v>926</v>
      </c>
      <c r="G38" s="116">
        <f t="shared" si="39"/>
        <v>1346</v>
      </c>
      <c r="H38" s="116">
        <f t="shared" si="39"/>
        <v>1266</v>
      </c>
      <c r="I38" s="116">
        <f t="shared" si="39"/>
        <v>596</v>
      </c>
      <c r="J38" s="116">
        <f t="shared" si="39"/>
        <v>4134</v>
      </c>
      <c r="K38" s="116">
        <f t="shared" si="3"/>
        <v>6268</v>
      </c>
      <c r="L38" s="104"/>
      <c r="M38" s="80" t="s">
        <v>647</v>
      </c>
      <c r="N38" s="116">
        <f t="shared" ref="N38:V38" si="40">SUM(N7:N37)</f>
        <v>773</v>
      </c>
      <c r="O38" s="116">
        <f t="shared" si="40"/>
        <v>1699</v>
      </c>
      <c r="P38" s="116">
        <f t="shared" si="40"/>
        <v>787</v>
      </c>
      <c r="Q38" s="116">
        <f t="shared" si="40"/>
        <v>3259</v>
      </c>
      <c r="R38" s="116">
        <f t="shared" si="40"/>
        <v>525</v>
      </c>
      <c r="S38" s="116">
        <f t="shared" si="40"/>
        <v>728</v>
      </c>
      <c r="T38" s="116">
        <f t="shared" si="40"/>
        <v>802</v>
      </c>
      <c r="U38" s="116">
        <f t="shared" si="40"/>
        <v>481</v>
      </c>
      <c r="V38" s="116">
        <f t="shared" si="40"/>
        <v>2536</v>
      </c>
      <c r="W38" s="116">
        <f t="shared" si="6"/>
        <v>5795</v>
      </c>
      <c r="X38" s="81"/>
      <c r="Y38" s="80" t="s">
        <v>647</v>
      </c>
      <c r="Z38" s="116">
        <f t="shared" si="29"/>
        <v>1372</v>
      </c>
      <c r="AA38" s="116">
        <f t="shared" si="30"/>
        <v>2703</v>
      </c>
      <c r="AB38" s="116">
        <f t="shared" si="31"/>
        <v>1318</v>
      </c>
      <c r="AC38" s="116">
        <f t="shared" si="32"/>
        <v>5393</v>
      </c>
      <c r="AD38" s="116">
        <f t="shared" si="33"/>
        <v>1451</v>
      </c>
      <c r="AE38" s="116">
        <f t="shared" si="34"/>
        <v>2074</v>
      </c>
      <c r="AF38" s="116">
        <f t="shared" si="35"/>
        <v>2068</v>
      </c>
      <c r="AG38" s="116">
        <f t="shared" si="36"/>
        <v>1077</v>
      </c>
      <c r="AH38" s="116">
        <f t="shared" si="37"/>
        <v>6670</v>
      </c>
      <c r="AI38" s="116">
        <f t="shared" si="38"/>
        <v>12063</v>
      </c>
      <c r="AJ38" s="81"/>
      <c r="AK38" s="81"/>
      <c r="AL38" s="81"/>
      <c r="AM38" s="81"/>
      <c r="AN38" s="81"/>
      <c r="AO38" s="81"/>
      <c r="AX38" s="81"/>
      <c r="AY38" s="81"/>
      <c r="AZ38" s="81"/>
      <c r="BA38" s="81"/>
      <c r="BB38" s="81"/>
      <c r="BC38" s="81"/>
      <c r="BD38" s="81"/>
      <c r="BE38" s="81"/>
      <c r="BF38" s="81"/>
      <c r="BG38" s="81"/>
      <c r="BH38" s="81"/>
      <c r="BI38" s="81"/>
      <c r="BJ38" s="81"/>
      <c r="BK38" s="81"/>
      <c r="BL38" s="81"/>
      <c r="BM38" s="81"/>
      <c r="BN38" s="81"/>
      <c r="BO38" s="81"/>
    </row>
    <row r="39" spans="1:67">
      <c r="A39" s="81"/>
      <c r="B39" s="81"/>
      <c r="C39" s="81"/>
      <c r="D39" s="81"/>
      <c r="E39" s="81"/>
      <c r="F39" s="81"/>
      <c r="G39" s="81"/>
      <c r="H39" s="81"/>
      <c r="I39" s="81"/>
      <c r="J39" s="104"/>
      <c r="K39" s="104"/>
      <c r="L39" s="104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</row>
    <row r="40" spans="1:67">
      <c r="A40" s="81"/>
      <c r="B40" s="81"/>
      <c r="C40" s="81"/>
      <c r="D40" s="81"/>
      <c r="E40" s="81"/>
      <c r="F40" s="81"/>
      <c r="G40" s="81"/>
      <c r="H40" s="81"/>
      <c r="I40" s="81"/>
      <c r="J40" s="104"/>
      <c r="K40" s="104"/>
      <c r="L40" s="104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</row>
    <row r="41" spans="1:67">
      <c r="A41" s="293" t="s">
        <v>683</v>
      </c>
      <c r="B41" s="293"/>
      <c r="C41" s="293"/>
      <c r="D41" s="293"/>
      <c r="E41" s="293"/>
      <c r="F41" s="293"/>
      <c r="G41" s="293"/>
      <c r="H41" s="293"/>
      <c r="I41" s="293"/>
      <c r="J41" s="293"/>
      <c r="K41" s="293"/>
      <c r="L41" s="81"/>
      <c r="M41" s="293" t="s">
        <v>684</v>
      </c>
      <c r="N41" s="293"/>
      <c r="O41" s="293"/>
      <c r="P41" s="293"/>
      <c r="Q41" s="293"/>
      <c r="R41" s="293"/>
      <c r="S41" s="293"/>
      <c r="T41" s="293"/>
      <c r="U41" s="293"/>
      <c r="V41" s="293"/>
      <c r="W41" s="293"/>
      <c r="X41" s="81"/>
    </row>
    <row r="42" spans="1:67" ht="24">
      <c r="A42" s="80"/>
      <c r="B42" s="294" t="s">
        <v>679</v>
      </c>
      <c r="C42" s="294"/>
      <c r="D42" s="294"/>
      <c r="E42" s="80" t="s">
        <v>677</v>
      </c>
      <c r="F42" s="294" t="s">
        <v>679</v>
      </c>
      <c r="G42" s="294"/>
      <c r="H42" s="294"/>
      <c r="I42" s="294"/>
      <c r="J42" s="80" t="s">
        <v>678</v>
      </c>
      <c r="K42" s="80" t="s">
        <v>693</v>
      </c>
      <c r="L42" s="221"/>
      <c r="M42" s="80"/>
      <c r="N42" s="294" t="s">
        <v>679</v>
      </c>
      <c r="O42" s="294"/>
      <c r="P42" s="294"/>
      <c r="Q42" s="80" t="s">
        <v>677</v>
      </c>
      <c r="R42" s="294" t="s">
        <v>679</v>
      </c>
      <c r="S42" s="294"/>
      <c r="T42" s="294"/>
      <c r="U42" s="294"/>
      <c r="V42" s="80" t="s">
        <v>678</v>
      </c>
      <c r="W42" s="80" t="s">
        <v>693</v>
      </c>
      <c r="X42" s="81"/>
      <c r="AK42" s="7"/>
      <c r="AL42" s="7"/>
    </row>
    <row r="43" spans="1:67">
      <c r="A43" s="80" t="s">
        <v>680</v>
      </c>
      <c r="B43" s="80" t="s">
        <v>687</v>
      </c>
      <c r="C43" s="80" t="s">
        <v>688</v>
      </c>
      <c r="D43" s="80" t="s">
        <v>689</v>
      </c>
      <c r="E43" s="80" t="s">
        <v>647</v>
      </c>
      <c r="F43" s="80" t="s">
        <v>690</v>
      </c>
      <c r="G43" s="80" t="s">
        <v>691</v>
      </c>
      <c r="H43" s="80" t="s">
        <v>692</v>
      </c>
      <c r="I43" s="80" t="s">
        <v>692</v>
      </c>
      <c r="J43" s="80" t="s">
        <v>647</v>
      </c>
      <c r="K43" s="80"/>
      <c r="L43" s="104"/>
      <c r="M43" s="80" t="s">
        <v>680</v>
      </c>
      <c r="N43" s="80" t="s">
        <v>687</v>
      </c>
      <c r="O43" s="80" t="s">
        <v>688</v>
      </c>
      <c r="P43" s="80" t="s">
        <v>689</v>
      </c>
      <c r="Q43" s="80" t="s">
        <v>647</v>
      </c>
      <c r="R43" s="80" t="s">
        <v>690</v>
      </c>
      <c r="S43" s="80" t="s">
        <v>691</v>
      </c>
      <c r="T43" s="80" t="s">
        <v>692</v>
      </c>
      <c r="U43" s="80" t="s">
        <v>692</v>
      </c>
      <c r="V43" s="80" t="s">
        <v>647</v>
      </c>
      <c r="W43" s="80"/>
      <c r="X43" s="81"/>
      <c r="AK43" s="7"/>
      <c r="AL43" s="7"/>
    </row>
    <row r="44" spans="1:67">
      <c r="A44" s="80" t="s">
        <v>218</v>
      </c>
      <c r="B44" s="116">
        <v>7</v>
      </c>
      <c r="C44" s="116">
        <v>31</v>
      </c>
      <c r="D44" s="116">
        <v>18</v>
      </c>
      <c r="E44" s="116">
        <f>SUM(B44:D44)</f>
        <v>56</v>
      </c>
      <c r="F44" s="116"/>
      <c r="G44" s="116">
        <v>4</v>
      </c>
      <c r="H44" s="116">
        <v>0</v>
      </c>
      <c r="I44" s="116">
        <v>0</v>
      </c>
      <c r="J44" s="116">
        <f>SUM(F44:I44)</f>
        <v>4</v>
      </c>
      <c r="K44" s="116">
        <f>E44+J44</f>
        <v>60</v>
      </c>
      <c r="L44" s="104"/>
      <c r="M44" s="80" t="s">
        <v>218</v>
      </c>
      <c r="N44" s="116">
        <v>4</v>
      </c>
      <c r="O44" s="116">
        <v>4</v>
      </c>
      <c r="P44" s="116">
        <v>1</v>
      </c>
      <c r="Q44" s="116">
        <f>SUM(N44:P44)</f>
        <v>9</v>
      </c>
      <c r="R44" s="116"/>
      <c r="S44" s="116">
        <v>2</v>
      </c>
      <c r="T44" s="116">
        <v>3</v>
      </c>
      <c r="U44" s="116">
        <v>7</v>
      </c>
      <c r="V44" s="116">
        <f>SUM(R44:U44)</f>
        <v>12</v>
      </c>
      <c r="W44" s="116">
        <f>Q44+V44</f>
        <v>21</v>
      </c>
      <c r="X44" s="81"/>
      <c r="AK44" s="7"/>
      <c r="AL44" s="7"/>
    </row>
    <row r="45" spans="1:67">
      <c r="A45" s="80" t="s">
        <v>228</v>
      </c>
      <c r="B45" s="116">
        <v>14</v>
      </c>
      <c r="C45" s="116">
        <v>24</v>
      </c>
      <c r="D45" s="116">
        <v>8</v>
      </c>
      <c r="E45" s="116">
        <f t="shared" ref="E45:E74" si="41">SUM(B45:D45)</f>
        <v>46</v>
      </c>
      <c r="F45" s="116">
        <v>2</v>
      </c>
      <c r="G45" s="116"/>
      <c r="H45" s="116">
        <v>6</v>
      </c>
      <c r="I45" s="116"/>
      <c r="J45" s="116">
        <f t="shared" ref="J45:J74" si="42">SUM(F45:I45)</f>
        <v>8</v>
      </c>
      <c r="K45" s="116">
        <f t="shared" ref="K45:K75" si="43">E45+J45</f>
        <v>54</v>
      </c>
      <c r="L45" s="104"/>
      <c r="M45" s="80" t="s">
        <v>228</v>
      </c>
      <c r="N45" s="116">
        <v>0</v>
      </c>
      <c r="O45" s="116">
        <v>0</v>
      </c>
      <c r="P45" s="116">
        <v>0</v>
      </c>
      <c r="Q45" s="116">
        <f t="shared" ref="Q45:Q74" si="44">SUM(N45:P45)</f>
        <v>0</v>
      </c>
      <c r="R45" s="116">
        <v>0</v>
      </c>
      <c r="S45" s="116"/>
      <c r="T45" s="116">
        <v>1</v>
      </c>
      <c r="U45" s="116"/>
      <c r="V45" s="116">
        <f t="shared" ref="V45:V74" si="45">SUM(R45:U45)</f>
        <v>1</v>
      </c>
      <c r="W45" s="116">
        <f t="shared" ref="W45:W75" si="46">Q45+V45</f>
        <v>1</v>
      </c>
      <c r="X45" s="81"/>
      <c r="AK45" s="7"/>
      <c r="AL45" s="7"/>
    </row>
    <row r="46" spans="1:67">
      <c r="A46" s="80" t="s">
        <v>160</v>
      </c>
      <c r="B46" s="116">
        <v>27</v>
      </c>
      <c r="C46" s="116">
        <v>101</v>
      </c>
      <c r="D46" s="116">
        <v>28</v>
      </c>
      <c r="E46" s="116">
        <f t="shared" si="41"/>
        <v>156</v>
      </c>
      <c r="F46" s="116">
        <v>23</v>
      </c>
      <c r="G46" s="116">
        <v>17</v>
      </c>
      <c r="H46" s="116">
        <v>17</v>
      </c>
      <c r="I46" s="116">
        <v>22</v>
      </c>
      <c r="J46" s="116">
        <f t="shared" si="42"/>
        <v>79</v>
      </c>
      <c r="K46" s="116">
        <f t="shared" si="43"/>
        <v>235</v>
      </c>
      <c r="L46" s="104"/>
      <c r="M46" s="80" t="s">
        <v>160</v>
      </c>
      <c r="N46" s="116">
        <v>45</v>
      </c>
      <c r="O46" s="116">
        <v>55</v>
      </c>
      <c r="P46" s="116">
        <v>8</v>
      </c>
      <c r="Q46" s="116">
        <f t="shared" si="44"/>
        <v>108</v>
      </c>
      <c r="R46" s="116">
        <v>9</v>
      </c>
      <c r="S46" s="116">
        <v>7</v>
      </c>
      <c r="T46" s="116">
        <v>18</v>
      </c>
      <c r="U46" s="116">
        <v>24</v>
      </c>
      <c r="V46" s="116">
        <f t="shared" si="45"/>
        <v>58</v>
      </c>
      <c r="W46" s="116">
        <f t="shared" si="46"/>
        <v>166</v>
      </c>
      <c r="X46" s="81"/>
      <c r="AK46" s="7"/>
      <c r="AL46" s="7"/>
    </row>
    <row r="47" spans="1:67">
      <c r="A47" s="80" t="s">
        <v>111</v>
      </c>
      <c r="B47" s="116">
        <v>0</v>
      </c>
      <c r="C47" s="116">
        <v>3</v>
      </c>
      <c r="D47" s="116">
        <v>0</v>
      </c>
      <c r="E47" s="116">
        <f t="shared" si="41"/>
        <v>3</v>
      </c>
      <c r="F47" s="116">
        <v>7</v>
      </c>
      <c r="G47" s="116">
        <v>9</v>
      </c>
      <c r="H47" s="116"/>
      <c r="I47" s="116">
        <v>1</v>
      </c>
      <c r="J47" s="116">
        <f t="shared" si="42"/>
        <v>17</v>
      </c>
      <c r="K47" s="116">
        <f t="shared" si="43"/>
        <v>20</v>
      </c>
      <c r="L47" s="104"/>
      <c r="M47" s="80" t="s">
        <v>111</v>
      </c>
      <c r="N47" s="116">
        <v>21</v>
      </c>
      <c r="O47" s="116">
        <v>66</v>
      </c>
      <c r="P47" s="116">
        <v>33</v>
      </c>
      <c r="Q47" s="116">
        <f t="shared" si="44"/>
        <v>120</v>
      </c>
      <c r="R47" s="116">
        <v>6</v>
      </c>
      <c r="S47" s="116">
        <v>15</v>
      </c>
      <c r="T47" s="116"/>
      <c r="U47" s="116">
        <v>8</v>
      </c>
      <c r="V47" s="116">
        <f t="shared" si="45"/>
        <v>29</v>
      </c>
      <c r="W47" s="116">
        <f t="shared" si="46"/>
        <v>149</v>
      </c>
      <c r="X47" s="81"/>
      <c r="AK47" s="7"/>
      <c r="AL47" s="7"/>
    </row>
    <row r="48" spans="1:67">
      <c r="A48" s="80" t="s">
        <v>229</v>
      </c>
      <c r="B48" s="116">
        <v>4</v>
      </c>
      <c r="C48" s="116"/>
      <c r="D48" s="116">
        <v>0</v>
      </c>
      <c r="E48" s="116">
        <f t="shared" si="41"/>
        <v>4</v>
      </c>
      <c r="F48" s="116">
        <v>0</v>
      </c>
      <c r="G48" s="116">
        <v>1</v>
      </c>
      <c r="H48" s="116"/>
      <c r="I48" s="116">
        <v>0</v>
      </c>
      <c r="J48" s="116">
        <f t="shared" si="42"/>
        <v>1</v>
      </c>
      <c r="K48" s="116">
        <f t="shared" si="43"/>
        <v>5</v>
      </c>
      <c r="L48" s="104"/>
      <c r="M48" s="80" t="s">
        <v>229</v>
      </c>
      <c r="N48" s="116">
        <v>2</v>
      </c>
      <c r="O48" s="116"/>
      <c r="P48" s="116">
        <v>1</v>
      </c>
      <c r="Q48" s="116">
        <f t="shared" si="44"/>
        <v>3</v>
      </c>
      <c r="R48" s="116">
        <v>0</v>
      </c>
      <c r="S48" s="116">
        <v>0</v>
      </c>
      <c r="T48" s="116"/>
      <c r="U48" s="116">
        <v>2</v>
      </c>
      <c r="V48" s="116">
        <f t="shared" si="45"/>
        <v>2</v>
      </c>
      <c r="W48" s="116">
        <f t="shared" si="46"/>
        <v>5</v>
      </c>
      <c r="X48" s="81"/>
      <c r="AK48" s="7"/>
      <c r="AL48" s="7"/>
    </row>
    <row r="49" spans="1:38">
      <c r="A49" s="80" t="s">
        <v>3</v>
      </c>
      <c r="B49" s="116">
        <v>5</v>
      </c>
      <c r="C49" s="116">
        <v>17</v>
      </c>
      <c r="D49" s="116">
        <v>22</v>
      </c>
      <c r="E49" s="116">
        <f t="shared" si="41"/>
        <v>44</v>
      </c>
      <c r="F49" s="116">
        <v>4</v>
      </c>
      <c r="G49" s="116">
        <v>2</v>
      </c>
      <c r="H49" s="116">
        <v>2</v>
      </c>
      <c r="I49" s="116">
        <v>5</v>
      </c>
      <c r="J49" s="116">
        <f t="shared" si="42"/>
        <v>13</v>
      </c>
      <c r="K49" s="116">
        <f t="shared" si="43"/>
        <v>57</v>
      </c>
      <c r="L49" s="104"/>
      <c r="M49" s="80" t="s">
        <v>3</v>
      </c>
      <c r="N49" s="116">
        <v>8</v>
      </c>
      <c r="O49" s="116">
        <v>15</v>
      </c>
      <c r="P49" s="116">
        <v>6</v>
      </c>
      <c r="Q49" s="116">
        <f t="shared" si="44"/>
        <v>29</v>
      </c>
      <c r="R49" s="116">
        <v>0</v>
      </c>
      <c r="S49" s="116">
        <v>9</v>
      </c>
      <c r="T49" s="116">
        <v>3</v>
      </c>
      <c r="U49" s="116">
        <v>8</v>
      </c>
      <c r="V49" s="116">
        <f t="shared" si="45"/>
        <v>20</v>
      </c>
      <c r="W49" s="116">
        <f t="shared" si="46"/>
        <v>49</v>
      </c>
      <c r="X49" s="81"/>
      <c r="AK49" s="7"/>
      <c r="AL49" s="7"/>
    </row>
    <row r="50" spans="1:38">
      <c r="A50" s="80" t="s">
        <v>231</v>
      </c>
      <c r="B50" s="116">
        <v>41</v>
      </c>
      <c r="C50" s="116">
        <v>94</v>
      </c>
      <c r="D50" s="116">
        <v>32</v>
      </c>
      <c r="E50" s="116">
        <f t="shared" si="41"/>
        <v>167</v>
      </c>
      <c r="F50" s="116">
        <v>20</v>
      </c>
      <c r="G50" s="116">
        <v>39</v>
      </c>
      <c r="H50" s="116">
        <v>16</v>
      </c>
      <c r="I50" s="116">
        <v>30</v>
      </c>
      <c r="J50" s="116">
        <f t="shared" si="42"/>
        <v>105</v>
      </c>
      <c r="K50" s="116">
        <f t="shared" si="43"/>
        <v>272</v>
      </c>
      <c r="L50" s="104"/>
      <c r="M50" s="80" t="s">
        <v>231</v>
      </c>
      <c r="N50" s="116">
        <v>19</v>
      </c>
      <c r="O50" s="116">
        <v>37</v>
      </c>
      <c r="P50" s="116">
        <v>19</v>
      </c>
      <c r="Q50" s="116">
        <f t="shared" si="44"/>
        <v>75</v>
      </c>
      <c r="R50" s="116">
        <v>6</v>
      </c>
      <c r="S50" s="116">
        <v>22</v>
      </c>
      <c r="T50" s="116">
        <v>8</v>
      </c>
      <c r="U50" s="116">
        <v>14</v>
      </c>
      <c r="V50" s="116">
        <f t="shared" si="45"/>
        <v>50</v>
      </c>
      <c r="W50" s="116">
        <f t="shared" si="46"/>
        <v>125</v>
      </c>
      <c r="X50" s="81"/>
      <c r="AK50" s="7"/>
      <c r="AL50" s="7"/>
    </row>
    <row r="51" spans="1:38">
      <c r="A51" s="80" t="s">
        <v>235</v>
      </c>
      <c r="B51" s="116">
        <v>8</v>
      </c>
      <c r="C51" s="116">
        <v>20</v>
      </c>
      <c r="D51" s="116">
        <v>12</v>
      </c>
      <c r="E51" s="116">
        <f t="shared" si="41"/>
        <v>40</v>
      </c>
      <c r="F51" s="116">
        <v>34</v>
      </c>
      <c r="G51" s="116">
        <v>125</v>
      </c>
      <c r="H51" s="116">
        <v>142</v>
      </c>
      <c r="I51" s="116">
        <v>40</v>
      </c>
      <c r="J51" s="116">
        <f t="shared" si="42"/>
        <v>341</v>
      </c>
      <c r="K51" s="116">
        <f t="shared" si="43"/>
        <v>381</v>
      </c>
      <c r="L51" s="104"/>
      <c r="M51" s="80" t="s">
        <v>235</v>
      </c>
      <c r="N51" s="116">
        <v>112</v>
      </c>
      <c r="O51" s="116">
        <v>398</v>
      </c>
      <c r="P51" s="116">
        <v>300</v>
      </c>
      <c r="Q51" s="116">
        <f t="shared" si="44"/>
        <v>810</v>
      </c>
      <c r="R51" s="116">
        <v>96</v>
      </c>
      <c r="S51" s="116">
        <v>92</v>
      </c>
      <c r="T51" s="116">
        <v>84</v>
      </c>
      <c r="U51" s="116">
        <v>33</v>
      </c>
      <c r="V51" s="116">
        <f t="shared" si="45"/>
        <v>305</v>
      </c>
      <c r="W51" s="116">
        <f t="shared" si="46"/>
        <v>1115</v>
      </c>
      <c r="X51" s="81"/>
      <c r="AK51" s="7"/>
      <c r="AL51" s="7"/>
    </row>
    <row r="52" spans="1:38">
      <c r="A52" s="80" t="s">
        <v>136</v>
      </c>
      <c r="B52" s="116">
        <v>6</v>
      </c>
      <c r="C52" s="116">
        <v>6</v>
      </c>
      <c r="D52" s="116">
        <v>2</v>
      </c>
      <c r="E52" s="116">
        <f t="shared" si="41"/>
        <v>14</v>
      </c>
      <c r="F52" s="116">
        <v>13</v>
      </c>
      <c r="G52" s="116">
        <v>15</v>
      </c>
      <c r="H52" s="116">
        <v>33</v>
      </c>
      <c r="I52" s="116">
        <v>7</v>
      </c>
      <c r="J52" s="116">
        <f t="shared" si="42"/>
        <v>68</v>
      </c>
      <c r="K52" s="116">
        <f t="shared" si="43"/>
        <v>82</v>
      </c>
      <c r="L52" s="104"/>
      <c r="M52" s="80" t="s">
        <v>136</v>
      </c>
      <c r="N52" s="116">
        <v>37</v>
      </c>
      <c r="O52" s="116">
        <v>154</v>
      </c>
      <c r="P52" s="116">
        <v>69</v>
      </c>
      <c r="Q52" s="116">
        <f t="shared" si="44"/>
        <v>260</v>
      </c>
      <c r="R52" s="116">
        <v>14</v>
      </c>
      <c r="S52" s="116">
        <v>9</v>
      </c>
      <c r="T52" s="116">
        <v>10</v>
      </c>
      <c r="U52" s="116">
        <v>13</v>
      </c>
      <c r="V52" s="116">
        <f t="shared" si="45"/>
        <v>46</v>
      </c>
      <c r="W52" s="116">
        <f t="shared" si="46"/>
        <v>306</v>
      </c>
      <c r="X52" s="81"/>
      <c r="AK52" s="7"/>
      <c r="AL52" s="7"/>
    </row>
    <row r="53" spans="1:38">
      <c r="A53" s="80" t="s">
        <v>177</v>
      </c>
      <c r="B53" s="116">
        <v>11</v>
      </c>
      <c r="C53" s="116">
        <v>32</v>
      </c>
      <c r="D53" s="116">
        <v>21</v>
      </c>
      <c r="E53" s="116">
        <f t="shared" si="41"/>
        <v>64</v>
      </c>
      <c r="F53" s="116">
        <v>9</v>
      </c>
      <c r="G53" s="116">
        <v>7</v>
      </c>
      <c r="H53" s="116">
        <v>36</v>
      </c>
      <c r="I53" s="116">
        <v>15</v>
      </c>
      <c r="J53" s="116">
        <f t="shared" si="42"/>
        <v>67</v>
      </c>
      <c r="K53" s="116">
        <f t="shared" si="43"/>
        <v>131</v>
      </c>
      <c r="L53" s="104"/>
      <c r="M53" s="80" t="s">
        <v>177</v>
      </c>
      <c r="N53" s="116">
        <v>55</v>
      </c>
      <c r="O53" s="116">
        <v>132</v>
      </c>
      <c r="P53" s="116">
        <v>63</v>
      </c>
      <c r="Q53" s="116">
        <f t="shared" si="44"/>
        <v>250</v>
      </c>
      <c r="R53" s="116">
        <v>31</v>
      </c>
      <c r="S53" s="116">
        <v>20</v>
      </c>
      <c r="T53" s="116">
        <v>44</v>
      </c>
      <c r="U53" s="116">
        <v>29</v>
      </c>
      <c r="V53" s="116">
        <f t="shared" si="45"/>
        <v>124</v>
      </c>
      <c r="W53" s="116">
        <f t="shared" si="46"/>
        <v>374</v>
      </c>
      <c r="X53" s="81"/>
      <c r="AK53" s="7"/>
      <c r="AL53" s="7"/>
    </row>
    <row r="54" spans="1:38">
      <c r="A54" s="80" t="s">
        <v>142</v>
      </c>
      <c r="B54" s="116">
        <v>11</v>
      </c>
      <c r="C54" s="116">
        <v>11</v>
      </c>
      <c r="D54" s="116">
        <v>5</v>
      </c>
      <c r="E54" s="116">
        <f t="shared" si="41"/>
        <v>27</v>
      </c>
      <c r="F54" s="116">
        <v>1</v>
      </c>
      <c r="G54" s="116">
        <v>4</v>
      </c>
      <c r="H54" s="116">
        <v>5</v>
      </c>
      <c r="I54" s="116">
        <v>2</v>
      </c>
      <c r="J54" s="116">
        <f t="shared" si="42"/>
        <v>12</v>
      </c>
      <c r="K54" s="116">
        <f t="shared" si="43"/>
        <v>39</v>
      </c>
      <c r="L54" s="104"/>
      <c r="M54" s="80" t="s">
        <v>142</v>
      </c>
      <c r="N54" s="116">
        <v>16</v>
      </c>
      <c r="O54" s="116">
        <v>35</v>
      </c>
      <c r="P54" s="116">
        <v>15</v>
      </c>
      <c r="Q54" s="116">
        <f t="shared" si="44"/>
        <v>66</v>
      </c>
      <c r="R54" s="116">
        <v>20</v>
      </c>
      <c r="S54" s="116">
        <v>8</v>
      </c>
      <c r="T54" s="116">
        <v>16</v>
      </c>
      <c r="U54" s="116">
        <v>25</v>
      </c>
      <c r="V54" s="116">
        <f t="shared" si="45"/>
        <v>69</v>
      </c>
      <c r="W54" s="116">
        <f t="shared" si="46"/>
        <v>135</v>
      </c>
      <c r="X54" s="81"/>
      <c r="AK54" s="7"/>
      <c r="AL54" s="7"/>
    </row>
    <row r="55" spans="1:38">
      <c r="A55" s="80" t="s">
        <v>76</v>
      </c>
      <c r="B55" s="116">
        <v>19</v>
      </c>
      <c r="C55" s="116">
        <v>21</v>
      </c>
      <c r="D55" s="116"/>
      <c r="E55" s="116">
        <f t="shared" si="41"/>
        <v>40</v>
      </c>
      <c r="F55" s="116">
        <v>3</v>
      </c>
      <c r="G55" s="116">
        <v>4</v>
      </c>
      <c r="H55" s="116">
        <v>4</v>
      </c>
      <c r="I55" s="116">
        <v>1</v>
      </c>
      <c r="J55" s="116">
        <f t="shared" si="42"/>
        <v>12</v>
      </c>
      <c r="K55" s="116">
        <f t="shared" si="43"/>
        <v>52</v>
      </c>
      <c r="L55" s="104"/>
      <c r="M55" s="80" t="s">
        <v>76</v>
      </c>
      <c r="N55" s="116">
        <v>26</v>
      </c>
      <c r="O55" s="116">
        <v>13</v>
      </c>
      <c r="P55" s="116"/>
      <c r="Q55" s="116">
        <f t="shared" si="44"/>
        <v>39</v>
      </c>
      <c r="R55" s="116">
        <v>2</v>
      </c>
      <c r="S55" s="116">
        <v>2</v>
      </c>
      <c r="T55" s="116">
        <v>2</v>
      </c>
      <c r="U55" s="116">
        <v>0</v>
      </c>
      <c r="V55" s="116">
        <f t="shared" si="45"/>
        <v>6</v>
      </c>
      <c r="W55" s="116">
        <f t="shared" si="46"/>
        <v>45</v>
      </c>
      <c r="X55" s="81"/>
      <c r="AK55" s="7"/>
      <c r="AL55" s="7"/>
    </row>
    <row r="56" spans="1:38">
      <c r="A56" s="80" t="s">
        <v>51</v>
      </c>
      <c r="B56" s="116">
        <v>0</v>
      </c>
      <c r="C56" s="116">
        <v>6</v>
      </c>
      <c r="D56" s="116">
        <v>1</v>
      </c>
      <c r="E56" s="116">
        <f t="shared" si="41"/>
        <v>7</v>
      </c>
      <c r="F56" s="116"/>
      <c r="G56" s="116">
        <v>7</v>
      </c>
      <c r="H56" s="116">
        <v>13</v>
      </c>
      <c r="I56" s="116">
        <v>3</v>
      </c>
      <c r="J56" s="116">
        <f t="shared" si="42"/>
        <v>23</v>
      </c>
      <c r="K56" s="116">
        <f t="shared" si="43"/>
        <v>30</v>
      </c>
      <c r="L56" s="104"/>
      <c r="M56" s="80" t="s">
        <v>51</v>
      </c>
      <c r="N56" s="116">
        <v>9</v>
      </c>
      <c r="O56" s="116">
        <v>21</v>
      </c>
      <c r="P56" s="116">
        <v>5</v>
      </c>
      <c r="Q56" s="116">
        <f t="shared" si="44"/>
        <v>35</v>
      </c>
      <c r="R56" s="116"/>
      <c r="S56" s="116">
        <v>8</v>
      </c>
      <c r="T56" s="116">
        <v>11</v>
      </c>
      <c r="U56" s="116">
        <v>3</v>
      </c>
      <c r="V56" s="116">
        <f t="shared" si="45"/>
        <v>22</v>
      </c>
      <c r="W56" s="116">
        <f t="shared" si="46"/>
        <v>57</v>
      </c>
      <c r="X56" s="81"/>
      <c r="AK56" s="7"/>
      <c r="AL56" s="7"/>
    </row>
    <row r="57" spans="1:38">
      <c r="A57" s="80" t="s">
        <v>215</v>
      </c>
      <c r="B57" s="116">
        <v>8</v>
      </c>
      <c r="C57" s="116"/>
      <c r="D57" s="116">
        <v>7</v>
      </c>
      <c r="E57" s="116">
        <f t="shared" si="41"/>
        <v>15</v>
      </c>
      <c r="F57" s="116">
        <v>1</v>
      </c>
      <c r="G57" s="116">
        <v>2</v>
      </c>
      <c r="H57" s="116"/>
      <c r="I57" s="116">
        <v>0</v>
      </c>
      <c r="J57" s="116">
        <f t="shared" si="42"/>
        <v>3</v>
      </c>
      <c r="K57" s="116">
        <f t="shared" si="43"/>
        <v>18</v>
      </c>
      <c r="L57" s="104"/>
      <c r="M57" s="80" t="s">
        <v>215</v>
      </c>
      <c r="N57" s="116">
        <v>0</v>
      </c>
      <c r="O57" s="116"/>
      <c r="P57" s="116">
        <v>0</v>
      </c>
      <c r="Q57" s="116">
        <f t="shared" si="44"/>
        <v>0</v>
      </c>
      <c r="R57" s="116">
        <v>0</v>
      </c>
      <c r="S57" s="116">
        <v>1</v>
      </c>
      <c r="T57" s="116"/>
      <c r="U57" s="116">
        <v>0</v>
      </c>
      <c r="V57" s="116">
        <f t="shared" si="45"/>
        <v>1</v>
      </c>
      <c r="W57" s="116">
        <f t="shared" si="46"/>
        <v>1</v>
      </c>
      <c r="X57" s="81"/>
      <c r="AK57" s="7"/>
      <c r="AL57" s="7"/>
    </row>
    <row r="58" spans="1:38">
      <c r="A58" s="80" t="s">
        <v>159</v>
      </c>
      <c r="B58" s="116">
        <v>1</v>
      </c>
      <c r="C58" s="116"/>
      <c r="D58" s="116">
        <v>1</v>
      </c>
      <c r="E58" s="116">
        <f t="shared" si="41"/>
        <v>2</v>
      </c>
      <c r="F58" s="116">
        <v>7</v>
      </c>
      <c r="G58" s="116">
        <v>9</v>
      </c>
      <c r="H58" s="116"/>
      <c r="I58" s="116">
        <v>2</v>
      </c>
      <c r="J58" s="116">
        <f t="shared" si="42"/>
        <v>18</v>
      </c>
      <c r="K58" s="116">
        <f t="shared" si="43"/>
        <v>20</v>
      </c>
      <c r="L58" s="104"/>
      <c r="M58" s="80" t="s">
        <v>159</v>
      </c>
      <c r="N58" s="116">
        <v>10</v>
      </c>
      <c r="O58" s="116"/>
      <c r="P58" s="116">
        <v>2</v>
      </c>
      <c r="Q58" s="116">
        <f t="shared" si="44"/>
        <v>12</v>
      </c>
      <c r="R58" s="116">
        <v>0</v>
      </c>
      <c r="S58" s="116">
        <v>0</v>
      </c>
      <c r="T58" s="116"/>
      <c r="U58" s="116">
        <v>0</v>
      </c>
      <c r="V58" s="116">
        <f t="shared" si="45"/>
        <v>0</v>
      </c>
      <c r="W58" s="116">
        <f t="shared" si="46"/>
        <v>12</v>
      </c>
      <c r="X58" s="81"/>
      <c r="AK58" s="7"/>
      <c r="AL58" s="7"/>
    </row>
    <row r="59" spans="1:38">
      <c r="A59" s="80" t="s">
        <v>236</v>
      </c>
      <c r="B59" s="116">
        <v>2</v>
      </c>
      <c r="C59" s="116">
        <v>3</v>
      </c>
      <c r="D59" s="116"/>
      <c r="E59" s="116">
        <f t="shared" si="41"/>
        <v>5</v>
      </c>
      <c r="F59" s="116"/>
      <c r="G59" s="116">
        <v>3</v>
      </c>
      <c r="H59" s="116">
        <v>3</v>
      </c>
      <c r="I59" s="116">
        <v>0</v>
      </c>
      <c r="J59" s="116">
        <f t="shared" si="42"/>
        <v>6</v>
      </c>
      <c r="K59" s="116">
        <f t="shared" si="43"/>
        <v>11</v>
      </c>
      <c r="L59" s="104"/>
      <c r="M59" s="80" t="s">
        <v>236</v>
      </c>
      <c r="N59" s="116">
        <v>17</v>
      </c>
      <c r="O59" s="116">
        <v>40</v>
      </c>
      <c r="P59" s="116"/>
      <c r="Q59" s="116">
        <f t="shared" si="44"/>
        <v>57</v>
      </c>
      <c r="R59" s="116"/>
      <c r="S59" s="116">
        <v>5</v>
      </c>
      <c r="T59" s="116">
        <v>1</v>
      </c>
      <c r="U59" s="116">
        <v>7</v>
      </c>
      <c r="V59" s="116">
        <f t="shared" si="45"/>
        <v>13</v>
      </c>
      <c r="W59" s="116">
        <f t="shared" si="46"/>
        <v>70</v>
      </c>
      <c r="X59" s="81"/>
      <c r="AK59" s="7"/>
      <c r="AL59" s="7"/>
    </row>
    <row r="60" spans="1:38">
      <c r="A60" s="80" t="s">
        <v>230</v>
      </c>
      <c r="B60" s="116">
        <v>72</v>
      </c>
      <c r="C60" s="116">
        <v>95</v>
      </c>
      <c r="D60" s="116">
        <v>25</v>
      </c>
      <c r="E60" s="116">
        <f t="shared" si="41"/>
        <v>192</v>
      </c>
      <c r="F60" s="116">
        <v>10</v>
      </c>
      <c r="G60" s="116">
        <v>32</v>
      </c>
      <c r="H60" s="116">
        <v>23</v>
      </c>
      <c r="I60" s="116">
        <v>10</v>
      </c>
      <c r="J60" s="116">
        <f t="shared" si="42"/>
        <v>75</v>
      </c>
      <c r="K60" s="116">
        <f t="shared" si="43"/>
        <v>267</v>
      </c>
      <c r="L60" s="104"/>
      <c r="M60" s="80" t="s">
        <v>230</v>
      </c>
      <c r="N60" s="116">
        <v>14</v>
      </c>
      <c r="O60" s="116">
        <v>7</v>
      </c>
      <c r="P60" s="116">
        <v>4</v>
      </c>
      <c r="Q60" s="116">
        <f t="shared" si="44"/>
        <v>25</v>
      </c>
      <c r="R60" s="116">
        <v>2</v>
      </c>
      <c r="S60" s="116">
        <v>2</v>
      </c>
      <c r="T60" s="116">
        <v>3</v>
      </c>
      <c r="U60" s="116">
        <v>7</v>
      </c>
      <c r="V60" s="116">
        <f t="shared" si="45"/>
        <v>14</v>
      </c>
      <c r="W60" s="116">
        <f t="shared" si="46"/>
        <v>39</v>
      </c>
      <c r="X60" s="81"/>
      <c r="AK60" s="7"/>
      <c r="AL60" s="7"/>
    </row>
    <row r="61" spans="1:38">
      <c r="A61" s="80" t="s">
        <v>208</v>
      </c>
      <c r="B61" s="116">
        <v>59</v>
      </c>
      <c r="C61" s="116">
        <v>146</v>
      </c>
      <c r="D61" s="116">
        <v>56</v>
      </c>
      <c r="E61" s="116">
        <f t="shared" si="41"/>
        <v>261</v>
      </c>
      <c r="F61" s="116">
        <v>44</v>
      </c>
      <c r="G61" s="116">
        <v>36</v>
      </c>
      <c r="H61" s="116">
        <v>47</v>
      </c>
      <c r="I61" s="116">
        <v>15</v>
      </c>
      <c r="J61" s="116">
        <f t="shared" si="42"/>
        <v>142</v>
      </c>
      <c r="K61" s="116">
        <f t="shared" si="43"/>
        <v>403</v>
      </c>
      <c r="L61" s="104"/>
      <c r="M61" s="80" t="s">
        <v>208</v>
      </c>
      <c r="N61" s="116">
        <v>20</v>
      </c>
      <c r="O61" s="116">
        <v>48</v>
      </c>
      <c r="P61" s="116">
        <v>11</v>
      </c>
      <c r="Q61" s="116">
        <f t="shared" si="44"/>
        <v>79</v>
      </c>
      <c r="R61" s="116">
        <v>33</v>
      </c>
      <c r="S61" s="116">
        <v>8</v>
      </c>
      <c r="T61" s="116">
        <v>19</v>
      </c>
      <c r="U61" s="116">
        <v>13</v>
      </c>
      <c r="V61" s="116">
        <f t="shared" si="45"/>
        <v>73</v>
      </c>
      <c r="W61" s="116">
        <f t="shared" si="46"/>
        <v>152</v>
      </c>
      <c r="X61" s="81"/>
      <c r="AK61" s="7"/>
      <c r="AL61" s="7"/>
    </row>
    <row r="62" spans="1:38">
      <c r="A62" s="80" t="s">
        <v>71</v>
      </c>
      <c r="B62" s="116">
        <v>0</v>
      </c>
      <c r="C62" s="116">
        <v>6</v>
      </c>
      <c r="D62" s="116"/>
      <c r="E62" s="116">
        <f t="shared" si="41"/>
        <v>6</v>
      </c>
      <c r="F62" s="116"/>
      <c r="G62" s="116">
        <v>9</v>
      </c>
      <c r="H62" s="116">
        <v>1</v>
      </c>
      <c r="I62" s="116">
        <v>1</v>
      </c>
      <c r="J62" s="116">
        <f t="shared" si="42"/>
        <v>11</v>
      </c>
      <c r="K62" s="116">
        <f t="shared" si="43"/>
        <v>17</v>
      </c>
      <c r="L62" s="104"/>
      <c r="M62" s="80" t="s">
        <v>71</v>
      </c>
      <c r="N62" s="116">
        <v>5</v>
      </c>
      <c r="O62" s="116">
        <v>25</v>
      </c>
      <c r="P62" s="116"/>
      <c r="Q62" s="116">
        <f t="shared" si="44"/>
        <v>30</v>
      </c>
      <c r="R62" s="116"/>
      <c r="S62" s="116">
        <v>4</v>
      </c>
      <c r="T62" s="116">
        <v>6</v>
      </c>
      <c r="U62" s="116">
        <v>3</v>
      </c>
      <c r="V62" s="116">
        <f t="shared" si="45"/>
        <v>13</v>
      </c>
      <c r="W62" s="116">
        <f t="shared" si="46"/>
        <v>43</v>
      </c>
      <c r="X62" s="81"/>
      <c r="AK62" s="7"/>
      <c r="AL62" s="7"/>
    </row>
    <row r="63" spans="1:38">
      <c r="A63" s="80" t="s">
        <v>189</v>
      </c>
      <c r="B63" s="116">
        <v>12</v>
      </c>
      <c r="C63" s="116">
        <v>45</v>
      </c>
      <c r="D63" s="116">
        <v>24</v>
      </c>
      <c r="E63" s="116">
        <f t="shared" si="41"/>
        <v>81</v>
      </c>
      <c r="F63" s="116">
        <v>6</v>
      </c>
      <c r="G63" s="116">
        <v>23</v>
      </c>
      <c r="H63" s="116">
        <v>16</v>
      </c>
      <c r="I63" s="116">
        <v>8</v>
      </c>
      <c r="J63" s="116">
        <f t="shared" si="42"/>
        <v>53</v>
      </c>
      <c r="K63" s="116">
        <f t="shared" si="43"/>
        <v>134</v>
      </c>
      <c r="L63" s="104"/>
      <c r="M63" s="80" t="s">
        <v>189</v>
      </c>
      <c r="N63" s="116">
        <v>24</v>
      </c>
      <c r="O63" s="116">
        <v>79</v>
      </c>
      <c r="P63" s="116">
        <v>17</v>
      </c>
      <c r="Q63" s="116">
        <f t="shared" si="44"/>
        <v>120</v>
      </c>
      <c r="R63" s="116">
        <v>21</v>
      </c>
      <c r="S63" s="116">
        <v>21</v>
      </c>
      <c r="T63" s="116">
        <v>20</v>
      </c>
      <c r="U63" s="116">
        <v>14</v>
      </c>
      <c r="V63" s="116">
        <f t="shared" si="45"/>
        <v>76</v>
      </c>
      <c r="W63" s="116">
        <f t="shared" si="46"/>
        <v>196</v>
      </c>
      <c r="X63" s="81"/>
      <c r="AK63" s="7"/>
      <c r="AL63" s="7"/>
    </row>
    <row r="64" spans="1:38">
      <c r="A64" s="80" t="s">
        <v>455</v>
      </c>
      <c r="B64" s="116">
        <v>9</v>
      </c>
      <c r="C64" s="116">
        <v>14</v>
      </c>
      <c r="D64" s="116">
        <v>1</v>
      </c>
      <c r="E64" s="116">
        <f t="shared" si="41"/>
        <v>24</v>
      </c>
      <c r="F64" s="116">
        <v>3</v>
      </c>
      <c r="G64" s="116">
        <v>4</v>
      </c>
      <c r="H64" s="116">
        <v>10</v>
      </c>
      <c r="I64" s="116">
        <v>3</v>
      </c>
      <c r="J64" s="116">
        <f t="shared" si="42"/>
        <v>20</v>
      </c>
      <c r="K64" s="116">
        <f t="shared" si="43"/>
        <v>44</v>
      </c>
      <c r="L64" s="104"/>
      <c r="M64" s="80" t="s">
        <v>455</v>
      </c>
      <c r="N64" s="116">
        <v>48</v>
      </c>
      <c r="O64" s="116">
        <v>36</v>
      </c>
      <c r="P64" s="116">
        <v>15</v>
      </c>
      <c r="Q64" s="116">
        <f t="shared" si="44"/>
        <v>99</v>
      </c>
      <c r="R64" s="116">
        <v>12</v>
      </c>
      <c r="S64" s="116">
        <v>9</v>
      </c>
      <c r="T64" s="116">
        <v>7</v>
      </c>
      <c r="U64" s="116">
        <v>7</v>
      </c>
      <c r="V64" s="116">
        <f t="shared" si="45"/>
        <v>35</v>
      </c>
      <c r="W64" s="116">
        <f t="shared" si="46"/>
        <v>134</v>
      </c>
      <c r="X64" s="81"/>
      <c r="AK64" s="7"/>
      <c r="AL64" s="7"/>
    </row>
    <row r="65" spans="1:38">
      <c r="A65" s="80" t="s">
        <v>433</v>
      </c>
      <c r="B65" s="116">
        <v>7</v>
      </c>
      <c r="C65" s="116"/>
      <c r="D65" s="116">
        <v>3</v>
      </c>
      <c r="E65" s="116">
        <f t="shared" si="41"/>
        <v>10</v>
      </c>
      <c r="F65" s="116">
        <v>3</v>
      </c>
      <c r="G65" s="116">
        <v>3</v>
      </c>
      <c r="H65" s="116">
        <v>1</v>
      </c>
      <c r="I65" s="116"/>
      <c r="J65" s="116">
        <f t="shared" si="42"/>
        <v>7</v>
      </c>
      <c r="K65" s="116">
        <f t="shared" si="43"/>
        <v>17</v>
      </c>
      <c r="L65" s="104"/>
      <c r="M65" s="80" t="s">
        <v>433</v>
      </c>
      <c r="N65" s="116">
        <v>1</v>
      </c>
      <c r="O65" s="116"/>
      <c r="P65" s="116">
        <v>0</v>
      </c>
      <c r="Q65" s="116">
        <f t="shared" si="44"/>
        <v>1</v>
      </c>
      <c r="R65" s="116">
        <v>0</v>
      </c>
      <c r="S65" s="116">
        <v>0</v>
      </c>
      <c r="T65" s="116">
        <v>0</v>
      </c>
      <c r="U65" s="116"/>
      <c r="V65" s="116">
        <f t="shared" si="45"/>
        <v>0</v>
      </c>
      <c r="W65" s="116">
        <f t="shared" si="46"/>
        <v>1</v>
      </c>
      <c r="X65" s="81"/>
      <c r="AK65" s="7"/>
      <c r="AL65" s="7"/>
    </row>
    <row r="66" spans="1:38">
      <c r="A66" s="80" t="s">
        <v>207</v>
      </c>
      <c r="B66" s="116">
        <v>9</v>
      </c>
      <c r="C66" s="116"/>
      <c r="D66" s="116">
        <v>17</v>
      </c>
      <c r="E66" s="116">
        <f t="shared" si="41"/>
        <v>26</v>
      </c>
      <c r="F66" s="116">
        <v>4</v>
      </c>
      <c r="G66" s="116">
        <v>8</v>
      </c>
      <c r="H66" s="116"/>
      <c r="I66" s="116">
        <v>7</v>
      </c>
      <c r="J66" s="116">
        <f t="shared" si="42"/>
        <v>19</v>
      </c>
      <c r="K66" s="116">
        <f t="shared" si="43"/>
        <v>45</v>
      </c>
      <c r="L66" s="104"/>
      <c r="M66" s="80" t="s">
        <v>207</v>
      </c>
      <c r="N66" s="116">
        <v>5</v>
      </c>
      <c r="O66" s="116"/>
      <c r="P66" s="116">
        <v>8</v>
      </c>
      <c r="Q66" s="116">
        <f t="shared" si="44"/>
        <v>13</v>
      </c>
      <c r="R66" s="116">
        <v>1</v>
      </c>
      <c r="S66" s="116">
        <v>2</v>
      </c>
      <c r="T66" s="116"/>
      <c r="U66" s="116">
        <v>2</v>
      </c>
      <c r="V66" s="116">
        <f t="shared" si="45"/>
        <v>5</v>
      </c>
      <c r="W66" s="116">
        <f t="shared" si="46"/>
        <v>18</v>
      </c>
      <c r="X66" s="81"/>
      <c r="AK66" s="7"/>
      <c r="AL66" s="7"/>
    </row>
    <row r="67" spans="1:38">
      <c r="A67" s="80" t="s">
        <v>77</v>
      </c>
      <c r="B67" s="116">
        <v>2</v>
      </c>
      <c r="C67" s="116">
        <v>7</v>
      </c>
      <c r="D67" s="116">
        <v>5</v>
      </c>
      <c r="E67" s="116">
        <f t="shared" si="41"/>
        <v>14</v>
      </c>
      <c r="F67" s="116">
        <v>3</v>
      </c>
      <c r="G67" s="116">
        <v>2</v>
      </c>
      <c r="H67" s="116">
        <v>9</v>
      </c>
      <c r="I67" s="116">
        <v>4</v>
      </c>
      <c r="J67" s="116">
        <f t="shared" si="42"/>
        <v>18</v>
      </c>
      <c r="K67" s="116">
        <f t="shared" si="43"/>
        <v>32</v>
      </c>
      <c r="L67" s="104"/>
      <c r="M67" s="80" t="s">
        <v>77</v>
      </c>
      <c r="N67" s="116">
        <v>16</v>
      </c>
      <c r="O67" s="116">
        <v>38</v>
      </c>
      <c r="P67" s="116">
        <v>13</v>
      </c>
      <c r="Q67" s="116">
        <f t="shared" si="44"/>
        <v>67</v>
      </c>
      <c r="R67" s="116">
        <v>15</v>
      </c>
      <c r="S67" s="116">
        <v>10</v>
      </c>
      <c r="T67" s="116">
        <v>6</v>
      </c>
      <c r="U67" s="116">
        <v>9</v>
      </c>
      <c r="V67" s="116">
        <f t="shared" si="45"/>
        <v>40</v>
      </c>
      <c r="W67" s="116">
        <f t="shared" si="46"/>
        <v>107</v>
      </c>
      <c r="X67" s="81"/>
      <c r="AK67" s="7"/>
      <c r="AL67" s="7"/>
    </row>
    <row r="68" spans="1:38">
      <c r="A68" s="80" t="s">
        <v>110</v>
      </c>
      <c r="B68" s="116">
        <v>8</v>
      </c>
      <c r="C68" s="116">
        <v>14</v>
      </c>
      <c r="D68" s="116"/>
      <c r="E68" s="116">
        <f t="shared" si="41"/>
        <v>22</v>
      </c>
      <c r="F68" s="116">
        <v>0</v>
      </c>
      <c r="G68" s="116">
        <v>0</v>
      </c>
      <c r="H68" s="116">
        <v>0</v>
      </c>
      <c r="I68" s="116">
        <v>0</v>
      </c>
      <c r="J68" s="116">
        <f t="shared" si="42"/>
        <v>0</v>
      </c>
      <c r="K68" s="116">
        <f t="shared" si="43"/>
        <v>22</v>
      </c>
      <c r="L68" s="104"/>
      <c r="M68" s="80" t="s">
        <v>110</v>
      </c>
      <c r="N68" s="116">
        <v>1</v>
      </c>
      <c r="O68" s="116">
        <v>7</v>
      </c>
      <c r="P68" s="116"/>
      <c r="Q68" s="116">
        <f t="shared" si="44"/>
        <v>8</v>
      </c>
      <c r="R68" s="116">
        <v>1</v>
      </c>
      <c r="S68" s="116">
        <v>0</v>
      </c>
      <c r="T68" s="116">
        <v>0</v>
      </c>
      <c r="U68" s="116">
        <v>3</v>
      </c>
      <c r="V68" s="116">
        <f t="shared" si="45"/>
        <v>4</v>
      </c>
      <c r="W68" s="116">
        <f t="shared" si="46"/>
        <v>12</v>
      </c>
      <c r="X68" s="81"/>
      <c r="AK68" s="7"/>
      <c r="AL68" s="7"/>
    </row>
    <row r="69" spans="1:38">
      <c r="A69" s="80" t="s">
        <v>210</v>
      </c>
      <c r="B69" s="116">
        <v>16</v>
      </c>
      <c r="C69" s="116"/>
      <c r="D69" s="116">
        <v>13</v>
      </c>
      <c r="E69" s="116">
        <f t="shared" si="41"/>
        <v>29</v>
      </c>
      <c r="F69" s="116">
        <v>3</v>
      </c>
      <c r="G69" s="116">
        <v>1</v>
      </c>
      <c r="H69" s="116">
        <v>4</v>
      </c>
      <c r="I69" s="116">
        <v>1</v>
      </c>
      <c r="J69" s="116">
        <f t="shared" si="42"/>
        <v>9</v>
      </c>
      <c r="K69" s="116">
        <f t="shared" si="43"/>
        <v>38</v>
      </c>
      <c r="L69" s="104"/>
      <c r="M69" s="80" t="s">
        <v>210</v>
      </c>
      <c r="N69" s="116">
        <v>2</v>
      </c>
      <c r="O69" s="116"/>
      <c r="P69" s="116">
        <v>2</v>
      </c>
      <c r="Q69" s="116">
        <f t="shared" si="44"/>
        <v>4</v>
      </c>
      <c r="R69" s="116">
        <v>1</v>
      </c>
      <c r="S69" s="116">
        <v>0</v>
      </c>
      <c r="T69" s="116">
        <v>3</v>
      </c>
      <c r="U69" s="116">
        <v>0</v>
      </c>
      <c r="V69" s="116">
        <f t="shared" si="45"/>
        <v>4</v>
      </c>
      <c r="W69" s="116">
        <f t="shared" si="46"/>
        <v>8</v>
      </c>
      <c r="X69" s="81"/>
      <c r="AK69" s="7"/>
      <c r="AL69" s="7"/>
    </row>
    <row r="70" spans="1:38">
      <c r="A70" s="80" t="s">
        <v>211</v>
      </c>
      <c r="B70" s="116">
        <v>5</v>
      </c>
      <c r="C70" s="116"/>
      <c r="D70" s="116">
        <v>6</v>
      </c>
      <c r="E70" s="116">
        <f t="shared" si="41"/>
        <v>11</v>
      </c>
      <c r="F70" s="116">
        <v>0</v>
      </c>
      <c r="G70" s="116">
        <v>1</v>
      </c>
      <c r="H70" s="116">
        <v>4</v>
      </c>
      <c r="I70" s="116">
        <v>0</v>
      </c>
      <c r="J70" s="116">
        <f t="shared" si="42"/>
        <v>5</v>
      </c>
      <c r="K70" s="116">
        <f t="shared" si="43"/>
        <v>16</v>
      </c>
      <c r="L70" s="104"/>
      <c r="M70" s="80" t="s">
        <v>211</v>
      </c>
      <c r="N70" s="116">
        <v>0</v>
      </c>
      <c r="O70" s="116"/>
      <c r="P70" s="116">
        <v>0</v>
      </c>
      <c r="Q70" s="116">
        <f t="shared" si="44"/>
        <v>0</v>
      </c>
      <c r="R70" s="116">
        <v>0</v>
      </c>
      <c r="S70" s="116">
        <v>0</v>
      </c>
      <c r="T70" s="116">
        <v>0</v>
      </c>
      <c r="U70" s="116">
        <v>1</v>
      </c>
      <c r="V70" s="116">
        <f t="shared" si="45"/>
        <v>1</v>
      </c>
      <c r="W70" s="116">
        <f t="shared" si="46"/>
        <v>1</v>
      </c>
      <c r="X70" s="81"/>
      <c r="AK70" s="7"/>
      <c r="AL70" s="7"/>
    </row>
    <row r="71" spans="1:38">
      <c r="A71" s="80" t="s">
        <v>129</v>
      </c>
      <c r="B71" s="116">
        <v>5</v>
      </c>
      <c r="C71" s="116">
        <v>5</v>
      </c>
      <c r="D71" s="116"/>
      <c r="E71" s="116">
        <f t="shared" si="41"/>
        <v>10</v>
      </c>
      <c r="F71" s="116"/>
      <c r="G71" s="116">
        <v>0</v>
      </c>
      <c r="H71" s="116">
        <v>0</v>
      </c>
      <c r="I71" s="116">
        <v>2</v>
      </c>
      <c r="J71" s="116">
        <f t="shared" si="42"/>
        <v>2</v>
      </c>
      <c r="K71" s="116">
        <f t="shared" si="43"/>
        <v>12</v>
      </c>
      <c r="L71" s="104"/>
      <c r="M71" s="80" t="s">
        <v>129</v>
      </c>
      <c r="N71" s="116">
        <v>5</v>
      </c>
      <c r="O71" s="116">
        <v>9</v>
      </c>
      <c r="P71" s="116"/>
      <c r="Q71" s="116">
        <f t="shared" si="44"/>
        <v>14</v>
      </c>
      <c r="R71" s="116"/>
      <c r="S71" s="116">
        <v>5</v>
      </c>
      <c r="T71" s="116">
        <v>9</v>
      </c>
      <c r="U71" s="116">
        <v>2</v>
      </c>
      <c r="V71" s="116">
        <f t="shared" si="45"/>
        <v>16</v>
      </c>
      <c r="W71" s="116">
        <f t="shared" si="46"/>
        <v>30</v>
      </c>
      <c r="X71" s="81"/>
      <c r="AK71" s="7"/>
      <c r="AL71" s="7"/>
    </row>
    <row r="72" spans="1:38">
      <c r="A72" s="80" t="s">
        <v>131</v>
      </c>
      <c r="B72" s="116">
        <v>2</v>
      </c>
      <c r="C72" s="116">
        <v>11</v>
      </c>
      <c r="D72" s="116">
        <v>2</v>
      </c>
      <c r="E72" s="116">
        <f t="shared" si="41"/>
        <v>15</v>
      </c>
      <c r="F72" s="116">
        <v>2</v>
      </c>
      <c r="G72" s="116">
        <v>4</v>
      </c>
      <c r="H72" s="116">
        <v>3</v>
      </c>
      <c r="I72" s="116">
        <v>0</v>
      </c>
      <c r="J72" s="116">
        <f t="shared" si="42"/>
        <v>9</v>
      </c>
      <c r="K72" s="116">
        <f t="shared" si="43"/>
        <v>24</v>
      </c>
      <c r="L72" s="104"/>
      <c r="M72" s="80" t="s">
        <v>131</v>
      </c>
      <c r="N72" s="116">
        <v>4</v>
      </c>
      <c r="O72" s="116">
        <v>12</v>
      </c>
      <c r="P72" s="116">
        <v>1</v>
      </c>
      <c r="Q72" s="116">
        <f t="shared" si="44"/>
        <v>17</v>
      </c>
      <c r="R72" s="116">
        <v>6</v>
      </c>
      <c r="S72" s="116">
        <v>6</v>
      </c>
      <c r="T72" s="116">
        <v>1</v>
      </c>
      <c r="U72" s="116">
        <v>3</v>
      </c>
      <c r="V72" s="116">
        <f t="shared" si="45"/>
        <v>16</v>
      </c>
      <c r="W72" s="116">
        <f t="shared" si="46"/>
        <v>33</v>
      </c>
      <c r="X72" s="81"/>
      <c r="AK72" s="7"/>
      <c r="AL72" s="7"/>
    </row>
    <row r="73" spans="1:38">
      <c r="A73" s="80" t="s">
        <v>212</v>
      </c>
      <c r="B73" s="116"/>
      <c r="C73" s="116">
        <v>10</v>
      </c>
      <c r="D73" s="116">
        <v>9</v>
      </c>
      <c r="E73" s="116">
        <f t="shared" si="41"/>
        <v>19</v>
      </c>
      <c r="F73" s="116">
        <v>0</v>
      </c>
      <c r="G73" s="116"/>
      <c r="H73" s="116">
        <v>3</v>
      </c>
      <c r="I73" s="116">
        <v>2</v>
      </c>
      <c r="J73" s="116">
        <f t="shared" si="42"/>
        <v>5</v>
      </c>
      <c r="K73" s="116">
        <f t="shared" si="43"/>
        <v>24</v>
      </c>
      <c r="L73" s="104"/>
      <c r="M73" s="80" t="s">
        <v>212</v>
      </c>
      <c r="N73" s="116"/>
      <c r="O73" s="116">
        <v>1</v>
      </c>
      <c r="P73" s="116">
        <v>1</v>
      </c>
      <c r="Q73" s="116">
        <f t="shared" si="44"/>
        <v>2</v>
      </c>
      <c r="R73" s="116">
        <v>3</v>
      </c>
      <c r="S73" s="116"/>
      <c r="T73" s="116">
        <v>3</v>
      </c>
      <c r="U73" s="116">
        <v>3</v>
      </c>
      <c r="V73" s="116">
        <f t="shared" si="45"/>
        <v>9</v>
      </c>
      <c r="W73" s="116">
        <f t="shared" si="46"/>
        <v>11</v>
      </c>
      <c r="X73" s="81"/>
      <c r="AK73" s="7"/>
      <c r="AL73" s="7"/>
    </row>
    <row r="74" spans="1:38">
      <c r="A74" s="80" t="s">
        <v>156</v>
      </c>
      <c r="B74" s="116">
        <v>5</v>
      </c>
      <c r="C74" s="116">
        <v>5</v>
      </c>
      <c r="D74" s="116">
        <v>1</v>
      </c>
      <c r="E74" s="116">
        <f t="shared" si="41"/>
        <v>11</v>
      </c>
      <c r="F74" s="116">
        <v>5</v>
      </c>
      <c r="G74" s="116">
        <v>7</v>
      </c>
      <c r="H74" s="116">
        <v>10</v>
      </c>
      <c r="I74" s="116">
        <v>2</v>
      </c>
      <c r="J74" s="116">
        <f t="shared" si="42"/>
        <v>24</v>
      </c>
      <c r="K74" s="116">
        <f t="shared" si="43"/>
        <v>35</v>
      </c>
      <c r="L74" s="104"/>
      <c r="M74" s="80" t="s">
        <v>156</v>
      </c>
      <c r="N74" s="116">
        <v>4</v>
      </c>
      <c r="O74" s="116">
        <v>5</v>
      </c>
      <c r="P74" s="116">
        <v>1</v>
      </c>
      <c r="Q74" s="116">
        <f t="shared" si="44"/>
        <v>10</v>
      </c>
      <c r="R74" s="116">
        <v>1</v>
      </c>
      <c r="S74" s="116">
        <v>2</v>
      </c>
      <c r="T74" s="116">
        <v>3</v>
      </c>
      <c r="U74" s="116">
        <v>1</v>
      </c>
      <c r="V74" s="116">
        <f t="shared" si="45"/>
        <v>7</v>
      </c>
      <c r="W74" s="116">
        <f t="shared" si="46"/>
        <v>17</v>
      </c>
      <c r="X74" s="81"/>
    </row>
    <row r="75" spans="1:38">
      <c r="A75" s="80" t="s">
        <v>647</v>
      </c>
      <c r="B75" s="116">
        <f t="shared" ref="B75:J75" si="47">SUM(B44:B74)</f>
        <v>375</v>
      </c>
      <c r="C75" s="116">
        <f t="shared" si="47"/>
        <v>727</v>
      </c>
      <c r="D75" s="116">
        <f t="shared" si="47"/>
        <v>319</v>
      </c>
      <c r="E75" s="116">
        <f t="shared" si="47"/>
        <v>1421</v>
      </c>
      <c r="F75" s="116">
        <f t="shared" si="47"/>
        <v>207</v>
      </c>
      <c r="G75" s="116">
        <f t="shared" si="47"/>
        <v>378</v>
      </c>
      <c r="H75" s="116">
        <f t="shared" si="47"/>
        <v>408</v>
      </c>
      <c r="I75" s="116">
        <f t="shared" si="47"/>
        <v>183</v>
      </c>
      <c r="J75" s="116">
        <f t="shared" si="47"/>
        <v>1176</v>
      </c>
      <c r="K75" s="116">
        <f t="shared" si="43"/>
        <v>2597</v>
      </c>
      <c r="L75" s="104"/>
      <c r="M75" s="80" t="s">
        <v>647</v>
      </c>
      <c r="N75" s="116">
        <f t="shared" ref="N75:V75" si="48">SUM(N44:N74)</f>
        <v>530</v>
      </c>
      <c r="O75" s="116">
        <f t="shared" si="48"/>
        <v>1237</v>
      </c>
      <c r="P75" s="116">
        <f t="shared" si="48"/>
        <v>595</v>
      </c>
      <c r="Q75" s="116">
        <f t="shared" si="48"/>
        <v>2362</v>
      </c>
      <c r="R75" s="116">
        <f t="shared" si="48"/>
        <v>280</v>
      </c>
      <c r="S75" s="116">
        <f t="shared" si="48"/>
        <v>269</v>
      </c>
      <c r="T75" s="116">
        <f t="shared" si="48"/>
        <v>281</v>
      </c>
      <c r="U75" s="116">
        <f t="shared" si="48"/>
        <v>241</v>
      </c>
      <c r="V75" s="116">
        <f t="shared" si="48"/>
        <v>1071</v>
      </c>
      <c r="W75" s="116">
        <f t="shared" si="46"/>
        <v>3433</v>
      </c>
      <c r="X75" s="81"/>
    </row>
    <row r="76" spans="1:38">
      <c r="A76" s="81"/>
      <c r="B76" s="81"/>
      <c r="C76" s="81"/>
      <c r="D76" s="81"/>
      <c r="E76" s="81"/>
      <c r="F76" s="81"/>
      <c r="G76" s="81"/>
      <c r="H76" s="81"/>
      <c r="I76" s="81"/>
      <c r="J76" s="104"/>
      <c r="K76" s="104"/>
      <c r="L76" s="104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</row>
    <row r="77" spans="1:38">
      <c r="A77" s="81"/>
      <c r="B77" s="81"/>
      <c r="C77" s="81"/>
      <c r="D77" s="81"/>
      <c r="E77" s="81"/>
      <c r="F77" s="81"/>
      <c r="G77" s="81"/>
      <c r="H77" s="81"/>
      <c r="I77" s="81"/>
      <c r="J77" s="104"/>
      <c r="K77" s="104"/>
      <c r="L77" s="104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</row>
    <row r="78" spans="1:38">
      <c r="A78" s="293" t="s">
        <v>685</v>
      </c>
      <c r="B78" s="293"/>
      <c r="C78" s="293"/>
      <c r="D78" s="293"/>
      <c r="E78" s="293"/>
      <c r="F78" s="293"/>
      <c r="G78" s="293"/>
      <c r="H78" s="293"/>
      <c r="I78" s="293"/>
      <c r="J78" s="293"/>
      <c r="K78" s="293"/>
      <c r="L78" s="81"/>
      <c r="M78" s="293" t="s">
        <v>686</v>
      </c>
      <c r="N78" s="293"/>
      <c r="O78" s="293"/>
      <c r="P78" s="293"/>
      <c r="Q78" s="293"/>
      <c r="R78" s="293"/>
      <c r="S78" s="293"/>
      <c r="T78" s="293"/>
      <c r="U78" s="293"/>
      <c r="V78" s="293"/>
      <c r="W78" s="293"/>
      <c r="X78" s="81"/>
    </row>
    <row r="79" spans="1:38" ht="24">
      <c r="A79" s="80"/>
      <c r="B79" s="294" t="s">
        <v>679</v>
      </c>
      <c r="C79" s="294"/>
      <c r="D79" s="294"/>
      <c r="E79" s="80" t="s">
        <v>677</v>
      </c>
      <c r="F79" s="294" t="s">
        <v>679</v>
      </c>
      <c r="G79" s="294"/>
      <c r="H79" s="294"/>
      <c r="I79" s="294"/>
      <c r="J79" s="80" t="s">
        <v>678</v>
      </c>
      <c r="K79" s="80" t="s">
        <v>693</v>
      </c>
      <c r="L79" s="221"/>
      <c r="M79" s="80"/>
      <c r="N79" s="294" t="s">
        <v>679</v>
      </c>
      <c r="O79" s="294"/>
      <c r="P79" s="294"/>
      <c r="Q79" s="80" t="s">
        <v>677</v>
      </c>
      <c r="R79" s="294" t="s">
        <v>679</v>
      </c>
      <c r="S79" s="294"/>
      <c r="T79" s="294"/>
      <c r="U79" s="294"/>
      <c r="V79" s="80" t="s">
        <v>678</v>
      </c>
      <c r="W79" s="80" t="s">
        <v>693</v>
      </c>
      <c r="X79" s="81"/>
    </row>
    <row r="80" spans="1:38">
      <c r="A80" s="80" t="s">
        <v>680</v>
      </c>
      <c r="B80" s="80" t="s">
        <v>687</v>
      </c>
      <c r="C80" s="80" t="s">
        <v>688</v>
      </c>
      <c r="D80" s="80" t="s">
        <v>689</v>
      </c>
      <c r="E80" s="80" t="s">
        <v>647</v>
      </c>
      <c r="F80" s="80" t="s">
        <v>690</v>
      </c>
      <c r="G80" s="80" t="s">
        <v>691</v>
      </c>
      <c r="H80" s="80" t="s">
        <v>692</v>
      </c>
      <c r="I80" s="80" t="s">
        <v>692</v>
      </c>
      <c r="J80" s="80" t="s">
        <v>647</v>
      </c>
      <c r="K80" s="80"/>
      <c r="L80" s="104"/>
      <c r="M80" s="80" t="s">
        <v>680</v>
      </c>
      <c r="N80" s="80" t="s">
        <v>687</v>
      </c>
      <c r="O80" s="80" t="s">
        <v>688</v>
      </c>
      <c r="P80" s="80" t="s">
        <v>689</v>
      </c>
      <c r="Q80" s="80" t="s">
        <v>647</v>
      </c>
      <c r="R80" s="80" t="s">
        <v>690</v>
      </c>
      <c r="S80" s="80" t="s">
        <v>691</v>
      </c>
      <c r="T80" s="80" t="s">
        <v>692</v>
      </c>
      <c r="U80" s="80" t="s">
        <v>692</v>
      </c>
      <c r="V80" s="80" t="s">
        <v>647</v>
      </c>
      <c r="W80" s="80"/>
      <c r="X80" s="81"/>
    </row>
    <row r="81" spans="1:24">
      <c r="A81" s="80" t="s">
        <v>218</v>
      </c>
      <c r="B81" s="116"/>
      <c r="C81" s="116">
        <v>3</v>
      </c>
      <c r="D81" s="116">
        <v>4</v>
      </c>
      <c r="E81" s="116">
        <f>SUM(B81:D81)</f>
        <v>7</v>
      </c>
      <c r="F81" s="116">
        <v>6</v>
      </c>
      <c r="G81" s="116">
        <v>3</v>
      </c>
      <c r="H81" s="116">
        <v>3</v>
      </c>
      <c r="I81" s="116">
        <v>0</v>
      </c>
      <c r="J81" s="116">
        <f>SUM(F81:I81)</f>
        <v>12</v>
      </c>
      <c r="K81" s="116">
        <f>E81+J81</f>
        <v>19</v>
      </c>
      <c r="L81" s="104"/>
      <c r="M81" s="80" t="s">
        <v>218</v>
      </c>
      <c r="N81" s="116"/>
      <c r="O81" s="116">
        <v>1</v>
      </c>
      <c r="P81" s="116">
        <v>1</v>
      </c>
      <c r="Q81" s="116">
        <f>SUM(N81:P81)</f>
        <v>2</v>
      </c>
      <c r="R81" s="116">
        <v>8</v>
      </c>
      <c r="S81" s="116">
        <v>19</v>
      </c>
      <c r="T81" s="116">
        <v>22</v>
      </c>
      <c r="U81" s="116">
        <v>7</v>
      </c>
      <c r="V81" s="116">
        <f>SUM(R81:U81)</f>
        <v>56</v>
      </c>
      <c r="W81" s="116">
        <f>Q81+V81</f>
        <v>58</v>
      </c>
      <c r="X81" s="81"/>
    </row>
    <row r="82" spans="1:24">
      <c r="A82" s="80" t="s">
        <v>228</v>
      </c>
      <c r="B82" s="116"/>
      <c r="C82" s="116">
        <v>2</v>
      </c>
      <c r="D82" s="116">
        <v>0</v>
      </c>
      <c r="E82" s="116">
        <f t="shared" ref="E82:E111" si="49">SUM(B82:D82)</f>
        <v>2</v>
      </c>
      <c r="F82" s="116">
        <v>1</v>
      </c>
      <c r="G82" s="116">
        <v>0</v>
      </c>
      <c r="H82" s="116">
        <v>1</v>
      </c>
      <c r="I82" s="116">
        <v>0</v>
      </c>
      <c r="J82" s="116">
        <f t="shared" ref="J82:J111" si="50">SUM(F82:I82)</f>
        <v>2</v>
      </c>
      <c r="K82" s="116">
        <f t="shared" ref="K82:K112" si="51">E82+J82</f>
        <v>4</v>
      </c>
      <c r="L82" s="104"/>
      <c r="M82" s="80" t="s">
        <v>228</v>
      </c>
      <c r="N82" s="116"/>
      <c r="O82" s="116">
        <v>4</v>
      </c>
      <c r="P82" s="116">
        <v>1</v>
      </c>
      <c r="Q82" s="116">
        <f t="shared" ref="Q82:Q111" si="52">SUM(N82:P82)</f>
        <v>5</v>
      </c>
      <c r="R82" s="116">
        <v>9</v>
      </c>
      <c r="S82" s="116">
        <v>12</v>
      </c>
      <c r="T82" s="116">
        <v>13</v>
      </c>
      <c r="U82" s="116">
        <v>3</v>
      </c>
      <c r="V82" s="116">
        <f t="shared" ref="V82:V111" si="53">SUM(R82:U82)</f>
        <v>37</v>
      </c>
      <c r="W82" s="116">
        <f t="shared" ref="W82:W112" si="54">Q82+V82</f>
        <v>42</v>
      </c>
      <c r="X82" s="81"/>
    </row>
    <row r="83" spans="1:24">
      <c r="A83" s="80" t="s">
        <v>160</v>
      </c>
      <c r="B83" s="116">
        <v>9</v>
      </c>
      <c r="C83" s="116"/>
      <c r="D83" s="116">
        <v>6</v>
      </c>
      <c r="E83" s="116">
        <f t="shared" si="49"/>
        <v>15</v>
      </c>
      <c r="F83" s="116">
        <v>21</v>
      </c>
      <c r="G83" s="116">
        <v>21</v>
      </c>
      <c r="H83" s="116">
        <v>24</v>
      </c>
      <c r="I83" s="116">
        <v>11</v>
      </c>
      <c r="J83" s="116">
        <f t="shared" si="50"/>
        <v>77</v>
      </c>
      <c r="K83" s="116">
        <f t="shared" si="51"/>
        <v>92</v>
      </c>
      <c r="L83" s="104"/>
      <c r="M83" s="80" t="s">
        <v>160</v>
      </c>
      <c r="N83" s="116">
        <v>35</v>
      </c>
      <c r="O83" s="116"/>
      <c r="P83" s="116">
        <v>10</v>
      </c>
      <c r="Q83" s="116">
        <f t="shared" si="52"/>
        <v>45</v>
      </c>
      <c r="R83" s="116">
        <v>24</v>
      </c>
      <c r="S83" s="116">
        <v>23</v>
      </c>
      <c r="T83" s="116">
        <v>61</v>
      </c>
      <c r="U83" s="116">
        <v>30</v>
      </c>
      <c r="V83" s="116">
        <f t="shared" si="53"/>
        <v>138</v>
      </c>
      <c r="W83" s="116">
        <f t="shared" si="54"/>
        <v>183</v>
      </c>
      <c r="X83" s="81"/>
    </row>
    <row r="84" spans="1:24">
      <c r="A84" s="80" t="s">
        <v>111</v>
      </c>
      <c r="B84" s="116">
        <v>24</v>
      </c>
      <c r="C84" s="116">
        <v>30</v>
      </c>
      <c r="D84" s="116">
        <v>7</v>
      </c>
      <c r="E84" s="116">
        <f t="shared" si="49"/>
        <v>61</v>
      </c>
      <c r="F84" s="116">
        <v>20</v>
      </c>
      <c r="G84" s="116">
        <v>52</v>
      </c>
      <c r="H84" s="116">
        <v>50</v>
      </c>
      <c r="I84" s="116">
        <v>21</v>
      </c>
      <c r="J84" s="116">
        <f t="shared" si="50"/>
        <v>143</v>
      </c>
      <c r="K84" s="116">
        <f t="shared" si="51"/>
        <v>204</v>
      </c>
      <c r="L84" s="104"/>
      <c r="M84" s="80" t="s">
        <v>111</v>
      </c>
      <c r="N84" s="116">
        <v>8</v>
      </c>
      <c r="O84" s="116">
        <v>11</v>
      </c>
      <c r="P84" s="116">
        <v>5</v>
      </c>
      <c r="Q84" s="116">
        <f t="shared" si="52"/>
        <v>24</v>
      </c>
      <c r="R84" s="116">
        <v>2</v>
      </c>
      <c r="S84" s="116">
        <v>1</v>
      </c>
      <c r="T84" s="116">
        <v>6</v>
      </c>
      <c r="U84" s="116">
        <v>3</v>
      </c>
      <c r="V84" s="116">
        <f t="shared" si="53"/>
        <v>12</v>
      </c>
      <c r="W84" s="116">
        <f t="shared" si="54"/>
        <v>36</v>
      </c>
      <c r="X84" s="81"/>
    </row>
    <row r="85" spans="1:24">
      <c r="A85" s="80" t="s">
        <v>229</v>
      </c>
      <c r="B85" s="116">
        <v>1</v>
      </c>
      <c r="C85" s="116">
        <v>1</v>
      </c>
      <c r="D85" s="116"/>
      <c r="E85" s="116">
        <f t="shared" si="49"/>
        <v>2</v>
      </c>
      <c r="F85" s="116">
        <v>4</v>
      </c>
      <c r="G85" s="116">
        <v>3</v>
      </c>
      <c r="H85" s="116">
        <v>0</v>
      </c>
      <c r="I85" s="116"/>
      <c r="J85" s="116">
        <f t="shared" si="50"/>
        <v>7</v>
      </c>
      <c r="K85" s="116">
        <f t="shared" si="51"/>
        <v>9</v>
      </c>
      <c r="L85" s="104"/>
      <c r="M85" s="80" t="s">
        <v>229</v>
      </c>
      <c r="N85" s="116">
        <v>3</v>
      </c>
      <c r="O85" s="116">
        <v>3</v>
      </c>
      <c r="P85" s="116"/>
      <c r="Q85" s="116">
        <f t="shared" si="52"/>
        <v>6</v>
      </c>
      <c r="R85" s="116">
        <v>2</v>
      </c>
      <c r="S85" s="116">
        <v>1</v>
      </c>
      <c r="T85" s="116">
        <v>1</v>
      </c>
      <c r="U85" s="116"/>
      <c r="V85" s="116">
        <f t="shared" si="53"/>
        <v>4</v>
      </c>
      <c r="W85" s="116">
        <f t="shared" si="54"/>
        <v>10</v>
      </c>
      <c r="X85" s="81"/>
    </row>
    <row r="86" spans="1:24">
      <c r="A86" s="80" t="s">
        <v>3</v>
      </c>
      <c r="B86" s="116"/>
      <c r="C86" s="116">
        <v>6</v>
      </c>
      <c r="D86" s="116">
        <v>6</v>
      </c>
      <c r="E86" s="116">
        <f t="shared" si="49"/>
        <v>12</v>
      </c>
      <c r="F86" s="116">
        <v>15</v>
      </c>
      <c r="G86" s="116">
        <v>8</v>
      </c>
      <c r="H86" s="116">
        <v>10</v>
      </c>
      <c r="I86" s="116">
        <v>8</v>
      </c>
      <c r="J86" s="116">
        <f t="shared" si="50"/>
        <v>41</v>
      </c>
      <c r="K86" s="116">
        <f t="shared" si="51"/>
        <v>53</v>
      </c>
      <c r="L86" s="104"/>
      <c r="M86" s="80" t="s">
        <v>3</v>
      </c>
      <c r="N86" s="116"/>
      <c r="O86" s="116">
        <v>2</v>
      </c>
      <c r="P86" s="116">
        <v>0</v>
      </c>
      <c r="Q86" s="116">
        <f t="shared" si="52"/>
        <v>2</v>
      </c>
      <c r="R86" s="116">
        <v>7</v>
      </c>
      <c r="S86" s="116">
        <v>13</v>
      </c>
      <c r="T86" s="116">
        <v>22</v>
      </c>
      <c r="U86" s="116">
        <v>4</v>
      </c>
      <c r="V86" s="116">
        <f t="shared" si="53"/>
        <v>46</v>
      </c>
      <c r="W86" s="116">
        <f t="shared" si="54"/>
        <v>48</v>
      </c>
      <c r="X86" s="81"/>
    </row>
    <row r="87" spans="1:24">
      <c r="A87" s="80" t="s">
        <v>231</v>
      </c>
      <c r="B87" s="116">
        <v>16</v>
      </c>
      <c r="C87" s="116">
        <v>19</v>
      </c>
      <c r="D87" s="116"/>
      <c r="E87" s="116">
        <f t="shared" si="49"/>
        <v>35</v>
      </c>
      <c r="F87" s="116">
        <v>24</v>
      </c>
      <c r="G87" s="116">
        <v>27</v>
      </c>
      <c r="H87" s="116">
        <v>30</v>
      </c>
      <c r="I87" s="116">
        <v>16</v>
      </c>
      <c r="J87" s="116">
        <f t="shared" si="50"/>
        <v>97</v>
      </c>
      <c r="K87" s="116">
        <f t="shared" si="51"/>
        <v>132</v>
      </c>
      <c r="L87" s="104"/>
      <c r="M87" s="80" t="s">
        <v>231</v>
      </c>
      <c r="N87" s="116">
        <v>15</v>
      </c>
      <c r="O87" s="116">
        <v>20</v>
      </c>
      <c r="P87" s="116"/>
      <c r="Q87" s="116">
        <f t="shared" si="52"/>
        <v>35</v>
      </c>
      <c r="R87" s="116">
        <v>26</v>
      </c>
      <c r="S87" s="116">
        <v>49</v>
      </c>
      <c r="T87" s="116">
        <v>45</v>
      </c>
      <c r="U87" s="116">
        <v>33</v>
      </c>
      <c r="V87" s="116">
        <f t="shared" si="53"/>
        <v>153</v>
      </c>
      <c r="W87" s="116">
        <f t="shared" si="54"/>
        <v>188</v>
      </c>
      <c r="X87" s="81"/>
    </row>
    <row r="88" spans="1:24">
      <c r="A88" s="80" t="s">
        <v>235</v>
      </c>
      <c r="B88" s="116">
        <v>52</v>
      </c>
      <c r="C88" s="116">
        <v>72</v>
      </c>
      <c r="D88" s="116">
        <v>99</v>
      </c>
      <c r="E88" s="116">
        <f t="shared" si="49"/>
        <v>223</v>
      </c>
      <c r="F88" s="116">
        <v>272</v>
      </c>
      <c r="G88" s="116">
        <v>426</v>
      </c>
      <c r="H88" s="116">
        <v>400</v>
      </c>
      <c r="I88" s="116">
        <v>147</v>
      </c>
      <c r="J88" s="116">
        <f t="shared" si="50"/>
        <v>1245</v>
      </c>
      <c r="K88" s="116">
        <f t="shared" si="51"/>
        <v>1468</v>
      </c>
      <c r="L88" s="104"/>
      <c r="M88" s="80" t="s">
        <v>235</v>
      </c>
      <c r="N88" s="116">
        <v>83</v>
      </c>
      <c r="O88" s="116">
        <v>206</v>
      </c>
      <c r="P88" s="116">
        <v>100</v>
      </c>
      <c r="Q88" s="116">
        <f t="shared" si="52"/>
        <v>389</v>
      </c>
      <c r="R88" s="116">
        <v>10</v>
      </c>
      <c r="S88" s="116">
        <v>29</v>
      </c>
      <c r="T88" s="116">
        <v>20</v>
      </c>
      <c r="U88" s="116">
        <v>10</v>
      </c>
      <c r="V88" s="116">
        <f t="shared" si="53"/>
        <v>69</v>
      </c>
      <c r="W88" s="116">
        <f t="shared" si="54"/>
        <v>458</v>
      </c>
      <c r="X88" s="81"/>
    </row>
    <row r="89" spans="1:24">
      <c r="A89" s="80" t="s">
        <v>136</v>
      </c>
      <c r="B89" s="116">
        <v>12</v>
      </c>
      <c r="C89" s="116">
        <v>17</v>
      </c>
      <c r="D89" s="116">
        <v>3</v>
      </c>
      <c r="E89" s="116">
        <f t="shared" si="49"/>
        <v>32</v>
      </c>
      <c r="F89" s="116">
        <v>58</v>
      </c>
      <c r="G89" s="116">
        <v>111</v>
      </c>
      <c r="H89" s="116">
        <v>53</v>
      </c>
      <c r="I89" s="116">
        <v>36</v>
      </c>
      <c r="J89" s="116">
        <f t="shared" si="50"/>
        <v>258</v>
      </c>
      <c r="K89" s="116">
        <f t="shared" si="51"/>
        <v>290</v>
      </c>
      <c r="L89" s="104"/>
      <c r="M89" s="80" t="s">
        <v>136</v>
      </c>
      <c r="N89" s="116">
        <v>11</v>
      </c>
      <c r="O89" s="116">
        <v>45</v>
      </c>
      <c r="P89" s="116">
        <v>7</v>
      </c>
      <c r="Q89" s="116">
        <f t="shared" si="52"/>
        <v>63</v>
      </c>
      <c r="R89" s="116">
        <v>23</v>
      </c>
      <c r="S89" s="116">
        <v>6</v>
      </c>
      <c r="T89" s="116">
        <v>1</v>
      </c>
      <c r="U89" s="116">
        <v>2</v>
      </c>
      <c r="V89" s="116">
        <f t="shared" si="53"/>
        <v>32</v>
      </c>
      <c r="W89" s="116">
        <f t="shared" si="54"/>
        <v>95</v>
      </c>
      <c r="X89" s="81"/>
    </row>
    <row r="90" spans="1:24">
      <c r="A90" s="80" t="s">
        <v>177</v>
      </c>
      <c r="B90" s="116">
        <v>16</v>
      </c>
      <c r="C90" s="116">
        <v>38</v>
      </c>
      <c r="D90" s="116">
        <v>40</v>
      </c>
      <c r="E90" s="116">
        <f t="shared" si="49"/>
        <v>94</v>
      </c>
      <c r="F90" s="116">
        <v>82</v>
      </c>
      <c r="G90" s="116">
        <v>69</v>
      </c>
      <c r="H90" s="116">
        <v>84</v>
      </c>
      <c r="I90" s="116">
        <v>40</v>
      </c>
      <c r="J90" s="116">
        <f t="shared" si="50"/>
        <v>275</v>
      </c>
      <c r="K90" s="116">
        <f t="shared" si="51"/>
        <v>369</v>
      </c>
      <c r="L90" s="104"/>
      <c r="M90" s="80" t="s">
        <v>177</v>
      </c>
      <c r="N90" s="116">
        <v>36</v>
      </c>
      <c r="O90" s="116">
        <v>31</v>
      </c>
      <c r="P90" s="116">
        <v>13</v>
      </c>
      <c r="Q90" s="116">
        <f t="shared" si="52"/>
        <v>80</v>
      </c>
      <c r="R90" s="116">
        <v>11</v>
      </c>
      <c r="S90" s="116">
        <v>9</v>
      </c>
      <c r="T90" s="116">
        <v>38</v>
      </c>
      <c r="U90" s="116">
        <v>18</v>
      </c>
      <c r="V90" s="116">
        <f t="shared" si="53"/>
        <v>76</v>
      </c>
      <c r="W90" s="116">
        <f t="shared" si="54"/>
        <v>156</v>
      </c>
      <c r="X90" s="81"/>
    </row>
    <row r="91" spans="1:24">
      <c r="A91" s="80" t="s">
        <v>142</v>
      </c>
      <c r="B91" s="116">
        <v>19</v>
      </c>
      <c r="C91" s="116">
        <v>21</v>
      </c>
      <c r="D91" s="116"/>
      <c r="E91" s="116">
        <f t="shared" si="49"/>
        <v>40</v>
      </c>
      <c r="F91" s="116">
        <v>16</v>
      </c>
      <c r="G91" s="116">
        <v>21</v>
      </c>
      <c r="H91" s="116">
        <v>17</v>
      </c>
      <c r="I91" s="116">
        <v>15</v>
      </c>
      <c r="J91" s="116">
        <f t="shared" si="50"/>
        <v>69</v>
      </c>
      <c r="K91" s="116">
        <f t="shared" si="51"/>
        <v>109</v>
      </c>
      <c r="L91" s="104"/>
      <c r="M91" s="80" t="s">
        <v>142</v>
      </c>
      <c r="N91" s="116">
        <v>2</v>
      </c>
      <c r="O91" s="116">
        <v>2</v>
      </c>
      <c r="P91" s="116"/>
      <c r="Q91" s="116">
        <f t="shared" si="52"/>
        <v>4</v>
      </c>
      <c r="R91" s="116">
        <v>6</v>
      </c>
      <c r="S91" s="116">
        <v>13</v>
      </c>
      <c r="T91" s="116">
        <v>13</v>
      </c>
      <c r="U91" s="116">
        <v>4</v>
      </c>
      <c r="V91" s="116">
        <f t="shared" si="53"/>
        <v>36</v>
      </c>
      <c r="W91" s="116">
        <f t="shared" si="54"/>
        <v>40</v>
      </c>
      <c r="X91" s="81"/>
    </row>
    <row r="92" spans="1:24">
      <c r="A92" s="80" t="s">
        <v>76</v>
      </c>
      <c r="B92" s="116">
        <v>5</v>
      </c>
      <c r="C92" s="116">
        <v>2</v>
      </c>
      <c r="D92" s="116">
        <v>3</v>
      </c>
      <c r="E92" s="116">
        <f t="shared" si="49"/>
        <v>10</v>
      </c>
      <c r="F92" s="116">
        <v>19</v>
      </c>
      <c r="G92" s="116">
        <v>25</v>
      </c>
      <c r="H92" s="116">
        <v>10</v>
      </c>
      <c r="I92" s="116">
        <v>1</v>
      </c>
      <c r="J92" s="116">
        <f t="shared" si="50"/>
        <v>55</v>
      </c>
      <c r="K92" s="116">
        <f t="shared" si="51"/>
        <v>65</v>
      </c>
      <c r="L92" s="104"/>
      <c r="M92" s="80" t="s">
        <v>76</v>
      </c>
      <c r="N92" s="116">
        <v>2</v>
      </c>
      <c r="O92" s="116">
        <v>2</v>
      </c>
      <c r="P92" s="116">
        <v>2</v>
      </c>
      <c r="Q92" s="116">
        <f t="shared" si="52"/>
        <v>6</v>
      </c>
      <c r="R92" s="116">
        <v>7</v>
      </c>
      <c r="S92" s="116">
        <v>20</v>
      </c>
      <c r="T92" s="116">
        <v>12</v>
      </c>
      <c r="U92" s="116">
        <v>3</v>
      </c>
      <c r="V92" s="116">
        <f t="shared" si="53"/>
        <v>42</v>
      </c>
      <c r="W92" s="116">
        <f t="shared" si="54"/>
        <v>48</v>
      </c>
      <c r="X92" s="81"/>
    </row>
    <row r="93" spans="1:24">
      <c r="A93" s="80" t="s">
        <v>51</v>
      </c>
      <c r="B93" s="116">
        <v>4</v>
      </c>
      <c r="C93" s="116"/>
      <c r="D93" s="116">
        <v>0</v>
      </c>
      <c r="E93" s="116">
        <f t="shared" si="49"/>
        <v>4</v>
      </c>
      <c r="F93" s="116">
        <v>11</v>
      </c>
      <c r="G93" s="116">
        <v>4</v>
      </c>
      <c r="H93" s="116">
        <v>7</v>
      </c>
      <c r="I93" s="116">
        <v>11</v>
      </c>
      <c r="J93" s="116">
        <f t="shared" si="50"/>
        <v>33</v>
      </c>
      <c r="K93" s="116">
        <f t="shared" si="51"/>
        <v>37</v>
      </c>
      <c r="L93" s="104"/>
      <c r="M93" s="80" t="s">
        <v>51</v>
      </c>
      <c r="N93" s="116">
        <v>6</v>
      </c>
      <c r="O93" s="116"/>
      <c r="P93" s="116">
        <v>1</v>
      </c>
      <c r="Q93" s="116">
        <f t="shared" si="52"/>
        <v>7</v>
      </c>
      <c r="R93" s="116">
        <v>4</v>
      </c>
      <c r="S93" s="116">
        <v>5</v>
      </c>
      <c r="T93" s="116">
        <v>3</v>
      </c>
      <c r="U93" s="116">
        <v>1</v>
      </c>
      <c r="V93" s="116">
        <f t="shared" si="53"/>
        <v>13</v>
      </c>
      <c r="W93" s="116">
        <f t="shared" si="54"/>
        <v>20</v>
      </c>
      <c r="X93" s="81"/>
    </row>
    <row r="94" spans="1:24">
      <c r="A94" s="80" t="s">
        <v>215</v>
      </c>
      <c r="B94" s="116">
        <v>3</v>
      </c>
      <c r="C94" s="116">
        <v>0</v>
      </c>
      <c r="D94" s="116">
        <v>0</v>
      </c>
      <c r="E94" s="116">
        <f t="shared" si="49"/>
        <v>3</v>
      </c>
      <c r="F94" s="116">
        <v>1</v>
      </c>
      <c r="G94" s="116">
        <v>1</v>
      </c>
      <c r="H94" s="116">
        <v>0</v>
      </c>
      <c r="I94" s="116">
        <v>0</v>
      </c>
      <c r="J94" s="116">
        <f t="shared" si="50"/>
        <v>2</v>
      </c>
      <c r="K94" s="116">
        <f t="shared" si="51"/>
        <v>5</v>
      </c>
      <c r="L94" s="104"/>
      <c r="M94" s="80" t="s">
        <v>215</v>
      </c>
      <c r="N94" s="116">
        <v>2</v>
      </c>
      <c r="O94" s="116">
        <v>2</v>
      </c>
      <c r="P94" s="116">
        <v>1</v>
      </c>
      <c r="Q94" s="116">
        <f t="shared" si="52"/>
        <v>5</v>
      </c>
      <c r="R94" s="116">
        <v>2</v>
      </c>
      <c r="S94" s="116">
        <v>3</v>
      </c>
      <c r="T94" s="116">
        <v>8</v>
      </c>
      <c r="U94" s="116">
        <v>4</v>
      </c>
      <c r="V94" s="116">
        <f t="shared" si="53"/>
        <v>17</v>
      </c>
      <c r="W94" s="116">
        <f t="shared" si="54"/>
        <v>22</v>
      </c>
      <c r="X94" s="81"/>
    </row>
    <row r="95" spans="1:24">
      <c r="A95" s="80" t="s">
        <v>159</v>
      </c>
      <c r="B95" s="116">
        <v>0</v>
      </c>
      <c r="C95" s="116">
        <v>0</v>
      </c>
      <c r="D95" s="116"/>
      <c r="E95" s="116">
        <f t="shared" si="49"/>
        <v>0</v>
      </c>
      <c r="F95" s="116">
        <v>11</v>
      </c>
      <c r="G95" s="116">
        <v>7</v>
      </c>
      <c r="H95" s="116">
        <v>0</v>
      </c>
      <c r="I95" s="116"/>
      <c r="J95" s="116">
        <f t="shared" si="50"/>
        <v>18</v>
      </c>
      <c r="K95" s="116">
        <f t="shared" si="51"/>
        <v>18</v>
      </c>
      <c r="L95" s="104"/>
      <c r="M95" s="80" t="s">
        <v>159</v>
      </c>
      <c r="N95" s="116">
        <v>2</v>
      </c>
      <c r="O95" s="116">
        <v>11</v>
      </c>
      <c r="P95" s="116"/>
      <c r="Q95" s="116">
        <f t="shared" si="52"/>
        <v>13</v>
      </c>
      <c r="R95" s="116">
        <v>0</v>
      </c>
      <c r="S95" s="116">
        <v>1</v>
      </c>
      <c r="T95" s="116">
        <v>1</v>
      </c>
      <c r="U95" s="116"/>
      <c r="V95" s="116">
        <f t="shared" si="53"/>
        <v>2</v>
      </c>
      <c r="W95" s="116">
        <f t="shared" si="54"/>
        <v>15</v>
      </c>
      <c r="X95" s="81"/>
    </row>
    <row r="96" spans="1:24">
      <c r="A96" s="80" t="s">
        <v>236</v>
      </c>
      <c r="B96" s="116">
        <v>0</v>
      </c>
      <c r="C96" s="116">
        <v>1</v>
      </c>
      <c r="D96" s="116">
        <v>0</v>
      </c>
      <c r="E96" s="116">
        <f t="shared" si="49"/>
        <v>1</v>
      </c>
      <c r="F96" s="116">
        <v>12</v>
      </c>
      <c r="G96" s="116">
        <v>18</v>
      </c>
      <c r="H96" s="116">
        <v>7</v>
      </c>
      <c r="I96" s="116">
        <v>25</v>
      </c>
      <c r="J96" s="116">
        <f t="shared" si="50"/>
        <v>62</v>
      </c>
      <c r="K96" s="116">
        <f t="shared" si="51"/>
        <v>63</v>
      </c>
      <c r="L96" s="104"/>
      <c r="M96" s="80" t="s">
        <v>236</v>
      </c>
      <c r="N96" s="116">
        <v>0</v>
      </c>
      <c r="O96" s="116">
        <v>4</v>
      </c>
      <c r="P96" s="116">
        <v>0</v>
      </c>
      <c r="Q96" s="116">
        <f t="shared" si="52"/>
        <v>4</v>
      </c>
      <c r="R96" s="116">
        <v>2</v>
      </c>
      <c r="S96" s="116">
        <v>2</v>
      </c>
      <c r="T96" s="116">
        <v>3</v>
      </c>
      <c r="U96" s="116">
        <v>0</v>
      </c>
      <c r="V96" s="116">
        <f t="shared" si="53"/>
        <v>7</v>
      </c>
      <c r="W96" s="116">
        <f t="shared" si="54"/>
        <v>11</v>
      </c>
      <c r="X96" s="81"/>
    </row>
    <row r="97" spans="1:24">
      <c r="A97" s="80" t="s">
        <v>230</v>
      </c>
      <c r="B97" s="116"/>
      <c r="C97" s="116">
        <v>4</v>
      </c>
      <c r="D97" s="116">
        <v>6</v>
      </c>
      <c r="E97" s="116">
        <f t="shared" si="49"/>
        <v>10</v>
      </c>
      <c r="F97" s="116">
        <v>3</v>
      </c>
      <c r="G97" s="116">
        <v>17</v>
      </c>
      <c r="H97" s="116">
        <v>8</v>
      </c>
      <c r="I97" s="116">
        <v>2</v>
      </c>
      <c r="J97" s="116">
        <f t="shared" si="50"/>
        <v>30</v>
      </c>
      <c r="K97" s="116">
        <f t="shared" si="51"/>
        <v>40</v>
      </c>
      <c r="L97" s="104"/>
      <c r="M97" s="80" t="s">
        <v>230</v>
      </c>
      <c r="N97" s="116"/>
      <c r="O97" s="116">
        <v>14</v>
      </c>
      <c r="P97" s="116">
        <v>21</v>
      </c>
      <c r="Q97" s="116">
        <f t="shared" si="52"/>
        <v>35</v>
      </c>
      <c r="R97" s="116">
        <v>22</v>
      </c>
      <c r="S97" s="116">
        <v>62</v>
      </c>
      <c r="T97" s="116">
        <v>81</v>
      </c>
      <c r="U97" s="116">
        <v>26</v>
      </c>
      <c r="V97" s="116">
        <f t="shared" si="53"/>
        <v>191</v>
      </c>
      <c r="W97" s="116">
        <f t="shared" si="54"/>
        <v>226</v>
      </c>
      <c r="X97" s="81"/>
    </row>
    <row r="98" spans="1:24">
      <c r="A98" s="80" t="s">
        <v>208</v>
      </c>
      <c r="B98" s="116">
        <v>19</v>
      </c>
      <c r="C98" s="116">
        <v>12</v>
      </c>
      <c r="D98" s="116">
        <v>7</v>
      </c>
      <c r="E98" s="116">
        <f t="shared" si="49"/>
        <v>38</v>
      </c>
      <c r="F98" s="116">
        <v>30</v>
      </c>
      <c r="G98" s="116">
        <v>34</v>
      </c>
      <c r="H98" s="116">
        <v>41</v>
      </c>
      <c r="I98" s="116">
        <v>12</v>
      </c>
      <c r="J98" s="116">
        <f t="shared" si="50"/>
        <v>117</v>
      </c>
      <c r="K98" s="116">
        <f t="shared" si="51"/>
        <v>155</v>
      </c>
      <c r="L98" s="104"/>
      <c r="M98" s="80" t="s">
        <v>208</v>
      </c>
      <c r="N98" s="116">
        <v>20</v>
      </c>
      <c r="O98" s="116">
        <v>49</v>
      </c>
      <c r="P98" s="116">
        <v>9</v>
      </c>
      <c r="Q98" s="116">
        <f t="shared" si="52"/>
        <v>78</v>
      </c>
      <c r="R98" s="116">
        <v>27</v>
      </c>
      <c r="S98" s="116">
        <v>69</v>
      </c>
      <c r="T98" s="116">
        <v>73</v>
      </c>
      <c r="U98" s="116">
        <v>48</v>
      </c>
      <c r="V98" s="116">
        <f t="shared" si="53"/>
        <v>217</v>
      </c>
      <c r="W98" s="116">
        <f t="shared" si="54"/>
        <v>295</v>
      </c>
      <c r="X98" s="81"/>
    </row>
    <row r="99" spans="1:24">
      <c r="A99" s="80" t="s">
        <v>71</v>
      </c>
      <c r="B99" s="116">
        <v>2</v>
      </c>
      <c r="C99" s="116">
        <v>4</v>
      </c>
      <c r="D99" s="116">
        <v>1</v>
      </c>
      <c r="E99" s="116">
        <f t="shared" si="49"/>
        <v>7</v>
      </c>
      <c r="F99" s="116">
        <v>9</v>
      </c>
      <c r="G99" s="116">
        <v>12</v>
      </c>
      <c r="H99" s="116">
        <v>10</v>
      </c>
      <c r="I99" s="116">
        <v>9</v>
      </c>
      <c r="J99" s="116">
        <f t="shared" si="50"/>
        <v>40</v>
      </c>
      <c r="K99" s="116">
        <f t="shared" si="51"/>
        <v>47</v>
      </c>
      <c r="L99" s="104"/>
      <c r="M99" s="80" t="s">
        <v>71</v>
      </c>
      <c r="N99" s="116">
        <v>0</v>
      </c>
      <c r="O99" s="116">
        <v>3</v>
      </c>
      <c r="P99" s="116">
        <v>3</v>
      </c>
      <c r="Q99" s="116">
        <f t="shared" si="52"/>
        <v>6</v>
      </c>
      <c r="R99" s="116">
        <v>7</v>
      </c>
      <c r="S99" s="116">
        <v>4</v>
      </c>
      <c r="T99" s="116">
        <v>1</v>
      </c>
      <c r="U99" s="116">
        <v>2</v>
      </c>
      <c r="V99" s="116">
        <f t="shared" si="53"/>
        <v>14</v>
      </c>
      <c r="W99" s="116">
        <f t="shared" si="54"/>
        <v>20</v>
      </c>
      <c r="X99" s="81"/>
    </row>
    <row r="100" spans="1:24">
      <c r="A100" s="80" t="s">
        <v>189</v>
      </c>
      <c r="B100" s="116">
        <v>12</v>
      </c>
      <c r="C100" s="116">
        <v>8</v>
      </c>
      <c r="D100" s="116">
        <v>10</v>
      </c>
      <c r="E100" s="116">
        <f t="shared" si="49"/>
        <v>30</v>
      </c>
      <c r="F100" s="116">
        <v>37</v>
      </c>
      <c r="G100" s="116">
        <v>41</v>
      </c>
      <c r="H100" s="116">
        <v>37</v>
      </c>
      <c r="I100" s="116">
        <v>21</v>
      </c>
      <c r="J100" s="116">
        <f t="shared" si="50"/>
        <v>136</v>
      </c>
      <c r="K100" s="116">
        <f t="shared" si="51"/>
        <v>166</v>
      </c>
      <c r="L100" s="104"/>
      <c r="M100" s="80" t="s">
        <v>189</v>
      </c>
      <c r="N100" s="116">
        <v>4</v>
      </c>
      <c r="O100" s="116">
        <v>14</v>
      </c>
      <c r="P100" s="116">
        <v>9</v>
      </c>
      <c r="Q100" s="116">
        <f t="shared" si="52"/>
        <v>27</v>
      </c>
      <c r="R100" s="116">
        <v>15</v>
      </c>
      <c r="S100" s="116">
        <v>22</v>
      </c>
      <c r="T100" s="116">
        <v>39</v>
      </c>
      <c r="U100" s="116">
        <v>20</v>
      </c>
      <c r="V100" s="116">
        <f t="shared" si="53"/>
        <v>96</v>
      </c>
      <c r="W100" s="116">
        <f t="shared" si="54"/>
        <v>123</v>
      </c>
      <c r="X100" s="81"/>
    </row>
    <row r="101" spans="1:24">
      <c r="A101" s="80" t="s">
        <v>455</v>
      </c>
      <c r="B101" s="116"/>
      <c r="C101" s="116">
        <v>8</v>
      </c>
      <c r="D101" s="116">
        <v>5</v>
      </c>
      <c r="E101" s="116">
        <f t="shared" si="49"/>
        <v>13</v>
      </c>
      <c r="F101" s="116">
        <v>24</v>
      </c>
      <c r="G101" s="116">
        <v>23</v>
      </c>
      <c r="H101" s="116">
        <v>31</v>
      </c>
      <c r="I101" s="116">
        <v>22</v>
      </c>
      <c r="J101" s="116">
        <f t="shared" si="50"/>
        <v>100</v>
      </c>
      <c r="K101" s="116">
        <f t="shared" si="51"/>
        <v>113</v>
      </c>
      <c r="L101" s="104"/>
      <c r="M101" s="80" t="s">
        <v>455</v>
      </c>
      <c r="N101" s="116"/>
      <c r="O101" s="116">
        <v>4</v>
      </c>
      <c r="P101" s="116">
        <v>2</v>
      </c>
      <c r="Q101" s="116">
        <f t="shared" si="52"/>
        <v>6</v>
      </c>
      <c r="R101" s="116">
        <v>6</v>
      </c>
      <c r="S101" s="116">
        <v>11</v>
      </c>
      <c r="T101" s="116">
        <v>7</v>
      </c>
      <c r="U101" s="116">
        <v>5</v>
      </c>
      <c r="V101" s="116">
        <f t="shared" si="53"/>
        <v>29</v>
      </c>
      <c r="W101" s="116">
        <f t="shared" si="54"/>
        <v>35</v>
      </c>
      <c r="X101" s="81"/>
    </row>
    <row r="102" spans="1:24">
      <c r="A102" s="80" t="s">
        <v>433</v>
      </c>
      <c r="B102" s="116">
        <v>0</v>
      </c>
      <c r="C102" s="116">
        <v>0</v>
      </c>
      <c r="D102" s="116"/>
      <c r="E102" s="116">
        <f t="shared" si="49"/>
        <v>0</v>
      </c>
      <c r="F102" s="116">
        <v>1</v>
      </c>
      <c r="G102" s="116">
        <v>0</v>
      </c>
      <c r="H102" s="116">
        <v>0</v>
      </c>
      <c r="I102" s="116"/>
      <c r="J102" s="116">
        <f t="shared" si="50"/>
        <v>1</v>
      </c>
      <c r="K102" s="116">
        <f t="shared" si="51"/>
        <v>1</v>
      </c>
      <c r="L102" s="104"/>
      <c r="M102" s="80" t="s">
        <v>433</v>
      </c>
      <c r="N102" s="116">
        <v>2</v>
      </c>
      <c r="O102" s="116">
        <v>0</v>
      </c>
      <c r="P102" s="116"/>
      <c r="Q102" s="116">
        <f t="shared" si="52"/>
        <v>2</v>
      </c>
      <c r="R102" s="116">
        <v>2</v>
      </c>
      <c r="S102" s="116">
        <v>3</v>
      </c>
      <c r="T102" s="116">
        <v>5</v>
      </c>
      <c r="U102" s="116"/>
      <c r="V102" s="116">
        <f t="shared" si="53"/>
        <v>10</v>
      </c>
      <c r="W102" s="116">
        <f t="shared" si="54"/>
        <v>12</v>
      </c>
      <c r="X102" s="81"/>
    </row>
    <row r="103" spans="1:24">
      <c r="A103" s="80" t="s">
        <v>207</v>
      </c>
      <c r="B103" s="116">
        <v>2</v>
      </c>
      <c r="C103" s="116">
        <v>3</v>
      </c>
      <c r="D103" s="116"/>
      <c r="E103" s="116">
        <f t="shared" si="49"/>
        <v>5</v>
      </c>
      <c r="F103" s="116">
        <v>4</v>
      </c>
      <c r="G103" s="116">
        <v>6</v>
      </c>
      <c r="H103" s="116">
        <v>2</v>
      </c>
      <c r="I103" s="116"/>
      <c r="J103" s="116">
        <f t="shared" si="50"/>
        <v>12</v>
      </c>
      <c r="K103" s="116">
        <f t="shared" si="51"/>
        <v>17</v>
      </c>
      <c r="L103" s="104"/>
      <c r="M103" s="80" t="s">
        <v>207</v>
      </c>
      <c r="N103" s="116">
        <v>1</v>
      </c>
      <c r="O103" s="116">
        <v>3</v>
      </c>
      <c r="P103" s="116"/>
      <c r="Q103" s="116">
        <f t="shared" si="52"/>
        <v>4</v>
      </c>
      <c r="R103" s="116">
        <v>5</v>
      </c>
      <c r="S103" s="116">
        <v>14</v>
      </c>
      <c r="T103" s="116">
        <v>9</v>
      </c>
      <c r="U103" s="116"/>
      <c r="V103" s="116">
        <f t="shared" si="53"/>
        <v>28</v>
      </c>
      <c r="W103" s="116">
        <f t="shared" si="54"/>
        <v>32</v>
      </c>
      <c r="X103" s="81"/>
    </row>
    <row r="104" spans="1:24">
      <c r="A104" s="80" t="s">
        <v>77</v>
      </c>
      <c r="B104" s="116">
        <v>8</v>
      </c>
      <c r="C104" s="116">
        <v>8</v>
      </c>
      <c r="D104" s="116">
        <v>10</v>
      </c>
      <c r="E104" s="116">
        <f t="shared" si="49"/>
        <v>26</v>
      </c>
      <c r="F104" s="116">
        <v>10</v>
      </c>
      <c r="G104" s="116">
        <v>15</v>
      </c>
      <c r="H104" s="116">
        <v>17</v>
      </c>
      <c r="I104" s="116">
        <v>6</v>
      </c>
      <c r="J104" s="116">
        <f t="shared" si="50"/>
        <v>48</v>
      </c>
      <c r="K104" s="116">
        <f t="shared" si="51"/>
        <v>74</v>
      </c>
      <c r="L104" s="104"/>
      <c r="M104" s="80" t="s">
        <v>77</v>
      </c>
      <c r="N104" s="116">
        <v>4</v>
      </c>
      <c r="O104" s="116">
        <v>5</v>
      </c>
      <c r="P104" s="116">
        <v>3</v>
      </c>
      <c r="Q104" s="116">
        <f t="shared" si="52"/>
        <v>12</v>
      </c>
      <c r="R104" s="116">
        <v>3</v>
      </c>
      <c r="S104" s="116">
        <v>11</v>
      </c>
      <c r="T104" s="116">
        <v>4</v>
      </c>
      <c r="U104" s="116">
        <v>3</v>
      </c>
      <c r="V104" s="116">
        <f t="shared" si="53"/>
        <v>21</v>
      </c>
      <c r="W104" s="116">
        <f t="shared" si="54"/>
        <v>33</v>
      </c>
      <c r="X104" s="81"/>
    </row>
    <row r="105" spans="1:24">
      <c r="A105" s="80" t="s">
        <v>110</v>
      </c>
      <c r="B105" s="116">
        <v>0</v>
      </c>
      <c r="C105" s="116">
        <v>5</v>
      </c>
      <c r="D105" s="116">
        <v>1</v>
      </c>
      <c r="E105" s="116">
        <f t="shared" si="49"/>
        <v>6</v>
      </c>
      <c r="F105" s="116">
        <v>6</v>
      </c>
      <c r="G105" s="116">
        <v>1</v>
      </c>
      <c r="H105" s="116">
        <v>0</v>
      </c>
      <c r="I105" s="116">
        <v>2</v>
      </c>
      <c r="J105" s="116">
        <f t="shared" si="50"/>
        <v>9</v>
      </c>
      <c r="K105" s="116">
        <f t="shared" si="51"/>
        <v>15</v>
      </c>
      <c r="L105" s="104"/>
      <c r="M105" s="80" t="s">
        <v>110</v>
      </c>
      <c r="N105" s="116">
        <v>1</v>
      </c>
      <c r="O105" s="116">
        <v>0</v>
      </c>
      <c r="P105" s="116">
        <v>0</v>
      </c>
      <c r="Q105" s="116">
        <f t="shared" si="52"/>
        <v>1</v>
      </c>
      <c r="R105" s="116">
        <v>2</v>
      </c>
      <c r="S105" s="116">
        <v>18</v>
      </c>
      <c r="T105" s="116">
        <v>1</v>
      </c>
      <c r="U105" s="116">
        <v>0</v>
      </c>
      <c r="V105" s="116">
        <f t="shared" si="53"/>
        <v>21</v>
      </c>
      <c r="W105" s="116">
        <f t="shared" si="54"/>
        <v>22</v>
      </c>
      <c r="X105" s="81"/>
    </row>
    <row r="106" spans="1:24">
      <c r="A106" s="80" t="s">
        <v>210</v>
      </c>
      <c r="B106" s="116">
        <v>0</v>
      </c>
      <c r="C106" s="116">
        <v>0</v>
      </c>
      <c r="D106" s="116"/>
      <c r="E106" s="116">
        <f t="shared" si="49"/>
        <v>0</v>
      </c>
      <c r="F106" s="116">
        <v>5</v>
      </c>
      <c r="G106" s="116">
        <v>4</v>
      </c>
      <c r="H106" s="116">
        <v>1</v>
      </c>
      <c r="I106" s="116"/>
      <c r="J106" s="116">
        <f t="shared" si="50"/>
        <v>10</v>
      </c>
      <c r="K106" s="116">
        <f t="shared" si="51"/>
        <v>10</v>
      </c>
      <c r="L106" s="104"/>
      <c r="M106" s="80" t="s">
        <v>210</v>
      </c>
      <c r="N106" s="116">
        <v>0</v>
      </c>
      <c r="O106" s="116">
        <v>2</v>
      </c>
      <c r="P106" s="116"/>
      <c r="Q106" s="116">
        <f t="shared" si="52"/>
        <v>2</v>
      </c>
      <c r="R106" s="116">
        <v>9</v>
      </c>
      <c r="S106" s="116">
        <v>11</v>
      </c>
      <c r="T106" s="116">
        <v>9</v>
      </c>
      <c r="U106" s="116"/>
      <c r="V106" s="116">
        <f t="shared" si="53"/>
        <v>29</v>
      </c>
      <c r="W106" s="116">
        <f t="shared" si="54"/>
        <v>31</v>
      </c>
      <c r="X106" s="81"/>
    </row>
    <row r="107" spans="1:24">
      <c r="A107" s="80" t="s">
        <v>211</v>
      </c>
      <c r="B107" s="116"/>
      <c r="C107" s="116">
        <v>1</v>
      </c>
      <c r="D107" s="116"/>
      <c r="E107" s="116">
        <f t="shared" si="49"/>
        <v>1</v>
      </c>
      <c r="F107" s="116">
        <v>0</v>
      </c>
      <c r="G107" s="116">
        <v>0</v>
      </c>
      <c r="H107" s="116">
        <v>0</v>
      </c>
      <c r="I107" s="116"/>
      <c r="J107" s="116">
        <f t="shared" si="50"/>
        <v>0</v>
      </c>
      <c r="K107" s="116">
        <f t="shared" si="51"/>
        <v>1</v>
      </c>
      <c r="L107" s="104"/>
      <c r="M107" s="80" t="s">
        <v>211</v>
      </c>
      <c r="N107" s="116"/>
      <c r="O107" s="116">
        <v>5</v>
      </c>
      <c r="P107" s="116"/>
      <c r="Q107" s="116">
        <f t="shared" si="52"/>
        <v>5</v>
      </c>
      <c r="R107" s="116">
        <v>1</v>
      </c>
      <c r="S107" s="116">
        <v>9</v>
      </c>
      <c r="T107" s="116">
        <v>5</v>
      </c>
      <c r="U107" s="116"/>
      <c r="V107" s="116">
        <f t="shared" si="53"/>
        <v>15</v>
      </c>
      <c r="W107" s="116">
        <f t="shared" si="54"/>
        <v>20</v>
      </c>
      <c r="X107" s="81"/>
    </row>
    <row r="108" spans="1:24">
      <c r="A108" s="80" t="s">
        <v>129</v>
      </c>
      <c r="B108" s="116">
        <v>8</v>
      </c>
      <c r="C108" s="116"/>
      <c r="D108" s="116">
        <v>3</v>
      </c>
      <c r="E108" s="116">
        <f t="shared" si="49"/>
        <v>11</v>
      </c>
      <c r="F108" s="116">
        <v>5</v>
      </c>
      <c r="G108" s="116">
        <v>3</v>
      </c>
      <c r="H108" s="116">
        <v>7</v>
      </c>
      <c r="I108" s="116"/>
      <c r="J108" s="116">
        <f t="shared" si="50"/>
        <v>15</v>
      </c>
      <c r="K108" s="116">
        <f t="shared" si="51"/>
        <v>26</v>
      </c>
      <c r="L108" s="104"/>
      <c r="M108" s="80" t="s">
        <v>129</v>
      </c>
      <c r="N108" s="116">
        <v>0</v>
      </c>
      <c r="O108" s="116"/>
      <c r="P108" s="116">
        <v>1</v>
      </c>
      <c r="Q108" s="116">
        <f t="shared" si="52"/>
        <v>1</v>
      </c>
      <c r="R108" s="116">
        <v>0</v>
      </c>
      <c r="S108" s="116">
        <v>6</v>
      </c>
      <c r="T108" s="116">
        <v>3</v>
      </c>
      <c r="U108" s="116"/>
      <c r="V108" s="116">
        <f t="shared" si="53"/>
        <v>9</v>
      </c>
      <c r="W108" s="116">
        <f t="shared" si="54"/>
        <v>10</v>
      </c>
      <c r="X108" s="81"/>
    </row>
    <row r="109" spans="1:24">
      <c r="A109" s="80" t="s">
        <v>131</v>
      </c>
      <c r="B109" s="116">
        <v>9</v>
      </c>
      <c r="C109" s="116">
        <v>9</v>
      </c>
      <c r="D109" s="116">
        <v>0</v>
      </c>
      <c r="E109" s="116">
        <f t="shared" si="49"/>
        <v>18</v>
      </c>
      <c r="F109" s="116">
        <v>12</v>
      </c>
      <c r="G109" s="116">
        <v>6</v>
      </c>
      <c r="H109" s="116">
        <v>0</v>
      </c>
      <c r="I109" s="116">
        <v>3</v>
      </c>
      <c r="J109" s="116">
        <f t="shared" si="50"/>
        <v>21</v>
      </c>
      <c r="K109" s="116">
        <f t="shared" si="51"/>
        <v>39</v>
      </c>
      <c r="L109" s="104"/>
      <c r="M109" s="80" t="s">
        <v>131</v>
      </c>
      <c r="N109" s="116">
        <v>5</v>
      </c>
      <c r="O109" s="116">
        <v>4</v>
      </c>
      <c r="P109" s="116">
        <v>2</v>
      </c>
      <c r="Q109" s="116">
        <f t="shared" si="52"/>
        <v>11</v>
      </c>
      <c r="R109" s="116">
        <v>3</v>
      </c>
      <c r="S109" s="116">
        <v>1</v>
      </c>
      <c r="T109" s="116">
        <v>3</v>
      </c>
      <c r="U109" s="116">
        <v>4</v>
      </c>
      <c r="V109" s="116">
        <f t="shared" si="53"/>
        <v>11</v>
      </c>
      <c r="W109" s="116">
        <f t="shared" si="54"/>
        <v>22</v>
      </c>
      <c r="X109" s="81"/>
    </row>
    <row r="110" spans="1:24">
      <c r="A110" s="80" t="s">
        <v>212</v>
      </c>
      <c r="B110" s="116">
        <v>3</v>
      </c>
      <c r="C110" s="116">
        <v>1</v>
      </c>
      <c r="D110" s="116">
        <v>1</v>
      </c>
      <c r="E110" s="116">
        <f t="shared" si="49"/>
        <v>5</v>
      </c>
      <c r="F110" s="116"/>
      <c r="G110" s="116">
        <v>6</v>
      </c>
      <c r="H110" s="116">
        <v>3</v>
      </c>
      <c r="I110" s="116">
        <v>0</v>
      </c>
      <c r="J110" s="116">
        <f t="shared" si="50"/>
        <v>9</v>
      </c>
      <c r="K110" s="116">
        <f t="shared" si="51"/>
        <v>14</v>
      </c>
      <c r="L110" s="104"/>
      <c r="M110" s="80" t="s">
        <v>212</v>
      </c>
      <c r="N110" s="116">
        <v>0</v>
      </c>
      <c r="O110" s="116">
        <v>3</v>
      </c>
      <c r="P110" s="116">
        <v>1</v>
      </c>
      <c r="Q110" s="116">
        <f t="shared" si="52"/>
        <v>4</v>
      </c>
      <c r="R110" s="116"/>
      <c r="S110" s="116">
        <v>6</v>
      </c>
      <c r="T110" s="116">
        <v>11</v>
      </c>
      <c r="U110" s="116">
        <v>6</v>
      </c>
      <c r="V110" s="116">
        <f t="shared" si="53"/>
        <v>23</v>
      </c>
      <c r="W110" s="116">
        <f t="shared" si="54"/>
        <v>27</v>
      </c>
      <c r="X110" s="81"/>
    </row>
    <row r="111" spans="1:24">
      <c r="A111" s="80" t="s">
        <v>156</v>
      </c>
      <c r="B111" s="116">
        <v>0</v>
      </c>
      <c r="C111" s="116">
        <v>2</v>
      </c>
      <c r="D111" s="116"/>
      <c r="E111" s="116">
        <f t="shared" si="49"/>
        <v>2</v>
      </c>
      <c r="F111" s="116"/>
      <c r="G111" s="116">
        <v>4</v>
      </c>
      <c r="H111" s="116">
        <v>5</v>
      </c>
      <c r="I111" s="116">
        <v>5</v>
      </c>
      <c r="J111" s="116">
        <f t="shared" si="50"/>
        <v>14</v>
      </c>
      <c r="K111" s="116">
        <f t="shared" si="51"/>
        <v>16</v>
      </c>
      <c r="L111" s="104"/>
      <c r="M111" s="80" t="s">
        <v>156</v>
      </c>
      <c r="N111" s="116">
        <v>1</v>
      </c>
      <c r="O111" s="116">
        <v>12</v>
      </c>
      <c r="P111" s="116"/>
      <c r="Q111" s="116">
        <f t="shared" si="52"/>
        <v>13</v>
      </c>
      <c r="R111" s="116"/>
      <c r="S111" s="116">
        <v>6</v>
      </c>
      <c r="T111" s="116">
        <v>1</v>
      </c>
      <c r="U111" s="116">
        <v>4</v>
      </c>
      <c r="V111" s="116">
        <f t="shared" si="53"/>
        <v>11</v>
      </c>
      <c r="W111" s="116">
        <f t="shared" si="54"/>
        <v>24</v>
      </c>
      <c r="X111" s="81"/>
    </row>
    <row r="112" spans="1:24">
      <c r="A112" s="80" t="s">
        <v>647</v>
      </c>
      <c r="B112" s="116">
        <f t="shared" ref="B112:J112" si="55">SUM(B81:B111)</f>
        <v>224</v>
      </c>
      <c r="C112" s="116">
        <f t="shared" si="55"/>
        <v>277</v>
      </c>
      <c r="D112" s="116">
        <f t="shared" si="55"/>
        <v>212</v>
      </c>
      <c r="E112" s="116">
        <f t="shared" si="55"/>
        <v>713</v>
      </c>
      <c r="F112" s="116">
        <f t="shared" si="55"/>
        <v>719</v>
      </c>
      <c r="G112" s="116">
        <f t="shared" si="55"/>
        <v>968</v>
      </c>
      <c r="H112" s="116">
        <f t="shared" si="55"/>
        <v>858</v>
      </c>
      <c r="I112" s="116">
        <f t="shared" si="55"/>
        <v>413</v>
      </c>
      <c r="J112" s="116">
        <f t="shared" si="55"/>
        <v>2958</v>
      </c>
      <c r="K112" s="116">
        <f t="shared" si="51"/>
        <v>3671</v>
      </c>
      <c r="L112" s="104"/>
      <c r="M112" s="80" t="s">
        <v>647</v>
      </c>
      <c r="N112" s="116">
        <f t="shared" ref="N112:V112" si="56">SUM(N81:N111)</f>
        <v>243</v>
      </c>
      <c r="O112" s="116">
        <f t="shared" si="56"/>
        <v>462</v>
      </c>
      <c r="P112" s="116">
        <f t="shared" si="56"/>
        <v>192</v>
      </c>
      <c r="Q112" s="116">
        <f t="shared" si="56"/>
        <v>897</v>
      </c>
      <c r="R112" s="116">
        <f t="shared" si="56"/>
        <v>245</v>
      </c>
      <c r="S112" s="116">
        <f t="shared" si="56"/>
        <v>459</v>
      </c>
      <c r="T112" s="116">
        <f t="shared" si="56"/>
        <v>521</v>
      </c>
      <c r="U112" s="116">
        <f t="shared" si="56"/>
        <v>240</v>
      </c>
      <c r="V112" s="116">
        <f t="shared" si="56"/>
        <v>1465</v>
      </c>
      <c r="W112" s="116">
        <f t="shared" si="54"/>
        <v>2362</v>
      </c>
      <c r="X112" s="81"/>
    </row>
    <row r="115" spans="1:10">
      <c r="A115" s="81"/>
      <c r="B115" s="81"/>
      <c r="C115" s="81"/>
      <c r="D115" s="81"/>
      <c r="E115" s="81"/>
      <c r="F115" s="81"/>
      <c r="G115" s="81"/>
      <c r="H115" s="81"/>
      <c r="I115" s="81"/>
      <c r="J115" s="81"/>
    </row>
    <row r="116" spans="1:10" ht="34.5" customHeight="1">
      <c r="A116" s="292" t="s">
        <v>777</v>
      </c>
      <c r="B116" s="292"/>
      <c r="C116" s="292"/>
      <c r="D116" s="292"/>
      <c r="E116" s="292"/>
      <c r="F116" s="292"/>
      <c r="G116" s="292"/>
      <c r="H116" s="292"/>
      <c r="I116" s="81"/>
      <c r="J116" s="81"/>
    </row>
    <row r="117" spans="1:10" ht="36">
      <c r="A117" s="80" t="s">
        <v>701</v>
      </c>
      <c r="B117" s="80" t="s">
        <v>758</v>
      </c>
      <c r="C117" s="80" t="s">
        <v>759</v>
      </c>
      <c r="D117" s="80" t="s">
        <v>702</v>
      </c>
      <c r="E117" s="80" t="s">
        <v>760</v>
      </c>
      <c r="F117" s="80" t="s">
        <v>761</v>
      </c>
      <c r="G117" s="80" t="s">
        <v>703</v>
      </c>
      <c r="H117" s="80" t="s">
        <v>704</v>
      </c>
      <c r="I117" s="81"/>
      <c r="J117" s="81"/>
    </row>
    <row r="118" spans="1:10">
      <c r="A118" s="80" t="s">
        <v>571</v>
      </c>
      <c r="B118" s="116">
        <v>50</v>
      </c>
      <c r="C118" s="116">
        <v>41</v>
      </c>
      <c r="D118" s="116">
        <f>B118+C118</f>
        <v>91</v>
      </c>
      <c r="E118" s="116">
        <v>113</v>
      </c>
      <c r="F118" s="116">
        <v>21</v>
      </c>
      <c r="G118" s="116">
        <f>E118+F118</f>
        <v>134</v>
      </c>
      <c r="H118" s="116">
        <f>D118+G118</f>
        <v>225</v>
      </c>
      <c r="I118" s="81">
        <f>H118+H119+H120+H121</f>
        <v>1470</v>
      </c>
      <c r="J118" s="81"/>
    </row>
    <row r="119" spans="1:10">
      <c r="A119" s="80" t="s">
        <v>572</v>
      </c>
      <c r="B119" s="116">
        <v>96</v>
      </c>
      <c r="C119" s="116">
        <v>32</v>
      </c>
      <c r="D119" s="116">
        <f t="shared" ref="D119:D147" si="57">B119+C119</f>
        <v>128</v>
      </c>
      <c r="E119" s="116">
        <v>111</v>
      </c>
      <c r="F119" s="116">
        <v>85</v>
      </c>
      <c r="G119" s="116">
        <f t="shared" ref="G119:G147" si="58">E119+F119</f>
        <v>196</v>
      </c>
      <c r="H119" s="116">
        <f t="shared" ref="H119:H147" si="59">D119+G119</f>
        <v>324</v>
      </c>
      <c r="I119" s="81">
        <f t="shared" ref="I119:I127" si="60">H119+H120+H121+H122</f>
        <v>1969</v>
      </c>
      <c r="J119" s="81"/>
    </row>
    <row r="120" spans="1:10">
      <c r="A120" s="80" t="s">
        <v>573</v>
      </c>
      <c r="B120" s="116">
        <v>121</v>
      </c>
      <c r="C120" s="116">
        <v>95</v>
      </c>
      <c r="D120" s="116">
        <f t="shared" si="57"/>
        <v>216</v>
      </c>
      <c r="E120" s="116">
        <v>175</v>
      </c>
      <c r="F120" s="116">
        <v>92</v>
      </c>
      <c r="G120" s="116">
        <f t="shared" si="58"/>
        <v>267</v>
      </c>
      <c r="H120" s="116">
        <f t="shared" si="59"/>
        <v>483</v>
      </c>
      <c r="I120" s="81">
        <f t="shared" si="60"/>
        <v>2298</v>
      </c>
      <c r="J120" s="81"/>
    </row>
    <row r="121" spans="1:10">
      <c r="A121" s="80" t="s">
        <v>574</v>
      </c>
      <c r="B121" s="116">
        <v>146</v>
      </c>
      <c r="C121" s="116">
        <v>57</v>
      </c>
      <c r="D121" s="116">
        <f t="shared" si="57"/>
        <v>203</v>
      </c>
      <c r="E121" s="116">
        <v>187</v>
      </c>
      <c r="F121" s="116">
        <v>48</v>
      </c>
      <c r="G121" s="116">
        <f t="shared" si="58"/>
        <v>235</v>
      </c>
      <c r="H121" s="116">
        <f t="shared" si="59"/>
        <v>438</v>
      </c>
      <c r="I121" s="81">
        <f t="shared" si="60"/>
        <v>2572</v>
      </c>
      <c r="J121" s="81"/>
    </row>
    <row r="122" spans="1:10">
      <c r="A122" s="80" t="s">
        <v>575</v>
      </c>
      <c r="B122" s="116">
        <v>206</v>
      </c>
      <c r="C122" s="116">
        <v>81</v>
      </c>
      <c r="D122" s="116">
        <f t="shared" si="57"/>
        <v>287</v>
      </c>
      <c r="E122" s="116">
        <v>383</v>
      </c>
      <c r="F122" s="116">
        <v>54</v>
      </c>
      <c r="G122" s="116">
        <f t="shared" si="58"/>
        <v>437</v>
      </c>
      <c r="H122" s="116">
        <f t="shared" si="59"/>
        <v>724</v>
      </c>
      <c r="I122" s="177">
        <f t="shared" si="60"/>
        <v>2626</v>
      </c>
      <c r="J122" s="81" t="s">
        <v>705</v>
      </c>
    </row>
    <row r="123" spans="1:10">
      <c r="A123" s="80" t="s">
        <v>576</v>
      </c>
      <c r="B123" s="116">
        <v>236</v>
      </c>
      <c r="C123" s="116">
        <v>68</v>
      </c>
      <c r="D123" s="116">
        <f t="shared" si="57"/>
        <v>304</v>
      </c>
      <c r="E123" s="116">
        <v>222</v>
      </c>
      <c r="F123" s="116">
        <v>127</v>
      </c>
      <c r="G123" s="116">
        <f t="shared" si="58"/>
        <v>349</v>
      </c>
      <c r="H123" s="116">
        <f t="shared" si="59"/>
        <v>653</v>
      </c>
      <c r="I123" s="81">
        <f t="shared" si="60"/>
        <v>2222</v>
      </c>
      <c r="J123" s="81"/>
    </row>
    <row r="124" spans="1:10">
      <c r="A124" s="80" t="s">
        <v>577</v>
      </c>
      <c r="B124" s="116">
        <v>145</v>
      </c>
      <c r="C124" s="116">
        <v>69</v>
      </c>
      <c r="D124" s="116">
        <f t="shared" si="57"/>
        <v>214</v>
      </c>
      <c r="E124" s="116">
        <v>408</v>
      </c>
      <c r="F124" s="116">
        <v>135</v>
      </c>
      <c r="G124" s="116">
        <f t="shared" si="58"/>
        <v>543</v>
      </c>
      <c r="H124" s="116">
        <f t="shared" si="59"/>
        <v>757</v>
      </c>
      <c r="I124" s="81">
        <f t="shared" si="60"/>
        <v>2023</v>
      </c>
      <c r="J124" s="81"/>
    </row>
    <row r="125" spans="1:10">
      <c r="A125" s="80" t="s">
        <v>578</v>
      </c>
      <c r="B125" s="116">
        <v>103</v>
      </c>
      <c r="C125" s="116">
        <v>59</v>
      </c>
      <c r="D125" s="116">
        <f t="shared" si="57"/>
        <v>162</v>
      </c>
      <c r="E125" s="116">
        <v>183</v>
      </c>
      <c r="F125" s="116">
        <v>147</v>
      </c>
      <c r="G125" s="116">
        <f t="shared" si="58"/>
        <v>330</v>
      </c>
      <c r="H125" s="116">
        <f t="shared" si="59"/>
        <v>492</v>
      </c>
      <c r="I125" s="81">
        <f t="shared" si="60"/>
        <v>1538</v>
      </c>
      <c r="J125" s="81"/>
    </row>
    <row r="126" spans="1:10">
      <c r="A126" s="80" t="s">
        <v>579</v>
      </c>
      <c r="B126" s="116">
        <v>107</v>
      </c>
      <c r="C126" s="116">
        <v>53</v>
      </c>
      <c r="D126" s="116">
        <f t="shared" si="57"/>
        <v>160</v>
      </c>
      <c r="E126" s="116">
        <v>105</v>
      </c>
      <c r="F126" s="116">
        <v>55</v>
      </c>
      <c r="G126" s="116">
        <f t="shared" si="58"/>
        <v>160</v>
      </c>
      <c r="H126" s="116">
        <f t="shared" si="59"/>
        <v>320</v>
      </c>
      <c r="I126" s="81">
        <f t="shared" si="60"/>
        <v>1326</v>
      </c>
      <c r="J126" s="81"/>
    </row>
    <row r="127" spans="1:10">
      <c r="A127" s="80" t="s">
        <v>580</v>
      </c>
      <c r="B127" s="116">
        <v>140</v>
      </c>
      <c r="C127" s="116">
        <v>48</v>
      </c>
      <c r="D127" s="116">
        <f t="shared" si="57"/>
        <v>188</v>
      </c>
      <c r="E127" s="116">
        <v>176</v>
      </c>
      <c r="F127" s="116">
        <v>90</v>
      </c>
      <c r="G127" s="116">
        <f t="shared" si="58"/>
        <v>266</v>
      </c>
      <c r="H127" s="116">
        <f t="shared" si="59"/>
        <v>454</v>
      </c>
      <c r="I127" s="81">
        <f t="shared" si="60"/>
        <v>1006</v>
      </c>
      <c r="J127" s="81"/>
    </row>
    <row r="128" spans="1:10">
      <c r="A128" s="80" t="s">
        <v>581</v>
      </c>
      <c r="B128" s="116">
        <v>35</v>
      </c>
      <c r="C128" s="116">
        <v>71</v>
      </c>
      <c r="D128" s="116">
        <f t="shared" si="57"/>
        <v>106</v>
      </c>
      <c r="E128" s="116">
        <v>159</v>
      </c>
      <c r="F128" s="116">
        <v>7</v>
      </c>
      <c r="G128" s="116">
        <f t="shared" si="58"/>
        <v>166</v>
      </c>
      <c r="H128" s="116">
        <f t="shared" si="59"/>
        <v>272</v>
      </c>
      <c r="I128" s="81"/>
      <c r="J128" s="81"/>
    </row>
    <row r="129" spans="1:10">
      <c r="A129" s="80" t="s">
        <v>582</v>
      </c>
      <c r="B129" s="116">
        <v>38</v>
      </c>
      <c r="C129" s="116">
        <v>41</v>
      </c>
      <c r="D129" s="116">
        <f t="shared" si="57"/>
        <v>79</v>
      </c>
      <c r="E129" s="116">
        <v>163</v>
      </c>
      <c r="F129" s="116">
        <v>38</v>
      </c>
      <c r="G129" s="116">
        <f t="shared" si="58"/>
        <v>201</v>
      </c>
      <c r="H129" s="116">
        <f t="shared" si="59"/>
        <v>280</v>
      </c>
      <c r="I129" s="81"/>
      <c r="J129" s="81"/>
    </row>
    <row r="130" spans="1:10">
      <c r="A130" s="80"/>
      <c r="B130" s="116"/>
      <c r="C130" s="116"/>
      <c r="D130" s="116"/>
      <c r="E130" s="116"/>
      <c r="F130" s="116"/>
      <c r="G130" s="116"/>
      <c r="H130" s="116"/>
      <c r="I130" s="81"/>
      <c r="J130" s="81"/>
    </row>
    <row r="131" spans="1:10">
      <c r="A131" s="80" t="s">
        <v>603</v>
      </c>
      <c r="B131" s="116">
        <v>24</v>
      </c>
      <c r="C131" s="116">
        <v>91</v>
      </c>
      <c r="D131" s="116">
        <f t="shared" si="57"/>
        <v>115</v>
      </c>
      <c r="E131" s="116">
        <v>27</v>
      </c>
      <c r="F131" s="116">
        <v>21</v>
      </c>
      <c r="G131" s="116">
        <f t="shared" si="58"/>
        <v>48</v>
      </c>
      <c r="H131" s="116">
        <f t="shared" si="59"/>
        <v>163</v>
      </c>
      <c r="I131" s="81">
        <f>H131+H132+H133+H134</f>
        <v>1413</v>
      </c>
      <c r="J131" s="81"/>
    </row>
    <row r="132" spans="1:10">
      <c r="A132" s="80" t="s">
        <v>604</v>
      </c>
      <c r="B132" s="116">
        <v>87</v>
      </c>
      <c r="C132" s="116">
        <v>244</v>
      </c>
      <c r="D132" s="116">
        <f t="shared" si="57"/>
        <v>331</v>
      </c>
      <c r="E132" s="116">
        <v>55</v>
      </c>
      <c r="F132" s="116">
        <v>86</v>
      </c>
      <c r="G132" s="116">
        <f t="shared" si="58"/>
        <v>141</v>
      </c>
      <c r="H132" s="116">
        <f t="shared" si="59"/>
        <v>472</v>
      </c>
      <c r="I132" s="81">
        <f t="shared" ref="I132:I143" si="61">H132+H133+H134+H135</f>
        <v>1707</v>
      </c>
      <c r="J132" s="81"/>
    </row>
    <row r="133" spans="1:10">
      <c r="A133" s="80" t="s">
        <v>605</v>
      </c>
      <c r="B133" s="116">
        <v>43</v>
      </c>
      <c r="C133" s="116">
        <v>205</v>
      </c>
      <c r="D133" s="116">
        <f t="shared" si="57"/>
        <v>248</v>
      </c>
      <c r="E133" s="116">
        <v>71</v>
      </c>
      <c r="F133" s="116">
        <v>64</v>
      </c>
      <c r="G133" s="116">
        <f t="shared" si="58"/>
        <v>135</v>
      </c>
      <c r="H133" s="116">
        <f t="shared" si="59"/>
        <v>383</v>
      </c>
      <c r="I133" s="81">
        <f t="shared" si="61"/>
        <v>1773</v>
      </c>
      <c r="J133" s="81"/>
    </row>
    <row r="134" spans="1:10">
      <c r="A134" s="80" t="s">
        <v>606</v>
      </c>
      <c r="B134" s="116">
        <v>60</v>
      </c>
      <c r="C134" s="116">
        <v>165</v>
      </c>
      <c r="D134" s="116">
        <f t="shared" si="57"/>
        <v>225</v>
      </c>
      <c r="E134" s="116">
        <v>104</v>
      </c>
      <c r="F134" s="116">
        <v>66</v>
      </c>
      <c r="G134" s="116">
        <f t="shared" si="58"/>
        <v>170</v>
      </c>
      <c r="H134" s="116">
        <f t="shared" si="59"/>
        <v>395</v>
      </c>
      <c r="I134" s="81">
        <f t="shared" si="61"/>
        <v>1993</v>
      </c>
      <c r="J134" s="81"/>
    </row>
    <row r="135" spans="1:10">
      <c r="A135" s="80" t="s">
        <v>607</v>
      </c>
      <c r="B135" s="116">
        <v>109</v>
      </c>
      <c r="C135" s="116">
        <v>198</v>
      </c>
      <c r="D135" s="116">
        <f t="shared" si="57"/>
        <v>307</v>
      </c>
      <c r="E135" s="116">
        <v>81</v>
      </c>
      <c r="F135" s="116">
        <v>69</v>
      </c>
      <c r="G135" s="116">
        <f t="shared" si="58"/>
        <v>150</v>
      </c>
      <c r="H135" s="116">
        <f t="shared" si="59"/>
        <v>457</v>
      </c>
      <c r="I135" s="81">
        <f t="shared" si="61"/>
        <v>2116</v>
      </c>
      <c r="J135" s="81"/>
    </row>
    <row r="136" spans="1:10">
      <c r="A136" s="80" t="s">
        <v>608</v>
      </c>
      <c r="B136" s="116">
        <v>55</v>
      </c>
      <c r="C136" s="116">
        <v>333</v>
      </c>
      <c r="D136" s="116">
        <f t="shared" si="57"/>
        <v>388</v>
      </c>
      <c r="E136" s="116">
        <v>52</v>
      </c>
      <c r="F136" s="116">
        <v>98</v>
      </c>
      <c r="G136" s="116">
        <f t="shared" si="58"/>
        <v>150</v>
      </c>
      <c r="H136" s="116">
        <f t="shared" si="59"/>
        <v>538</v>
      </c>
      <c r="I136" s="81">
        <f t="shared" si="61"/>
        <v>2317</v>
      </c>
      <c r="J136" s="81"/>
    </row>
    <row r="137" spans="1:10">
      <c r="A137" s="80" t="s">
        <v>609</v>
      </c>
      <c r="B137" s="116">
        <v>111</v>
      </c>
      <c r="C137" s="116">
        <v>248</v>
      </c>
      <c r="D137" s="116">
        <f t="shared" si="57"/>
        <v>359</v>
      </c>
      <c r="E137" s="116">
        <v>48</v>
      </c>
      <c r="F137" s="116">
        <v>196</v>
      </c>
      <c r="G137" s="116">
        <f t="shared" si="58"/>
        <v>244</v>
      </c>
      <c r="H137" s="116">
        <f t="shared" si="59"/>
        <v>603</v>
      </c>
      <c r="I137" s="177">
        <f t="shared" si="61"/>
        <v>2419</v>
      </c>
      <c r="J137" s="81" t="s">
        <v>706</v>
      </c>
    </row>
    <row r="138" spans="1:10">
      <c r="A138" s="80" t="s">
        <v>610</v>
      </c>
      <c r="B138" s="116">
        <v>100</v>
      </c>
      <c r="C138" s="116">
        <v>204</v>
      </c>
      <c r="D138" s="116">
        <f t="shared" si="57"/>
        <v>304</v>
      </c>
      <c r="E138" s="116">
        <v>90</v>
      </c>
      <c r="F138" s="116">
        <v>124</v>
      </c>
      <c r="G138" s="116">
        <f t="shared" si="58"/>
        <v>214</v>
      </c>
      <c r="H138" s="116">
        <f t="shared" si="59"/>
        <v>518</v>
      </c>
      <c r="I138" s="81">
        <f t="shared" si="61"/>
        <v>2338</v>
      </c>
      <c r="J138" s="81"/>
    </row>
    <row r="139" spans="1:10">
      <c r="A139" s="80" t="s">
        <v>611</v>
      </c>
      <c r="B139" s="116">
        <v>175</v>
      </c>
      <c r="C139" s="116">
        <v>204</v>
      </c>
      <c r="D139" s="116">
        <f t="shared" si="57"/>
        <v>379</v>
      </c>
      <c r="E139" s="116">
        <v>107</v>
      </c>
      <c r="F139" s="116">
        <v>172</v>
      </c>
      <c r="G139" s="116">
        <f t="shared" si="58"/>
        <v>279</v>
      </c>
      <c r="H139" s="116">
        <f t="shared" si="59"/>
        <v>658</v>
      </c>
      <c r="I139" s="81">
        <f t="shared" si="61"/>
        <v>2070</v>
      </c>
      <c r="J139" s="81"/>
    </row>
    <row r="140" spans="1:10">
      <c r="A140" s="80" t="s">
        <v>612</v>
      </c>
      <c r="B140" s="116">
        <v>92</v>
      </c>
      <c r="C140" s="116">
        <v>350</v>
      </c>
      <c r="D140" s="116">
        <f t="shared" si="57"/>
        <v>442</v>
      </c>
      <c r="E140" s="116">
        <v>72</v>
      </c>
      <c r="F140" s="116">
        <v>126</v>
      </c>
      <c r="G140" s="116">
        <f t="shared" si="58"/>
        <v>198</v>
      </c>
      <c r="H140" s="116">
        <f t="shared" si="59"/>
        <v>640</v>
      </c>
      <c r="I140" s="81">
        <f t="shared" si="61"/>
        <v>1944</v>
      </c>
      <c r="J140" s="81"/>
    </row>
    <row r="141" spans="1:10">
      <c r="A141" s="80" t="s">
        <v>613</v>
      </c>
      <c r="B141" s="116">
        <v>105</v>
      </c>
      <c r="C141" s="116">
        <v>204</v>
      </c>
      <c r="D141" s="116">
        <f t="shared" si="57"/>
        <v>309</v>
      </c>
      <c r="E141" s="116">
        <v>66</v>
      </c>
      <c r="F141" s="116">
        <v>147</v>
      </c>
      <c r="G141" s="116">
        <f t="shared" si="58"/>
        <v>213</v>
      </c>
      <c r="H141" s="116">
        <f t="shared" si="59"/>
        <v>522</v>
      </c>
      <c r="I141" s="81">
        <f t="shared" si="61"/>
        <v>1562</v>
      </c>
      <c r="J141" s="81"/>
    </row>
    <row r="142" spans="1:10">
      <c r="A142" s="80" t="s">
        <v>614</v>
      </c>
      <c r="B142" s="116">
        <v>35</v>
      </c>
      <c r="C142" s="116">
        <v>108</v>
      </c>
      <c r="D142" s="116">
        <f t="shared" si="57"/>
        <v>143</v>
      </c>
      <c r="E142" s="116">
        <v>51</v>
      </c>
      <c r="F142" s="116">
        <v>56</v>
      </c>
      <c r="G142" s="116">
        <f t="shared" si="58"/>
        <v>107</v>
      </c>
      <c r="H142" s="116">
        <f t="shared" si="59"/>
        <v>250</v>
      </c>
      <c r="I142" s="81">
        <f t="shared" si="61"/>
        <v>1086</v>
      </c>
      <c r="J142" s="81"/>
    </row>
    <row r="143" spans="1:10">
      <c r="A143" s="80" t="s">
        <v>615</v>
      </c>
      <c r="B143" s="116">
        <v>91</v>
      </c>
      <c r="C143" s="116">
        <v>218</v>
      </c>
      <c r="D143" s="116">
        <f t="shared" si="57"/>
        <v>309</v>
      </c>
      <c r="E143" s="116">
        <v>89</v>
      </c>
      <c r="F143" s="116">
        <v>134</v>
      </c>
      <c r="G143" s="116">
        <f t="shared" si="58"/>
        <v>223</v>
      </c>
      <c r="H143" s="116">
        <f t="shared" si="59"/>
        <v>532</v>
      </c>
      <c r="I143" s="81">
        <f t="shared" si="61"/>
        <v>1021</v>
      </c>
      <c r="J143" s="81"/>
    </row>
    <row r="144" spans="1:10">
      <c r="A144" s="80" t="s">
        <v>616</v>
      </c>
      <c r="B144" s="116">
        <v>70</v>
      </c>
      <c r="C144" s="116">
        <v>37</v>
      </c>
      <c r="D144" s="116">
        <f t="shared" si="57"/>
        <v>107</v>
      </c>
      <c r="E144" s="116">
        <v>90</v>
      </c>
      <c r="F144" s="116">
        <v>61</v>
      </c>
      <c r="G144" s="116">
        <f t="shared" si="58"/>
        <v>151</v>
      </c>
      <c r="H144" s="116">
        <f t="shared" si="59"/>
        <v>258</v>
      </c>
      <c r="I144" s="81"/>
      <c r="J144" s="81"/>
    </row>
    <row r="145" spans="1:20">
      <c r="A145" s="80" t="s">
        <v>617</v>
      </c>
      <c r="B145" s="116">
        <v>5</v>
      </c>
      <c r="C145" s="116">
        <v>20</v>
      </c>
      <c r="D145" s="116">
        <f t="shared" si="57"/>
        <v>25</v>
      </c>
      <c r="E145" s="116">
        <v>20</v>
      </c>
      <c r="F145" s="116">
        <v>1</v>
      </c>
      <c r="G145" s="116">
        <f t="shared" si="58"/>
        <v>21</v>
      </c>
      <c r="H145" s="116">
        <f t="shared" si="59"/>
        <v>46</v>
      </c>
      <c r="I145" s="81"/>
      <c r="J145" s="81"/>
    </row>
    <row r="146" spans="1:20">
      <c r="A146" s="80" t="s">
        <v>618</v>
      </c>
      <c r="B146" s="116">
        <v>14</v>
      </c>
      <c r="C146" s="116">
        <v>115</v>
      </c>
      <c r="D146" s="116">
        <f t="shared" si="57"/>
        <v>129</v>
      </c>
      <c r="E146" s="116">
        <v>20</v>
      </c>
      <c r="F146" s="116">
        <v>36</v>
      </c>
      <c r="G146" s="116">
        <f t="shared" si="58"/>
        <v>56</v>
      </c>
      <c r="H146" s="116">
        <f t="shared" si="59"/>
        <v>185</v>
      </c>
      <c r="I146" s="81"/>
      <c r="J146" s="81"/>
    </row>
    <row r="147" spans="1:20">
      <c r="A147" s="80" t="s">
        <v>676</v>
      </c>
      <c r="B147" s="116">
        <v>2599</v>
      </c>
      <c r="C147" s="116">
        <v>3673</v>
      </c>
      <c r="D147" s="116">
        <f t="shared" si="57"/>
        <v>6272</v>
      </c>
      <c r="E147" s="116">
        <v>3456</v>
      </c>
      <c r="F147" s="116">
        <v>2364</v>
      </c>
      <c r="G147" s="116">
        <f t="shared" si="58"/>
        <v>5820</v>
      </c>
      <c r="H147" s="116">
        <f t="shared" si="59"/>
        <v>12092</v>
      </c>
      <c r="I147" s="81"/>
      <c r="J147" s="81"/>
    </row>
    <row r="148" spans="1:20">
      <c r="A148" s="81"/>
      <c r="B148" s="81"/>
      <c r="C148" s="81"/>
      <c r="D148" s="81"/>
      <c r="E148" s="81"/>
      <c r="F148" s="81"/>
      <c r="G148" s="81"/>
      <c r="H148" s="81"/>
      <c r="I148" s="81"/>
      <c r="J148" s="81"/>
    </row>
    <row r="149" spans="1:20">
      <c r="A149" s="81"/>
      <c r="B149" s="81"/>
      <c r="C149" s="81"/>
      <c r="D149" s="81"/>
      <c r="E149" s="81"/>
      <c r="F149" s="81"/>
      <c r="G149" s="81"/>
      <c r="H149" s="81"/>
      <c r="I149" s="81"/>
      <c r="J149" s="81"/>
    </row>
    <row r="150" spans="1:20">
      <c r="A150" s="81"/>
      <c r="B150" s="81"/>
      <c r="C150" s="81"/>
      <c r="D150" s="81"/>
      <c r="E150" s="81"/>
      <c r="F150" s="81"/>
      <c r="G150" s="81"/>
      <c r="H150" s="81"/>
      <c r="I150" s="81"/>
      <c r="J150" s="81"/>
    </row>
    <row r="151" spans="1:20">
      <c r="A151" s="81"/>
      <c r="B151" s="81"/>
      <c r="C151" s="81"/>
      <c r="D151" s="81"/>
      <c r="E151" s="81"/>
      <c r="F151" s="81"/>
      <c r="G151" s="81"/>
      <c r="H151" s="81"/>
      <c r="I151" s="81"/>
      <c r="J151" s="81"/>
    </row>
    <row r="152" spans="1:20">
      <c r="A152" s="81"/>
      <c r="B152" s="81"/>
      <c r="C152" s="81"/>
      <c r="D152" s="81"/>
      <c r="E152" s="81"/>
      <c r="F152" s="81"/>
      <c r="G152" s="81"/>
      <c r="H152" s="81"/>
      <c r="I152" s="81"/>
      <c r="J152" s="81"/>
    </row>
    <row r="153" spans="1:20">
      <c r="A153" s="81"/>
      <c r="B153" s="81"/>
      <c r="C153" s="81"/>
      <c r="D153" s="81"/>
      <c r="E153" s="81"/>
      <c r="F153" s="81"/>
      <c r="G153" s="81"/>
      <c r="H153" s="81"/>
      <c r="I153" s="81"/>
      <c r="J153" s="81"/>
    </row>
    <row r="158" spans="1:20">
      <c r="A158" s="81"/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</row>
    <row r="159" spans="1:20">
      <c r="A159" s="81"/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</row>
    <row r="160" spans="1:20">
      <c r="A160" s="291" t="s">
        <v>707</v>
      </c>
      <c r="B160" s="291"/>
      <c r="C160" s="291"/>
      <c r="D160" s="291"/>
      <c r="E160" s="291"/>
      <c r="F160" s="291"/>
      <c r="G160" s="291"/>
      <c r="H160" s="291"/>
      <c r="I160" s="291"/>
      <c r="J160" s="291"/>
      <c r="K160" s="291"/>
      <c r="L160" s="291"/>
      <c r="M160" s="291"/>
      <c r="N160" s="81"/>
      <c r="O160" s="81"/>
      <c r="P160" s="81"/>
      <c r="Q160" s="81"/>
      <c r="R160" s="81"/>
      <c r="S160" s="81"/>
      <c r="T160" s="81"/>
    </row>
    <row r="161" spans="1:20" ht="84" customHeight="1">
      <c r="A161" s="80" t="s">
        <v>680</v>
      </c>
      <c r="B161" s="222" t="s">
        <v>571</v>
      </c>
      <c r="C161" s="222" t="s">
        <v>572</v>
      </c>
      <c r="D161" s="222" t="s">
        <v>573</v>
      </c>
      <c r="E161" s="222" t="s">
        <v>574</v>
      </c>
      <c r="F161" s="222" t="s">
        <v>575</v>
      </c>
      <c r="G161" s="222" t="s">
        <v>576</v>
      </c>
      <c r="H161" s="222" t="s">
        <v>577</v>
      </c>
      <c r="I161" s="222" t="s">
        <v>578</v>
      </c>
      <c r="J161" s="222" t="s">
        <v>579</v>
      </c>
      <c r="K161" s="222" t="s">
        <v>580</v>
      </c>
      <c r="L161" s="222" t="s">
        <v>581</v>
      </c>
      <c r="M161" s="222" t="s">
        <v>582</v>
      </c>
      <c r="N161" s="81"/>
      <c r="O161" s="81"/>
      <c r="P161" s="81"/>
      <c r="Q161" s="81"/>
      <c r="R161" s="81"/>
      <c r="S161" s="81"/>
      <c r="T161" s="81"/>
    </row>
    <row r="162" spans="1:20">
      <c r="A162" s="80" t="s">
        <v>218</v>
      </c>
      <c r="B162" s="223"/>
      <c r="C162" s="223"/>
      <c r="D162" s="223">
        <v>7</v>
      </c>
      <c r="E162" s="223"/>
      <c r="F162" s="223">
        <v>18</v>
      </c>
      <c r="G162" s="223"/>
      <c r="H162" s="223">
        <v>16</v>
      </c>
      <c r="I162" s="223"/>
      <c r="J162" s="223">
        <v>14</v>
      </c>
      <c r="K162" s="223">
        <v>8</v>
      </c>
      <c r="L162" s="223"/>
      <c r="M162" s="223"/>
      <c r="N162" s="81"/>
      <c r="O162" s="81"/>
      <c r="P162" s="81"/>
      <c r="Q162" s="81"/>
      <c r="R162" s="81"/>
      <c r="S162" s="81"/>
      <c r="T162" s="81"/>
    </row>
    <row r="163" spans="1:20">
      <c r="A163" s="80" t="s">
        <v>228</v>
      </c>
      <c r="B163" s="223">
        <v>7</v>
      </c>
      <c r="C163" s="223"/>
      <c r="D163" s="223">
        <v>7</v>
      </c>
      <c r="E163" s="223"/>
      <c r="F163" s="223">
        <v>1</v>
      </c>
      <c r="G163" s="223">
        <v>15</v>
      </c>
      <c r="H163" s="223">
        <v>9</v>
      </c>
      <c r="I163" s="223">
        <v>1</v>
      </c>
      <c r="J163" s="223"/>
      <c r="K163" s="223">
        <v>4</v>
      </c>
      <c r="L163" s="223">
        <v>1</v>
      </c>
      <c r="M163" s="223">
        <v>3</v>
      </c>
      <c r="N163" s="81"/>
      <c r="O163" s="81"/>
      <c r="P163" s="81"/>
      <c r="Q163" s="81"/>
      <c r="R163" s="81"/>
      <c r="S163" s="81"/>
      <c r="T163" s="81"/>
    </row>
    <row r="164" spans="1:20">
      <c r="A164" s="80" t="s">
        <v>160</v>
      </c>
      <c r="B164" s="223">
        <v>12</v>
      </c>
      <c r="C164" s="223">
        <v>10</v>
      </c>
      <c r="D164" s="223">
        <v>14</v>
      </c>
      <c r="E164" s="223">
        <v>20</v>
      </c>
      <c r="F164" s="223">
        <v>29</v>
      </c>
      <c r="G164" s="223">
        <v>30</v>
      </c>
      <c r="H164" s="223">
        <v>22</v>
      </c>
      <c r="I164" s="223"/>
      <c r="J164" s="223">
        <v>22</v>
      </c>
      <c r="K164" s="223">
        <v>10</v>
      </c>
      <c r="L164" s="223">
        <v>2</v>
      </c>
      <c r="M164" s="223"/>
      <c r="N164" s="81"/>
      <c r="O164" s="81"/>
      <c r="P164" s="81"/>
      <c r="Q164" s="81"/>
      <c r="R164" s="81"/>
      <c r="S164" s="81"/>
      <c r="T164" s="81"/>
    </row>
    <row r="165" spans="1:20">
      <c r="A165" s="80" t="s">
        <v>111</v>
      </c>
      <c r="B165" s="223">
        <v>17</v>
      </c>
      <c r="C165" s="223"/>
      <c r="D165" s="223">
        <v>4</v>
      </c>
      <c r="E165" s="223">
        <v>3</v>
      </c>
      <c r="F165" s="223">
        <v>20</v>
      </c>
      <c r="G165" s="223">
        <v>0</v>
      </c>
      <c r="H165" s="223">
        <v>1</v>
      </c>
      <c r="I165" s="223">
        <v>12</v>
      </c>
      <c r="J165" s="223">
        <v>0</v>
      </c>
      <c r="K165" s="223">
        <v>7</v>
      </c>
      <c r="L165" s="223"/>
      <c r="M165" s="223"/>
      <c r="N165" s="81"/>
      <c r="O165" s="81"/>
      <c r="P165" s="81"/>
      <c r="Q165" s="81"/>
      <c r="R165" s="81"/>
      <c r="S165" s="81"/>
      <c r="T165" s="81"/>
    </row>
    <row r="166" spans="1:20">
      <c r="A166" s="80" t="s">
        <v>229</v>
      </c>
      <c r="B166" s="223"/>
      <c r="C166" s="223"/>
      <c r="D166" s="223">
        <v>1</v>
      </c>
      <c r="E166" s="223">
        <v>4</v>
      </c>
      <c r="F166" s="223"/>
      <c r="G166" s="223"/>
      <c r="H166" s="223"/>
      <c r="I166" s="223">
        <v>1</v>
      </c>
      <c r="J166" s="223"/>
      <c r="K166" s="223">
        <v>0</v>
      </c>
      <c r="L166" s="223"/>
      <c r="M166" s="223"/>
      <c r="N166" s="81"/>
      <c r="O166" s="81"/>
      <c r="P166" s="81"/>
      <c r="Q166" s="81"/>
      <c r="R166" s="81"/>
      <c r="S166" s="81"/>
      <c r="T166" s="81"/>
    </row>
    <row r="167" spans="1:20">
      <c r="A167" s="80" t="s">
        <v>3</v>
      </c>
      <c r="B167" s="223"/>
      <c r="C167" s="223">
        <v>5</v>
      </c>
      <c r="D167" s="223"/>
      <c r="E167" s="223">
        <v>11</v>
      </c>
      <c r="F167" s="223">
        <v>6</v>
      </c>
      <c r="G167" s="223">
        <v>6</v>
      </c>
      <c r="H167" s="223"/>
      <c r="I167" s="223"/>
      <c r="J167" s="223">
        <v>18</v>
      </c>
      <c r="K167" s="223"/>
      <c r="L167" s="223">
        <v>10</v>
      </c>
      <c r="M167" s="223">
        <v>2</v>
      </c>
      <c r="N167" s="81"/>
      <c r="O167" s="81"/>
      <c r="P167" s="81"/>
      <c r="Q167" s="81"/>
      <c r="R167" s="81"/>
      <c r="S167" s="81"/>
      <c r="T167" s="81"/>
    </row>
    <row r="168" spans="1:20">
      <c r="A168" s="80" t="s">
        <v>231</v>
      </c>
      <c r="B168" s="223"/>
      <c r="C168" s="223"/>
      <c r="D168" s="223">
        <v>57</v>
      </c>
      <c r="E168" s="223"/>
      <c r="F168" s="223">
        <v>73</v>
      </c>
      <c r="G168" s="223">
        <v>12</v>
      </c>
      <c r="H168" s="223"/>
      <c r="I168" s="223">
        <v>28</v>
      </c>
      <c r="J168" s="223"/>
      <c r="K168" s="223">
        <v>22</v>
      </c>
      <c r="L168" s="223"/>
      <c r="M168" s="223">
        <v>10</v>
      </c>
      <c r="N168" s="81"/>
      <c r="O168" s="81"/>
      <c r="P168" s="81"/>
      <c r="Q168" s="81"/>
      <c r="R168" s="81"/>
      <c r="S168" s="81"/>
      <c r="T168" s="81"/>
    </row>
    <row r="169" spans="1:20">
      <c r="A169" s="80" t="s">
        <v>235</v>
      </c>
      <c r="B169" s="223">
        <v>13</v>
      </c>
      <c r="C169" s="223">
        <v>6</v>
      </c>
      <c r="D169" s="223">
        <v>28</v>
      </c>
      <c r="E169" s="223">
        <v>13</v>
      </c>
      <c r="F169" s="223">
        <v>8</v>
      </c>
      <c r="G169" s="223">
        <v>43</v>
      </c>
      <c r="H169" s="223">
        <v>27</v>
      </c>
      <c r="I169" s="223">
        <v>14</v>
      </c>
      <c r="J169" s="223">
        <v>23</v>
      </c>
      <c r="K169" s="223">
        <v>16</v>
      </c>
      <c r="L169" s="223">
        <v>52</v>
      </c>
      <c r="M169" s="223">
        <v>22</v>
      </c>
      <c r="N169" s="81"/>
      <c r="O169" s="81"/>
      <c r="P169" s="81"/>
      <c r="Q169" s="81"/>
      <c r="R169" s="81"/>
      <c r="S169" s="81"/>
      <c r="T169" s="81"/>
    </row>
    <row r="170" spans="1:20">
      <c r="A170" s="80" t="s">
        <v>136</v>
      </c>
      <c r="B170" s="223">
        <v>2</v>
      </c>
      <c r="C170" s="223">
        <v>6</v>
      </c>
      <c r="D170" s="223">
        <v>10</v>
      </c>
      <c r="E170" s="223"/>
      <c r="F170" s="223">
        <v>9</v>
      </c>
      <c r="G170" s="223">
        <v>3</v>
      </c>
      <c r="H170" s="223">
        <v>2</v>
      </c>
      <c r="I170" s="223">
        <v>10</v>
      </c>
      <c r="J170" s="223">
        <v>0</v>
      </c>
      <c r="K170" s="223">
        <v>1</v>
      </c>
      <c r="L170" s="223">
        <v>0</v>
      </c>
      <c r="M170" s="223">
        <v>3</v>
      </c>
      <c r="N170" s="81"/>
      <c r="O170" s="81"/>
      <c r="P170" s="81"/>
      <c r="Q170" s="81"/>
      <c r="R170" s="81"/>
      <c r="S170" s="81"/>
      <c r="T170" s="81"/>
    </row>
    <row r="171" spans="1:20">
      <c r="A171" s="80" t="s">
        <v>177</v>
      </c>
      <c r="B171" s="223">
        <v>7</v>
      </c>
      <c r="C171" s="223">
        <v>1</v>
      </c>
      <c r="D171" s="223">
        <v>7</v>
      </c>
      <c r="E171" s="223">
        <v>12</v>
      </c>
      <c r="F171" s="223">
        <v>26</v>
      </c>
      <c r="G171" s="223"/>
      <c r="H171" s="223">
        <v>34</v>
      </c>
      <c r="I171" s="223">
        <v>11</v>
      </c>
      <c r="J171" s="223">
        <v>4</v>
      </c>
      <c r="K171" s="223">
        <v>18</v>
      </c>
      <c r="L171" s="223">
        <v>24</v>
      </c>
      <c r="M171" s="223">
        <v>14</v>
      </c>
      <c r="N171" s="81"/>
      <c r="O171" s="81"/>
      <c r="P171" s="81"/>
      <c r="Q171" s="81"/>
      <c r="R171" s="81"/>
      <c r="S171" s="81"/>
      <c r="T171" s="81"/>
    </row>
    <row r="172" spans="1:20">
      <c r="A172" s="80" t="s">
        <v>142</v>
      </c>
      <c r="B172" s="223">
        <v>8</v>
      </c>
      <c r="C172" s="223">
        <v>14</v>
      </c>
      <c r="D172" s="223">
        <v>8</v>
      </c>
      <c r="E172" s="223"/>
      <c r="F172" s="223">
        <v>5</v>
      </c>
      <c r="G172" s="223">
        <v>14</v>
      </c>
      <c r="H172" s="223">
        <v>3</v>
      </c>
      <c r="I172" s="223">
        <v>10</v>
      </c>
      <c r="J172" s="223"/>
      <c r="K172" s="223">
        <v>3</v>
      </c>
      <c r="L172" s="223"/>
      <c r="M172" s="223">
        <v>2</v>
      </c>
      <c r="N172" s="81"/>
      <c r="O172" s="81"/>
      <c r="P172" s="81"/>
      <c r="Q172" s="81"/>
      <c r="R172" s="81"/>
      <c r="S172" s="81"/>
      <c r="T172" s="81"/>
    </row>
    <row r="173" spans="1:20">
      <c r="A173" s="80" t="s">
        <v>76</v>
      </c>
      <c r="B173" s="223"/>
      <c r="C173" s="223">
        <v>12</v>
      </c>
      <c r="D173" s="223">
        <v>1</v>
      </c>
      <c r="E173" s="223">
        <v>11</v>
      </c>
      <c r="F173" s="223"/>
      <c r="G173" s="223">
        <v>12</v>
      </c>
      <c r="H173" s="223"/>
      <c r="I173" s="223">
        <v>11</v>
      </c>
      <c r="J173" s="223"/>
      <c r="K173" s="223">
        <v>3</v>
      </c>
      <c r="L173" s="223"/>
      <c r="M173" s="223"/>
      <c r="N173" s="81"/>
      <c r="O173" s="81"/>
      <c r="P173" s="81"/>
      <c r="Q173" s="81"/>
      <c r="R173" s="81"/>
      <c r="S173" s="81"/>
      <c r="T173" s="81"/>
    </row>
    <row r="174" spans="1:20">
      <c r="A174" s="80" t="s">
        <v>51</v>
      </c>
      <c r="B174" s="223">
        <v>0</v>
      </c>
      <c r="C174" s="223"/>
      <c r="D174" s="223">
        <v>4</v>
      </c>
      <c r="E174" s="223">
        <v>0</v>
      </c>
      <c r="F174" s="223">
        <v>1</v>
      </c>
      <c r="G174" s="223"/>
      <c r="H174" s="223">
        <v>5</v>
      </c>
      <c r="I174" s="223"/>
      <c r="J174" s="223"/>
      <c r="K174" s="223">
        <v>0</v>
      </c>
      <c r="L174" s="223">
        <v>1</v>
      </c>
      <c r="M174" s="223"/>
      <c r="N174" s="81"/>
      <c r="O174" s="81"/>
      <c r="P174" s="81"/>
      <c r="Q174" s="81"/>
      <c r="R174" s="81"/>
      <c r="S174" s="81"/>
      <c r="T174" s="81"/>
    </row>
    <row r="175" spans="1:20">
      <c r="A175" s="80" t="s">
        <v>215</v>
      </c>
      <c r="B175" s="223">
        <v>3</v>
      </c>
      <c r="C175" s="223"/>
      <c r="D175" s="223"/>
      <c r="E175" s="223">
        <v>8</v>
      </c>
      <c r="F175" s="223"/>
      <c r="G175" s="223">
        <v>0</v>
      </c>
      <c r="H175" s="223"/>
      <c r="I175" s="223"/>
      <c r="J175" s="223">
        <v>7</v>
      </c>
      <c r="K175" s="223">
        <v>0</v>
      </c>
      <c r="L175" s="223"/>
      <c r="M175" s="223"/>
      <c r="N175" s="81"/>
      <c r="O175" s="81"/>
      <c r="P175" s="81"/>
      <c r="Q175" s="81"/>
      <c r="R175" s="81"/>
      <c r="S175" s="81"/>
      <c r="T175" s="81"/>
    </row>
    <row r="176" spans="1:20">
      <c r="A176" s="80" t="s">
        <v>159</v>
      </c>
      <c r="B176" s="223"/>
      <c r="C176" s="223"/>
      <c r="D176" s="223"/>
      <c r="E176" s="223">
        <v>1</v>
      </c>
      <c r="F176" s="223"/>
      <c r="G176" s="223"/>
      <c r="H176" s="223"/>
      <c r="I176" s="223">
        <v>0</v>
      </c>
      <c r="J176" s="223"/>
      <c r="K176" s="223">
        <v>1</v>
      </c>
      <c r="L176" s="223"/>
      <c r="M176" s="223"/>
      <c r="N176" s="81"/>
      <c r="O176" s="81"/>
      <c r="P176" s="81"/>
      <c r="Q176" s="81"/>
      <c r="R176" s="81"/>
      <c r="S176" s="81"/>
      <c r="T176" s="81"/>
    </row>
    <row r="177" spans="1:20">
      <c r="A177" s="80" t="s">
        <v>236</v>
      </c>
      <c r="B177" s="223">
        <v>1</v>
      </c>
      <c r="C177" s="223"/>
      <c r="D177" s="223">
        <v>1</v>
      </c>
      <c r="E177" s="223"/>
      <c r="F177" s="223">
        <v>0</v>
      </c>
      <c r="G177" s="223">
        <v>1</v>
      </c>
      <c r="H177" s="223">
        <v>0</v>
      </c>
      <c r="I177" s="223">
        <v>3</v>
      </c>
      <c r="J177" s="223"/>
      <c r="K177" s="223">
        <v>0</v>
      </c>
      <c r="L177" s="223"/>
      <c r="M177" s="223"/>
      <c r="N177" s="81"/>
      <c r="O177" s="81"/>
      <c r="P177" s="81"/>
      <c r="Q177" s="81"/>
      <c r="R177" s="81"/>
      <c r="S177" s="81"/>
      <c r="T177" s="81"/>
    </row>
    <row r="178" spans="1:20">
      <c r="A178" s="80" t="s">
        <v>230</v>
      </c>
      <c r="B178" s="223"/>
      <c r="C178" s="223">
        <v>37</v>
      </c>
      <c r="D178" s="223"/>
      <c r="E178" s="223">
        <v>35</v>
      </c>
      <c r="F178" s="223">
        <v>4</v>
      </c>
      <c r="G178" s="223">
        <v>63</v>
      </c>
      <c r="H178" s="223"/>
      <c r="I178" s="223">
        <v>32</v>
      </c>
      <c r="J178" s="223">
        <v>6</v>
      </c>
      <c r="K178" s="223">
        <v>25</v>
      </c>
      <c r="L178" s="223"/>
      <c r="M178" s="223"/>
      <c r="N178" s="81"/>
      <c r="O178" s="81"/>
      <c r="P178" s="81"/>
      <c r="Q178" s="81"/>
      <c r="R178" s="81"/>
      <c r="S178" s="81"/>
      <c r="T178" s="81"/>
    </row>
    <row r="179" spans="1:20">
      <c r="A179" s="80" t="s">
        <v>208</v>
      </c>
      <c r="B179" s="223">
        <v>3</v>
      </c>
      <c r="C179" s="223">
        <v>22</v>
      </c>
      <c r="D179" s="223">
        <v>37</v>
      </c>
      <c r="E179" s="223">
        <v>16</v>
      </c>
      <c r="F179" s="223">
        <v>43</v>
      </c>
      <c r="G179" s="223">
        <v>59</v>
      </c>
      <c r="H179" s="223">
        <v>56</v>
      </c>
      <c r="I179" s="223"/>
      <c r="J179" s="223">
        <v>4</v>
      </c>
      <c r="K179" s="223">
        <v>45</v>
      </c>
      <c r="L179" s="223">
        <v>11</v>
      </c>
      <c r="M179" s="223">
        <v>3</v>
      </c>
      <c r="N179" s="81"/>
      <c r="O179" s="81"/>
      <c r="P179" s="81"/>
      <c r="Q179" s="81"/>
      <c r="R179" s="81"/>
      <c r="S179" s="81"/>
      <c r="T179" s="81"/>
    </row>
    <row r="180" spans="1:20">
      <c r="A180" s="80" t="s">
        <v>71</v>
      </c>
      <c r="B180" s="223">
        <v>1</v>
      </c>
      <c r="C180" s="223">
        <v>0</v>
      </c>
      <c r="D180" s="223">
        <v>1</v>
      </c>
      <c r="E180" s="223">
        <v>1</v>
      </c>
      <c r="F180" s="223"/>
      <c r="G180" s="223">
        <v>4</v>
      </c>
      <c r="H180" s="223">
        <v>3</v>
      </c>
      <c r="I180" s="223">
        <v>2</v>
      </c>
      <c r="J180" s="223"/>
      <c r="K180" s="223">
        <v>1</v>
      </c>
      <c r="L180" s="223"/>
      <c r="M180" s="223"/>
      <c r="N180" s="81"/>
      <c r="O180" s="81"/>
      <c r="P180" s="81"/>
      <c r="Q180" s="81"/>
      <c r="R180" s="81"/>
      <c r="S180" s="81"/>
      <c r="T180" s="81"/>
    </row>
    <row r="181" spans="1:20">
      <c r="A181" s="80" t="s">
        <v>189</v>
      </c>
      <c r="B181" s="223">
        <v>3</v>
      </c>
      <c r="C181" s="223">
        <v>5</v>
      </c>
      <c r="D181" s="223">
        <v>7</v>
      </c>
      <c r="E181" s="223">
        <v>15</v>
      </c>
      <c r="F181" s="223">
        <v>4</v>
      </c>
      <c r="G181" s="223">
        <v>20</v>
      </c>
      <c r="H181" s="223">
        <v>23</v>
      </c>
      <c r="I181" s="223"/>
      <c r="J181" s="223">
        <v>4</v>
      </c>
      <c r="K181" s="223">
        <v>14</v>
      </c>
      <c r="L181" s="223">
        <v>4</v>
      </c>
      <c r="M181" s="223">
        <v>12</v>
      </c>
      <c r="N181" s="81"/>
      <c r="O181" s="81"/>
      <c r="P181" s="81"/>
      <c r="Q181" s="81"/>
      <c r="R181" s="81"/>
      <c r="S181" s="81"/>
      <c r="T181" s="81"/>
    </row>
    <row r="182" spans="1:20">
      <c r="A182" s="80" t="s">
        <v>455</v>
      </c>
      <c r="B182" s="223"/>
      <c r="C182" s="223">
        <v>4</v>
      </c>
      <c r="D182" s="223"/>
      <c r="E182" s="223">
        <v>5</v>
      </c>
      <c r="F182" s="223">
        <v>8</v>
      </c>
      <c r="G182" s="223">
        <v>12</v>
      </c>
      <c r="H182" s="223"/>
      <c r="I182" s="223">
        <v>2</v>
      </c>
      <c r="J182" s="223">
        <v>5</v>
      </c>
      <c r="K182" s="223">
        <v>1</v>
      </c>
      <c r="L182" s="223"/>
      <c r="M182" s="223"/>
      <c r="N182" s="81"/>
      <c r="O182" s="81"/>
      <c r="P182" s="81"/>
      <c r="Q182" s="81"/>
      <c r="R182" s="81"/>
      <c r="S182" s="81"/>
      <c r="T182" s="81"/>
    </row>
    <row r="183" spans="1:20">
      <c r="A183" s="80" t="s">
        <v>433</v>
      </c>
      <c r="B183" s="223"/>
      <c r="C183" s="223"/>
      <c r="D183" s="223"/>
      <c r="E183" s="223">
        <v>7</v>
      </c>
      <c r="F183" s="223"/>
      <c r="G183" s="223"/>
      <c r="H183" s="223"/>
      <c r="I183" s="223">
        <v>0</v>
      </c>
      <c r="J183" s="223">
        <v>3</v>
      </c>
      <c r="K183" s="223"/>
      <c r="L183" s="223"/>
      <c r="M183" s="223"/>
      <c r="N183" s="81"/>
      <c r="O183" s="81"/>
      <c r="P183" s="81"/>
      <c r="Q183" s="81"/>
      <c r="R183" s="81"/>
      <c r="S183" s="81"/>
      <c r="T183" s="81"/>
    </row>
    <row r="184" spans="1:20">
      <c r="A184" s="80" t="s">
        <v>207</v>
      </c>
      <c r="B184" s="223"/>
      <c r="C184" s="223"/>
      <c r="D184" s="223"/>
      <c r="E184" s="223">
        <v>11</v>
      </c>
      <c r="F184" s="223"/>
      <c r="G184" s="223"/>
      <c r="H184" s="223"/>
      <c r="I184" s="223">
        <v>3</v>
      </c>
      <c r="J184" s="223">
        <v>17</v>
      </c>
      <c r="K184" s="223"/>
      <c r="L184" s="223"/>
      <c r="M184" s="223"/>
      <c r="N184" s="81"/>
      <c r="O184" s="81"/>
      <c r="P184" s="81"/>
      <c r="Q184" s="81"/>
      <c r="R184" s="81"/>
      <c r="S184" s="81"/>
      <c r="T184" s="81"/>
    </row>
    <row r="185" spans="1:20">
      <c r="A185" s="80" t="s">
        <v>77</v>
      </c>
      <c r="B185" s="223">
        <v>0</v>
      </c>
      <c r="C185" s="223">
        <v>2</v>
      </c>
      <c r="D185" s="223">
        <v>2</v>
      </c>
      <c r="E185" s="223">
        <v>6</v>
      </c>
      <c r="F185" s="223">
        <v>2</v>
      </c>
      <c r="G185" s="223">
        <v>1</v>
      </c>
      <c r="H185" s="223">
        <v>8</v>
      </c>
      <c r="I185" s="223">
        <v>4</v>
      </c>
      <c r="J185" s="223">
        <v>5</v>
      </c>
      <c r="K185" s="223">
        <v>2</v>
      </c>
      <c r="L185" s="223"/>
      <c r="M185" s="223">
        <v>8</v>
      </c>
      <c r="N185" s="81"/>
      <c r="O185" s="81"/>
      <c r="P185" s="81"/>
      <c r="Q185" s="81"/>
      <c r="R185" s="81"/>
      <c r="S185" s="81"/>
      <c r="T185" s="81"/>
    </row>
    <row r="186" spans="1:20">
      <c r="A186" s="80" t="s">
        <v>110</v>
      </c>
      <c r="B186" s="223"/>
      <c r="C186" s="223">
        <v>4</v>
      </c>
      <c r="D186" s="223"/>
      <c r="E186" s="223">
        <v>4</v>
      </c>
      <c r="F186" s="223"/>
      <c r="G186" s="223">
        <v>4</v>
      </c>
      <c r="H186" s="223">
        <v>5</v>
      </c>
      <c r="I186" s="223">
        <v>10</v>
      </c>
      <c r="J186" s="223"/>
      <c r="K186" s="223"/>
      <c r="L186" s="223">
        <v>1</v>
      </c>
      <c r="M186" s="223"/>
      <c r="N186" s="81"/>
      <c r="O186" s="81"/>
      <c r="P186" s="81"/>
      <c r="Q186" s="81"/>
      <c r="R186" s="81"/>
      <c r="S186" s="81"/>
      <c r="T186" s="81"/>
    </row>
    <row r="187" spans="1:20">
      <c r="A187" s="80" t="s">
        <v>210</v>
      </c>
      <c r="B187" s="223"/>
      <c r="C187" s="223"/>
      <c r="D187" s="223"/>
      <c r="E187" s="223">
        <v>16</v>
      </c>
      <c r="F187" s="223"/>
      <c r="G187" s="223"/>
      <c r="H187" s="223"/>
      <c r="I187" s="223">
        <v>0</v>
      </c>
      <c r="J187" s="223">
        <v>13</v>
      </c>
      <c r="K187" s="223"/>
      <c r="L187" s="223"/>
      <c r="M187" s="223"/>
      <c r="N187" s="81"/>
      <c r="O187" s="81"/>
      <c r="P187" s="81"/>
      <c r="Q187" s="81"/>
      <c r="R187" s="81"/>
      <c r="S187" s="81"/>
      <c r="T187" s="81"/>
    </row>
    <row r="188" spans="1:20">
      <c r="A188" s="80" t="s">
        <v>211</v>
      </c>
      <c r="B188" s="223"/>
      <c r="C188" s="223"/>
      <c r="D188" s="223">
        <v>5</v>
      </c>
      <c r="E188" s="223">
        <v>0</v>
      </c>
      <c r="F188" s="223"/>
      <c r="G188" s="223"/>
      <c r="H188" s="223"/>
      <c r="I188" s="223">
        <v>1</v>
      </c>
      <c r="J188" s="223">
        <v>6</v>
      </c>
      <c r="K188" s="223"/>
      <c r="L188" s="223"/>
      <c r="M188" s="223"/>
      <c r="N188" s="81"/>
      <c r="O188" s="81"/>
      <c r="P188" s="81"/>
      <c r="Q188" s="81"/>
      <c r="R188" s="81"/>
      <c r="S188" s="81"/>
      <c r="T188" s="81"/>
    </row>
    <row r="189" spans="1:20">
      <c r="A189" s="80" t="s">
        <v>129</v>
      </c>
      <c r="B189" s="223">
        <v>2</v>
      </c>
      <c r="C189" s="223"/>
      <c r="D189" s="223">
        <v>8</v>
      </c>
      <c r="E189" s="223">
        <v>3</v>
      </c>
      <c r="F189" s="223">
        <v>5</v>
      </c>
      <c r="G189" s="223"/>
      <c r="H189" s="223"/>
      <c r="I189" s="223"/>
      <c r="J189" s="223"/>
      <c r="K189" s="223">
        <v>3</v>
      </c>
      <c r="L189" s="223"/>
      <c r="M189" s="223"/>
      <c r="N189" s="81"/>
      <c r="O189" s="81"/>
      <c r="P189" s="81"/>
      <c r="Q189" s="81"/>
      <c r="R189" s="81"/>
      <c r="S189" s="81"/>
      <c r="T189" s="81"/>
    </row>
    <row r="190" spans="1:20">
      <c r="A190" s="80" t="s">
        <v>131</v>
      </c>
      <c r="B190" s="223">
        <v>7</v>
      </c>
      <c r="C190" s="223"/>
      <c r="D190" s="223">
        <v>4</v>
      </c>
      <c r="E190" s="223">
        <v>1</v>
      </c>
      <c r="F190" s="223">
        <v>10</v>
      </c>
      <c r="G190" s="223">
        <v>4</v>
      </c>
      <c r="H190" s="223"/>
      <c r="I190" s="223">
        <v>5</v>
      </c>
      <c r="J190" s="223"/>
      <c r="K190" s="223">
        <v>2</v>
      </c>
      <c r="L190" s="223"/>
      <c r="M190" s="223"/>
      <c r="N190" s="81"/>
      <c r="O190" s="81"/>
      <c r="P190" s="81"/>
      <c r="Q190" s="81"/>
      <c r="R190" s="81"/>
      <c r="S190" s="81"/>
      <c r="T190" s="81"/>
    </row>
    <row r="191" spans="1:20">
      <c r="A191" s="80" t="s">
        <v>212</v>
      </c>
      <c r="B191" s="223">
        <v>3</v>
      </c>
      <c r="C191" s="223"/>
      <c r="D191" s="223"/>
      <c r="E191" s="223"/>
      <c r="F191" s="223">
        <v>10</v>
      </c>
      <c r="G191" s="223">
        <v>1</v>
      </c>
      <c r="H191" s="223"/>
      <c r="I191" s="223"/>
      <c r="J191" s="223">
        <v>9</v>
      </c>
      <c r="K191" s="223">
        <v>1</v>
      </c>
      <c r="L191" s="223"/>
      <c r="M191" s="223"/>
      <c r="N191" s="81"/>
      <c r="O191" s="81"/>
      <c r="P191" s="81"/>
      <c r="Q191" s="81"/>
      <c r="R191" s="81"/>
      <c r="S191" s="81"/>
      <c r="T191" s="81"/>
    </row>
    <row r="192" spans="1:20">
      <c r="A192" s="80" t="s">
        <v>156</v>
      </c>
      <c r="B192" s="223">
        <v>2</v>
      </c>
      <c r="C192" s="223"/>
      <c r="D192" s="223">
        <v>3</v>
      </c>
      <c r="E192" s="223"/>
      <c r="F192" s="223">
        <v>5</v>
      </c>
      <c r="G192" s="223"/>
      <c r="H192" s="223"/>
      <c r="I192" s="223">
        <v>2</v>
      </c>
      <c r="J192" s="223"/>
      <c r="K192" s="223">
        <v>1</v>
      </c>
      <c r="L192" s="223"/>
      <c r="M192" s="223"/>
      <c r="N192" s="81"/>
      <c r="O192" s="81"/>
      <c r="P192" s="81"/>
      <c r="Q192" s="81"/>
      <c r="R192" s="81"/>
      <c r="S192" s="81"/>
      <c r="T192" s="81"/>
    </row>
    <row r="193" spans="1:20">
      <c r="A193" s="80" t="s">
        <v>676</v>
      </c>
      <c r="B193" s="223">
        <v>91</v>
      </c>
      <c r="C193" s="223">
        <v>128</v>
      </c>
      <c r="D193" s="223">
        <v>216</v>
      </c>
      <c r="E193" s="223">
        <v>203</v>
      </c>
      <c r="F193" s="223">
        <v>287</v>
      </c>
      <c r="G193" s="223">
        <v>304</v>
      </c>
      <c r="H193" s="223">
        <v>214</v>
      </c>
      <c r="I193" s="223">
        <v>162</v>
      </c>
      <c r="J193" s="223">
        <v>160</v>
      </c>
      <c r="K193" s="223">
        <v>188</v>
      </c>
      <c r="L193" s="223">
        <v>106</v>
      </c>
      <c r="M193" s="223">
        <v>79</v>
      </c>
      <c r="N193" s="81"/>
      <c r="O193" s="81"/>
      <c r="P193" s="81"/>
      <c r="Q193" s="81"/>
      <c r="R193" s="81"/>
      <c r="S193" s="81"/>
      <c r="T193" s="81"/>
    </row>
    <row r="194" spans="1:20">
      <c r="A194" s="81"/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</row>
    <row r="195" spans="1:20">
      <c r="A195" s="81"/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</row>
    <row r="196" spans="1:20">
      <c r="A196" s="291" t="s">
        <v>708</v>
      </c>
      <c r="B196" s="291"/>
      <c r="C196" s="291"/>
      <c r="D196" s="291"/>
      <c r="E196" s="291"/>
      <c r="F196" s="291"/>
      <c r="G196" s="291"/>
      <c r="H196" s="291"/>
      <c r="I196" s="291"/>
      <c r="J196" s="291"/>
      <c r="K196" s="291"/>
      <c r="L196" s="291"/>
      <c r="M196" s="291"/>
      <c r="N196" s="291"/>
      <c r="O196" s="291"/>
      <c r="P196" s="291"/>
      <c r="Q196" s="291"/>
      <c r="R196" s="81"/>
      <c r="S196" s="81"/>
      <c r="T196" s="81"/>
    </row>
    <row r="197" spans="1:20" ht="75.75" customHeight="1">
      <c r="A197" s="80" t="s">
        <v>680</v>
      </c>
      <c r="B197" s="80" t="s">
        <v>603</v>
      </c>
      <c r="C197" s="80" t="s">
        <v>604</v>
      </c>
      <c r="D197" s="80" t="s">
        <v>605</v>
      </c>
      <c r="E197" s="80" t="s">
        <v>606</v>
      </c>
      <c r="F197" s="80" t="s">
        <v>607</v>
      </c>
      <c r="G197" s="80" t="s">
        <v>608</v>
      </c>
      <c r="H197" s="80" t="s">
        <v>609</v>
      </c>
      <c r="I197" s="80" t="s">
        <v>610</v>
      </c>
      <c r="J197" s="80" t="s">
        <v>611</v>
      </c>
      <c r="K197" s="80" t="s">
        <v>612</v>
      </c>
      <c r="L197" s="80" t="s">
        <v>613</v>
      </c>
      <c r="M197" s="80" t="s">
        <v>614</v>
      </c>
      <c r="N197" s="80" t="s">
        <v>615</v>
      </c>
      <c r="O197" s="80" t="s">
        <v>616</v>
      </c>
      <c r="P197" s="80" t="s">
        <v>617</v>
      </c>
      <c r="Q197" s="80" t="s">
        <v>618</v>
      </c>
      <c r="R197" s="81"/>
      <c r="S197" s="81"/>
      <c r="T197" s="81"/>
    </row>
    <row r="198" spans="1:20">
      <c r="A198" s="80" t="s">
        <v>218</v>
      </c>
      <c r="B198" s="223"/>
      <c r="C198" s="223">
        <v>3</v>
      </c>
      <c r="D198" s="223"/>
      <c r="E198" s="223">
        <v>3</v>
      </c>
      <c r="F198" s="223">
        <v>1</v>
      </c>
      <c r="G198" s="223">
        <v>3</v>
      </c>
      <c r="H198" s="223"/>
      <c r="I198" s="223">
        <v>3</v>
      </c>
      <c r="J198" s="223">
        <v>0</v>
      </c>
      <c r="K198" s="223">
        <v>1</v>
      </c>
      <c r="L198" s="223"/>
      <c r="M198" s="223">
        <v>2</v>
      </c>
      <c r="N198" s="223"/>
      <c r="O198" s="223"/>
      <c r="P198" s="223">
        <v>0</v>
      </c>
      <c r="Q198" s="223">
        <v>0</v>
      </c>
      <c r="R198" s="81"/>
      <c r="S198" s="81"/>
      <c r="T198" s="81"/>
    </row>
    <row r="199" spans="1:20">
      <c r="A199" s="80" t="s">
        <v>228</v>
      </c>
      <c r="B199" s="223"/>
      <c r="C199" s="223">
        <v>1</v>
      </c>
      <c r="D199" s="223">
        <v>1</v>
      </c>
      <c r="E199" s="223">
        <v>1</v>
      </c>
      <c r="F199" s="223"/>
      <c r="G199" s="223"/>
      <c r="H199" s="223">
        <v>0</v>
      </c>
      <c r="I199" s="223"/>
      <c r="J199" s="223"/>
      <c r="K199" s="223">
        <v>0</v>
      </c>
      <c r="L199" s="223">
        <v>5</v>
      </c>
      <c r="M199" s="223">
        <v>2</v>
      </c>
      <c r="N199" s="223">
        <v>0</v>
      </c>
      <c r="O199" s="223"/>
      <c r="P199" s="223"/>
      <c r="Q199" s="223"/>
      <c r="R199" s="81"/>
      <c r="S199" s="81"/>
      <c r="T199" s="81"/>
    </row>
    <row r="200" spans="1:20">
      <c r="A200" s="80" t="s">
        <v>160</v>
      </c>
      <c r="B200" s="223">
        <v>1</v>
      </c>
      <c r="C200" s="223">
        <v>32</v>
      </c>
      <c r="D200" s="223"/>
      <c r="E200" s="223">
        <v>11</v>
      </c>
      <c r="F200" s="223">
        <v>17</v>
      </c>
      <c r="G200" s="223">
        <v>9</v>
      </c>
      <c r="H200" s="223">
        <v>6</v>
      </c>
      <c r="I200" s="223">
        <v>6</v>
      </c>
      <c r="J200" s="223">
        <v>17</v>
      </c>
      <c r="K200" s="223"/>
      <c r="L200" s="223">
        <v>18</v>
      </c>
      <c r="M200" s="223">
        <v>6</v>
      </c>
      <c r="N200" s="223">
        <v>11</v>
      </c>
      <c r="O200" s="223">
        <v>11</v>
      </c>
      <c r="P200" s="223">
        <v>5</v>
      </c>
      <c r="Q200" s="223">
        <v>6</v>
      </c>
      <c r="R200" s="81"/>
      <c r="S200" s="81"/>
      <c r="T200" s="81"/>
    </row>
    <row r="201" spans="1:20">
      <c r="A201" s="80" t="s">
        <v>111</v>
      </c>
      <c r="B201" s="223">
        <v>8</v>
      </c>
      <c r="C201" s="223"/>
      <c r="D201" s="223"/>
      <c r="E201" s="223">
        <v>19</v>
      </c>
      <c r="F201" s="223">
        <v>18</v>
      </c>
      <c r="G201" s="223"/>
      <c r="H201" s="223"/>
      <c r="I201" s="223">
        <v>43</v>
      </c>
      <c r="J201" s="223"/>
      <c r="K201" s="223">
        <v>31</v>
      </c>
      <c r="L201" s="223">
        <v>19</v>
      </c>
      <c r="M201" s="223">
        <v>1</v>
      </c>
      <c r="N201" s="223">
        <v>9</v>
      </c>
      <c r="O201" s="223"/>
      <c r="P201" s="223">
        <v>9</v>
      </c>
      <c r="Q201" s="223">
        <v>3</v>
      </c>
      <c r="R201" s="81"/>
      <c r="S201" s="81"/>
      <c r="T201" s="81"/>
    </row>
    <row r="202" spans="1:20">
      <c r="A202" s="80" t="s">
        <v>229</v>
      </c>
      <c r="B202" s="223"/>
      <c r="C202" s="223">
        <v>4</v>
      </c>
      <c r="D202" s="223">
        <v>0</v>
      </c>
      <c r="E202" s="223"/>
      <c r="F202" s="223"/>
      <c r="G202" s="223"/>
      <c r="H202" s="223">
        <v>4</v>
      </c>
      <c r="I202" s="223"/>
      <c r="J202" s="223"/>
      <c r="K202" s="223"/>
      <c r="L202" s="223">
        <v>0</v>
      </c>
      <c r="M202" s="223"/>
      <c r="N202" s="223">
        <v>0</v>
      </c>
      <c r="O202" s="223"/>
      <c r="P202" s="223"/>
      <c r="Q202" s="223"/>
      <c r="R202" s="81"/>
      <c r="S202" s="81"/>
      <c r="T202" s="81"/>
    </row>
    <row r="203" spans="1:20">
      <c r="A203" s="80" t="s">
        <v>3</v>
      </c>
      <c r="B203" s="223">
        <v>9</v>
      </c>
      <c r="C203" s="223">
        <v>4</v>
      </c>
      <c r="D203" s="223">
        <v>6</v>
      </c>
      <c r="E203" s="223"/>
      <c r="F203" s="223">
        <v>4</v>
      </c>
      <c r="G203" s="223">
        <v>2</v>
      </c>
      <c r="H203" s="223">
        <v>4</v>
      </c>
      <c r="I203" s="223"/>
      <c r="J203" s="223">
        <v>6</v>
      </c>
      <c r="K203" s="223">
        <v>6</v>
      </c>
      <c r="L203" s="223"/>
      <c r="M203" s="223"/>
      <c r="N203" s="223">
        <v>11</v>
      </c>
      <c r="O203" s="223">
        <v>2</v>
      </c>
      <c r="P203" s="223"/>
      <c r="Q203" s="223"/>
      <c r="R203" s="81"/>
      <c r="S203" s="81"/>
      <c r="T203" s="81"/>
    </row>
    <row r="204" spans="1:20">
      <c r="A204" s="80" t="s">
        <v>231</v>
      </c>
      <c r="B204" s="223">
        <v>20</v>
      </c>
      <c r="C204" s="223">
        <v>10</v>
      </c>
      <c r="D204" s="223"/>
      <c r="E204" s="223"/>
      <c r="F204" s="223">
        <v>17</v>
      </c>
      <c r="G204" s="223">
        <v>21</v>
      </c>
      <c r="H204" s="223">
        <v>10</v>
      </c>
      <c r="I204" s="223">
        <v>33</v>
      </c>
      <c r="J204" s="223"/>
      <c r="K204" s="223">
        <v>20</v>
      </c>
      <c r="L204" s="223">
        <v>11</v>
      </c>
      <c r="M204" s="223"/>
      <c r="N204" s="223">
        <v>21</v>
      </c>
      <c r="O204" s="223">
        <v>25</v>
      </c>
      <c r="P204" s="223"/>
      <c r="Q204" s="223"/>
      <c r="R204" s="81"/>
      <c r="S204" s="81"/>
      <c r="T204" s="81"/>
    </row>
    <row r="205" spans="1:20">
      <c r="A205" s="80" t="s">
        <v>235</v>
      </c>
      <c r="B205" s="223">
        <v>27</v>
      </c>
      <c r="C205" s="223">
        <v>134</v>
      </c>
      <c r="D205" s="223">
        <v>94</v>
      </c>
      <c r="E205" s="223">
        <v>51</v>
      </c>
      <c r="F205" s="223">
        <v>124</v>
      </c>
      <c r="G205" s="223">
        <v>214</v>
      </c>
      <c r="H205" s="223">
        <v>144</v>
      </c>
      <c r="I205" s="223">
        <v>69</v>
      </c>
      <c r="J205" s="223">
        <v>148</v>
      </c>
      <c r="K205" s="223">
        <v>207</v>
      </c>
      <c r="L205" s="223">
        <v>117</v>
      </c>
      <c r="M205" s="223">
        <v>70</v>
      </c>
      <c r="N205" s="223">
        <v>102</v>
      </c>
      <c r="O205" s="223">
        <v>26</v>
      </c>
      <c r="P205" s="223"/>
      <c r="Q205" s="223">
        <v>59</v>
      </c>
      <c r="R205" s="81"/>
      <c r="S205" s="81"/>
      <c r="T205" s="81"/>
    </row>
    <row r="206" spans="1:20">
      <c r="A206" s="80" t="s">
        <v>136</v>
      </c>
      <c r="B206" s="223">
        <v>13</v>
      </c>
      <c r="C206" s="223">
        <v>2</v>
      </c>
      <c r="D206" s="223">
        <v>28</v>
      </c>
      <c r="E206" s="223">
        <v>28</v>
      </c>
      <c r="F206" s="223">
        <v>30</v>
      </c>
      <c r="G206" s="223">
        <v>41</v>
      </c>
      <c r="H206" s="223">
        <v>21</v>
      </c>
      <c r="I206" s="223">
        <v>34</v>
      </c>
      <c r="J206" s="223">
        <v>28</v>
      </c>
      <c r="K206" s="223">
        <v>35</v>
      </c>
      <c r="L206" s="223">
        <v>14</v>
      </c>
      <c r="M206" s="223">
        <v>9</v>
      </c>
      <c r="N206" s="223">
        <v>22</v>
      </c>
      <c r="O206" s="223">
        <v>15</v>
      </c>
      <c r="P206" s="223">
        <v>0</v>
      </c>
      <c r="Q206" s="223">
        <v>6</v>
      </c>
      <c r="R206" s="81"/>
      <c r="S206" s="81"/>
      <c r="T206" s="81"/>
    </row>
    <row r="207" spans="1:20">
      <c r="A207" s="80" t="s">
        <v>177</v>
      </c>
      <c r="B207" s="223">
        <v>15</v>
      </c>
      <c r="C207" s="223">
        <v>38</v>
      </c>
      <c r="D207" s="223">
        <v>30</v>
      </c>
      <c r="E207" s="223">
        <v>8</v>
      </c>
      <c r="F207" s="223">
        <v>5</v>
      </c>
      <c r="G207" s="223">
        <v>31</v>
      </c>
      <c r="H207" s="223">
        <v>38</v>
      </c>
      <c r="I207" s="223">
        <v>2</v>
      </c>
      <c r="J207" s="223">
        <v>64</v>
      </c>
      <c r="K207" s="223">
        <v>21</v>
      </c>
      <c r="L207" s="223">
        <v>35</v>
      </c>
      <c r="M207" s="223">
        <v>23</v>
      </c>
      <c r="N207" s="223">
        <v>17</v>
      </c>
      <c r="O207" s="223">
        <v>1</v>
      </c>
      <c r="P207" s="223"/>
      <c r="Q207" s="223">
        <v>14</v>
      </c>
      <c r="R207" s="81"/>
      <c r="S207" s="81"/>
      <c r="T207" s="81"/>
    </row>
    <row r="208" spans="1:20">
      <c r="A208" s="80" t="s">
        <v>142</v>
      </c>
      <c r="B208" s="223"/>
      <c r="C208" s="223">
        <v>3</v>
      </c>
      <c r="D208" s="223"/>
      <c r="E208" s="223">
        <v>14</v>
      </c>
      <c r="F208" s="223"/>
      <c r="G208" s="223">
        <v>9</v>
      </c>
      <c r="H208" s="223">
        <v>3</v>
      </c>
      <c r="I208" s="223">
        <v>13</v>
      </c>
      <c r="J208" s="223">
        <v>3</v>
      </c>
      <c r="K208" s="223">
        <v>9</v>
      </c>
      <c r="L208" s="223">
        <v>4</v>
      </c>
      <c r="M208" s="223">
        <v>6</v>
      </c>
      <c r="N208" s="223">
        <v>2</v>
      </c>
      <c r="O208" s="223">
        <v>4</v>
      </c>
      <c r="P208" s="223"/>
      <c r="Q208" s="223">
        <v>11</v>
      </c>
      <c r="R208" s="81"/>
      <c r="S208" s="81"/>
      <c r="T208" s="81"/>
    </row>
    <row r="209" spans="1:20">
      <c r="A209" s="80" t="s">
        <v>76</v>
      </c>
      <c r="B209" s="223"/>
      <c r="C209" s="223"/>
      <c r="D209" s="223">
        <v>14</v>
      </c>
      <c r="E209" s="223">
        <v>8</v>
      </c>
      <c r="F209" s="223"/>
      <c r="G209" s="223">
        <v>13</v>
      </c>
      <c r="H209" s="223">
        <v>4</v>
      </c>
      <c r="I209" s="223">
        <v>12</v>
      </c>
      <c r="J209" s="223"/>
      <c r="K209" s="223">
        <v>10</v>
      </c>
      <c r="L209" s="223">
        <v>4</v>
      </c>
      <c r="M209" s="223"/>
      <c r="N209" s="223">
        <v>1</v>
      </c>
      <c r="O209" s="223">
        <v>1</v>
      </c>
      <c r="P209" s="223"/>
      <c r="Q209" s="223"/>
      <c r="R209" s="81"/>
      <c r="S209" s="81"/>
      <c r="T209" s="81"/>
    </row>
    <row r="210" spans="1:20">
      <c r="A210" s="80" t="s">
        <v>51</v>
      </c>
      <c r="B210" s="223"/>
      <c r="C210" s="223">
        <v>4</v>
      </c>
      <c r="D210" s="223"/>
      <c r="E210" s="223">
        <v>7</v>
      </c>
      <c r="F210" s="223"/>
      <c r="G210" s="223">
        <v>7</v>
      </c>
      <c r="H210" s="223"/>
      <c r="I210" s="223">
        <v>4</v>
      </c>
      <c r="J210" s="223"/>
      <c r="K210" s="223">
        <v>13</v>
      </c>
      <c r="L210" s="223">
        <v>7</v>
      </c>
      <c r="M210" s="223"/>
      <c r="N210" s="223">
        <v>3</v>
      </c>
      <c r="O210" s="223"/>
      <c r="P210" s="223">
        <v>11</v>
      </c>
      <c r="Q210" s="223"/>
      <c r="R210" s="81"/>
      <c r="S210" s="81"/>
      <c r="T210" s="81"/>
    </row>
    <row r="211" spans="1:20">
      <c r="A211" s="80" t="s">
        <v>215</v>
      </c>
      <c r="B211" s="223">
        <v>1</v>
      </c>
      <c r="C211" s="223"/>
      <c r="D211" s="223"/>
      <c r="E211" s="223">
        <v>1</v>
      </c>
      <c r="F211" s="223">
        <v>1</v>
      </c>
      <c r="G211" s="223"/>
      <c r="H211" s="223"/>
      <c r="I211" s="223">
        <v>2</v>
      </c>
      <c r="J211" s="223"/>
      <c r="K211" s="223">
        <v>0</v>
      </c>
      <c r="L211" s="223"/>
      <c r="M211" s="223"/>
      <c r="N211" s="223">
        <v>0</v>
      </c>
      <c r="O211" s="223">
        <v>0</v>
      </c>
      <c r="P211" s="223"/>
      <c r="Q211" s="223"/>
      <c r="R211" s="81"/>
      <c r="S211" s="81"/>
      <c r="T211" s="81"/>
    </row>
    <row r="212" spans="1:20">
      <c r="A212" s="80" t="s">
        <v>159</v>
      </c>
      <c r="B212" s="223"/>
      <c r="C212" s="223">
        <v>11</v>
      </c>
      <c r="D212" s="223">
        <v>7</v>
      </c>
      <c r="E212" s="223"/>
      <c r="F212" s="223"/>
      <c r="G212" s="223"/>
      <c r="H212" s="223">
        <v>16</v>
      </c>
      <c r="I212" s="223"/>
      <c r="J212" s="223"/>
      <c r="K212" s="223"/>
      <c r="L212" s="223">
        <v>0</v>
      </c>
      <c r="M212" s="223"/>
      <c r="N212" s="223">
        <v>2</v>
      </c>
      <c r="O212" s="223"/>
      <c r="P212" s="223"/>
      <c r="Q212" s="223"/>
      <c r="R212" s="81"/>
      <c r="S212" s="81"/>
      <c r="T212" s="81"/>
    </row>
    <row r="213" spans="1:20">
      <c r="A213" s="80" t="s">
        <v>236</v>
      </c>
      <c r="B213" s="223"/>
      <c r="C213" s="223"/>
      <c r="D213" s="223">
        <v>12</v>
      </c>
      <c r="E213" s="223"/>
      <c r="F213" s="223">
        <v>4</v>
      </c>
      <c r="G213" s="223"/>
      <c r="H213" s="223">
        <v>3</v>
      </c>
      <c r="I213" s="223">
        <v>14</v>
      </c>
      <c r="J213" s="223">
        <v>7</v>
      </c>
      <c r="K213" s="223"/>
      <c r="L213" s="223">
        <v>3</v>
      </c>
      <c r="M213" s="223"/>
      <c r="N213" s="223">
        <v>13</v>
      </c>
      <c r="O213" s="223">
        <v>0</v>
      </c>
      <c r="P213" s="223"/>
      <c r="Q213" s="223">
        <v>12</v>
      </c>
      <c r="R213" s="81"/>
      <c r="S213" s="81"/>
      <c r="T213" s="81"/>
    </row>
    <row r="214" spans="1:20">
      <c r="A214" s="80" t="s">
        <v>230</v>
      </c>
      <c r="B214" s="223">
        <v>1</v>
      </c>
      <c r="C214" s="223">
        <v>10</v>
      </c>
      <c r="D214" s="223"/>
      <c r="E214" s="223">
        <v>2</v>
      </c>
      <c r="F214" s="223">
        <v>32</v>
      </c>
      <c r="G214" s="223">
        <v>9</v>
      </c>
      <c r="H214" s="223">
        <v>8</v>
      </c>
      <c r="I214" s="223"/>
      <c r="J214" s="223">
        <v>25</v>
      </c>
      <c r="K214" s="223"/>
      <c r="L214" s="223">
        <v>6</v>
      </c>
      <c r="M214" s="223"/>
      <c r="N214" s="223">
        <v>10</v>
      </c>
      <c r="O214" s="223">
        <v>2</v>
      </c>
      <c r="P214" s="223"/>
      <c r="Q214" s="223"/>
      <c r="R214" s="81"/>
      <c r="S214" s="81"/>
      <c r="T214" s="81"/>
    </row>
    <row r="215" spans="1:20">
      <c r="A215" s="80" t="s">
        <v>208</v>
      </c>
      <c r="B215" s="223"/>
      <c r="C215" s="223">
        <v>28</v>
      </c>
      <c r="D215" s="223">
        <v>24</v>
      </c>
      <c r="E215" s="223">
        <v>22</v>
      </c>
      <c r="F215" s="223">
        <v>11</v>
      </c>
      <c r="G215" s="223"/>
      <c r="H215" s="223">
        <v>23</v>
      </c>
      <c r="I215" s="223">
        <v>36</v>
      </c>
      <c r="J215" s="223">
        <v>33</v>
      </c>
      <c r="K215" s="223">
        <v>20</v>
      </c>
      <c r="L215" s="223">
        <v>33</v>
      </c>
      <c r="M215" s="223">
        <v>2</v>
      </c>
      <c r="N215" s="223">
        <v>19</v>
      </c>
      <c r="O215" s="223">
        <v>5</v>
      </c>
      <c r="P215" s="223"/>
      <c r="Q215" s="223">
        <v>3</v>
      </c>
      <c r="R215" s="81"/>
      <c r="S215" s="81"/>
      <c r="T215" s="81"/>
    </row>
    <row r="216" spans="1:20">
      <c r="A216" s="80" t="s">
        <v>71</v>
      </c>
      <c r="B216" s="223"/>
      <c r="C216" s="223"/>
      <c r="D216" s="223">
        <v>7</v>
      </c>
      <c r="E216" s="223">
        <v>6</v>
      </c>
      <c r="F216" s="223"/>
      <c r="G216" s="223">
        <v>9</v>
      </c>
      <c r="H216" s="223">
        <v>5</v>
      </c>
      <c r="I216" s="223">
        <v>3</v>
      </c>
      <c r="J216" s="223"/>
      <c r="K216" s="223">
        <v>10</v>
      </c>
      <c r="L216" s="223">
        <v>1</v>
      </c>
      <c r="M216" s="223"/>
      <c r="N216" s="223">
        <v>6</v>
      </c>
      <c r="O216" s="223">
        <v>1</v>
      </c>
      <c r="P216" s="223"/>
      <c r="Q216" s="223">
        <v>3</v>
      </c>
      <c r="R216" s="81"/>
      <c r="S216" s="81"/>
      <c r="T216" s="81"/>
    </row>
    <row r="217" spans="1:20">
      <c r="A217" s="80" t="s">
        <v>189</v>
      </c>
      <c r="B217" s="223"/>
      <c r="C217" s="223">
        <v>13</v>
      </c>
      <c r="D217" s="223">
        <v>12</v>
      </c>
      <c r="E217" s="223">
        <v>21</v>
      </c>
      <c r="F217" s="223">
        <v>16</v>
      </c>
      <c r="G217" s="223"/>
      <c r="H217" s="223">
        <v>41</v>
      </c>
      <c r="I217" s="223">
        <v>8</v>
      </c>
      <c r="J217" s="223">
        <v>12</v>
      </c>
      <c r="K217" s="223">
        <v>18</v>
      </c>
      <c r="L217" s="223">
        <v>19</v>
      </c>
      <c r="M217" s="223">
        <v>0</v>
      </c>
      <c r="N217" s="223">
        <v>14</v>
      </c>
      <c r="O217" s="223">
        <v>12</v>
      </c>
      <c r="P217" s="223"/>
      <c r="Q217" s="223">
        <v>3</v>
      </c>
      <c r="R217" s="81"/>
      <c r="S217" s="81"/>
      <c r="T217" s="81"/>
    </row>
    <row r="218" spans="1:20">
      <c r="A218" s="80" t="s">
        <v>455</v>
      </c>
      <c r="B218" s="223">
        <v>13</v>
      </c>
      <c r="C218" s="223">
        <v>3</v>
      </c>
      <c r="D218" s="223"/>
      <c r="E218" s="223">
        <v>11</v>
      </c>
      <c r="F218" s="223">
        <v>13</v>
      </c>
      <c r="G218" s="223">
        <v>4</v>
      </c>
      <c r="H218" s="223">
        <v>10</v>
      </c>
      <c r="I218" s="223"/>
      <c r="J218" s="223">
        <v>26</v>
      </c>
      <c r="K218" s="223">
        <v>15</v>
      </c>
      <c r="L218" s="223"/>
      <c r="M218" s="223"/>
      <c r="N218" s="223">
        <v>25</v>
      </c>
      <c r="O218" s="223">
        <v>0</v>
      </c>
      <c r="P218" s="223"/>
      <c r="Q218" s="223"/>
      <c r="R218" s="81"/>
      <c r="S218" s="81"/>
      <c r="T218" s="81"/>
    </row>
    <row r="219" spans="1:20">
      <c r="A219" s="80" t="s">
        <v>433</v>
      </c>
      <c r="B219" s="223"/>
      <c r="C219" s="223">
        <v>3</v>
      </c>
      <c r="D219" s="223">
        <v>1</v>
      </c>
      <c r="E219" s="223"/>
      <c r="F219" s="223"/>
      <c r="G219" s="223"/>
      <c r="H219" s="223">
        <v>3</v>
      </c>
      <c r="I219" s="223"/>
      <c r="J219" s="223"/>
      <c r="K219" s="223"/>
      <c r="L219" s="223">
        <v>0</v>
      </c>
      <c r="M219" s="223">
        <v>1</v>
      </c>
      <c r="N219" s="223"/>
      <c r="O219" s="223"/>
      <c r="P219" s="223"/>
      <c r="Q219" s="223"/>
      <c r="R219" s="81"/>
      <c r="S219" s="81"/>
      <c r="T219" s="81"/>
    </row>
    <row r="220" spans="1:20">
      <c r="A220" s="80" t="s">
        <v>207</v>
      </c>
      <c r="B220" s="223"/>
      <c r="C220" s="223">
        <v>8</v>
      </c>
      <c r="D220" s="223"/>
      <c r="E220" s="223"/>
      <c r="F220" s="223"/>
      <c r="G220" s="223"/>
      <c r="H220" s="223">
        <v>14</v>
      </c>
      <c r="I220" s="223"/>
      <c r="J220" s="223"/>
      <c r="K220" s="223"/>
      <c r="L220" s="223">
        <v>2</v>
      </c>
      <c r="M220" s="223"/>
      <c r="N220" s="223">
        <v>7</v>
      </c>
      <c r="O220" s="223"/>
      <c r="P220" s="223"/>
      <c r="Q220" s="223"/>
      <c r="R220" s="81"/>
      <c r="S220" s="81"/>
      <c r="T220" s="81"/>
    </row>
    <row r="221" spans="1:20">
      <c r="A221" s="80" t="s">
        <v>77</v>
      </c>
      <c r="B221" s="223">
        <v>4</v>
      </c>
      <c r="C221" s="223">
        <v>5</v>
      </c>
      <c r="D221" s="223">
        <v>2</v>
      </c>
      <c r="E221" s="223">
        <v>2</v>
      </c>
      <c r="F221" s="223">
        <v>0</v>
      </c>
      <c r="G221" s="223">
        <v>8</v>
      </c>
      <c r="H221" s="223"/>
      <c r="I221" s="223">
        <v>9</v>
      </c>
      <c r="J221" s="223">
        <v>4</v>
      </c>
      <c r="K221" s="223">
        <v>11</v>
      </c>
      <c r="L221" s="223"/>
      <c r="M221" s="223">
        <v>11</v>
      </c>
      <c r="N221" s="223">
        <v>5</v>
      </c>
      <c r="O221" s="223">
        <v>0</v>
      </c>
      <c r="P221" s="223"/>
      <c r="Q221" s="223">
        <v>5</v>
      </c>
      <c r="R221" s="81"/>
      <c r="S221" s="81"/>
      <c r="T221" s="81"/>
    </row>
    <row r="222" spans="1:20">
      <c r="A222" s="80" t="s">
        <v>110</v>
      </c>
      <c r="B222" s="223"/>
      <c r="C222" s="223"/>
      <c r="D222" s="223">
        <v>5</v>
      </c>
      <c r="E222" s="223">
        <v>1</v>
      </c>
      <c r="F222" s="223"/>
      <c r="G222" s="223">
        <v>1</v>
      </c>
      <c r="H222" s="223"/>
      <c r="I222" s="223">
        <v>0</v>
      </c>
      <c r="J222" s="223"/>
      <c r="K222" s="223">
        <v>0</v>
      </c>
      <c r="L222" s="223">
        <v>0</v>
      </c>
      <c r="M222" s="223"/>
      <c r="N222" s="223">
        <v>2</v>
      </c>
      <c r="O222" s="223">
        <v>0</v>
      </c>
      <c r="P222" s="223"/>
      <c r="Q222" s="223"/>
      <c r="R222" s="81"/>
      <c r="S222" s="81"/>
      <c r="T222" s="81"/>
    </row>
    <row r="223" spans="1:20">
      <c r="A223" s="80" t="s">
        <v>210</v>
      </c>
      <c r="B223" s="223"/>
      <c r="C223" s="223">
        <v>3</v>
      </c>
      <c r="D223" s="223">
        <v>5</v>
      </c>
      <c r="E223" s="223"/>
      <c r="F223" s="223"/>
      <c r="G223" s="223"/>
      <c r="H223" s="223">
        <v>1</v>
      </c>
      <c r="I223" s="223">
        <v>4</v>
      </c>
      <c r="J223" s="223"/>
      <c r="K223" s="223"/>
      <c r="L223" s="223">
        <v>1</v>
      </c>
      <c r="M223" s="223">
        <v>4</v>
      </c>
      <c r="N223" s="223"/>
      <c r="O223" s="223"/>
      <c r="P223" s="223"/>
      <c r="Q223" s="223">
        <v>1</v>
      </c>
      <c r="R223" s="81"/>
      <c r="S223" s="81"/>
      <c r="T223" s="81"/>
    </row>
    <row r="224" spans="1:20">
      <c r="A224" s="80" t="s">
        <v>211</v>
      </c>
      <c r="B224" s="223"/>
      <c r="C224" s="223">
        <v>0</v>
      </c>
      <c r="D224" s="223">
        <v>0</v>
      </c>
      <c r="E224" s="223"/>
      <c r="F224" s="223"/>
      <c r="G224" s="223"/>
      <c r="H224" s="223">
        <v>1</v>
      </c>
      <c r="I224" s="223">
        <v>0</v>
      </c>
      <c r="J224" s="223"/>
      <c r="K224" s="223"/>
      <c r="L224" s="223"/>
      <c r="M224" s="223">
        <v>4</v>
      </c>
      <c r="N224" s="223"/>
      <c r="O224" s="223"/>
      <c r="P224" s="223"/>
      <c r="Q224" s="223">
        <v>0</v>
      </c>
      <c r="R224" s="81"/>
      <c r="S224" s="81"/>
      <c r="T224" s="81"/>
    </row>
    <row r="225" spans="1:20">
      <c r="A225" s="80" t="s">
        <v>129</v>
      </c>
      <c r="B225" s="223">
        <v>3</v>
      </c>
      <c r="C225" s="223"/>
      <c r="D225" s="223"/>
      <c r="E225" s="223">
        <v>2</v>
      </c>
      <c r="F225" s="223"/>
      <c r="G225" s="223">
        <v>0</v>
      </c>
      <c r="H225" s="223"/>
      <c r="I225" s="223">
        <v>3</v>
      </c>
      <c r="J225" s="223"/>
      <c r="K225" s="223">
        <v>0</v>
      </c>
      <c r="L225" s="223">
        <v>7</v>
      </c>
      <c r="M225" s="223"/>
      <c r="N225" s="223">
        <v>2</v>
      </c>
      <c r="O225" s="223"/>
      <c r="P225" s="223"/>
      <c r="Q225" s="223"/>
      <c r="R225" s="81"/>
      <c r="S225" s="81"/>
      <c r="T225" s="81"/>
    </row>
    <row r="226" spans="1:20">
      <c r="A226" s="80" t="s">
        <v>131</v>
      </c>
      <c r="B226" s="223"/>
      <c r="C226" s="223">
        <v>7</v>
      </c>
      <c r="D226" s="223"/>
      <c r="E226" s="223">
        <v>7</v>
      </c>
      <c r="F226" s="223">
        <v>6</v>
      </c>
      <c r="G226" s="223"/>
      <c r="H226" s="223"/>
      <c r="I226" s="223">
        <v>4</v>
      </c>
      <c r="J226" s="223"/>
      <c r="K226" s="223">
        <v>0</v>
      </c>
      <c r="L226" s="223">
        <v>3</v>
      </c>
      <c r="M226" s="223">
        <v>0</v>
      </c>
      <c r="N226" s="223">
        <v>3</v>
      </c>
      <c r="O226" s="223"/>
      <c r="P226" s="223">
        <v>0</v>
      </c>
      <c r="Q226" s="223"/>
      <c r="R226" s="81"/>
      <c r="S226" s="81"/>
      <c r="T226" s="81"/>
    </row>
    <row r="227" spans="1:20">
      <c r="A227" s="80" t="s">
        <v>212</v>
      </c>
      <c r="B227" s="223"/>
      <c r="C227" s="223"/>
      <c r="D227" s="223"/>
      <c r="E227" s="223">
        <v>0</v>
      </c>
      <c r="F227" s="223">
        <v>6</v>
      </c>
      <c r="G227" s="223"/>
      <c r="H227" s="223"/>
      <c r="I227" s="223"/>
      <c r="J227" s="223">
        <v>6</v>
      </c>
      <c r="K227" s="223"/>
      <c r="L227" s="223"/>
      <c r="M227" s="223"/>
      <c r="N227" s="223">
        <v>2</v>
      </c>
      <c r="O227" s="223">
        <v>0</v>
      </c>
      <c r="P227" s="223"/>
      <c r="Q227" s="223"/>
      <c r="R227" s="81"/>
      <c r="S227" s="81"/>
      <c r="T227" s="81"/>
    </row>
    <row r="228" spans="1:20">
      <c r="A228" s="80" t="s">
        <v>156</v>
      </c>
      <c r="B228" s="223"/>
      <c r="C228" s="223">
        <v>5</v>
      </c>
      <c r="D228" s="223"/>
      <c r="E228" s="223"/>
      <c r="F228" s="223">
        <v>2</v>
      </c>
      <c r="G228" s="223">
        <v>7</v>
      </c>
      <c r="H228" s="223"/>
      <c r="I228" s="223">
        <v>2</v>
      </c>
      <c r="J228" s="223"/>
      <c r="K228" s="223">
        <v>15</v>
      </c>
      <c r="L228" s="223"/>
      <c r="M228" s="223">
        <v>2</v>
      </c>
      <c r="N228" s="223"/>
      <c r="O228" s="223">
        <v>2</v>
      </c>
      <c r="P228" s="223"/>
      <c r="Q228" s="223">
        <v>3</v>
      </c>
      <c r="R228" s="81"/>
      <c r="S228" s="81"/>
      <c r="T228" s="81"/>
    </row>
    <row r="229" spans="1:20">
      <c r="A229" s="80" t="s">
        <v>676</v>
      </c>
      <c r="B229" s="223">
        <v>115</v>
      </c>
      <c r="C229" s="223">
        <v>331</v>
      </c>
      <c r="D229" s="223">
        <v>248</v>
      </c>
      <c r="E229" s="223">
        <v>225</v>
      </c>
      <c r="F229" s="223">
        <v>307</v>
      </c>
      <c r="G229" s="223">
        <v>388</v>
      </c>
      <c r="H229" s="223">
        <v>359</v>
      </c>
      <c r="I229" s="223">
        <v>304</v>
      </c>
      <c r="J229" s="223">
        <v>379</v>
      </c>
      <c r="K229" s="223">
        <v>442</v>
      </c>
      <c r="L229" s="223">
        <v>309</v>
      </c>
      <c r="M229" s="223">
        <v>143</v>
      </c>
      <c r="N229" s="223">
        <v>309</v>
      </c>
      <c r="O229" s="223">
        <v>107</v>
      </c>
      <c r="P229" s="223">
        <v>25</v>
      </c>
      <c r="Q229" s="223">
        <v>129</v>
      </c>
      <c r="R229" s="81"/>
      <c r="S229" s="81"/>
      <c r="T229" s="81"/>
    </row>
    <row r="230" spans="1:20">
      <c r="A230" s="81"/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</row>
    <row r="231" spans="1:20">
      <c r="A231" s="81"/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</row>
    <row r="232" spans="1:20">
      <c r="A232" s="291" t="s">
        <v>709</v>
      </c>
      <c r="B232" s="291"/>
      <c r="C232" s="291"/>
      <c r="D232" s="291"/>
      <c r="E232" s="291"/>
      <c r="F232" s="291"/>
      <c r="G232" s="291"/>
      <c r="H232" s="291"/>
      <c r="I232" s="291"/>
      <c r="J232" s="291"/>
      <c r="K232" s="291"/>
      <c r="L232" s="291"/>
      <c r="M232" s="291"/>
      <c r="N232" s="81"/>
      <c r="O232" s="81"/>
      <c r="P232" s="81"/>
      <c r="Q232" s="81"/>
      <c r="R232" s="81"/>
      <c r="S232" s="81"/>
      <c r="T232" s="81"/>
    </row>
    <row r="233" spans="1:20" ht="81.75" customHeight="1">
      <c r="A233" s="80" t="s">
        <v>680</v>
      </c>
      <c r="B233" s="222" t="s">
        <v>571</v>
      </c>
      <c r="C233" s="222" t="s">
        <v>572</v>
      </c>
      <c r="D233" s="222" t="s">
        <v>573</v>
      </c>
      <c r="E233" s="222" t="s">
        <v>574</v>
      </c>
      <c r="F233" s="222" t="s">
        <v>575</v>
      </c>
      <c r="G233" s="222" t="s">
        <v>576</v>
      </c>
      <c r="H233" s="222" t="s">
        <v>577</v>
      </c>
      <c r="I233" s="222" t="s">
        <v>578</v>
      </c>
      <c r="J233" s="222" t="s">
        <v>579</v>
      </c>
      <c r="K233" s="222" t="s">
        <v>580</v>
      </c>
      <c r="L233" s="222" t="s">
        <v>581</v>
      </c>
      <c r="M233" s="222" t="s">
        <v>582</v>
      </c>
      <c r="N233" s="81"/>
      <c r="O233" s="81"/>
      <c r="P233" s="81"/>
      <c r="Q233" s="81"/>
      <c r="R233" s="81"/>
      <c r="S233" s="81"/>
      <c r="T233" s="81"/>
    </row>
    <row r="234" spans="1:20">
      <c r="A234" s="80" t="s">
        <v>218</v>
      </c>
      <c r="B234" s="223"/>
      <c r="C234" s="223"/>
      <c r="D234" s="223">
        <v>4</v>
      </c>
      <c r="E234" s="223"/>
      <c r="F234" s="223">
        <v>2</v>
      </c>
      <c r="G234" s="223"/>
      <c r="H234" s="223">
        <v>3</v>
      </c>
      <c r="I234" s="223"/>
      <c r="J234" s="223">
        <v>1</v>
      </c>
      <c r="K234" s="223">
        <v>1</v>
      </c>
      <c r="L234" s="223"/>
      <c r="M234" s="223"/>
      <c r="N234" s="81"/>
      <c r="O234" s="81"/>
      <c r="P234" s="81"/>
      <c r="Q234" s="81"/>
      <c r="R234" s="81"/>
      <c r="S234" s="81"/>
      <c r="T234" s="81"/>
    </row>
    <row r="235" spans="1:20">
      <c r="A235" s="80" t="s">
        <v>228</v>
      </c>
      <c r="B235" s="223">
        <v>0</v>
      </c>
      <c r="C235" s="223"/>
      <c r="D235" s="223">
        <v>0</v>
      </c>
      <c r="E235" s="223"/>
      <c r="F235" s="223">
        <v>0</v>
      </c>
      <c r="G235" s="223">
        <v>0</v>
      </c>
      <c r="H235" s="223">
        <v>0</v>
      </c>
      <c r="I235" s="223">
        <v>4</v>
      </c>
      <c r="J235" s="223"/>
      <c r="K235" s="223">
        <v>1</v>
      </c>
      <c r="L235" s="223">
        <v>0</v>
      </c>
      <c r="M235" s="223">
        <v>0</v>
      </c>
      <c r="N235" s="81"/>
      <c r="O235" s="81"/>
      <c r="P235" s="81"/>
      <c r="Q235" s="81"/>
      <c r="R235" s="81"/>
      <c r="S235" s="81"/>
      <c r="T235" s="81"/>
    </row>
    <row r="236" spans="1:20">
      <c r="A236" s="80" t="s">
        <v>160</v>
      </c>
      <c r="B236" s="223">
        <v>25</v>
      </c>
      <c r="C236" s="223">
        <v>38</v>
      </c>
      <c r="D236" s="223">
        <v>17</v>
      </c>
      <c r="E236" s="223">
        <v>12</v>
      </c>
      <c r="F236" s="223">
        <v>18</v>
      </c>
      <c r="G236" s="223">
        <v>8</v>
      </c>
      <c r="H236" s="223">
        <v>17</v>
      </c>
      <c r="I236" s="223"/>
      <c r="J236" s="223">
        <v>12</v>
      </c>
      <c r="K236" s="223">
        <v>4</v>
      </c>
      <c r="L236" s="223">
        <v>2</v>
      </c>
      <c r="M236" s="223"/>
      <c r="N236" s="81"/>
      <c r="O236" s="81"/>
      <c r="P236" s="81"/>
      <c r="Q236" s="81"/>
      <c r="R236" s="81"/>
      <c r="S236" s="81"/>
      <c r="T236" s="81"/>
    </row>
    <row r="237" spans="1:20">
      <c r="A237" s="80" t="s">
        <v>111</v>
      </c>
      <c r="B237" s="223">
        <v>2</v>
      </c>
      <c r="C237" s="223"/>
      <c r="D237" s="223">
        <v>24</v>
      </c>
      <c r="E237" s="223">
        <v>3</v>
      </c>
      <c r="F237" s="223">
        <v>29</v>
      </c>
      <c r="G237" s="223">
        <v>5</v>
      </c>
      <c r="H237" s="223">
        <v>21</v>
      </c>
      <c r="I237" s="223">
        <v>22</v>
      </c>
      <c r="J237" s="223">
        <v>16</v>
      </c>
      <c r="K237" s="223">
        <v>22</v>
      </c>
      <c r="L237" s="223"/>
      <c r="M237" s="223"/>
      <c r="N237" s="81"/>
      <c r="O237" s="81"/>
      <c r="P237" s="81"/>
      <c r="Q237" s="81"/>
      <c r="R237" s="81"/>
      <c r="S237" s="81"/>
      <c r="T237" s="81"/>
    </row>
    <row r="238" spans="1:20">
      <c r="A238" s="80" t="s">
        <v>229</v>
      </c>
      <c r="B238" s="223"/>
      <c r="C238" s="223"/>
      <c r="D238" s="223">
        <v>3</v>
      </c>
      <c r="E238" s="223">
        <v>2</v>
      </c>
      <c r="F238" s="223"/>
      <c r="G238" s="223"/>
      <c r="H238" s="223"/>
      <c r="I238" s="223">
        <v>3</v>
      </c>
      <c r="J238" s="223"/>
      <c r="K238" s="223">
        <v>1</v>
      </c>
      <c r="L238" s="223"/>
      <c r="M238" s="223"/>
      <c r="N238" s="81"/>
      <c r="O238" s="81"/>
      <c r="P238" s="81"/>
      <c r="Q238" s="81"/>
      <c r="R238" s="81"/>
      <c r="S238" s="81"/>
      <c r="T238" s="81"/>
    </row>
    <row r="239" spans="1:20">
      <c r="A239" s="80" t="s">
        <v>3</v>
      </c>
      <c r="B239" s="223"/>
      <c r="C239" s="223">
        <v>8</v>
      </c>
      <c r="D239" s="223"/>
      <c r="E239" s="223">
        <v>10</v>
      </c>
      <c r="F239" s="223">
        <v>2</v>
      </c>
      <c r="G239" s="223">
        <v>5</v>
      </c>
      <c r="H239" s="223"/>
      <c r="I239" s="223"/>
      <c r="J239" s="223">
        <v>3</v>
      </c>
      <c r="K239" s="223"/>
      <c r="L239" s="223">
        <v>3</v>
      </c>
      <c r="M239" s="223">
        <v>2</v>
      </c>
      <c r="N239" s="81"/>
      <c r="O239" s="81"/>
      <c r="P239" s="81"/>
      <c r="Q239" s="81"/>
      <c r="R239" s="81"/>
      <c r="S239" s="81"/>
      <c r="T239" s="81"/>
    </row>
    <row r="240" spans="1:20">
      <c r="A240" s="80" t="s">
        <v>231</v>
      </c>
      <c r="B240" s="223"/>
      <c r="C240" s="223"/>
      <c r="D240" s="223">
        <v>34</v>
      </c>
      <c r="E240" s="223"/>
      <c r="F240" s="223">
        <v>28</v>
      </c>
      <c r="G240" s="223">
        <v>13</v>
      </c>
      <c r="H240" s="223"/>
      <c r="I240" s="223">
        <v>16</v>
      </c>
      <c r="J240" s="223"/>
      <c r="K240" s="223">
        <v>7</v>
      </c>
      <c r="L240" s="223"/>
      <c r="M240" s="223">
        <v>12</v>
      </c>
      <c r="N240" s="81"/>
      <c r="O240" s="81"/>
      <c r="P240" s="81"/>
      <c r="Q240" s="81"/>
      <c r="R240" s="81"/>
      <c r="S240" s="81"/>
      <c r="T240" s="81"/>
    </row>
    <row r="241" spans="1:20">
      <c r="A241" s="80" t="s">
        <v>235</v>
      </c>
      <c r="B241" s="223">
        <v>47</v>
      </c>
      <c r="C241" s="223">
        <v>30</v>
      </c>
      <c r="D241" s="223">
        <v>71</v>
      </c>
      <c r="E241" s="223">
        <v>47</v>
      </c>
      <c r="F241" s="223">
        <v>118</v>
      </c>
      <c r="G241" s="223">
        <v>128</v>
      </c>
      <c r="H241" s="223">
        <v>247</v>
      </c>
      <c r="I241" s="223">
        <v>111</v>
      </c>
      <c r="J241" s="223">
        <v>62</v>
      </c>
      <c r="K241" s="223">
        <v>97</v>
      </c>
      <c r="L241" s="223">
        <v>126</v>
      </c>
      <c r="M241" s="223">
        <v>138</v>
      </c>
      <c r="N241" s="81"/>
      <c r="O241" s="81"/>
      <c r="P241" s="81"/>
      <c r="Q241" s="81"/>
      <c r="R241" s="81"/>
      <c r="S241" s="81"/>
      <c r="T241" s="81"/>
    </row>
    <row r="242" spans="1:20">
      <c r="A242" s="80" t="s">
        <v>136</v>
      </c>
      <c r="B242" s="223">
        <v>7</v>
      </c>
      <c r="C242" s="223">
        <v>5</v>
      </c>
      <c r="D242" s="223">
        <v>36</v>
      </c>
      <c r="E242" s="223"/>
      <c r="F242" s="223">
        <v>57</v>
      </c>
      <c r="G242" s="223">
        <v>85</v>
      </c>
      <c r="H242" s="223">
        <v>27</v>
      </c>
      <c r="I242" s="223">
        <v>45</v>
      </c>
      <c r="J242" s="223">
        <v>22</v>
      </c>
      <c r="K242" s="223">
        <v>18</v>
      </c>
      <c r="L242" s="223">
        <v>14</v>
      </c>
      <c r="M242" s="223">
        <v>7</v>
      </c>
      <c r="N242" s="81"/>
      <c r="O242" s="81"/>
      <c r="P242" s="81"/>
      <c r="Q242" s="81"/>
      <c r="R242" s="81"/>
      <c r="S242" s="81"/>
      <c r="T242" s="81"/>
    </row>
    <row r="243" spans="1:20">
      <c r="A243" s="80" t="s">
        <v>177</v>
      </c>
      <c r="B243" s="223">
        <v>17</v>
      </c>
      <c r="C243" s="223">
        <v>25</v>
      </c>
      <c r="D243" s="223">
        <v>8</v>
      </c>
      <c r="E243" s="223">
        <v>41</v>
      </c>
      <c r="F243" s="223">
        <v>61</v>
      </c>
      <c r="G243" s="223"/>
      <c r="H243" s="223">
        <v>74</v>
      </c>
      <c r="I243" s="223">
        <v>32</v>
      </c>
      <c r="J243" s="223">
        <v>1</v>
      </c>
      <c r="K243" s="223">
        <v>47</v>
      </c>
      <c r="L243" s="223">
        <v>11</v>
      </c>
      <c r="M243" s="223">
        <v>13</v>
      </c>
      <c r="N243" s="81"/>
      <c r="O243" s="81"/>
      <c r="P243" s="81"/>
      <c r="Q243" s="81"/>
      <c r="R243" s="81"/>
      <c r="S243" s="81"/>
      <c r="T243" s="81"/>
    </row>
    <row r="244" spans="1:20">
      <c r="A244" s="80" t="s">
        <v>142</v>
      </c>
      <c r="B244" s="223">
        <v>8</v>
      </c>
      <c r="C244" s="223">
        <v>2</v>
      </c>
      <c r="D244" s="223">
        <v>8</v>
      </c>
      <c r="E244" s="223"/>
      <c r="F244" s="223">
        <v>11</v>
      </c>
      <c r="G244" s="223">
        <v>12</v>
      </c>
      <c r="H244" s="223">
        <v>6</v>
      </c>
      <c r="I244" s="223">
        <v>8</v>
      </c>
      <c r="J244" s="223"/>
      <c r="K244" s="223">
        <v>12</v>
      </c>
      <c r="L244" s="223"/>
      <c r="M244" s="223">
        <v>3</v>
      </c>
      <c r="N244" s="81"/>
      <c r="O244" s="81"/>
      <c r="P244" s="81"/>
      <c r="Q244" s="81"/>
      <c r="R244" s="81"/>
      <c r="S244" s="81"/>
      <c r="T244" s="81"/>
    </row>
    <row r="245" spans="1:20">
      <c r="A245" s="80" t="s">
        <v>76</v>
      </c>
      <c r="B245" s="223"/>
      <c r="C245" s="223">
        <v>18</v>
      </c>
      <c r="D245" s="223">
        <v>0</v>
      </c>
      <c r="E245" s="223">
        <v>10</v>
      </c>
      <c r="F245" s="223"/>
      <c r="G245" s="223">
        <v>8</v>
      </c>
      <c r="H245" s="223"/>
      <c r="I245" s="223">
        <v>7</v>
      </c>
      <c r="J245" s="223"/>
      <c r="K245" s="223">
        <v>2</v>
      </c>
      <c r="L245" s="223"/>
      <c r="M245" s="223"/>
      <c r="N245" s="81"/>
      <c r="O245" s="81"/>
      <c r="P245" s="81"/>
      <c r="Q245" s="81"/>
      <c r="R245" s="81"/>
      <c r="S245" s="81"/>
      <c r="T245" s="81"/>
    </row>
    <row r="246" spans="1:20">
      <c r="A246" s="80" t="s">
        <v>51</v>
      </c>
      <c r="B246" s="223">
        <v>7</v>
      </c>
      <c r="C246" s="223"/>
      <c r="D246" s="223">
        <v>6</v>
      </c>
      <c r="E246" s="223">
        <v>2</v>
      </c>
      <c r="F246" s="223">
        <v>8</v>
      </c>
      <c r="G246" s="223"/>
      <c r="H246" s="223">
        <v>13</v>
      </c>
      <c r="I246" s="223"/>
      <c r="J246" s="223"/>
      <c r="K246" s="223">
        <v>1</v>
      </c>
      <c r="L246" s="223">
        <v>5</v>
      </c>
      <c r="M246" s="223"/>
      <c r="N246" s="81"/>
      <c r="O246" s="81"/>
      <c r="P246" s="81"/>
      <c r="Q246" s="81"/>
      <c r="R246" s="81"/>
      <c r="S246" s="81"/>
      <c r="T246" s="81"/>
    </row>
    <row r="247" spans="1:20">
      <c r="A247" s="80" t="s">
        <v>215</v>
      </c>
      <c r="B247" s="223">
        <v>2</v>
      </c>
      <c r="C247" s="223"/>
      <c r="D247" s="223"/>
      <c r="E247" s="223">
        <v>0</v>
      </c>
      <c r="F247" s="223"/>
      <c r="G247" s="223">
        <v>2</v>
      </c>
      <c r="H247" s="223"/>
      <c r="I247" s="223"/>
      <c r="J247" s="223">
        <v>0</v>
      </c>
      <c r="K247" s="223">
        <v>1</v>
      </c>
      <c r="L247" s="223"/>
      <c r="M247" s="223"/>
      <c r="N247" s="81"/>
      <c r="O247" s="81"/>
      <c r="P247" s="81"/>
      <c r="Q247" s="81"/>
      <c r="R247" s="81"/>
      <c r="S247" s="81"/>
      <c r="T247" s="81"/>
    </row>
    <row r="248" spans="1:20">
      <c r="A248" s="80" t="s">
        <v>159</v>
      </c>
      <c r="B248" s="223"/>
      <c r="C248" s="223"/>
      <c r="D248" s="223"/>
      <c r="E248" s="223">
        <v>12</v>
      </c>
      <c r="F248" s="223"/>
      <c r="G248" s="223"/>
      <c r="H248" s="223"/>
      <c r="I248" s="223">
        <v>11</v>
      </c>
      <c r="J248" s="223"/>
      <c r="K248" s="223">
        <v>2</v>
      </c>
      <c r="L248" s="223"/>
      <c r="M248" s="223"/>
      <c r="N248" s="81"/>
      <c r="O248" s="81"/>
      <c r="P248" s="81"/>
      <c r="Q248" s="81"/>
      <c r="R248" s="81"/>
      <c r="S248" s="81"/>
      <c r="T248" s="81"/>
    </row>
    <row r="249" spans="1:20">
      <c r="A249" s="80" t="s">
        <v>236</v>
      </c>
      <c r="B249" s="223">
        <v>1</v>
      </c>
      <c r="C249" s="223"/>
      <c r="D249" s="223">
        <v>16</v>
      </c>
      <c r="E249" s="223"/>
      <c r="F249" s="223">
        <v>14</v>
      </c>
      <c r="G249" s="223">
        <v>4</v>
      </c>
      <c r="H249" s="223">
        <v>9</v>
      </c>
      <c r="I249" s="223">
        <v>17</v>
      </c>
      <c r="J249" s="223"/>
      <c r="K249" s="223">
        <v>0</v>
      </c>
      <c r="L249" s="223"/>
      <c r="M249" s="223"/>
      <c r="N249" s="81"/>
      <c r="O249" s="81"/>
      <c r="P249" s="81"/>
      <c r="Q249" s="81"/>
      <c r="R249" s="81"/>
      <c r="S249" s="81"/>
      <c r="T249" s="81"/>
    </row>
    <row r="250" spans="1:20">
      <c r="A250" s="80" t="s">
        <v>230</v>
      </c>
      <c r="B250" s="223"/>
      <c r="C250" s="223">
        <v>6</v>
      </c>
      <c r="D250" s="223"/>
      <c r="E250" s="223">
        <v>8</v>
      </c>
      <c r="F250" s="223">
        <v>14</v>
      </c>
      <c r="G250" s="223">
        <v>4</v>
      </c>
      <c r="H250" s="223"/>
      <c r="I250" s="223">
        <v>3</v>
      </c>
      <c r="J250" s="223">
        <v>21</v>
      </c>
      <c r="K250" s="223">
        <v>4</v>
      </c>
      <c r="L250" s="223"/>
      <c r="M250" s="223"/>
      <c r="N250" s="81"/>
      <c r="O250" s="81"/>
      <c r="P250" s="81"/>
      <c r="Q250" s="81"/>
      <c r="R250" s="81"/>
      <c r="S250" s="81"/>
      <c r="T250" s="81"/>
    </row>
    <row r="251" spans="1:20">
      <c r="A251" s="80" t="s">
        <v>208</v>
      </c>
      <c r="B251" s="223">
        <v>5</v>
      </c>
      <c r="C251" s="223">
        <v>7</v>
      </c>
      <c r="D251" s="223">
        <v>13</v>
      </c>
      <c r="E251" s="223">
        <v>15</v>
      </c>
      <c r="F251" s="223">
        <v>22</v>
      </c>
      <c r="G251" s="223">
        <v>22</v>
      </c>
      <c r="H251" s="223">
        <v>53</v>
      </c>
      <c r="I251" s="223"/>
      <c r="J251" s="223">
        <v>5</v>
      </c>
      <c r="K251" s="223">
        <v>10</v>
      </c>
      <c r="L251" s="223">
        <v>3</v>
      </c>
      <c r="M251" s="223">
        <v>2</v>
      </c>
      <c r="N251" s="81"/>
      <c r="O251" s="81"/>
      <c r="P251" s="81"/>
      <c r="Q251" s="81"/>
      <c r="R251" s="81"/>
      <c r="S251" s="81"/>
      <c r="T251" s="81"/>
    </row>
    <row r="252" spans="1:20">
      <c r="A252" s="80" t="s">
        <v>71</v>
      </c>
      <c r="B252" s="223">
        <v>0</v>
      </c>
      <c r="C252" s="223">
        <v>5</v>
      </c>
      <c r="D252" s="223">
        <v>0</v>
      </c>
      <c r="E252" s="223">
        <v>12</v>
      </c>
      <c r="F252" s="223"/>
      <c r="G252" s="223">
        <v>3</v>
      </c>
      <c r="H252" s="223">
        <v>12</v>
      </c>
      <c r="I252" s="223">
        <v>1</v>
      </c>
      <c r="J252" s="223"/>
      <c r="K252" s="223">
        <v>3</v>
      </c>
      <c r="L252" s="223"/>
      <c r="M252" s="223"/>
      <c r="N252" s="81"/>
      <c r="O252" s="81"/>
      <c r="P252" s="81"/>
      <c r="Q252" s="81"/>
      <c r="R252" s="81"/>
      <c r="S252" s="81"/>
      <c r="T252" s="81"/>
    </row>
    <row r="253" spans="1:20">
      <c r="A253" s="80" t="s">
        <v>189</v>
      </c>
      <c r="B253" s="223">
        <v>1</v>
      </c>
      <c r="C253" s="223">
        <v>11</v>
      </c>
      <c r="D253" s="223">
        <v>14</v>
      </c>
      <c r="E253" s="223">
        <v>24</v>
      </c>
      <c r="F253" s="223">
        <v>13</v>
      </c>
      <c r="G253" s="223">
        <v>14</v>
      </c>
      <c r="H253" s="223">
        <v>44</v>
      </c>
      <c r="I253" s="223"/>
      <c r="J253" s="223">
        <v>2</v>
      </c>
      <c r="K253" s="223">
        <v>3</v>
      </c>
      <c r="L253" s="223">
        <v>2</v>
      </c>
      <c r="M253" s="223">
        <v>19</v>
      </c>
      <c r="N253" s="81"/>
      <c r="O253" s="81"/>
      <c r="P253" s="81"/>
      <c r="Q253" s="81"/>
      <c r="R253" s="81"/>
      <c r="S253" s="81"/>
      <c r="T253" s="81"/>
    </row>
    <row r="254" spans="1:20">
      <c r="A254" s="80" t="s">
        <v>455</v>
      </c>
      <c r="B254" s="223"/>
      <c r="C254" s="223">
        <v>35</v>
      </c>
      <c r="D254" s="223"/>
      <c r="E254" s="223">
        <v>13</v>
      </c>
      <c r="F254" s="223">
        <v>4</v>
      </c>
      <c r="G254" s="223">
        <v>20</v>
      </c>
      <c r="H254" s="223"/>
      <c r="I254" s="223">
        <v>16</v>
      </c>
      <c r="J254" s="223">
        <v>2</v>
      </c>
      <c r="K254" s="223">
        <v>15</v>
      </c>
      <c r="L254" s="223"/>
      <c r="M254" s="223"/>
      <c r="N254" s="81"/>
      <c r="O254" s="81"/>
      <c r="P254" s="81"/>
      <c r="Q254" s="81"/>
      <c r="R254" s="81"/>
      <c r="S254" s="81"/>
      <c r="T254" s="81"/>
    </row>
    <row r="255" spans="1:20">
      <c r="A255" s="80" t="s">
        <v>433</v>
      </c>
      <c r="B255" s="223"/>
      <c r="C255" s="223"/>
      <c r="D255" s="223"/>
      <c r="E255" s="223">
        <v>3</v>
      </c>
      <c r="F255" s="223"/>
      <c r="G255" s="223"/>
      <c r="H255" s="223"/>
      <c r="I255" s="223">
        <v>0</v>
      </c>
      <c r="J255" s="223">
        <v>0</v>
      </c>
      <c r="K255" s="223"/>
      <c r="L255" s="223"/>
      <c r="M255" s="223"/>
      <c r="N255" s="81"/>
      <c r="O255" s="81"/>
      <c r="P255" s="81"/>
      <c r="Q255" s="81"/>
      <c r="R255" s="81"/>
      <c r="S255" s="81"/>
      <c r="T255" s="81"/>
    </row>
    <row r="256" spans="1:20">
      <c r="A256" s="80" t="s">
        <v>207</v>
      </c>
      <c r="B256" s="223"/>
      <c r="C256" s="223"/>
      <c r="D256" s="223"/>
      <c r="E256" s="223">
        <v>6</v>
      </c>
      <c r="F256" s="223"/>
      <c r="G256" s="223"/>
      <c r="H256" s="223"/>
      <c r="I256" s="223">
        <v>3</v>
      </c>
      <c r="J256" s="223">
        <v>8</v>
      </c>
      <c r="K256" s="223"/>
      <c r="L256" s="223"/>
      <c r="M256" s="223"/>
      <c r="N256" s="81"/>
      <c r="O256" s="81"/>
      <c r="P256" s="81"/>
      <c r="Q256" s="81"/>
      <c r="R256" s="81"/>
      <c r="S256" s="81"/>
      <c r="T256" s="81"/>
    </row>
    <row r="257" spans="1:20">
      <c r="A257" s="80" t="s">
        <v>77</v>
      </c>
      <c r="B257" s="223">
        <v>4</v>
      </c>
      <c r="C257" s="223">
        <v>5</v>
      </c>
      <c r="D257" s="223">
        <v>4</v>
      </c>
      <c r="E257" s="223">
        <v>7</v>
      </c>
      <c r="F257" s="223">
        <v>12</v>
      </c>
      <c r="G257" s="223">
        <v>7</v>
      </c>
      <c r="H257" s="223">
        <v>17</v>
      </c>
      <c r="I257" s="223">
        <v>7</v>
      </c>
      <c r="J257" s="223">
        <v>2</v>
      </c>
      <c r="K257" s="223">
        <v>9</v>
      </c>
      <c r="L257" s="223"/>
      <c r="M257" s="223">
        <v>5</v>
      </c>
      <c r="N257" s="81"/>
      <c r="O257" s="81"/>
      <c r="P257" s="81"/>
      <c r="Q257" s="81"/>
      <c r="R257" s="81"/>
      <c r="S257" s="81"/>
      <c r="T257" s="81"/>
    </row>
    <row r="258" spans="1:20">
      <c r="A258" s="80" t="s">
        <v>110</v>
      </c>
      <c r="B258" s="223"/>
      <c r="C258" s="223">
        <v>1</v>
      </c>
      <c r="D258" s="223"/>
      <c r="E258" s="223">
        <v>1</v>
      </c>
      <c r="F258" s="223"/>
      <c r="G258" s="223">
        <v>2</v>
      </c>
      <c r="H258" s="223">
        <v>0</v>
      </c>
      <c r="I258" s="223">
        <v>5</v>
      </c>
      <c r="J258" s="223"/>
      <c r="K258" s="223"/>
      <c r="L258" s="223">
        <v>0</v>
      </c>
      <c r="M258" s="223"/>
      <c r="N258" s="81"/>
      <c r="O258" s="81"/>
      <c r="P258" s="81"/>
      <c r="Q258" s="81"/>
      <c r="R258" s="81"/>
      <c r="S258" s="81"/>
      <c r="T258" s="81"/>
    </row>
    <row r="259" spans="1:20">
      <c r="A259" s="80" t="s">
        <v>210</v>
      </c>
      <c r="B259" s="223"/>
      <c r="C259" s="223"/>
      <c r="D259" s="223"/>
      <c r="E259" s="223">
        <v>2</v>
      </c>
      <c r="F259" s="223"/>
      <c r="G259" s="223"/>
      <c r="H259" s="223"/>
      <c r="I259" s="223">
        <v>2</v>
      </c>
      <c r="J259" s="223">
        <v>2</v>
      </c>
      <c r="K259" s="223"/>
      <c r="L259" s="223"/>
      <c r="M259" s="223"/>
      <c r="N259" s="81"/>
      <c r="O259" s="81"/>
      <c r="P259" s="81"/>
      <c r="Q259" s="81"/>
      <c r="R259" s="81"/>
      <c r="S259" s="81"/>
      <c r="T259" s="81"/>
    </row>
    <row r="260" spans="1:20">
      <c r="A260" s="80" t="s">
        <v>211</v>
      </c>
      <c r="B260" s="223"/>
      <c r="C260" s="223"/>
      <c r="D260" s="223">
        <v>0</v>
      </c>
      <c r="E260" s="223">
        <v>1</v>
      </c>
      <c r="F260" s="223"/>
      <c r="G260" s="223"/>
      <c r="H260" s="223"/>
      <c r="I260" s="223">
        <v>4</v>
      </c>
      <c r="J260" s="223">
        <v>0</v>
      </c>
      <c r="K260" s="223"/>
      <c r="L260" s="223"/>
      <c r="M260" s="223"/>
      <c r="N260" s="81"/>
      <c r="O260" s="81"/>
      <c r="P260" s="81"/>
      <c r="Q260" s="81"/>
      <c r="R260" s="81"/>
      <c r="S260" s="81"/>
      <c r="T260" s="81"/>
    </row>
    <row r="261" spans="1:20">
      <c r="A261" s="80" t="s">
        <v>129</v>
      </c>
      <c r="B261" s="223">
        <v>3</v>
      </c>
      <c r="C261" s="223"/>
      <c r="D261" s="223">
        <v>0</v>
      </c>
      <c r="E261" s="223">
        <v>2</v>
      </c>
      <c r="F261" s="223">
        <v>9</v>
      </c>
      <c r="G261" s="223"/>
      <c r="H261" s="223"/>
      <c r="I261" s="223"/>
      <c r="J261" s="223"/>
      <c r="K261" s="223">
        <v>1</v>
      </c>
      <c r="L261" s="223"/>
      <c r="M261" s="223"/>
      <c r="N261" s="81"/>
      <c r="O261" s="81"/>
      <c r="P261" s="81"/>
      <c r="Q261" s="81"/>
      <c r="R261" s="81"/>
      <c r="S261" s="81"/>
      <c r="T261" s="81"/>
    </row>
    <row r="262" spans="1:20">
      <c r="A262" s="80" t="s">
        <v>131</v>
      </c>
      <c r="B262" s="223">
        <v>3</v>
      </c>
      <c r="C262" s="223"/>
      <c r="D262" s="223">
        <v>6</v>
      </c>
      <c r="E262" s="223">
        <v>2</v>
      </c>
      <c r="F262" s="223">
        <v>9</v>
      </c>
      <c r="G262" s="223">
        <v>4</v>
      </c>
      <c r="H262" s="223"/>
      <c r="I262" s="223">
        <v>1</v>
      </c>
      <c r="J262" s="223"/>
      <c r="K262" s="223">
        <v>3</v>
      </c>
      <c r="L262" s="223"/>
      <c r="M262" s="223"/>
      <c r="N262" s="81"/>
      <c r="O262" s="81"/>
      <c r="P262" s="81"/>
      <c r="Q262" s="81"/>
      <c r="R262" s="81"/>
      <c r="S262" s="81"/>
      <c r="T262" s="81"/>
    </row>
    <row r="263" spans="1:20">
      <c r="A263" s="80" t="s">
        <v>212</v>
      </c>
      <c r="B263" s="223">
        <v>0</v>
      </c>
      <c r="C263" s="223"/>
      <c r="D263" s="223"/>
      <c r="E263" s="223"/>
      <c r="F263" s="223">
        <v>1</v>
      </c>
      <c r="G263" s="223">
        <v>3</v>
      </c>
      <c r="H263" s="223"/>
      <c r="I263" s="223"/>
      <c r="J263" s="223">
        <v>1</v>
      </c>
      <c r="K263" s="223">
        <v>1</v>
      </c>
      <c r="L263" s="223"/>
      <c r="M263" s="223"/>
      <c r="N263" s="81"/>
      <c r="O263" s="81"/>
      <c r="P263" s="81"/>
      <c r="Q263" s="81"/>
      <c r="R263" s="81"/>
      <c r="S263" s="81"/>
      <c r="T263" s="81"/>
    </row>
    <row r="264" spans="1:20">
      <c r="A264" s="80" t="s">
        <v>156</v>
      </c>
      <c r="B264" s="223">
        <v>2</v>
      </c>
      <c r="C264" s="223"/>
      <c r="D264" s="223">
        <v>3</v>
      </c>
      <c r="E264" s="223"/>
      <c r="F264" s="223">
        <v>5</v>
      </c>
      <c r="G264" s="223"/>
      <c r="H264" s="223"/>
      <c r="I264" s="223">
        <v>12</v>
      </c>
      <c r="J264" s="223"/>
      <c r="K264" s="223">
        <v>1</v>
      </c>
      <c r="L264" s="223"/>
      <c r="M264" s="223"/>
      <c r="N264" s="81"/>
      <c r="O264" s="81"/>
      <c r="P264" s="81"/>
      <c r="Q264" s="81"/>
      <c r="R264" s="81"/>
      <c r="S264" s="81"/>
      <c r="T264" s="81"/>
    </row>
    <row r="265" spans="1:20">
      <c r="A265" s="80" t="s">
        <v>676</v>
      </c>
      <c r="B265" s="223">
        <v>134</v>
      </c>
      <c r="C265" s="223">
        <v>196</v>
      </c>
      <c r="D265" s="223">
        <v>267</v>
      </c>
      <c r="E265" s="223">
        <v>235</v>
      </c>
      <c r="F265" s="223">
        <v>437</v>
      </c>
      <c r="G265" s="223">
        <v>349</v>
      </c>
      <c r="H265" s="223">
        <v>543</v>
      </c>
      <c r="I265" s="223">
        <v>330</v>
      </c>
      <c r="J265" s="223">
        <v>160</v>
      </c>
      <c r="K265" s="223">
        <v>266</v>
      </c>
      <c r="L265" s="223">
        <v>166</v>
      </c>
      <c r="M265" s="223">
        <v>201</v>
      </c>
      <c r="N265" s="81"/>
      <c r="O265" s="81"/>
      <c r="P265" s="81"/>
      <c r="Q265" s="81"/>
      <c r="R265" s="81"/>
      <c r="S265" s="81"/>
      <c r="T265" s="81"/>
    </row>
    <row r="266" spans="1:20">
      <c r="A266" s="81"/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</row>
    <row r="267" spans="1:20">
      <c r="A267" s="81"/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</row>
    <row r="268" spans="1:20">
      <c r="A268" s="291" t="s">
        <v>710</v>
      </c>
      <c r="B268" s="291"/>
      <c r="C268" s="291"/>
      <c r="D268" s="291"/>
      <c r="E268" s="291"/>
      <c r="F268" s="291"/>
      <c r="G268" s="291"/>
      <c r="H268" s="291"/>
      <c r="I268" s="291"/>
      <c r="J268" s="291"/>
      <c r="K268" s="291"/>
      <c r="L268" s="291"/>
      <c r="M268" s="291"/>
      <c r="N268" s="291"/>
      <c r="O268" s="291"/>
      <c r="P268" s="291"/>
      <c r="Q268" s="291"/>
      <c r="R268" s="81"/>
      <c r="S268" s="81"/>
      <c r="T268" s="81"/>
    </row>
    <row r="269" spans="1:20" ht="84.75" customHeight="1">
      <c r="A269" s="80" t="s">
        <v>680</v>
      </c>
      <c r="B269" s="222" t="s">
        <v>603</v>
      </c>
      <c r="C269" s="222" t="s">
        <v>604</v>
      </c>
      <c r="D269" s="222" t="s">
        <v>605</v>
      </c>
      <c r="E269" s="222" t="s">
        <v>606</v>
      </c>
      <c r="F269" s="222" t="s">
        <v>607</v>
      </c>
      <c r="G269" s="222" t="s">
        <v>608</v>
      </c>
      <c r="H269" s="222" t="s">
        <v>609</v>
      </c>
      <c r="I269" s="222" t="s">
        <v>610</v>
      </c>
      <c r="J269" s="222" t="s">
        <v>611</v>
      </c>
      <c r="K269" s="222" t="s">
        <v>612</v>
      </c>
      <c r="L269" s="222" t="s">
        <v>613</v>
      </c>
      <c r="M269" s="222" t="s">
        <v>614</v>
      </c>
      <c r="N269" s="222" t="s">
        <v>615</v>
      </c>
      <c r="O269" s="222" t="s">
        <v>616</v>
      </c>
      <c r="P269" s="222" t="s">
        <v>617</v>
      </c>
      <c r="Q269" s="222" t="s">
        <v>618</v>
      </c>
      <c r="R269" s="81"/>
      <c r="S269" s="81"/>
      <c r="T269" s="81"/>
    </row>
    <row r="270" spans="1:20">
      <c r="A270" s="80" t="s">
        <v>218</v>
      </c>
      <c r="B270" s="223"/>
      <c r="C270" s="223">
        <v>6</v>
      </c>
      <c r="D270" s="223"/>
      <c r="E270" s="223">
        <v>2</v>
      </c>
      <c r="F270" s="223">
        <v>1</v>
      </c>
      <c r="G270" s="223">
        <v>6</v>
      </c>
      <c r="H270" s="223"/>
      <c r="I270" s="223">
        <v>14</v>
      </c>
      <c r="J270" s="223">
        <v>3</v>
      </c>
      <c r="K270" s="223">
        <v>10</v>
      </c>
      <c r="L270" s="223"/>
      <c r="M270" s="223">
        <v>12</v>
      </c>
      <c r="N270" s="223"/>
      <c r="O270" s="223"/>
      <c r="P270" s="223">
        <v>7</v>
      </c>
      <c r="Q270" s="223">
        <v>7</v>
      </c>
      <c r="R270" s="81"/>
      <c r="S270" s="81"/>
      <c r="T270" s="81"/>
    </row>
    <row r="271" spans="1:20">
      <c r="A271" s="80" t="s">
        <v>228</v>
      </c>
      <c r="B271" s="223"/>
      <c r="C271" s="223">
        <v>0</v>
      </c>
      <c r="D271" s="223">
        <v>5</v>
      </c>
      <c r="E271" s="223">
        <v>4</v>
      </c>
      <c r="F271" s="223"/>
      <c r="G271" s="223"/>
      <c r="H271" s="223">
        <v>12</v>
      </c>
      <c r="I271" s="223"/>
      <c r="J271" s="223"/>
      <c r="K271" s="223">
        <v>9</v>
      </c>
      <c r="L271" s="223">
        <v>5</v>
      </c>
      <c r="M271" s="223">
        <v>0</v>
      </c>
      <c r="N271" s="223">
        <v>3</v>
      </c>
      <c r="O271" s="223"/>
      <c r="P271" s="223"/>
      <c r="Q271" s="223"/>
      <c r="R271" s="81"/>
      <c r="S271" s="81"/>
      <c r="T271" s="81"/>
    </row>
    <row r="272" spans="1:20">
      <c r="A272" s="80" t="s">
        <v>160</v>
      </c>
      <c r="B272" s="223">
        <v>2</v>
      </c>
      <c r="C272" s="223">
        <v>16</v>
      </c>
      <c r="D272" s="223"/>
      <c r="E272" s="223">
        <v>15</v>
      </c>
      <c r="F272" s="223">
        <v>7</v>
      </c>
      <c r="G272" s="223">
        <v>10</v>
      </c>
      <c r="H272" s="223">
        <v>4</v>
      </c>
      <c r="I272" s="223">
        <v>9</v>
      </c>
      <c r="J272" s="223">
        <v>25</v>
      </c>
      <c r="K272" s="223"/>
      <c r="L272" s="223">
        <v>43</v>
      </c>
      <c r="M272" s="223">
        <v>11</v>
      </c>
      <c r="N272" s="223">
        <v>13</v>
      </c>
      <c r="O272" s="223">
        <v>17</v>
      </c>
      <c r="P272" s="223">
        <v>9</v>
      </c>
      <c r="Q272" s="223">
        <v>15</v>
      </c>
      <c r="R272" s="81"/>
      <c r="S272" s="81"/>
      <c r="T272" s="81"/>
    </row>
    <row r="273" spans="1:20">
      <c r="A273" s="80" t="s">
        <v>111</v>
      </c>
      <c r="B273" s="223">
        <v>1</v>
      </c>
      <c r="C273" s="223"/>
      <c r="D273" s="223"/>
      <c r="E273" s="223">
        <v>7</v>
      </c>
      <c r="F273" s="223">
        <v>1</v>
      </c>
      <c r="G273" s="223"/>
      <c r="H273" s="223"/>
      <c r="I273" s="223">
        <v>15</v>
      </c>
      <c r="J273" s="223"/>
      <c r="K273" s="223">
        <v>0</v>
      </c>
      <c r="L273" s="223">
        <v>6</v>
      </c>
      <c r="M273" s="223">
        <v>8</v>
      </c>
      <c r="N273" s="223">
        <v>1</v>
      </c>
      <c r="O273" s="223"/>
      <c r="P273" s="223">
        <v>0</v>
      </c>
      <c r="Q273" s="223">
        <v>2</v>
      </c>
      <c r="R273" s="81"/>
      <c r="S273" s="81"/>
      <c r="T273" s="81"/>
    </row>
    <row r="274" spans="1:20">
      <c r="A274" s="80" t="s">
        <v>229</v>
      </c>
      <c r="B274" s="223"/>
      <c r="C274" s="223">
        <v>2</v>
      </c>
      <c r="D274" s="223">
        <v>0</v>
      </c>
      <c r="E274" s="223"/>
      <c r="F274" s="223"/>
      <c r="G274" s="223"/>
      <c r="H274" s="223">
        <v>1</v>
      </c>
      <c r="I274" s="223"/>
      <c r="J274" s="223"/>
      <c r="K274" s="223"/>
      <c r="L274" s="223">
        <v>1</v>
      </c>
      <c r="M274" s="223"/>
      <c r="N274" s="223">
        <v>2</v>
      </c>
      <c r="O274" s="223"/>
      <c r="P274" s="223"/>
      <c r="Q274" s="223"/>
      <c r="R274" s="81"/>
      <c r="S274" s="81"/>
      <c r="T274" s="81"/>
    </row>
    <row r="275" spans="1:20">
      <c r="A275" s="80" t="s">
        <v>3</v>
      </c>
      <c r="B275" s="223">
        <v>1</v>
      </c>
      <c r="C275" s="223">
        <v>0</v>
      </c>
      <c r="D275" s="223">
        <v>6</v>
      </c>
      <c r="E275" s="223"/>
      <c r="F275" s="223">
        <v>6</v>
      </c>
      <c r="G275" s="223">
        <v>9</v>
      </c>
      <c r="H275" s="223">
        <v>7</v>
      </c>
      <c r="I275" s="223"/>
      <c r="J275" s="223">
        <v>15</v>
      </c>
      <c r="K275" s="223">
        <v>10</v>
      </c>
      <c r="L275" s="223"/>
      <c r="M275" s="223"/>
      <c r="N275" s="223">
        <v>10</v>
      </c>
      <c r="O275" s="223">
        <v>2</v>
      </c>
      <c r="P275" s="223"/>
      <c r="Q275" s="223"/>
      <c r="R275" s="81"/>
      <c r="S275" s="81"/>
      <c r="T275" s="81"/>
    </row>
    <row r="276" spans="1:20">
      <c r="A276" s="80" t="s">
        <v>231</v>
      </c>
      <c r="B276" s="223">
        <v>6</v>
      </c>
      <c r="C276" s="223">
        <v>18</v>
      </c>
      <c r="D276" s="223"/>
      <c r="E276" s="223"/>
      <c r="F276" s="223">
        <v>22</v>
      </c>
      <c r="G276" s="223">
        <v>10</v>
      </c>
      <c r="H276" s="223">
        <v>27</v>
      </c>
      <c r="I276" s="223">
        <v>40</v>
      </c>
      <c r="J276" s="223"/>
      <c r="K276" s="223">
        <v>19</v>
      </c>
      <c r="L276" s="223">
        <v>6</v>
      </c>
      <c r="M276" s="223"/>
      <c r="N276" s="223">
        <v>42</v>
      </c>
      <c r="O276" s="223">
        <v>5</v>
      </c>
      <c r="P276" s="223"/>
      <c r="Q276" s="223"/>
      <c r="R276" s="81"/>
      <c r="S276" s="81"/>
      <c r="T276" s="81"/>
    </row>
    <row r="277" spans="1:20">
      <c r="A277" s="80" t="s">
        <v>235</v>
      </c>
      <c r="B277" s="223">
        <v>18</v>
      </c>
      <c r="C277" s="223">
        <v>7</v>
      </c>
      <c r="D277" s="223">
        <v>17</v>
      </c>
      <c r="E277" s="223">
        <v>36</v>
      </c>
      <c r="F277" s="223">
        <v>60</v>
      </c>
      <c r="G277" s="223">
        <v>10</v>
      </c>
      <c r="H277" s="223">
        <v>39</v>
      </c>
      <c r="I277" s="223">
        <v>12</v>
      </c>
      <c r="J277" s="223">
        <v>30</v>
      </c>
      <c r="K277" s="223">
        <v>37</v>
      </c>
      <c r="L277" s="223">
        <v>8</v>
      </c>
      <c r="M277" s="223">
        <v>29</v>
      </c>
      <c r="N277" s="223">
        <v>17</v>
      </c>
      <c r="O277" s="223">
        <v>25</v>
      </c>
      <c r="P277" s="223"/>
      <c r="Q277" s="223">
        <v>1</v>
      </c>
      <c r="R277" s="81"/>
      <c r="S277" s="81"/>
      <c r="T277" s="81"/>
    </row>
    <row r="278" spans="1:20">
      <c r="A278" s="80" t="s">
        <v>136</v>
      </c>
      <c r="B278" s="223">
        <v>0</v>
      </c>
      <c r="C278" s="223">
        <v>21</v>
      </c>
      <c r="D278" s="223">
        <v>13</v>
      </c>
      <c r="E278" s="223">
        <v>3</v>
      </c>
      <c r="F278" s="223">
        <v>1</v>
      </c>
      <c r="G278" s="223">
        <v>9</v>
      </c>
      <c r="H278" s="223">
        <v>4</v>
      </c>
      <c r="I278" s="223">
        <v>1</v>
      </c>
      <c r="J278" s="223">
        <v>9</v>
      </c>
      <c r="K278" s="223">
        <v>2</v>
      </c>
      <c r="L278" s="223">
        <v>0</v>
      </c>
      <c r="M278" s="223">
        <v>0</v>
      </c>
      <c r="N278" s="223">
        <v>5</v>
      </c>
      <c r="O278" s="223">
        <v>9</v>
      </c>
      <c r="P278" s="223">
        <v>1</v>
      </c>
      <c r="Q278" s="223">
        <v>0</v>
      </c>
      <c r="R278" s="81"/>
      <c r="S278" s="81"/>
      <c r="T278" s="81"/>
    </row>
    <row r="279" spans="1:20">
      <c r="A279" s="80" t="s">
        <v>177</v>
      </c>
      <c r="B279" s="223">
        <v>2</v>
      </c>
      <c r="C279" s="223">
        <v>5</v>
      </c>
      <c r="D279" s="223">
        <v>23</v>
      </c>
      <c r="E279" s="223">
        <v>12</v>
      </c>
      <c r="F279" s="223">
        <v>11</v>
      </c>
      <c r="G279" s="223">
        <v>8</v>
      </c>
      <c r="H279" s="223">
        <v>1</v>
      </c>
      <c r="I279" s="223">
        <v>9</v>
      </c>
      <c r="J279" s="223">
        <v>49</v>
      </c>
      <c r="K279" s="223">
        <v>9</v>
      </c>
      <c r="L279" s="223">
        <v>24</v>
      </c>
      <c r="M279" s="223">
        <v>21</v>
      </c>
      <c r="N279" s="223">
        <v>8</v>
      </c>
      <c r="O279" s="223">
        <v>7</v>
      </c>
      <c r="P279" s="223"/>
      <c r="Q279" s="223">
        <v>11</v>
      </c>
      <c r="R279" s="81"/>
      <c r="S279" s="81"/>
      <c r="T279" s="81"/>
    </row>
    <row r="280" spans="1:20">
      <c r="A280" s="80" t="s">
        <v>142</v>
      </c>
      <c r="B280" s="223"/>
      <c r="C280" s="223">
        <v>6</v>
      </c>
      <c r="D280" s="223"/>
      <c r="E280" s="223">
        <v>20</v>
      </c>
      <c r="F280" s="223"/>
      <c r="G280" s="223">
        <v>8</v>
      </c>
      <c r="H280" s="223">
        <v>7</v>
      </c>
      <c r="I280" s="223">
        <v>6</v>
      </c>
      <c r="J280" s="223">
        <v>8</v>
      </c>
      <c r="K280" s="223">
        <v>12</v>
      </c>
      <c r="L280" s="223">
        <v>4</v>
      </c>
      <c r="M280" s="223">
        <v>5</v>
      </c>
      <c r="N280" s="223">
        <v>19</v>
      </c>
      <c r="O280" s="223">
        <v>10</v>
      </c>
      <c r="P280" s="223"/>
      <c r="Q280" s="223">
        <v>0</v>
      </c>
      <c r="R280" s="81"/>
      <c r="S280" s="81"/>
      <c r="T280" s="81"/>
    </row>
    <row r="281" spans="1:20">
      <c r="A281" s="80" t="s">
        <v>76</v>
      </c>
      <c r="B281" s="223"/>
      <c r="C281" s="223"/>
      <c r="D281" s="223">
        <v>5</v>
      </c>
      <c r="E281" s="223">
        <v>4</v>
      </c>
      <c r="F281" s="223"/>
      <c r="G281" s="223">
        <v>7</v>
      </c>
      <c r="H281" s="223">
        <v>2</v>
      </c>
      <c r="I281" s="223">
        <v>13</v>
      </c>
      <c r="J281" s="223"/>
      <c r="K281" s="223">
        <v>12</v>
      </c>
      <c r="L281" s="223">
        <v>2</v>
      </c>
      <c r="M281" s="223"/>
      <c r="N281" s="223">
        <v>3</v>
      </c>
      <c r="O281" s="223">
        <v>0</v>
      </c>
      <c r="P281" s="223"/>
      <c r="Q281" s="223"/>
      <c r="R281" s="81"/>
      <c r="S281" s="81"/>
      <c r="T281" s="81"/>
    </row>
    <row r="282" spans="1:20">
      <c r="A282" s="80" t="s">
        <v>51</v>
      </c>
      <c r="B282" s="223"/>
      <c r="C282" s="223">
        <v>3</v>
      </c>
      <c r="D282" s="223"/>
      <c r="E282" s="223">
        <v>1</v>
      </c>
      <c r="F282" s="223"/>
      <c r="G282" s="223">
        <v>8</v>
      </c>
      <c r="H282" s="223"/>
      <c r="I282" s="223">
        <v>5</v>
      </c>
      <c r="J282" s="223"/>
      <c r="K282" s="223">
        <v>11</v>
      </c>
      <c r="L282" s="223">
        <v>3</v>
      </c>
      <c r="M282" s="223"/>
      <c r="N282" s="223">
        <v>3</v>
      </c>
      <c r="O282" s="223"/>
      <c r="P282" s="223">
        <v>1</v>
      </c>
      <c r="Q282" s="223"/>
      <c r="R282" s="81"/>
      <c r="S282" s="81"/>
      <c r="T282" s="81"/>
    </row>
    <row r="283" spans="1:20">
      <c r="A283" s="80" t="s">
        <v>215</v>
      </c>
      <c r="B283" s="223">
        <v>2</v>
      </c>
      <c r="C283" s="223"/>
      <c r="D283" s="223"/>
      <c r="E283" s="223">
        <v>0</v>
      </c>
      <c r="F283" s="223">
        <v>3</v>
      </c>
      <c r="G283" s="223"/>
      <c r="H283" s="223"/>
      <c r="I283" s="223">
        <v>1</v>
      </c>
      <c r="J283" s="223"/>
      <c r="K283" s="223">
        <v>8</v>
      </c>
      <c r="L283" s="223"/>
      <c r="M283" s="223"/>
      <c r="N283" s="223">
        <v>0</v>
      </c>
      <c r="O283" s="223">
        <v>4</v>
      </c>
      <c r="P283" s="223"/>
      <c r="Q283" s="223"/>
      <c r="R283" s="81"/>
      <c r="S283" s="81"/>
      <c r="T283" s="81"/>
    </row>
    <row r="284" spans="1:20">
      <c r="A284" s="80" t="s">
        <v>159</v>
      </c>
      <c r="B284" s="223"/>
      <c r="C284" s="223">
        <v>0</v>
      </c>
      <c r="D284" s="223">
        <v>0</v>
      </c>
      <c r="E284" s="223"/>
      <c r="F284" s="223"/>
      <c r="G284" s="223"/>
      <c r="H284" s="223">
        <v>1</v>
      </c>
      <c r="I284" s="223"/>
      <c r="J284" s="223"/>
      <c r="K284" s="223"/>
      <c r="L284" s="223">
        <v>1</v>
      </c>
      <c r="M284" s="223"/>
      <c r="N284" s="223">
        <v>0</v>
      </c>
      <c r="O284" s="223"/>
      <c r="P284" s="223"/>
      <c r="Q284" s="223"/>
      <c r="R284" s="81"/>
      <c r="S284" s="81"/>
      <c r="T284" s="81"/>
    </row>
    <row r="285" spans="1:20">
      <c r="A285" s="80" t="s">
        <v>236</v>
      </c>
      <c r="B285" s="223"/>
      <c r="C285" s="223"/>
      <c r="D285" s="223">
        <v>2</v>
      </c>
      <c r="E285" s="223"/>
      <c r="F285" s="223">
        <v>4</v>
      </c>
      <c r="G285" s="223"/>
      <c r="H285" s="223">
        <v>2</v>
      </c>
      <c r="I285" s="223">
        <v>1</v>
      </c>
      <c r="J285" s="223">
        <v>3</v>
      </c>
      <c r="K285" s="223"/>
      <c r="L285" s="223">
        <v>1</v>
      </c>
      <c r="M285" s="223"/>
      <c r="N285" s="223">
        <v>0</v>
      </c>
      <c r="O285" s="223">
        <v>7</v>
      </c>
      <c r="P285" s="223"/>
      <c r="Q285" s="223">
        <v>0</v>
      </c>
      <c r="R285" s="81"/>
      <c r="S285" s="81"/>
      <c r="T285" s="81"/>
    </row>
    <row r="286" spans="1:20">
      <c r="A286" s="80" t="s">
        <v>230</v>
      </c>
      <c r="B286" s="223">
        <v>9</v>
      </c>
      <c r="C286" s="223">
        <v>2</v>
      </c>
      <c r="D286" s="223"/>
      <c r="E286" s="223">
        <v>13</v>
      </c>
      <c r="F286" s="223">
        <v>2</v>
      </c>
      <c r="G286" s="223">
        <v>32</v>
      </c>
      <c r="H286" s="223">
        <v>30</v>
      </c>
      <c r="I286" s="223"/>
      <c r="J286" s="223">
        <v>41</v>
      </c>
      <c r="K286" s="223"/>
      <c r="L286" s="223">
        <v>43</v>
      </c>
      <c r="M286" s="223"/>
      <c r="N286" s="223">
        <v>29</v>
      </c>
      <c r="O286" s="223">
        <v>4</v>
      </c>
      <c r="P286" s="223"/>
      <c r="Q286" s="223"/>
      <c r="R286" s="81"/>
      <c r="S286" s="81"/>
      <c r="T286" s="81"/>
    </row>
    <row r="287" spans="1:20">
      <c r="A287" s="80" t="s">
        <v>208</v>
      </c>
      <c r="B287" s="223"/>
      <c r="C287" s="223">
        <v>16</v>
      </c>
      <c r="D287" s="223">
        <v>30</v>
      </c>
      <c r="E287" s="223">
        <v>14</v>
      </c>
      <c r="F287" s="223">
        <v>13</v>
      </c>
      <c r="G287" s="223"/>
      <c r="H287" s="223">
        <v>56</v>
      </c>
      <c r="I287" s="223">
        <v>8</v>
      </c>
      <c r="J287" s="223">
        <v>49</v>
      </c>
      <c r="K287" s="223">
        <v>22</v>
      </c>
      <c r="L287" s="223">
        <v>16</v>
      </c>
      <c r="M287" s="223">
        <v>5</v>
      </c>
      <c r="N287" s="223">
        <v>31</v>
      </c>
      <c r="O287" s="223">
        <v>22</v>
      </c>
      <c r="P287" s="223"/>
      <c r="Q287" s="223">
        <v>8</v>
      </c>
      <c r="R287" s="81"/>
      <c r="S287" s="81"/>
      <c r="T287" s="81"/>
    </row>
    <row r="288" spans="1:20">
      <c r="A288" s="80" t="s">
        <v>71</v>
      </c>
      <c r="B288" s="223"/>
      <c r="C288" s="223"/>
      <c r="D288" s="223">
        <v>7</v>
      </c>
      <c r="E288" s="223">
        <v>1</v>
      </c>
      <c r="F288" s="223"/>
      <c r="G288" s="223">
        <v>1</v>
      </c>
      <c r="H288" s="223">
        <v>3</v>
      </c>
      <c r="I288" s="223">
        <v>3</v>
      </c>
      <c r="J288" s="223"/>
      <c r="K288" s="223">
        <v>1</v>
      </c>
      <c r="L288" s="223">
        <v>6</v>
      </c>
      <c r="M288" s="223"/>
      <c r="N288" s="223">
        <v>2</v>
      </c>
      <c r="O288" s="223">
        <v>3</v>
      </c>
      <c r="P288" s="223"/>
      <c r="Q288" s="223">
        <v>0</v>
      </c>
      <c r="R288" s="81"/>
      <c r="S288" s="81"/>
      <c r="T288" s="81"/>
    </row>
    <row r="289" spans="1:20">
      <c r="A289" s="80" t="s">
        <v>189</v>
      </c>
      <c r="B289" s="223"/>
      <c r="C289" s="223">
        <v>15</v>
      </c>
      <c r="D289" s="223">
        <v>11</v>
      </c>
      <c r="E289" s="223">
        <v>14</v>
      </c>
      <c r="F289" s="223">
        <v>5</v>
      </c>
      <c r="G289" s="223"/>
      <c r="H289" s="223">
        <v>22</v>
      </c>
      <c r="I289" s="223">
        <v>19</v>
      </c>
      <c r="J289" s="223">
        <v>21</v>
      </c>
      <c r="K289" s="223">
        <v>11</v>
      </c>
      <c r="L289" s="223">
        <v>17</v>
      </c>
      <c r="M289" s="223">
        <v>3</v>
      </c>
      <c r="N289" s="223">
        <v>8</v>
      </c>
      <c r="O289" s="223">
        <v>20</v>
      </c>
      <c r="P289" s="223"/>
      <c r="Q289" s="223">
        <v>6</v>
      </c>
      <c r="R289" s="81"/>
      <c r="S289" s="81"/>
      <c r="T289" s="81"/>
    </row>
    <row r="290" spans="1:20">
      <c r="A290" s="80" t="s">
        <v>455</v>
      </c>
      <c r="B290" s="223">
        <v>1</v>
      </c>
      <c r="C290" s="223">
        <v>12</v>
      </c>
      <c r="D290" s="223"/>
      <c r="E290" s="223">
        <v>5</v>
      </c>
      <c r="F290" s="223">
        <v>4</v>
      </c>
      <c r="G290" s="223">
        <v>9</v>
      </c>
      <c r="H290" s="223">
        <v>7</v>
      </c>
      <c r="I290" s="223"/>
      <c r="J290" s="223">
        <v>11</v>
      </c>
      <c r="K290" s="223">
        <v>3</v>
      </c>
      <c r="L290" s="223"/>
      <c r="M290" s="223"/>
      <c r="N290" s="223">
        <v>10</v>
      </c>
      <c r="O290" s="223">
        <v>2</v>
      </c>
      <c r="P290" s="223"/>
      <c r="Q290" s="223"/>
      <c r="R290" s="81"/>
      <c r="S290" s="81"/>
      <c r="T290" s="81"/>
    </row>
    <row r="291" spans="1:20">
      <c r="A291" s="80" t="s">
        <v>433</v>
      </c>
      <c r="B291" s="223"/>
      <c r="C291" s="223">
        <v>0</v>
      </c>
      <c r="D291" s="223">
        <v>2</v>
      </c>
      <c r="E291" s="223"/>
      <c r="F291" s="223"/>
      <c r="G291" s="223"/>
      <c r="H291" s="223">
        <v>3</v>
      </c>
      <c r="I291" s="223"/>
      <c r="J291" s="223"/>
      <c r="K291" s="223"/>
      <c r="L291" s="223">
        <v>5</v>
      </c>
      <c r="M291" s="223">
        <v>0</v>
      </c>
      <c r="N291" s="223"/>
      <c r="O291" s="223"/>
      <c r="P291" s="223"/>
      <c r="Q291" s="223"/>
      <c r="R291" s="81"/>
      <c r="S291" s="81"/>
      <c r="T291" s="81"/>
    </row>
    <row r="292" spans="1:20">
      <c r="A292" s="80" t="s">
        <v>207</v>
      </c>
      <c r="B292" s="223"/>
      <c r="C292" s="223">
        <v>6</v>
      </c>
      <c r="D292" s="223"/>
      <c r="E292" s="223"/>
      <c r="F292" s="223"/>
      <c r="G292" s="223"/>
      <c r="H292" s="223">
        <v>16</v>
      </c>
      <c r="I292" s="223"/>
      <c r="J292" s="223"/>
      <c r="K292" s="223"/>
      <c r="L292" s="223">
        <v>9</v>
      </c>
      <c r="M292" s="223"/>
      <c r="N292" s="223">
        <v>2</v>
      </c>
      <c r="O292" s="223"/>
      <c r="P292" s="223"/>
      <c r="Q292" s="223"/>
      <c r="R292" s="81"/>
      <c r="S292" s="81"/>
      <c r="T292" s="81"/>
    </row>
    <row r="293" spans="1:20">
      <c r="A293" s="80" t="s">
        <v>77</v>
      </c>
      <c r="B293" s="223">
        <v>6</v>
      </c>
      <c r="C293" s="223">
        <v>1</v>
      </c>
      <c r="D293" s="223">
        <v>3</v>
      </c>
      <c r="E293" s="223">
        <v>8</v>
      </c>
      <c r="F293" s="223">
        <v>3</v>
      </c>
      <c r="G293" s="223">
        <v>9</v>
      </c>
      <c r="H293" s="223"/>
      <c r="I293" s="223">
        <v>9</v>
      </c>
      <c r="J293" s="223">
        <v>1</v>
      </c>
      <c r="K293" s="223">
        <v>8</v>
      </c>
      <c r="L293" s="223"/>
      <c r="M293" s="223">
        <v>1</v>
      </c>
      <c r="N293" s="223">
        <v>6</v>
      </c>
      <c r="O293" s="223">
        <v>4</v>
      </c>
      <c r="P293" s="223"/>
      <c r="Q293" s="223">
        <v>2</v>
      </c>
      <c r="R293" s="81"/>
      <c r="S293" s="81"/>
      <c r="T293" s="81"/>
    </row>
    <row r="294" spans="1:20">
      <c r="A294" s="80" t="s">
        <v>110</v>
      </c>
      <c r="B294" s="223"/>
      <c r="C294" s="223"/>
      <c r="D294" s="223">
        <v>1</v>
      </c>
      <c r="E294" s="223">
        <v>2</v>
      </c>
      <c r="F294" s="223"/>
      <c r="G294" s="223">
        <v>7</v>
      </c>
      <c r="H294" s="223"/>
      <c r="I294" s="223">
        <v>11</v>
      </c>
      <c r="J294" s="223"/>
      <c r="K294" s="223">
        <v>1</v>
      </c>
      <c r="L294" s="223">
        <v>0</v>
      </c>
      <c r="M294" s="223"/>
      <c r="N294" s="223">
        <v>0</v>
      </c>
      <c r="O294" s="223">
        <v>3</v>
      </c>
      <c r="P294" s="223"/>
      <c r="Q294" s="223"/>
      <c r="R294" s="81"/>
      <c r="S294" s="81"/>
      <c r="T294" s="81"/>
    </row>
    <row r="295" spans="1:20">
      <c r="A295" s="80" t="s">
        <v>210</v>
      </c>
      <c r="B295" s="223"/>
      <c r="C295" s="223">
        <v>1</v>
      </c>
      <c r="D295" s="223">
        <v>9</v>
      </c>
      <c r="E295" s="223"/>
      <c r="F295" s="223"/>
      <c r="G295" s="223"/>
      <c r="H295" s="223">
        <v>0</v>
      </c>
      <c r="I295" s="223">
        <v>11</v>
      </c>
      <c r="J295" s="223"/>
      <c r="K295" s="223"/>
      <c r="L295" s="223">
        <v>9</v>
      </c>
      <c r="M295" s="223">
        <v>3</v>
      </c>
      <c r="N295" s="223"/>
      <c r="O295" s="223"/>
      <c r="P295" s="223"/>
      <c r="Q295" s="223">
        <v>0</v>
      </c>
      <c r="R295" s="81"/>
      <c r="S295" s="81"/>
      <c r="T295" s="81"/>
    </row>
    <row r="296" spans="1:20">
      <c r="A296" s="80" t="s">
        <v>211</v>
      </c>
      <c r="B296" s="223"/>
      <c r="C296" s="223">
        <v>0</v>
      </c>
      <c r="D296" s="223">
        <v>1</v>
      </c>
      <c r="E296" s="223"/>
      <c r="F296" s="223"/>
      <c r="G296" s="223"/>
      <c r="H296" s="223">
        <v>0</v>
      </c>
      <c r="I296" s="223">
        <v>9</v>
      </c>
      <c r="J296" s="223"/>
      <c r="K296" s="223"/>
      <c r="L296" s="223"/>
      <c r="M296" s="223">
        <v>5</v>
      </c>
      <c r="N296" s="223"/>
      <c r="O296" s="223"/>
      <c r="P296" s="223"/>
      <c r="Q296" s="223">
        <v>1</v>
      </c>
      <c r="R296" s="81"/>
      <c r="S296" s="81"/>
      <c r="T296" s="81"/>
    </row>
    <row r="297" spans="1:20">
      <c r="A297" s="80" t="s">
        <v>129</v>
      </c>
      <c r="B297" s="223">
        <v>0</v>
      </c>
      <c r="C297" s="223"/>
      <c r="D297" s="223"/>
      <c r="E297" s="223">
        <v>0</v>
      </c>
      <c r="F297" s="223"/>
      <c r="G297" s="223">
        <v>5</v>
      </c>
      <c r="H297" s="223"/>
      <c r="I297" s="223">
        <v>6</v>
      </c>
      <c r="J297" s="223"/>
      <c r="K297" s="223">
        <v>9</v>
      </c>
      <c r="L297" s="223">
        <v>3</v>
      </c>
      <c r="M297" s="223"/>
      <c r="N297" s="223">
        <v>2</v>
      </c>
      <c r="O297" s="223"/>
      <c r="P297" s="223"/>
      <c r="Q297" s="223"/>
      <c r="R297" s="81"/>
      <c r="S297" s="81"/>
      <c r="T297" s="81"/>
    </row>
    <row r="298" spans="1:20">
      <c r="A298" s="80" t="s">
        <v>131</v>
      </c>
      <c r="B298" s="223"/>
      <c r="C298" s="223">
        <v>3</v>
      </c>
      <c r="D298" s="223"/>
      <c r="E298" s="223">
        <v>6</v>
      </c>
      <c r="F298" s="223">
        <v>1</v>
      </c>
      <c r="G298" s="223"/>
      <c r="H298" s="223"/>
      <c r="I298" s="223">
        <v>6</v>
      </c>
      <c r="J298" s="223"/>
      <c r="K298" s="223">
        <v>0</v>
      </c>
      <c r="L298" s="223">
        <v>1</v>
      </c>
      <c r="M298" s="223">
        <v>3</v>
      </c>
      <c r="N298" s="223">
        <v>4</v>
      </c>
      <c r="O298" s="223"/>
      <c r="P298" s="223">
        <v>3</v>
      </c>
      <c r="Q298" s="223"/>
      <c r="R298" s="81"/>
      <c r="S298" s="81"/>
      <c r="T298" s="81"/>
    </row>
    <row r="299" spans="1:20">
      <c r="A299" s="80" t="s">
        <v>212</v>
      </c>
      <c r="B299" s="223"/>
      <c r="C299" s="223"/>
      <c r="D299" s="223"/>
      <c r="E299" s="223">
        <v>3</v>
      </c>
      <c r="F299" s="223">
        <v>6</v>
      </c>
      <c r="G299" s="223"/>
      <c r="H299" s="223"/>
      <c r="I299" s="223"/>
      <c r="J299" s="223">
        <v>14</v>
      </c>
      <c r="K299" s="223"/>
      <c r="L299" s="223"/>
      <c r="M299" s="223"/>
      <c r="N299" s="223">
        <v>3</v>
      </c>
      <c r="O299" s="223">
        <v>6</v>
      </c>
      <c r="P299" s="223"/>
      <c r="Q299" s="223"/>
      <c r="R299" s="81"/>
      <c r="S299" s="81"/>
      <c r="T299" s="81"/>
    </row>
    <row r="300" spans="1:20">
      <c r="A300" s="80" t="s">
        <v>156</v>
      </c>
      <c r="B300" s="223"/>
      <c r="C300" s="223">
        <v>1</v>
      </c>
      <c r="D300" s="223"/>
      <c r="E300" s="223"/>
      <c r="F300" s="223">
        <v>0</v>
      </c>
      <c r="G300" s="223">
        <v>2</v>
      </c>
      <c r="H300" s="223"/>
      <c r="I300" s="223">
        <v>6</v>
      </c>
      <c r="J300" s="223"/>
      <c r="K300" s="223">
        <v>4</v>
      </c>
      <c r="L300" s="223"/>
      <c r="M300" s="223">
        <v>1</v>
      </c>
      <c r="N300" s="223"/>
      <c r="O300" s="223">
        <v>1</v>
      </c>
      <c r="P300" s="223"/>
      <c r="Q300" s="223">
        <v>3</v>
      </c>
      <c r="R300" s="81"/>
      <c r="S300" s="81"/>
      <c r="T300" s="81"/>
    </row>
    <row r="301" spans="1:20">
      <c r="A301" s="80" t="s">
        <v>676</v>
      </c>
      <c r="B301" s="223">
        <v>48</v>
      </c>
      <c r="C301" s="223">
        <v>141</v>
      </c>
      <c r="D301" s="223">
        <v>135</v>
      </c>
      <c r="E301" s="223">
        <v>170</v>
      </c>
      <c r="F301" s="223">
        <v>150</v>
      </c>
      <c r="G301" s="223">
        <v>150</v>
      </c>
      <c r="H301" s="223">
        <v>244</v>
      </c>
      <c r="I301" s="223">
        <v>214</v>
      </c>
      <c r="J301" s="223">
        <v>279</v>
      </c>
      <c r="K301" s="223">
        <v>198</v>
      </c>
      <c r="L301" s="223">
        <v>213</v>
      </c>
      <c r="M301" s="223">
        <v>107</v>
      </c>
      <c r="N301" s="223">
        <v>223</v>
      </c>
      <c r="O301" s="223">
        <v>151</v>
      </c>
      <c r="P301" s="223">
        <v>21</v>
      </c>
      <c r="Q301" s="223">
        <v>56</v>
      </c>
      <c r="R301" s="81"/>
      <c r="S301" s="81"/>
      <c r="T301" s="81"/>
    </row>
    <row r="302" spans="1:20">
      <c r="A302" s="81"/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</row>
    <row r="303" spans="1:20">
      <c r="A303" s="81"/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</row>
    <row r="304" spans="1:20">
      <c r="A304" s="291" t="s">
        <v>711</v>
      </c>
      <c r="B304" s="291"/>
      <c r="C304" s="291"/>
      <c r="D304" s="291"/>
      <c r="E304" s="291"/>
      <c r="F304" s="291"/>
      <c r="G304" s="291"/>
      <c r="H304" s="291"/>
      <c r="I304" s="291"/>
      <c r="J304" s="291"/>
      <c r="K304" s="291"/>
      <c r="L304" s="291"/>
      <c r="M304" s="291"/>
      <c r="N304" s="81"/>
      <c r="O304" s="81"/>
      <c r="P304" s="81"/>
      <c r="Q304" s="81"/>
      <c r="R304" s="81"/>
      <c r="S304" s="81"/>
      <c r="T304" s="81"/>
    </row>
    <row r="305" spans="1:20" ht="73.5" customHeight="1">
      <c r="A305" s="80" t="s">
        <v>680</v>
      </c>
      <c r="B305" s="222" t="s">
        <v>571</v>
      </c>
      <c r="C305" s="222" t="s">
        <v>572</v>
      </c>
      <c r="D305" s="222" t="s">
        <v>573</v>
      </c>
      <c r="E305" s="222" t="s">
        <v>574</v>
      </c>
      <c r="F305" s="222" t="s">
        <v>575</v>
      </c>
      <c r="G305" s="222" t="s">
        <v>576</v>
      </c>
      <c r="H305" s="222" t="s">
        <v>577</v>
      </c>
      <c r="I305" s="222" t="s">
        <v>578</v>
      </c>
      <c r="J305" s="222" t="s">
        <v>579</v>
      </c>
      <c r="K305" s="222" t="s">
        <v>580</v>
      </c>
      <c r="L305" s="222" t="s">
        <v>581</v>
      </c>
      <c r="M305" s="222" t="s">
        <v>582</v>
      </c>
      <c r="N305" s="81"/>
      <c r="O305" s="81"/>
      <c r="P305" s="81"/>
      <c r="Q305" s="81"/>
      <c r="R305" s="81"/>
      <c r="S305" s="81"/>
      <c r="T305" s="81"/>
    </row>
    <row r="306" spans="1:20">
      <c r="A306" s="80" t="s">
        <v>218</v>
      </c>
      <c r="B306" s="223">
        <f>B162+B234</f>
        <v>0</v>
      </c>
      <c r="C306" s="223">
        <f t="shared" ref="C306:M306" si="62">C162+C234</f>
        <v>0</v>
      </c>
      <c r="D306" s="223">
        <f t="shared" si="62"/>
        <v>11</v>
      </c>
      <c r="E306" s="223">
        <f t="shared" si="62"/>
        <v>0</v>
      </c>
      <c r="F306" s="223">
        <f t="shared" si="62"/>
        <v>20</v>
      </c>
      <c r="G306" s="223">
        <f t="shared" si="62"/>
        <v>0</v>
      </c>
      <c r="H306" s="223">
        <f t="shared" si="62"/>
        <v>19</v>
      </c>
      <c r="I306" s="223">
        <f t="shared" si="62"/>
        <v>0</v>
      </c>
      <c r="J306" s="223">
        <f t="shared" si="62"/>
        <v>15</v>
      </c>
      <c r="K306" s="223">
        <f t="shared" si="62"/>
        <v>9</v>
      </c>
      <c r="L306" s="223">
        <f t="shared" si="62"/>
        <v>0</v>
      </c>
      <c r="M306" s="223">
        <f t="shared" si="62"/>
        <v>0</v>
      </c>
      <c r="N306" s="81"/>
      <c r="O306" s="81"/>
      <c r="P306" s="81"/>
      <c r="Q306" s="81"/>
      <c r="R306" s="81"/>
      <c r="S306" s="81"/>
      <c r="T306" s="81"/>
    </row>
    <row r="307" spans="1:20">
      <c r="A307" s="80" t="s">
        <v>228</v>
      </c>
      <c r="B307" s="223">
        <f t="shared" ref="B307:M337" si="63">B163+B235</f>
        <v>7</v>
      </c>
      <c r="C307" s="223">
        <f t="shared" si="63"/>
        <v>0</v>
      </c>
      <c r="D307" s="223">
        <f t="shared" si="63"/>
        <v>7</v>
      </c>
      <c r="E307" s="223">
        <f t="shared" si="63"/>
        <v>0</v>
      </c>
      <c r="F307" s="223">
        <f t="shared" si="63"/>
        <v>1</v>
      </c>
      <c r="G307" s="223">
        <f t="shared" si="63"/>
        <v>15</v>
      </c>
      <c r="H307" s="223">
        <f t="shared" si="63"/>
        <v>9</v>
      </c>
      <c r="I307" s="223">
        <f t="shared" si="63"/>
        <v>5</v>
      </c>
      <c r="J307" s="223">
        <f t="shared" si="63"/>
        <v>0</v>
      </c>
      <c r="K307" s="223">
        <f t="shared" si="63"/>
        <v>5</v>
      </c>
      <c r="L307" s="223">
        <f t="shared" si="63"/>
        <v>1</v>
      </c>
      <c r="M307" s="223">
        <f t="shared" si="63"/>
        <v>3</v>
      </c>
      <c r="N307" s="81"/>
      <c r="O307" s="81"/>
      <c r="P307" s="81"/>
      <c r="Q307" s="81"/>
      <c r="R307" s="81"/>
      <c r="S307" s="81"/>
      <c r="T307" s="81"/>
    </row>
    <row r="308" spans="1:20">
      <c r="A308" s="80" t="s">
        <v>160</v>
      </c>
      <c r="B308" s="223">
        <f t="shared" si="63"/>
        <v>37</v>
      </c>
      <c r="C308" s="223">
        <f t="shared" si="63"/>
        <v>48</v>
      </c>
      <c r="D308" s="223">
        <f t="shared" si="63"/>
        <v>31</v>
      </c>
      <c r="E308" s="223">
        <f t="shared" si="63"/>
        <v>32</v>
      </c>
      <c r="F308" s="223">
        <f t="shared" si="63"/>
        <v>47</v>
      </c>
      <c r="G308" s="223">
        <f t="shared" si="63"/>
        <v>38</v>
      </c>
      <c r="H308" s="223">
        <f t="shared" si="63"/>
        <v>39</v>
      </c>
      <c r="I308" s="223">
        <f t="shared" si="63"/>
        <v>0</v>
      </c>
      <c r="J308" s="223">
        <f t="shared" si="63"/>
        <v>34</v>
      </c>
      <c r="K308" s="223">
        <f t="shared" si="63"/>
        <v>14</v>
      </c>
      <c r="L308" s="223">
        <f t="shared" si="63"/>
        <v>4</v>
      </c>
      <c r="M308" s="223">
        <f t="shared" si="63"/>
        <v>0</v>
      </c>
      <c r="N308" s="81"/>
      <c r="O308" s="81"/>
      <c r="P308" s="81"/>
      <c r="Q308" s="81"/>
      <c r="R308" s="81"/>
      <c r="S308" s="81"/>
      <c r="T308" s="81"/>
    </row>
    <row r="309" spans="1:20">
      <c r="A309" s="80" t="s">
        <v>111</v>
      </c>
      <c r="B309" s="223">
        <f t="shared" si="63"/>
        <v>19</v>
      </c>
      <c r="C309" s="223">
        <f t="shared" si="63"/>
        <v>0</v>
      </c>
      <c r="D309" s="223">
        <f t="shared" si="63"/>
        <v>28</v>
      </c>
      <c r="E309" s="223">
        <f t="shared" si="63"/>
        <v>6</v>
      </c>
      <c r="F309" s="223">
        <f t="shared" si="63"/>
        <v>49</v>
      </c>
      <c r="G309" s="223">
        <f t="shared" si="63"/>
        <v>5</v>
      </c>
      <c r="H309" s="223">
        <f t="shared" si="63"/>
        <v>22</v>
      </c>
      <c r="I309" s="223">
        <f t="shared" si="63"/>
        <v>34</v>
      </c>
      <c r="J309" s="223">
        <f t="shared" si="63"/>
        <v>16</v>
      </c>
      <c r="K309" s="223">
        <f t="shared" si="63"/>
        <v>29</v>
      </c>
      <c r="L309" s="223">
        <f t="shared" si="63"/>
        <v>0</v>
      </c>
      <c r="M309" s="223">
        <f t="shared" si="63"/>
        <v>0</v>
      </c>
      <c r="N309" s="81"/>
      <c r="O309" s="81"/>
      <c r="P309" s="81"/>
      <c r="Q309" s="81"/>
      <c r="R309" s="81"/>
      <c r="S309" s="81"/>
      <c r="T309" s="81"/>
    </row>
    <row r="310" spans="1:20">
      <c r="A310" s="80" t="s">
        <v>229</v>
      </c>
      <c r="B310" s="223">
        <f t="shared" si="63"/>
        <v>0</v>
      </c>
      <c r="C310" s="223">
        <f t="shared" si="63"/>
        <v>0</v>
      </c>
      <c r="D310" s="223">
        <f t="shared" si="63"/>
        <v>4</v>
      </c>
      <c r="E310" s="223">
        <f t="shared" si="63"/>
        <v>6</v>
      </c>
      <c r="F310" s="223">
        <f t="shared" si="63"/>
        <v>0</v>
      </c>
      <c r="G310" s="223">
        <f t="shared" si="63"/>
        <v>0</v>
      </c>
      <c r="H310" s="223">
        <f t="shared" si="63"/>
        <v>0</v>
      </c>
      <c r="I310" s="223">
        <f t="shared" si="63"/>
        <v>4</v>
      </c>
      <c r="J310" s="223">
        <f t="shared" si="63"/>
        <v>0</v>
      </c>
      <c r="K310" s="223">
        <f t="shared" si="63"/>
        <v>1</v>
      </c>
      <c r="L310" s="223">
        <f t="shared" si="63"/>
        <v>0</v>
      </c>
      <c r="M310" s="223">
        <f t="shared" si="63"/>
        <v>0</v>
      </c>
      <c r="N310" s="81"/>
      <c r="O310" s="81"/>
      <c r="P310" s="81"/>
      <c r="Q310" s="81"/>
      <c r="R310" s="81"/>
      <c r="S310" s="81"/>
      <c r="T310" s="81"/>
    </row>
    <row r="311" spans="1:20">
      <c r="A311" s="80" t="s">
        <v>3</v>
      </c>
      <c r="B311" s="223">
        <f t="shared" si="63"/>
        <v>0</v>
      </c>
      <c r="C311" s="223">
        <f t="shared" si="63"/>
        <v>13</v>
      </c>
      <c r="D311" s="223">
        <f t="shared" si="63"/>
        <v>0</v>
      </c>
      <c r="E311" s="223">
        <f t="shared" si="63"/>
        <v>21</v>
      </c>
      <c r="F311" s="223">
        <f t="shared" si="63"/>
        <v>8</v>
      </c>
      <c r="G311" s="223">
        <f t="shared" si="63"/>
        <v>11</v>
      </c>
      <c r="H311" s="223">
        <f t="shared" si="63"/>
        <v>0</v>
      </c>
      <c r="I311" s="223">
        <f t="shared" si="63"/>
        <v>0</v>
      </c>
      <c r="J311" s="223">
        <f t="shared" si="63"/>
        <v>21</v>
      </c>
      <c r="K311" s="223">
        <f t="shared" si="63"/>
        <v>0</v>
      </c>
      <c r="L311" s="223">
        <f t="shared" si="63"/>
        <v>13</v>
      </c>
      <c r="M311" s="223">
        <f t="shared" si="63"/>
        <v>4</v>
      </c>
      <c r="N311" s="81"/>
      <c r="O311" s="81"/>
      <c r="P311" s="81"/>
      <c r="Q311" s="81"/>
      <c r="R311" s="81"/>
      <c r="S311" s="81"/>
      <c r="T311" s="81"/>
    </row>
    <row r="312" spans="1:20">
      <c r="A312" s="80" t="s">
        <v>231</v>
      </c>
      <c r="B312" s="223">
        <f t="shared" si="63"/>
        <v>0</v>
      </c>
      <c r="C312" s="223">
        <f t="shared" si="63"/>
        <v>0</v>
      </c>
      <c r="D312" s="223">
        <f t="shared" si="63"/>
        <v>91</v>
      </c>
      <c r="E312" s="223">
        <f t="shared" si="63"/>
        <v>0</v>
      </c>
      <c r="F312" s="223">
        <f t="shared" si="63"/>
        <v>101</v>
      </c>
      <c r="G312" s="223">
        <f t="shared" si="63"/>
        <v>25</v>
      </c>
      <c r="H312" s="223">
        <f t="shared" si="63"/>
        <v>0</v>
      </c>
      <c r="I312" s="223">
        <f t="shared" si="63"/>
        <v>44</v>
      </c>
      <c r="J312" s="223">
        <f t="shared" si="63"/>
        <v>0</v>
      </c>
      <c r="K312" s="223">
        <f t="shared" si="63"/>
        <v>29</v>
      </c>
      <c r="L312" s="223">
        <f t="shared" si="63"/>
        <v>0</v>
      </c>
      <c r="M312" s="223">
        <f t="shared" si="63"/>
        <v>22</v>
      </c>
      <c r="N312" s="81"/>
      <c r="O312" s="81"/>
      <c r="P312" s="81"/>
      <c r="Q312" s="81"/>
      <c r="R312" s="81"/>
      <c r="S312" s="81"/>
      <c r="T312" s="81"/>
    </row>
    <row r="313" spans="1:20">
      <c r="A313" s="80" t="s">
        <v>235</v>
      </c>
      <c r="B313" s="223">
        <f t="shared" si="63"/>
        <v>60</v>
      </c>
      <c r="C313" s="223">
        <f t="shared" si="63"/>
        <v>36</v>
      </c>
      <c r="D313" s="223">
        <f t="shared" si="63"/>
        <v>99</v>
      </c>
      <c r="E313" s="223">
        <f t="shared" si="63"/>
        <v>60</v>
      </c>
      <c r="F313" s="223">
        <f t="shared" si="63"/>
        <v>126</v>
      </c>
      <c r="G313" s="223">
        <f t="shared" si="63"/>
        <v>171</v>
      </c>
      <c r="H313" s="223">
        <f t="shared" si="63"/>
        <v>274</v>
      </c>
      <c r="I313" s="223">
        <f t="shared" si="63"/>
        <v>125</v>
      </c>
      <c r="J313" s="223">
        <f t="shared" si="63"/>
        <v>85</v>
      </c>
      <c r="K313" s="223">
        <f t="shared" si="63"/>
        <v>113</v>
      </c>
      <c r="L313" s="223">
        <f t="shared" si="63"/>
        <v>178</v>
      </c>
      <c r="M313" s="223">
        <f t="shared" si="63"/>
        <v>160</v>
      </c>
      <c r="N313" s="81"/>
      <c r="O313" s="81"/>
      <c r="P313" s="81"/>
      <c r="Q313" s="81"/>
      <c r="R313" s="81"/>
      <c r="S313" s="81"/>
      <c r="T313" s="81"/>
    </row>
    <row r="314" spans="1:20">
      <c r="A314" s="80" t="s">
        <v>136</v>
      </c>
      <c r="B314" s="223">
        <f t="shared" si="63"/>
        <v>9</v>
      </c>
      <c r="C314" s="223">
        <f t="shared" si="63"/>
        <v>11</v>
      </c>
      <c r="D314" s="223">
        <f t="shared" si="63"/>
        <v>46</v>
      </c>
      <c r="E314" s="223">
        <f t="shared" si="63"/>
        <v>0</v>
      </c>
      <c r="F314" s="223">
        <f t="shared" si="63"/>
        <v>66</v>
      </c>
      <c r="G314" s="223">
        <f t="shared" si="63"/>
        <v>88</v>
      </c>
      <c r="H314" s="223">
        <f t="shared" si="63"/>
        <v>29</v>
      </c>
      <c r="I314" s="223">
        <f t="shared" si="63"/>
        <v>55</v>
      </c>
      <c r="J314" s="223">
        <f t="shared" si="63"/>
        <v>22</v>
      </c>
      <c r="K314" s="223">
        <f t="shared" si="63"/>
        <v>19</v>
      </c>
      <c r="L314" s="223">
        <f t="shared" si="63"/>
        <v>14</v>
      </c>
      <c r="M314" s="223">
        <f t="shared" si="63"/>
        <v>10</v>
      </c>
      <c r="N314" s="81"/>
      <c r="O314" s="81"/>
      <c r="P314" s="81"/>
      <c r="Q314" s="81"/>
      <c r="R314" s="81"/>
      <c r="S314" s="81"/>
      <c r="T314" s="81"/>
    </row>
    <row r="315" spans="1:20">
      <c r="A315" s="80" t="s">
        <v>177</v>
      </c>
      <c r="B315" s="223">
        <f t="shared" si="63"/>
        <v>24</v>
      </c>
      <c r="C315" s="223">
        <f t="shared" si="63"/>
        <v>26</v>
      </c>
      <c r="D315" s="223">
        <f t="shared" si="63"/>
        <v>15</v>
      </c>
      <c r="E315" s="223">
        <f t="shared" si="63"/>
        <v>53</v>
      </c>
      <c r="F315" s="223">
        <f t="shared" si="63"/>
        <v>87</v>
      </c>
      <c r="G315" s="223">
        <f t="shared" si="63"/>
        <v>0</v>
      </c>
      <c r="H315" s="223">
        <f t="shared" si="63"/>
        <v>108</v>
      </c>
      <c r="I315" s="223">
        <f t="shared" si="63"/>
        <v>43</v>
      </c>
      <c r="J315" s="223">
        <f t="shared" si="63"/>
        <v>5</v>
      </c>
      <c r="K315" s="223">
        <f t="shared" si="63"/>
        <v>65</v>
      </c>
      <c r="L315" s="223">
        <f t="shared" si="63"/>
        <v>35</v>
      </c>
      <c r="M315" s="223">
        <f t="shared" si="63"/>
        <v>27</v>
      </c>
      <c r="N315" s="81"/>
      <c r="O315" s="81"/>
      <c r="P315" s="81"/>
      <c r="Q315" s="81"/>
      <c r="R315" s="81"/>
      <c r="S315" s="81"/>
      <c r="T315" s="81"/>
    </row>
    <row r="316" spans="1:20">
      <c r="A316" s="80" t="s">
        <v>142</v>
      </c>
      <c r="B316" s="223">
        <f t="shared" si="63"/>
        <v>16</v>
      </c>
      <c r="C316" s="223">
        <f t="shared" si="63"/>
        <v>16</v>
      </c>
      <c r="D316" s="223">
        <f t="shared" si="63"/>
        <v>16</v>
      </c>
      <c r="E316" s="223">
        <f t="shared" si="63"/>
        <v>0</v>
      </c>
      <c r="F316" s="223">
        <f t="shared" si="63"/>
        <v>16</v>
      </c>
      <c r="G316" s="223">
        <f t="shared" si="63"/>
        <v>26</v>
      </c>
      <c r="H316" s="223">
        <f t="shared" si="63"/>
        <v>9</v>
      </c>
      <c r="I316" s="223">
        <f t="shared" si="63"/>
        <v>18</v>
      </c>
      <c r="J316" s="223">
        <f t="shared" si="63"/>
        <v>0</v>
      </c>
      <c r="K316" s="223">
        <f t="shared" si="63"/>
        <v>15</v>
      </c>
      <c r="L316" s="223">
        <f t="shared" si="63"/>
        <v>0</v>
      </c>
      <c r="M316" s="223">
        <f t="shared" si="63"/>
        <v>5</v>
      </c>
      <c r="N316" s="81"/>
      <c r="O316" s="81"/>
      <c r="P316" s="81"/>
      <c r="Q316" s="81"/>
      <c r="R316" s="81"/>
      <c r="S316" s="81"/>
      <c r="T316" s="81"/>
    </row>
    <row r="317" spans="1:20">
      <c r="A317" s="80" t="s">
        <v>76</v>
      </c>
      <c r="B317" s="223">
        <f t="shared" si="63"/>
        <v>0</v>
      </c>
      <c r="C317" s="223">
        <f t="shared" si="63"/>
        <v>30</v>
      </c>
      <c r="D317" s="223">
        <f t="shared" si="63"/>
        <v>1</v>
      </c>
      <c r="E317" s="223">
        <f t="shared" si="63"/>
        <v>21</v>
      </c>
      <c r="F317" s="223">
        <f t="shared" si="63"/>
        <v>0</v>
      </c>
      <c r="G317" s="223">
        <f t="shared" si="63"/>
        <v>20</v>
      </c>
      <c r="H317" s="223">
        <f t="shared" si="63"/>
        <v>0</v>
      </c>
      <c r="I317" s="223">
        <f t="shared" si="63"/>
        <v>18</v>
      </c>
      <c r="J317" s="223">
        <f t="shared" si="63"/>
        <v>0</v>
      </c>
      <c r="K317" s="223">
        <f t="shared" si="63"/>
        <v>5</v>
      </c>
      <c r="L317" s="223">
        <f t="shared" si="63"/>
        <v>0</v>
      </c>
      <c r="M317" s="223">
        <f t="shared" si="63"/>
        <v>0</v>
      </c>
      <c r="N317" s="81"/>
      <c r="O317" s="81"/>
      <c r="P317" s="81"/>
      <c r="Q317" s="81"/>
      <c r="R317" s="81"/>
      <c r="S317" s="81"/>
      <c r="T317" s="81"/>
    </row>
    <row r="318" spans="1:20">
      <c r="A318" s="80" t="s">
        <v>51</v>
      </c>
      <c r="B318" s="223">
        <f t="shared" si="63"/>
        <v>7</v>
      </c>
      <c r="C318" s="223">
        <f t="shared" si="63"/>
        <v>0</v>
      </c>
      <c r="D318" s="223">
        <f t="shared" si="63"/>
        <v>10</v>
      </c>
      <c r="E318" s="223">
        <f t="shared" si="63"/>
        <v>2</v>
      </c>
      <c r="F318" s="223">
        <f t="shared" si="63"/>
        <v>9</v>
      </c>
      <c r="G318" s="223">
        <f t="shared" si="63"/>
        <v>0</v>
      </c>
      <c r="H318" s="223">
        <f t="shared" si="63"/>
        <v>18</v>
      </c>
      <c r="I318" s="223">
        <f t="shared" si="63"/>
        <v>0</v>
      </c>
      <c r="J318" s="223">
        <f t="shared" si="63"/>
        <v>0</v>
      </c>
      <c r="K318" s="223">
        <f t="shared" si="63"/>
        <v>1</v>
      </c>
      <c r="L318" s="223">
        <f t="shared" si="63"/>
        <v>6</v>
      </c>
      <c r="M318" s="223">
        <f t="shared" si="63"/>
        <v>0</v>
      </c>
      <c r="N318" s="81"/>
      <c r="O318" s="81"/>
      <c r="P318" s="81"/>
      <c r="Q318" s="81"/>
      <c r="R318" s="81"/>
      <c r="S318" s="81"/>
      <c r="T318" s="81"/>
    </row>
    <row r="319" spans="1:20">
      <c r="A319" s="80" t="s">
        <v>215</v>
      </c>
      <c r="B319" s="223">
        <f t="shared" si="63"/>
        <v>5</v>
      </c>
      <c r="C319" s="223">
        <f t="shared" si="63"/>
        <v>0</v>
      </c>
      <c r="D319" s="223">
        <f t="shared" si="63"/>
        <v>0</v>
      </c>
      <c r="E319" s="223">
        <f t="shared" si="63"/>
        <v>8</v>
      </c>
      <c r="F319" s="223">
        <f t="shared" si="63"/>
        <v>0</v>
      </c>
      <c r="G319" s="223">
        <f t="shared" si="63"/>
        <v>2</v>
      </c>
      <c r="H319" s="223">
        <f t="shared" si="63"/>
        <v>0</v>
      </c>
      <c r="I319" s="223">
        <f t="shared" si="63"/>
        <v>0</v>
      </c>
      <c r="J319" s="223">
        <f t="shared" si="63"/>
        <v>7</v>
      </c>
      <c r="K319" s="223">
        <f t="shared" si="63"/>
        <v>1</v>
      </c>
      <c r="L319" s="223">
        <f t="shared" si="63"/>
        <v>0</v>
      </c>
      <c r="M319" s="223">
        <f t="shared" si="63"/>
        <v>0</v>
      </c>
      <c r="N319" s="81"/>
      <c r="O319" s="81"/>
      <c r="P319" s="81"/>
      <c r="Q319" s="81"/>
      <c r="R319" s="81"/>
      <c r="S319" s="81"/>
      <c r="T319" s="81"/>
    </row>
    <row r="320" spans="1:20">
      <c r="A320" s="80" t="s">
        <v>159</v>
      </c>
      <c r="B320" s="223">
        <f t="shared" si="63"/>
        <v>0</v>
      </c>
      <c r="C320" s="223">
        <f t="shared" si="63"/>
        <v>0</v>
      </c>
      <c r="D320" s="223">
        <f t="shared" si="63"/>
        <v>0</v>
      </c>
      <c r="E320" s="223">
        <f t="shared" si="63"/>
        <v>13</v>
      </c>
      <c r="F320" s="223">
        <f t="shared" si="63"/>
        <v>0</v>
      </c>
      <c r="G320" s="223">
        <f t="shared" si="63"/>
        <v>0</v>
      </c>
      <c r="H320" s="223">
        <f t="shared" si="63"/>
        <v>0</v>
      </c>
      <c r="I320" s="223">
        <f t="shared" si="63"/>
        <v>11</v>
      </c>
      <c r="J320" s="223">
        <f t="shared" si="63"/>
        <v>0</v>
      </c>
      <c r="K320" s="223">
        <f t="shared" si="63"/>
        <v>3</v>
      </c>
      <c r="L320" s="223">
        <f t="shared" si="63"/>
        <v>0</v>
      </c>
      <c r="M320" s="223">
        <f t="shared" si="63"/>
        <v>0</v>
      </c>
      <c r="N320" s="81"/>
      <c r="O320" s="81"/>
      <c r="P320" s="81"/>
      <c r="Q320" s="81"/>
      <c r="R320" s="81"/>
      <c r="S320" s="81"/>
      <c r="T320" s="81"/>
    </row>
    <row r="321" spans="1:20">
      <c r="A321" s="80" t="s">
        <v>236</v>
      </c>
      <c r="B321" s="223">
        <f t="shared" si="63"/>
        <v>2</v>
      </c>
      <c r="C321" s="223">
        <f t="shared" si="63"/>
        <v>0</v>
      </c>
      <c r="D321" s="223">
        <f t="shared" si="63"/>
        <v>17</v>
      </c>
      <c r="E321" s="223">
        <f t="shared" si="63"/>
        <v>0</v>
      </c>
      <c r="F321" s="223">
        <f t="shared" si="63"/>
        <v>14</v>
      </c>
      <c r="G321" s="223">
        <f t="shared" si="63"/>
        <v>5</v>
      </c>
      <c r="H321" s="223">
        <f t="shared" si="63"/>
        <v>9</v>
      </c>
      <c r="I321" s="223">
        <f t="shared" si="63"/>
        <v>20</v>
      </c>
      <c r="J321" s="223">
        <f t="shared" si="63"/>
        <v>0</v>
      </c>
      <c r="K321" s="223">
        <f t="shared" si="63"/>
        <v>0</v>
      </c>
      <c r="L321" s="223">
        <f t="shared" si="63"/>
        <v>0</v>
      </c>
      <c r="M321" s="223">
        <f t="shared" si="63"/>
        <v>0</v>
      </c>
      <c r="N321" s="81"/>
      <c r="O321" s="81"/>
      <c r="P321" s="81"/>
      <c r="Q321" s="81"/>
      <c r="R321" s="81"/>
      <c r="S321" s="81"/>
      <c r="T321" s="81"/>
    </row>
    <row r="322" spans="1:20">
      <c r="A322" s="80" t="s">
        <v>230</v>
      </c>
      <c r="B322" s="223">
        <f t="shared" si="63"/>
        <v>0</v>
      </c>
      <c r="C322" s="223">
        <f t="shared" si="63"/>
        <v>43</v>
      </c>
      <c r="D322" s="223">
        <f t="shared" si="63"/>
        <v>0</v>
      </c>
      <c r="E322" s="223">
        <f t="shared" si="63"/>
        <v>43</v>
      </c>
      <c r="F322" s="223">
        <f t="shared" si="63"/>
        <v>18</v>
      </c>
      <c r="G322" s="223">
        <f t="shared" si="63"/>
        <v>67</v>
      </c>
      <c r="H322" s="223">
        <f t="shared" si="63"/>
        <v>0</v>
      </c>
      <c r="I322" s="223">
        <f t="shared" si="63"/>
        <v>35</v>
      </c>
      <c r="J322" s="223">
        <f t="shared" si="63"/>
        <v>27</v>
      </c>
      <c r="K322" s="223">
        <f t="shared" si="63"/>
        <v>29</v>
      </c>
      <c r="L322" s="223">
        <f t="shared" si="63"/>
        <v>0</v>
      </c>
      <c r="M322" s="223">
        <f t="shared" si="63"/>
        <v>0</v>
      </c>
      <c r="N322" s="81"/>
      <c r="O322" s="81"/>
      <c r="P322" s="81"/>
      <c r="Q322" s="81"/>
      <c r="R322" s="81"/>
      <c r="S322" s="81"/>
      <c r="T322" s="81"/>
    </row>
    <row r="323" spans="1:20">
      <c r="A323" s="80" t="s">
        <v>208</v>
      </c>
      <c r="B323" s="223">
        <f t="shared" si="63"/>
        <v>8</v>
      </c>
      <c r="C323" s="223">
        <f t="shared" si="63"/>
        <v>29</v>
      </c>
      <c r="D323" s="223">
        <f t="shared" si="63"/>
        <v>50</v>
      </c>
      <c r="E323" s="223">
        <f t="shared" si="63"/>
        <v>31</v>
      </c>
      <c r="F323" s="223">
        <f t="shared" si="63"/>
        <v>65</v>
      </c>
      <c r="G323" s="223">
        <f t="shared" si="63"/>
        <v>81</v>
      </c>
      <c r="H323" s="223">
        <f t="shared" si="63"/>
        <v>109</v>
      </c>
      <c r="I323" s="223">
        <f t="shared" si="63"/>
        <v>0</v>
      </c>
      <c r="J323" s="223">
        <f t="shared" si="63"/>
        <v>9</v>
      </c>
      <c r="K323" s="223">
        <f t="shared" si="63"/>
        <v>55</v>
      </c>
      <c r="L323" s="223">
        <f t="shared" si="63"/>
        <v>14</v>
      </c>
      <c r="M323" s="223">
        <f t="shared" si="63"/>
        <v>5</v>
      </c>
      <c r="N323" s="81"/>
      <c r="O323" s="81"/>
      <c r="P323" s="81"/>
      <c r="Q323" s="81"/>
      <c r="R323" s="81"/>
      <c r="S323" s="81"/>
      <c r="T323" s="81"/>
    </row>
    <row r="324" spans="1:20">
      <c r="A324" s="80" t="s">
        <v>71</v>
      </c>
      <c r="B324" s="223">
        <f t="shared" si="63"/>
        <v>1</v>
      </c>
      <c r="C324" s="223">
        <f t="shared" si="63"/>
        <v>5</v>
      </c>
      <c r="D324" s="223">
        <f t="shared" si="63"/>
        <v>1</v>
      </c>
      <c r="E324" s="223">
        <f t="shared" si="63"/>
        <v>13</v>
      </c>
      <c r="F324" s="223">
        <f t="shared" si="63"/>
        <v>0</v>
      </c>
      <c r="G324" s="223">
        <f t="shared" si="63"/>
        <v>7</v>
      </c>
      <c r="H324" s="223">
        <f t="shared" si="63"/>
        <v>15</v>
      </c>
      <c r="I324" s="223">
        <f t="shared" si="63"/>
        <v>3</v>
      </c>
      <c r="J324" s="223">
        <f t="shared" si="63"/>
        <v>0</v>
      </c>
      <c r="K324" s="223">
        <f t="shared" si="63"/>
        <v>4</v>
      </c>
      <c r="L324" s="223">
        <f t="shared" si="63"/>
        <v>0</v>
      </c>
      <c r="M324" s="223">
        <f t="shared" si="63"/>
        <v>0</v>
      </c>
      <c r="N324" s="81"/>
      <c r="O324" s="81"/>
      <c r="P324" s="81"/>
      <c r="Q324" s="81"/>
      <c r="R324" s="81"/>
      <c r="S324" s="81"/>
      <c r="T324" s="81"/>
    </row>
    <row r="325" spans="1:20">
      <c r="A325" s="80" t="s">
        <v>189</v>
      </c>
      <c r="B325" s="223">
        <f t="shared" si="63"/>
        <v>4</v>
      </c>
      <c r="C325" s="223">
        <f t="shared" si="63"/>
        <v>16</v>
      </c>
      <c r="D325" s="223">
        <f t="shared" si="63"/>
        <v>21</v>
      </c>
      <c r="E325" s="223">
        <f t="shared" si="63"/>
        <v>39</v>
      </c>
      <c r="F325" s="223">
        <f t="shared" si="63"/>
        <v>17</v>
      </c>
      <c r="G325" s="223">
        <f t="shared" si="63"/>
        <v>34</v>
      </c>
      <c r="H325" s="223">
        <f t="shared" si="63"/>
        <v>67</v>
      </c>
      <c r="I325" s="223">
        <f t="shared" si="63"/>
        <v>0</v>
      </c>
      <c r="J325" s="223">
        <f t="shared" si="63"/>
        <v>6</v>
      </c>
      <c r="K325" s="223">
        <f t="shared" si="63"/>
        <v>17</v>
      </c>
      <c r="L325" s="223">
        <f t="shared" si="63"/>
        <v>6</v>
      </c>
      <c r="M325" s="223">
        <f t="shared" si="63"/>
        <v>31</v>
      </c>
      <c r="N325" s="81"/>
      <c r="O325" s="81"/>
      <c r="P325" s="81"/>
      <c r="Q325" s="81"/>
      <c r="R325" s="81"/>
      <c r="S325" s="81"/>
      <c r="T325" s="81"/>
    </row>
    <row r="326" spans="1:20">
      <c r="A326" s="80" t="s">
        <v>455</v>
      </c>
      <c r="B326" s="223">
        <f t="shared" si="63"/>
        <v>0</v>
      </c>
      <c r="C326" s="223">
        <f t="shared" si="63"/>
        <v>39</v>
      </c>
      <c r="D326" s="223">
        <f t="shared" si="63"/>
        <v>0</v>
      </c>
      <c r="E326" s="223">
        <f t="shared" si="63"/>
        <v>18</v>
      </c>
      <c r="F326" s="223">
        <f t="shared" si="63"/>
        <v>12</v>
      </c>
      <c r="G326" s="223">
        <f t="shared" si="63"/>
        <v>32</v>
      </c>
      <c r="H326" s="223">
        <f t="shared" si="63"/>
        <v>0</v>
      </c>
      <c r="I326" s="223">
        <f t="shared" si="63"/>
        <v>18</v>
      </c>
      <c r="J326" s="223">
        <f t="shared" si="63"/>
        <v>7</v>
      </c>
      <c r="K326" s="223">
        <f t="shared" si="63"/>
        <v>16</v>
      </c>
      <c r="L326" s="223">
        <f t="shared" si="63"/>
        <v>0</v>
      </c>
      <c r="M326" s="223">
        <f t="shared" si="63"/>
        <v>0</v>
      </c>
      <c r="N326" s="81"/>
      <c r="O326" s="81"/>
      <c r="P326" s="81"/>
      <c r="Q326" s="81"/>
      <c r="R326" s="81"/>
      <c r="S326" s="81"/>
      <c r="T326" s="81"/>
    </row>
    <row r="327" spans="1:20">
      <c r="A327" s="80" t="s">
        <v>433</v>
      </c>
      <c r="B327" s="223">
        <f t="shared" si="63"/>
        <v>0</v>
      </c>
      <c r="C327" s="223">
        <f t="shared" si="63"/>
        <v>0</v>
      </c>
      <c r="D327" s="223">
        <f t="shared" si="63"/>
        <v>0</v>
      </c>
      <c r="E327" s="223">
        <f t="shared" si="63"/>
        <v>10</v>
      </c>
      <c r="F327" s="223">
        <f t="shared" si="63"/>
        <v>0</v>
      </c>
      <c r="G327" s="223">
        <f t="shared" ref="C327:M337" si="64">G183+G255</f>
        <v>0</v>
      </c>
      <c r="H327" s="223">
        <f t="shared" si="64"/>
        <v>0</v>
      </c>
      <c r="I327" s="223">
        <f t="shared" si="64"/>
        <v>0</v>
      </c>
      <c r="J327" s="223">
        <f t="shared" si="64"/>
        <v>3</v>
      </c>
      <c r="K327" s="223">
        <f t="shared" si="64"/>
        <v>0</v>
      </c>
      <c r="L327" s="223">
        <f t="shared" si="64"/>
        <v>0</v>
      </c>
      <c r="M327" s="223">
        <f t="shared" si="64"/>
        <v>0</v>
      </c>
      <c r="N327" s="81"/>
      <c r="O327" s="81"/>
      <c r="P327" s="81"/>
      <c r="Q327" s="81"/>
      <c r="R327" s="81"/>
      <c r="S327" s="81"/>
      <c r="T327" s="81"/>
    </row>
    <row r="328" spans="1:20">
      <c r="A328" s="80" t="s">
        <v>207</v>
      </c>
      <c r="B328" s="223">
        <f t="shared" si="63"/>
        <v>0</v>
      </c>
      <c r="C328" s="223">
        <f t="shared" si="64"/>
        <v>0</v>
      </c>
      <c r="D328" s="223">
        <f t="shared" si="64"/>
        <v>0</v>
      </c>
      <c r="E328" s="223">
        <f t="shared" si="64"/>
        <v>17</v>
      </c>
      <c r="F328" s="223">
        <f t="shared" si="64"/>
        <v>0</v>
      </c>
      <c r="G328" s="223">
        <f t="shared" si="64"/>
        <v>0</v>
      </c>
      <c r="H328" s="223">
        <f t="shared" si="64"/>
        <v>0</v>
      </c>
      <c r="I328" s="223">
        <f t="shared" si="64"/>
        <v>6</v>
      </c>
      <c r="J328" s="223">
        <f t="shared" si="64"/>
        <v>25</v>
      </c>
      <c r="K328" s="223">
        <f t="shared" si="64"/>
        <v>0</v>
      </c>
      <c r="L328" s="223">
        <f t="shared" si="64"/>
        <v>0</v>
      </c>
      <c r="M328" s="223">
        <f t="shared" si="64"/>
        <v>0</v>
      </c>
      <c r="N328" s="81"/>
      <c r="O328" s="81"/>
      <c r="P328" s="81"/>
      <c r="Q328" s="81"/>
      <c r="R328" s="81"/>
      <c r="S328" s="81"/>
      <c r="T328" s="81"/>
    </row>
    <row r="329" spans="1:20">
      <c r="A329" s="80" t="s">
        <v>77</v>
      </c>
      <c r="B329" s="223">
        <f t="shared" si="63"/>
        <v>4</v>
      </c>
      <c r="C329" s="223">
        <f t="shared" si="64"/>
        <v>7</v>
      </c>
      <c r="D329" s="223">
        <f t="shared" si="64"/>
        <v>6</v>
      </c>
      <c r="E329" s="223">
        <f t="shared" si="64"/>
        <v>13</v>
      </c>
      <c r="F329" s="223">
        <f t="shared" si="64"/>
        <v>14</v>
      </c>
      <c r="G329" s="223">
        <f t="shared" si="64"/>
        <v>8</v>
      </c>
      <c r="H329" s="223">
        <f t="shared" si="64"/>
        <v>25</v>
      </c>
      <c r="I329" s="223">
        <f t="shared" si="64"/>
        <v>11</v>
      </c>
      <c r="J329" s="223">
        <f t="shared" si="64"/>
        <v>7</v>
      </c>
      <c r="K329" s="223">
        <f t="shared" si="64"/>
        <v>11</v>
      </c>
      <c r="L329" s="223">
        <f t="shared" si="64"/>
        <v>0</v>
      </c>
      <c r="M329" s="223">
        <f t="shared" si="64"/>
        <v>13</v>
      </c>
      <c r="N329" s="81"/>
      <c r="O329" s="81"/>
      <c r="P329" s="81"/>
      <c r="Q329" s="81"/>
      <c r="R329" s="81"/>
      <c r="S329" s="81"/>
      <c r="T329" s="81"/>
    </row>
    <row r="330" spans="1:20">
      <c r="A330" s="80" t="s">
        <v>110</v>
      </c>
      <c r="B330" s="223">
        <f t="shared" si="63"/>
        <v>0</v>
      </c>
      <c r="C330" s="223">
        <f t="shared" si="64"/>
        <v>5</v>
      </c>
      <c r="D330" s="223">
        <f t="shared" si="64"/>
        <v>0</v>
      </c>
      <c r="E330" s="223">
        <f t="shared" si="64"/>
        <v>5</v>
      </c>
      <c r="F330" s="223">
        <f t="shared" si="64"/>
        <v>0</v>
      </c>
      <c r="G330" s="223">
        <f t="shared" si="64"/>
        <v>6</v>
      </c>
      <c r="H330" s="223">
        <f t="shared" si="64"/>
        <v>5</v>
      </c>
      <c r="I330" s="223">
        <f t="shared" si="64"/>
        <v>15</v>
      </c>
      <c r="J330" s="223">
        <f t="shared" si="64"/>
        <v>0</v>
      </c>
      <c r="K330" s="223">
        <f t="shared" si="64"/>
        <v>0</v>
      </c>
      <c r="L330" s="223">
        <f t="shared" si="64"/>
        <v>1</v>
      </c>
      <c r="M330" s="223">
        <f t="shared" si="64"/>
        <v>0</v>
      </c>
      <c r="N330" s="81"/>
      <c r="O330" s="81"/>
      <c r="P330" s="81"/>
      <c r="Q330" s="81"/>
      <c r="R330" s="81"/>
      <c r="S330" s="81"/>
      <c r="T330" s="81"/>
    </row>
    <row r="331" spans="1:20">
      <c r="A331" s="80" t="s">
        <v>210</v>
      </c>
      <c r="B331" s="223">
        <f t="shared" si="63"/>
        <v>0</v>
      </c>
      <c r="C331" s="223">
        <f t="shared" si="64"/>
        <v>0</v>
      </c>
      <c r="D331" s="223">
        <f t="shared" si="64"/>
        <v>0</v>
      </c>
      <c r="E331" s="223">
        <f t="shared" si="64"/>
        <v>18</v>
      </c>
      <c r="F331" s="223">
        <f t="shared" si="64"/>
        <v>0</v>
      </c>
      <c r="G331" s="223">
        <f t="shared" si="64"/>
        <v>0</v>
      </c>
      <c r="H331" s="223">
        <f t="shared" si="64"/>
        <v>0</v>
      </c>
      <c r="I331" s="223">
        <f t="shared" si="64"/>
        <v>2</v>
      </c>
      <c r="J331" s="223">
        <f t="shared" si="64"/>
        <v>15</v>
      </c>
      <c r="K331" s="223">
        <f t="shared" si="64"/>
        <v>0</v>
      </c>
      <c r="L331" s="223">
        <f t="shared" si="64"/>
        <v>0</v>
      </c>
      <c r="M331" s="223">
        <f t="shared" si="64"/>
        <v>0</v>
      </c>
      <c r="N331" s="81"/>
      <c r="O331" s="81"/>
      <c r="P331" s="81"/>
      <c r="Q331" s="81"/>
      <c r="R331" s="81"/>
      <c r="S331" s="81"/>
      <c r="T331" s="81"/>
    </row>
    <row r="332" spans="1:20">
      <c r="A332" s="80" t="s">
        <v>211</v>
      </c>
      <c r="B332" s="223">
        <f t="shared" si="63"/>
        <v>0</v>
      </c>
      <c r="C332" s="223">
        <f t="shared" si="64"/>
        <v>0</v>
      </c>
      <c r="D332" s="223">
        <f t="shared" si="64"/>
        <v>5</v>
      </c>
      <c r="E332" s="223">
        <f t="shared" si="64"/>
        <v>1</v>
      </c>
      <c r="F332" s="223">
        <f t="shared" si="64"/>
        <v>0</v>
      </c>
      <c r="G332" s="223">
        <f t="shared" si="64"/>
        <v>0</v>
      </c>
      <c r="H332" s="223">
        <f t="shared" si="64"/>
        <v>0</v>
      </c>
      <c r="I332" s="223">
        <f t="shared" si="64"/>
        <v>5</v>
      </c>
      <c r="J332" s="223">
        <f t="shared" si="64"/>
        <v>6</v>
      </c>
      <c r="K332" s="223">
        <f t="shared" si="64"/>
        <v>0</v>
      </c>
      <c r="L332" s="223">
        <f t="shared" si="64"/>
        <v>0</v>
      </c>
      <c r="M332" s="223">
        <f t="shared" si="64"/>
        <v>0</v>
      </c>
      <c r="N332" s="81"/>
      <c r="O332" s="81"/>
      <c r="P332" s="81"/>
      <c r="Q332" s="81"/>
      <c r="R332" s="81"/>
      <c r="S332" s="81"/>
      <c r="T332" s="81"/>
    </row>
    <row r="333" spans="1:20">
      <c r="A333" s="80" t="s">
        <v>129</v>
      </c>
      <c r="B333" s="223">
        <f t="shared" si="63"/>
        <v>5</v>
      </c>
      <c r="C333" s="223">
        <f t="shared" si="64"/>
        <v>0</v>
      </c>
      <c r="D333" s="223">
        <f t="shared" si="64"/>
        <v>8</v>
      </c>
      <c r="E333" s="223">
        <f t="shared" si="64"/>
        <v>5</v>
      </c>
      <c r="F333" s="223">
        <f t="shared" si="64"/>
        <v>14</v>
      </c>
      <c r="G333" s="223">
        <f t="shared" si="64"/>
        <v>0</v>
      </c>
      <c r="H333" s="223">
        <f t="shared" si="64"/>
        <v>0</v>
      </c>
      <c r="I333" s="223">
        <f t="shared" si="64"/>
        <v>0</v>
      </c>
      <c r="J333" s="223">
        <f t="shared" si="64"/>
        <v>0</v>
      </c>
      <c r="K333" s="223">
        <f t="shared" si="64"/>
        <v>4</v>
      </c>
      <c r="L333" s="223">
        <f t="shared" si="64"/>
        <v>0</v>
      </c>
      <c r="M333" s="223">
        <f t="shared" si="64"/>
        <v>0</v>
      </c>
      <c r="N333" s="81"/>
      <c r="O333" s="81"/>
      <c r="P333" s="81"/>
      <c r="Q333" s="81"/>
      <c r="R333" s="81"/>
      <c r="S333" s="81"/>
      <c r="T333" s="81"/>
    </row>
    <row r="334" spans="1:20">
      <c r="A334" s="80" t="s">
        <v>131</v>
      </c>
      <c r="B334" s="223">
        <f t="shared" si="63"/>
        <v>10</v>
      </c>
      <c r="C334" s="223">
        <f t="shared" si="64"/>
        <v>0</v>
      </c>
      <c r="D334" s="223">
        <f t="shared" si="64"/>
        <v>10</v>
      </c>
      <c r="E334" s="223">
        <f t="shared" si="64"/>
        <v>3</v>
      </c>
      <c r="F334" s="223">
        <f t="shared" si="64"/>
        <v>19</v>
      </c>
      <c r="G334" s="223">
        <f t="shared" si="64"/>
        <v>8</v>
      </c>
      <c r="H334" s="223">
        <f t="shared" si="64"/>
        <v>0</v>
      </c>
      <c r="I334" s="223">
        <f t="shared" si="64"/>
        <v>6</v>
      </c>
      <c r="J334" s="223">
        <f t="shared" si="64"/>
        <v>0</v>
      </c>
      <c r="K334" s="223">
        <f t="shared" si="64"/>
        <v>5</v>
      </c>
      <c r="L334" s="223">
        <f t="shared" si="64"/>
        <v>0</v>
      </c>
      <c r="M334" s="223">
        <f t="shared" si="64"/>
        <v>0</v>
      </c>
      <c r="N334" s="81"/>
      <c r="O334" s="81"/>
      <c r="P334" s="81"/>
      <c r="Q334" s="81"/>
      <c r="R334" s="81"/>
      <c r="S334" s="81"/>
      <c r="T334" s="81"/>
    </row>
    <row r="335" spans="1:20">
      <c r="A335" s="80" t="s">
        <v>212</v>
      </c>
      <c r="B335" s="223">
        <f t="shared" si="63"/>
        <v>3</v>
      </c>
      <c r="C335" s="223">
        <f t="shared" si="64"/>
        <v>0</v>
      </c>
      <c r="D335" s="223">
        <f t="shared" si="64"/>
        <v>0</v>
      </c>
      <c r="E335" s="223">
        <f t="shared" si="64"/>
        <v>0</v>
      </c>
      <c r="F335" s="223">
        <f t="shared" si="64"/>
        <v>11</v>
      </c>
      <c r="G335" s="223">
        <f t="shared" si="64"/>
        <v>4</v>
      </c>
      <c r="H335" s="223">
        <f t="shared" si="64"/>
        <v>0</v>
      </c>
      <c r="I335" s="223">
        <f t="shared" si="64"/>
        <v>0</v>
      </c>
      <c r="J335" s="223">
        <f t="shared" si="64"/>
        <v>10</v>
      </c>
      <c r="K335" s="223">
        <f t="shared" si="64"/>
        <v>2</v>
      </c>
      <c r="L335" s="223">
        <f t="shared" si="64"/>
        <v>0</v>
      </c>
      <c r="M335" s="223">
        <f t="shared" si="64"/>
        <v>0</v>
      </c>
      <c r="N335" s="81"/>
      <c r="O335" s="81"/>
      <c r="P335" s="81"/>
      <c r="Q335" s="81"/>
      <c r="R335" s="81"/>
      <c r="S335" s="81"/>
      <c r="T335" s="81"/>
    </row>
    <row r="336" spans="1:20">
      <c r="A336" s="80" t="s">
        <v>156</v>
      </c>
      <c r="B336" s="223">
        <f t="shared" si="63"/>
        <v>4</v>
      </c>
      <c r="C336" s="223">
        <f t="shared" si="64"/>
        <v>0</v>
      </c>
      <c r="D336" s="223">
        <f t="shared" si="64"/>
        <v>6</v>
      </c>
      <c r="E336" s="223">
        <f t="shared" si="64"/>
        <v>0</v>
      </c>
      <c r="F336" s="223">
        <f t="shared" si="64"/>
        <v>10</v>
      </c>
      <c r="G336" s="223">
        <f t="shared" si="64"/>
        <v>0</v>
      </c>
      <c r="H336" s="223">
        <f t="shared" si="64"/>
        <v>0</v>
      </c>
      <c r="I336" s="223">
        <f t="shared" si="64"/>
        <v>14</v>
      </c>
      <c r="J336" s="223">
        <f t="shared" si="64"/>
        <v>0</v>
      </c>
      <c r="K336" s="223">
        <f t="shared" si="64"/>
        <v>2</v>
      </c>
      <c r="L336" s="223">
        <f t="shared" si="64"/>
        <v>0</v>
      </c>
      <c r="M336" s="223">
        <f t="shared" si="64"/>
        <v>0</v>
      </c>
      <c r="N336" s="81"/>
      <c r="O336" s="81"/>
      <c r="P336" s="81"/>
      <c r="Q336" s="81"/>
      <c r="R336" s="81"/>
      <c r="S336" s="81"/>
      <c r="T336" s="81"/>
    </row>
    <row r="337" spans="1:20">
      <c r="A337" s="80" t="s">
        <v>676</v>
      </c>
      <c r="B337" s="223">
        <f t="shared" si="63"/>
        <v>225</v>
      </c>
      <c r="C337" s="223">
        <f t="shared" si="64"/>
        <v>324</v>
      </c>
      <c r="D337" s="223">
        <f t="shared" si="64"/>
        <v>483</v>
      </c>
      <c r="E337" s="223">
        <f t="shared" si="64"/>
        <v>438</v>
      </c>
      <c r="F337" s="223">
        <f t="shared" si="64"/>
        <v>724</v>
      </c>
      <c r="G337" s="223">
        <f t="shared" si="64"/>
        <v>653</v>
      </c>
      <c r="H337" s="223">
        <f t="shared" si="64"/>
        <v>757</v>
      </c>
      <c r="I337" s="223">
        <f t="shared" si="64"/>
        <v>492</v>
      </c>
      <c r="J337" s="223">
        <f t="shared" si="64"/>
        <v>320</v>
      </c>
      <c r="K337" s="223">
        <f t="shared" si="64"/>
        <v>454</v>
      </c>
      <c r="L337" s="223">
        <f t="shared" si="64"/>
        <v>272</v>
      </c>
      <c r="M337" s="223">
        <f t="shared" si="64"/>
        <v>280</v>
      </c>
      <c r="N337" s="81"/>
      <c r="O337" s="81"/>
      <c r="P337" s="81"/>
      <c r="Q337" s="81"/>
      <c r="R337" s="81"/>
      <c r="S337" s="81"/>
      <c r="T337" s="81"/>
    </row>
    <row r="338" spans="1:20">
      <c r="A338" s="81"/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</row>
    <row r="339" spans="1:20">
      <c r="A339" s="81"/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</row>
    <row r="340" spans="1:20">
      <c r="A340" s="291" t="s">
        <v>712</v>
      </c>
      <c r="B340" s="291"/>
      <c r="C340" s="291"/>
      <c r="D340" s="291"/>
      <c r="E340" s="291"/>
      <c r="F340" s="291"/>
      <c r="G340" s="291"/>
      <c r="H340" s="291"/>
      <c r="I340" s="291"/>
      <c r="J340" s="291"/>
      <c r="K340" s="291"/>
      <c r="L340" s="291"/>
      <c r="M340" s="291"/>
      <c r="N340" s="291"/>
      <c r="O340" s="291"/>
      <c r="P340" s="291"/>
      <c r="Q340" s="291"/>
      <c r="R340" s="81"/>
      <c r="S340" s="81"/>
      <c r="T340" s="81"/>
    </row>
    <row r="341" spans="1:20" ht="80.25" customHeight="1">
      <c r="A341" s="80" t="s">
        <v>680</v>
      </c>
      <c r="B341" s="222" t="s">
        <v>603</v>
      </c>
      <c r="C341" s="222" t="s">
        <v>604</v>
      </c>
      <c r="D341" s="222" t="s">
        <v>605</v>
      </c>
      <c r="E341" s="222" t="s">
        <v>606</v>
      </c>
      <c r="F341" s="222" t="s">
        <v>607</v>
      </c>
      <c r="G341" s="222" t="s">
        <v>608</v>
      </c>
      <c r="H341" s="222" t="s">
        <v>609</v>
      </c>
      <c r="I341" s="222" t="s">
        <v>610</v>
      </c>
      <c r="J341" s="222" t="s">
        <v>611</v>
      </c>
      <c r="K341" s="222" t="s">
        <v>612</v>
      </c>
      <c r="L341" s="222" t="s">
        <v>613</v>
      </c>
      <c r="M341" s="222" t="s">
        <v>614</v>
      </c>
      <c r="N341" s="222" t="s">
        <v>615</v>
      </c>
      <c r="O341" s="222" t="s">
        <v>616</v>
      </c>
      <c r="P341" s="222" t="s">
        <v>617</v>
      </c>
      <c r="Q341" s="222" t="s">
        <v>618</v>
      </c>
      <c r="R341" s="81"/>
      <c r="S341" s="81"/>
      <c r="T341" s="81"/>
    </row>
    <row r="342" spans="1:20">
      <c r="A342" s="80" t="s">
        <v>218</v>
      </c>
      <c r="B342" s="223">
        <f>B198+B270</f>
        <v>0</v>
      </c>
      <c r="C342" s="223">
        <f t="shared" ref="C342:Q342" si="65">C198+C270</f>
        <v>9</v>
      </c>
      <c r="D342" s="223">
        <f t="shared" si="65"/>
        <v>0</v>
      </c>
      <c r="E342" s="223">
        <f t="shared" si="65"/>
        <v>5</v>
      </c>
      <c r="F342" s="223">
        <f t="shared" si="65"/>
        <v>2</v>
      </c>
      <c r="G342" s="223">
        <f t="shared" si="65"/>
        <v>9</v>
      </c>
      <c r="H342" s="223">
        <f t="shared" si="65"/>
        <v>0</v>
      </c>
      <c r="I342" s="223">
        <f t="shared" si="65"/>
        <v>17</v>
      </c>
      <c r="J342" s="223">
        <f t="shared" si="65"/>
        <v>3</v>
      </c>
      <c r="K342" s="223">
        <f t="shared" si="65"/>
        <v>11</v>
      </c>
      <c r="L342" s="223">
        <f t="shared" si="65"/>
        <v>0</v>
      </c>
      <c r="M342" s="223">
        <f t="shared" si="65"/>
        <v>14</v>
      </c>
      <c r="N342" s="223">
        <f t="shared" si="65"/>
        <v>0</v>
      </c>
      <c r="O342" s="223">
        <f t="shared" si="65"/>
        <v>0</v>
      </c>
      <c r="P342" s="223">
        <f t="shared" si="65"/>
        <v>7</v>
      </c>
      <c r="Q342" s="223">
        <f t="shared" si="65"/>
        <v>7</v>
      </c>
      <c r="R342" s="81"/>
      <c r="S342" s="81"/>
      <c r="T342" s="81"/>
    </row>
    <row r="343" spans="1:20">
      <c r="A343" s="80" t="s">
        <v>228</v>
      </c>
      <c r="B343" s="223">
        <f t="shared" ref="B343:Q373" si="66">B199+B271</f>
        <v>0</v>
      </c>
      <c r="C343" s="223">
        <f t="shared" si="66"/>
        <v>1</v>
      </c>
      <c r="D343" s="223">
        <f t="shared" si="66"/>
        <v>6</v>
      </c>
      <c r="E343" s="223">
        <f t="shared" si="66"/>
        <v>5</v>
      </c>
      <c r="F343" s="223">
        <f t="shared" si="66"/>
        <v>0</v>
      </c>
      <c r="G343" s="223">
        <f t="shared" si="66"/>
        <v>0</v>
      </c>
      <c r="H343" s="223">
        <f t="shared" si="66"/>
        <v>12</v>
      </c>
      <c r="I343" s="223">
        <f t="shared" si="66"/>
        <v>0</v>
      </c>
      <c r="J343" s="223">
        <f t="shared" si="66"/>
        <v>0</v>
      </c>
      <c r="K343" s="223">
        <f t="shared" si="66"/>
        <v>9</v>
      </c>
      <c r="L343" s="223">
        <f t="shared" si="66"/>
        <v>10</v>
      </c>
      <c r="M343" s="223">
        <f t="shared" si="66"/>
        <v>2</v>
      </c>
      <c r="N343" s="223">
        <f t="shared" si="66"/>
        <v>3</v>
      </c>
      <c r="O343" s="223">
        <f t="shared" si="66"/>
        <v>0</v>
      </c>
      <c r="P343" s="223">
        <f t="shared" si="66"/>
        <v>0</v>
      </c>
      <c r="Q343" s="223">
        <f t="shared" si="66"/>
        <v>0</v>
      </c>
      <c r="R343" s="81"/>
      <c r="S343" s="81"/>
      <c r="T343" s="81"/>
    </row>
    <row r="344" spans="1:20">
      <c r="A344" s="80" t="s">
        <v>160</v>
      </c>
      <c r="B344" s="223">
        <f t="shared" si="66"/>
        <v>3</v>
      </c>
      <c r="C344" s="223">
        <f t="shared" si="66"/>
        <v>48</v>
      </c>
      <c r="D344" s="223">
        <f t="shared" si="66"/>
        <v>0</v>
      </c>
      <c r="E344" s="223">
        <f t="shared" si="66"/>
        <v>26</v>
      </c>
      <c r="F344" s="223">
        <f t="shared" si="66"/>
        <v>24</v>
      </c>
      <c r="G344" s="223">
        <f t="shared" si="66"/>
        <v>19</v>
      </c>
      <c r="H344" s="223">
        <f t="shared" si="66"/>
        <v>10</v>
      </c>
      <c r="I344" s="223">
        <f t="shared" si="66"/>
        <v>15</v>
      </c>
      <c r="J344" s="223">
        <f t="shared" si="66"/>
        <v>42</v>
      </c>
      <c r="K344" s="223">
        <f t="shared" si="66"/>
        <v>0</v>
      </c>
      <c r="L344" s="223">
        <f t="shared" si="66"/>
        <v>61</v>
      </c>
      <c r="M344" s="223">
        <f t="shared" si="66"/>
        <v>17</v>
      </c>
      <c r="N344" s="223">
        <f t="shared" si="66"/>
        <v>24</v>
      </c>
      <c r="O344" s="223">
        <f t="shared" si="66"/>
        <v>28</v>
      </c>
      <c r="P344" s="223">
        <f t="shared" si="66"/>
        <v>14</v>
      </c>
      <c r="Q344" s="223">
        <f t="shared" si="66"/>
        <v>21</v>
      </c>
      <c r="R344" s="81"/>
      <c r="S344" s="81"/>
      <c r="T344" s="81"/>
    </row>
    <row r="345" spans="1:20">
      <c r="A345" s="80" t="s">
        <v>111</v>
      </c>
      <c r="B345" s="223">
        <f t="shared" si="66"/>
        <v>9</v>
      </c>
      <c r="C345" s="223">
        <f t="shared" si="66"/>
        <v>0</v>
      </c>
      <c r="D345" s="223">
        <f t="shared" si="66"/>
        <v>0</v>
      </c>
      <c r="E345" s="223">
        <f t="shared" si="66"/>
        <v>26</v>
      </c>
      <c r="F345" s="223">
        <f t="shared" si="66"/>
        <v>19</v>
      </c>
      <c r="G345" s="223">
        <f t="shared" si="66"/>
        <v>0</v>
      </c>
      <c r="H345" s="223">
        <f t="shared" si="66"/>
        <v>0</v>
      </c>
      <c r="I345" s="223">
        <f t="shared" si="66"/>
        <v>58</v>
      </c>
      <c r="J345" s="223">
        <f t="shared" si="66"/>
        <v>0</v>
      </c>
      <c r="K345" s="223">
        <f t="shared" si="66"/>
        <v>31</v>
      </c>
      <c r="L345" s="223">
        <f t="shared" si="66"/>
        <v>25</v>
      </c>
      <c r="M345" s="223">
        <f t="shared" si="66"/>
        <v>9</v>
      </c>
      <c r="N345" s="223">
        <f t="shared" si="66"/>
        <v>10</v>
      </c>
      <c r="O345" s="223">
        <f t="shared" si="66"/>
        <v>0</v>
      </c>
      <c r="P345" s="223">
        <f t="shared" si="66"/>
        <v>9</v>
      </c>
      <c r="Q345" s="223">
        <f t="shared" si="66"/>
        <v>5</v>
      </c>
      <c r="R345" s="81"/>
      <c r="S345" s="81"/>
      <c r="T345" s="81"/>
    </row>
    <row r="346" spans="1:20">
      <c r="A346" s="80" t="s">
        <v>229</v>
      </c>
      <c r="B346" s="223">
        <f t="shared" si="66"/>
        <v>0</v>
      </c>
      <c r="C346" s="223">
        <f t="shared" si="66"/>
        <v>6</v>
      </c>
      <c r="D346" s="223">
        <f t="shared" si="66"/>
        <v>0</v>
      </c>
      <c r="E346" s="223">
        <f t="shared" si="66"/>
        <v>0</v>
      </c>
      <c r="F346" s="223">
        <f t="shared" si="66"/>
        <v>0</v>
      </c>
      <c r="G346" s="223">
        <f t="shared" si="66"/>
        <v>0</v>
      </c>
      <c r="H346" s="223">
        <f t="shared" si="66"/>
        <v>5</v>
      </c>
      <c r="I346" s="223">
        <f t="shared" si="66"/>
        <v>0</v>
      </c>
      <c r="J346" s="223">
        <f t="shared" si="66"/>
        <v>0</v>
      </c>
      <c r="K346" s="223">
        <f t="shared" si="66"/>
        <v>0</v>
      </c>
      <c r="L346" s="223">
        <f t="shared" si="66"/>
        <v>1</v>
      </c>
      <c r="M346" s="223">
        <f t="shared" si="66"/>
        <v>0</v>
      </c>
      <c r="N346" s="223">
        <f t="shared" si="66"/>
        <v>2</v>
      </c>
      <c r="O346" s="223">
        <f t="shared" si="66"/>
        <v>0</v>
      </c>
      <c r="P346" s="223">
        <f t="shared" si="66"/>
        <v>0</v>
      </c>
      <c r="Q346" s="223">
        <f t="shared" si="66"/>
        <v>0</v>
      </c>
      <c r="R346" s="81"/>
      <c r="S346" s="81"/>
      <c r="T346" s="81"/>
    </row>
    <row r="347" spans="1:20">
      <c r="A347" s="80" t="s">
        <v>3</v>
      </c>
      <c r="B347" s="223">
        <f t="shared" si="66"/>
        <v>10</v>
      </c>
      <c r="C347" s="223">
        <f t="shared" si="66"/>
        <v>4</v>
      </c>
      <c r="D347" s="223">
        <f t="shared" si="66"/>
        <v>12</v>
      </c>
      <c r="E347" s="223">
        <f t="shared" si="66"/>
        <v>0</v>
      </c>
      <c r="F347" s="223">
        <f t="shared" si="66"/>
        <v>10</v>
      </c>
      <c r="G347" s="223">
        <f t="shared" si="66"/>
        <v>11</v>
      </c>
      <c r="H347" s="223">
        <f t="shared" si="66"/>
        <v>11</v>
      </c>
      <c r="I347" s="223">
        <f t="shared" si="66"/>
        <v>0</v>
      </c>
      <c r="J347" s="223">
        <f t="shared" si="66"/>
        <v>21</v>
      </c>
      <c r="K347" s="223">
        <f t="shared" si="66"/>
        <v>16</v>
      </c>
      <c r="L347" s="223">
        <f t="shared" si="66"/>
        <v>0</v>
      </c>
      <c r="M347" s="223">
        <f t="shared" si="66"/>
        <v>0</v>
      </c>
      <c r="N347" s="223">
        <f t="shared" si="66"/>
        <v>21</v>
      </c>
      <c r="O347" s="223">
        <f t="shared" si="66"/>
        <v>4</v>
      </c>
      <c r="P347" s="223">
        <f t="shared" si="66"/>
        <v>0</v>
      </c>
      <c r="Q347" s="223">
        <f t="shared" si="66"/>
        <v>0</v>
      </c>
      <c r="R347" s="81"/>
      <c r="S347" s="81"/>
      <c r="T347" s="81"/>
    </row>
    <row r="348" spans="1:20">
      <c r="A348" s="80" t="s">
        <v>231</v>
      </c>
      <c r="B348" s="223">
        <f t="shared" si="66"/>
        <v>26</v>
      </c>
      <c r="C348" s="223">
        <f t="shared" si="66"/>
        <v>28</v>
      </c>
      <c r="D348" s="223">
        <f t="shared" si="66"/>
        <v>0</v>
      </c>
      <c r="E348" s="223">
        <f t="shared" si="66"/>
        <v>0</v>
      </c>
      <c r="F348" s="223">
        <f t="shared" si="66"/>
        <v>39</v>
      </c>
      <c r="G348" s="223">
        <f t="shared" si="66"/>
        <v>31</v>
      </c>
      <c r="H348" s="223">
        <f t="shared" si="66"/>
        <v>37</v>
      </c>
      <c r="I348" s="223">
        <f t="shared" si="66"/>
        <v>73</v>
      </c>
      <c r="J348" s="223">
        <f t="shared" si="66"/>
        <v>0</v>
      </c>
      <c r="K348" s="223">
        <f t="shared" si="66"/>
        <v>39</v>
      </c>
      <c r="L348" s="223">
        <f t="shared" si="66"/>
        <v>17</v>
      </c>
      <c r="M348" s="223">
        <f t="shared" si="66"/>
        <v>0</v>
      </c>
      <c r="N348" s="223">
        <f t="shared" si="66"/>
        <v>63</v>
      </c>
      <c r="O348" s="223">
        <f t="shared" si="66"/>
        <v>30</v>
      </c>
      <c r="P348" s="223">
        <f t="shared" si="66"/>
        <v>0</v>
      </c>
      <c r="Q348" s="223">
        <f t="shared" si="66"/>
        <v>0</v>
      </c>
      <c r="R348" s="81"/>
      <c r="S348" s="81"/>
      <c r="T348" s="81"/>
    </row>
    <row r="349" spans="1:20">
      <c r="A349" s="80" t="s">
        <v>235</v>
      </c>
      <c r="B349" s="223">
        <f t="shared" si="66"/>
        <v>45</v>
      </c>
      <c r="C349" s="223">
        <f t="shared" si="66"/>
        <v>141</v>
      </c>
      <c r="D349" s="223">
        <f t="shared" si="66"/>
        <v>111</v>
      </c>
      <c r="E349" s="223">
        <f t="shared" si="66"/>
        <v>87</v>
      </c>
      <c r="F349" s="223">
        <f t="shared" si="66"/>
        <v>184</v>
      </c>
      <c r="G349" s="223">
        <f t="shared" si="66"/>
        <v>224</v>
      </c>
      <c r="H349" s="223">
        <f t="shared" si="66"/>
        <v>183</v>
      </c>
      <c r="I349" s="223">
        <f t="shared" si="66"/>
        <v>81</v>
      </c>
      <c r="J349" s="223">
        <f t="shared" si="66"/>
        <v>178</v>
      </c>
      <c r="K349" s="223">
        <f t="shared" si="66"/>
        <v>244</v>
      </c>
      <c r="L349" s="223">
        <f t="shared" si="66"/>
        <v>125</v>
      </c>
      <c r="M349" s="223">
        <f t="shared" si="66"/>
        <v>99</v>
      </c>
      <c r="N349" s="223">
        <f t="shared" si="66"/>
        <v>119</v>
      </c>
      <c r="O349" s="223">
        <f t="shared" si="66"/>
        <v>51</v>
      </c>
      <c r="P349" s="223">
        <f t="shared" si="66"/>
        <v>0</v>
      </c>
      <c r="Q349" s="223">
        <f t="shared" si="66"/>
        <v>60</v>
      </c>
      <c r="R349" s="81"/>
      <c r="S349" s="81"/>
      <c r="T349" s="81"/>
    </row>
    <row r="350" spans="1:20">
      <c r="A350" s="80" t="s">
        <v>136</v>
      </c>
      <c r="B350" s="223">
        <f t="shared" si="66"/>
        <v>13</v>
      </c>
      <c r="C350" s="223">
        <f t="shared" si="66"/>
        <v>23</v>
      </c>
      <c r="D350" s="223">
        <f t="shared" si="66"/>
        <v>41</v>
      </c>
      <c r="E350" s="223">
        <f t="shared" si="66"/>
        <v>31</v>
      </c>
      <c r="F350" s="223">
        <f t="shared" si="66"/>
        <v>31</v>
      </c>
      <c r="G350" s="223">
        <f t="shared" si="66"/>
        <v>50</v>
      </c>
      <c r="H350" s="223">
        <f t="shared" si="66"/>
        <v>25</v>
      </c>
      <c r="I350" s="223">
        <f t="shared" si="66"/>
        <v>35</v>
      </c>
      <c r="J350" s="223">
        <f t="shared" si="66"/>
        <v>37</v>
      </c>
      <c r="K350" s="223">
        <f t="shared" si="66"/>
        <v>37</v>
      </c>
      <c r="L350" s="223">
        <f t="shared" si="66"/>
        <v>14</v>
      </c>
      <c r="M350" s="223">
        <f t="shared" si="66"/>
        <v>9</v>
      </c>
      <c r="N350" s="223">
        <f t="shared" si="66"/>
        <v>27</v>
      </c>
      <c r="O350" s="223">
        <f t="shared" si="66"/>
        <v>24</v>
      </c>
      <c r="P350" s="223">
        <f t="shared" si="66"/>
        <v>1</v>
      </c>
      <c r="Q350" s="223">
        <f t="shared" si="66"/>
        <v>6</v>
      </c>
      <c r="R350" s="81"/>
      <c r="S350" s="81"/>
      <c r="T350" s="81"/>
    </row>
    <row r="351" spans="1:20">
      <c r="A351" s="80" t="s">
        <v>177</v>
      </c>
      <c r="B351" s="223">
        <f t="shared" si="66"/>
        <v>17</v>
      </c>
      <c r="C351" s="223">
        <f t="shared" si="66"/>
        <v>43</v>
      </c>
      <c r="D351" s="223">
        <f t="shared" si="66"/>
        <v>53</v>
      </c>
      <c r="E351" s="223">
        <f t="shared" si="66"/>
        <v>20</v>
      </c>
      <c r="F351" s="223">
        <f t="shared" si="66"/>
        <v>16</v>
      </c>
      <c r="G351" s="223">
        <f t="shared" si="66"/>
        <v>39</v>
      </c>
      <c r="H351" s="223">
        <f t="shared" si="66"/>
        <v>39</v>
      </c>
      <c r="I351" s="223">
        <f t="shared" si="66"/>
        <v>11</v>
      </c>
      <c r="J351" s="223">
        <f t="shared" si="66"/>
        <v>113</v>
      </c>
      <c r="K351" s="223">
        <f t="shared" si="66"/>
        <v>30</v>
      </c>
      <c r="L351" s="223">
        <f t="shared" si="66"/>
        <v>59</v>
      </c>
      <c r="M351" s="223">
        <f t="shared" si="66"/>
        <v>44</v>
      </c>
      <c r="N351" s="223">
        <f t="shared" si="66"/>
        <v>25</v>
      </c>
      <c r="O351" s="223">
        <f t="shared" si="66"/>
        <v>8</v>
      </c>
      <c r="P351" s="223">
        <f t="shared" si="66"/>
        <v>0</v>
      </c>
      <c r="Q351" s="223">
        <f t="shared" si="66"/>
        <v>25</v>
      </c>
      <c r="R351" s="81"/>
      <c r="S351" s="81"/>
      <c r="T351" s="81"/>
    </row>
    <row r="352" spans="1:20">
      <c r="A352" s="80" t="s">
        <v>142</v>
      </c>
      <c r="B352" s="223">
        <f t="shared" si="66"/>
        <v>0</v>
      </c>
      <c r="C352" s="223">
        <f t="shared" si="66"/>
        <v>9</v>
      </c>
      <c r="D352" s="223">
        <f t="shared" si="66"/>
        <v>0</v>
      </c>
      <c r="E352" s="223">
        <f t="shared" si="66"/>
        <v>34</v>
      </c>
      <c r="F352" s="223">
        <f t="shared" si="66"/>
        <v>0</v>
      </c>
      <c r="G352" s="223">
        <f t="shared" si="66"/>
        <v>17</v>
      </c>
      <c r="H352" s="223">
        <f t="shared" si="66"/>
        <v>10</v>
      </c>
      <c r="I352" s="223">
        <f t="shared" si="66"/>
        <v>19</v>
      </c>
      <c r="J352" s="223">
        <f t="shared" si="66"/>
        <v>11</v>
      </c>
      <c r="K352" s="223">
        <f t="shared" si="66"/>
        <v>21</v>
      </c>
      <c r="L352" s="223">
        <f t="shared" si="66"/>
        <v>8</v>
      </c>
      <c r="M352" s="223">
        <f t="shared" si="66"/>
        <v>11</v>
      </c>
      <c r="N352" s="223">
        <f t="shared" si="66"/>
        <v>21</v>
      </c>
      <c r="O352" s="223">
        <f t="shared" si="66"/>
        <v>14</v>
      </c>
      <c r="P352" s="223">
        <f t="shared" si="66"/>
        <v>0</v>
      </c>
      <c r="Q352" s="223">
        <f t="shared" si="66"/>
        <v>11</v>
      </c>
      <c r="R352" s="81"/>
      <c r="S352" s="81"/>
      <c r="T352" s="81"/>
    </row>
    <row r="353" spans="1:20">
      <c r="A353" s="80" t="s">
        <v>76</v>
      </c>
      <c r="B353" s="223">
        <f t="shared" si="66"/>
        <v>0</v>
      </c>
      <c r="C353" s="223">
        <f t="shared" si="66"/>
        <v>0</v>
      </c>
      <c r="D353" s="223">
        <f t="shared" si="66"/>
        <v>19</v>
      </c>
      <c r="E353" s="223">
        <f t="shared" si="66"/>
        <v>12</v>
      </c>
      <c r="F353" s="223">
        <f t="shared" si="66"/>
        <v>0</v>
      </c>
      <c r="G353" s="223">
        <f t="shared" si="66"/>
        <v>20</v>
      </c>
      <c r="H353" s="223">
        <f t="shared" si="66"/>
        <v>6</v>
      </c>
      <c r="I353" s="223">
        <f t="shared" si="66"/>
        <v>25</v>
      </c>
      <c r="J353" s="223">
        <f t="shared" si="66"/>
        <v>0</v>
      </c>
      <c r="K353" s="223">
        <f t="shared" si="66"/>
        <v>22</v>
      </c>
      <c r="L353" s="223">
        <f t="shared" si="66"/>
        <v>6</v>
      </c>
      <c r="M353" s="223">
        <f t="shared" si="66"/>
        <v>0</v>
      </c>
      <c r="N353" s="223">
        <f t="shared" si="66"/>
        <v>4</v>
      </c>
      <c r="O353" s="223">
        <f t="shared" si="66"/>
        <v>1</v>
      </c>
      <c r="P353" s="223">
        <f t="shared" si="66"/>
        <v>0</v>
      </c>
      <c r="Q353" s="223">
        <f t="shared" si="66"/>
        <v>0</v>
      </c>
      <c r="R353" s="81"/>
      <c r="S353" s="81"/>
      <c r="T353" s="81"/>
    </row>
    <row r="354" spans="1:20">
      <c r="A354" s="80" t="s">
        <v>51</v>
      </c>
      <c r="B354" s="223">
        <f t="shared" si="66"/>
        <v>0</v>
      </c>
      <c r="C354" s="223">
        <f t="shared" si="66"/>
        <v>7</v>
      </c>
      <c r="D354" s="223">
        <f t="shared" si="66"/>
        <v>0</v>
      </c>
      <c r="E354" s="223">
        <f t="shared" si="66"/>
        <v>8</v>
      </c>
      <c r="F354" s="223">
        <f t="shared" si="66"/>
        <v>0</v>
      </c>
      <c r="G354" s="223">
        <f t="shared" si="66"/>
        <v>15</v>
      </c>
      <c r="H354" s="223">
        <f t="shared" si="66"/>
        <v>0</v>
      </c>
      <c r="I354" s="223">
        <f t="shared" si="66"/>
        <v>9</v>
      </c>
      <c r="J354" s="223">
        <f t="shared" si="66"/>
        <v>0</v>
      </c>
      <c r="K354" s="223">
        <f t="shared" si="66"/>
        <v>24</v>
      </c>
      <c r="L354" s="223">
        <f t="shared" si="66"/>
        <v>10</v>
      </c>
      <c r="M354" s="223">
        <f t="shared" si="66"/>
        <v>0</v>
      </c>
      <c r="N354" s="223">
        <f t="shared" si="66"/>
        <v>6</v>
      </c>
      <c r="O354" s="223">
        <f t="shared" si="66"/>
        <v>0</v>
      </c>
      <c r="P354" s="223">
        <f t="shared" si="66"/>
        <v>12</v>
      </c>
      <c r="Q354" s="223">
        <f t="shared" si="66"/>
        <v>0</v>
      </c>
      <c r="R354" s="81"/>
      <c r="S354" s="81"/>
      <c r="T354" s="81"/>
    </row>
    <row r="355" spans="1:20">
      <c r="A355" s="80" t="s">
        <v>215</v>
      </c>
      <c r="B355" s="223">
        <f t="shared" si="66"/>
        <v>3</v>
      </c>
      <c r="C355" s="223">
        <f t="shared" si="66"/>
        <v>0</v>
      </c>
      <c r="D355" s="223">
        <f t="shared" si="66"/>
        <v>0</v>
      </c>
      <c r="E355" s="223">
        <f t="shared" si="66"/>
        <v>1</v>
      </c>
      <c r="F355" s="223">
        <f t="shared" si="66"/>
        <v>4</v>
      </c>
      <c r="G355" s="223">
        <f t="shared" si="66"/>
        <v>0</v>
      </c>
      <c r="H355" s="223">
        <f t="shared" si="66"/>
        <v>0</v>
      </c>
      <c r="I355" s="223">
        <f t="shared" si="66"/>
        <v>3</v>
      </c>
      <c r="J355" s="223">
        <f t="shared" si="66"/>
        <v>0</v>
      </c>
      <c r="K355" s="223">
        <f t="shared" si="66"/>
        <v>8</v>
      </c>
      <c r="L355" s="223">
        <f t="shared" si="66"/>
        <v>0</v>
      </c>
      <c r="M355" s="223">
        <f t="shared" si="66"/>
        <v>0</v>
      </c>
      <c r="N355" s="223">
        <f t="shared" si="66"/>
        <v>0</v>
      </c>
      <c r="O355" s="223">
        <f t="shared" si="66"/>
        <v>4</v>
      </c>
      <c r="P355" s="223">
        <f t="shared" si="66"/>
        <v>0</v>
      </c>
      <c r="Q355" s="223">
        <f t="shared" si="66"/>
        <v>0</v>
      </c>
      <c r="R355" s="81"/>
      <c r="S355" s="81"/>
      <c r="T355" s="81"/>
    </row>
    <row r="356" spans="1:20">
      <c r="A356" s="80" t="s">
        <v>159</v>
      </c>
      <c r="B356" s="223">
        <f t="shared" si="66"/>
        <v>0</v>
      </c>
      <c r="C356" s="223">
        <f t="shared" si="66"/>
        <v>11</v>
      </c>
      <c r="D356" s="223">
        <f t="shared" si="66"/>
        <v>7</v>
      </c>
      <c r="E356" s="223">
        <f t="shared" si="66"/>
        <v>0</v>
      </c>
      <c r="F356" s="223">
        <f t="shared" si="66"/>
        <v>0</v>
      </c>
      <c r="G356" s="223">
        <f t="shared" si="66"/>
        <v>0</v>
      </c>
      <c r="H356" s="223">
        <f t="shared" si="66"/>
        <v>17</v>
      </c>
      <c r="I356" s="223">
        <f t="shared" si="66"/>
        <v>0</v>
      </c>
      <c r="J356" s="223">
        <f t="shared" si="66"/>
        <v>0</v>
      </c>
      <c r="K356" s="223">
        <f t="shared" si="66"/>
        <v>0</v>
      </c>
      <c r="L356" s="223">
        <f t="shared" si="66"/>
        <v>1</v>
      </c>
      <c r="M356" s="223">
        <f t="shared" si="66"/>
        <v>0</v>
      </c>
      <c r="N356" s="223">
        <f t="shared" si="66"/>
        <v>2</v>
      </c>
      <c r="O356" s="223">
        <f t="shared" si="66"/>
        <v>0</v>
      </c>
      <c r="P356" s="223">
        <f t="shared" si="66"/>
        <v>0</v>
      </c>
      <c r="Q356" s="223">
        <f t="shared" si="66"/>
        <v>0</v>
      </c>
      <c r="R356" s="81"/>
      <c r="S356" s="81"/>
      <c r="T356" s="81"/>
    </row>
    <row r="357" spans="1:20">
      <c r="A357" s="80" t="s">
        <v>236</v>
      </c>
      <c r="B357" s="223">
        <f t="shared" si="66"/>
        <v>0</v>
      </c>
      <c r="C357" s="223">
        <f t="shared" si="66"/>
        <v>0</v>
      </c>
      <c r="D357" s="223">
        <f t="shared" si="66"/>
        <v>14</v>
      </c>
      <c r="E357" s="223">
        <f t="shared" si="66"/>
        <v>0</v>
      </c>
      <c r="F357" s="223">
        <f t="shared" si="66"/>
        <v>8</v>
      </c>
      <c r="G357" s="223">
        <f t="shared" si="66"/>
        <v>0</v>
      </c>
      <c r="H357" s="223">
        <f t="shared" si="66"/>
        <v>5</v>
      </c>
      <c r="I357" s="223">
        <f t="shared" si="66"/>
        <v>15</v>
      </c>
      <c r="J357" s="223">
        <f t="shared" si="66"/>
        <v>10</v>
      </c>
      <c r="K357" s="223">
        <f t="shared" si="66"/>
        <v>0</v>
      </c>
      <c r="L357" s="223">
        <f t="shared" si="66"/>
        <v>4</v>
      </c>
      <c r="M357" s="223">
        <f t="shared" si="66"/>
        <v>0</v>
      </c>
      <c r="N357" s="223">
        <f t="shared" si="66"/>
        <v>13</v>
      </c>
      <c r="O357" s="223">
        <f t="shared" si="66"/>
        <v>7</v>
      </c>
      <c r="P357" s="223">
        <f t="shared" si="66"/>
        <v>0</v>
      </c>
      <c r="Q357" s="223">
        <f t="shared" ref="C357:Q372" si="67">Q213+Q285</f>
        <v>12</v>
      </c>
      <c r="R357" s="81"/>
      <c r="S357" s="81"/>
      <c r="T357" s="81"/>
    </row>
    <row r="358" spans="1:20">
      <c r="A358" s="80" t="s">
        <v>230</v>
      </c>
      <c r="B358" s="223">
        <f t="shared" si="66"/>
        <v>10</v>
      </c>
      <c r="C358" s="223">
        <f t="shared" si="67"/>
        <v>12</v>
      </c>
      <c r="D358" s="223">
        <f t="shared" si="67"/>
        <v>0</v>
      </c>
      <c r="E358" s="223">
        <f t="shared" si="67"/>
        <v>15</v>
      </c>
      <c r="F358" s="223">
        <f t="shared" si="67"/>
        <v>34</v>
      </c>
      <c r="G358" s="223">
        <f t="shared" si="67"/>
        <v>41</v>
      </c>
      <c r="H358" s="223">
        <f t="shared" si="67"/>
        <v>38</v>
      </c>
      <c r="I358" s="223">
        <f t="shared" si="67"/>
        <v>0</v>
      </c>
      <c r="J358" s="223">
        <f t="shared" si="67"/>
        <v>66</v>
      </c>
      <c r="K358" s="223">
        <f t="shared" si="67"/>
        <v>0</v>
      </c>
      <c r="L358" s="223">
        <f t="shared" si="67"/>
        <v>49</v>
      </c>
      <c r="M358" s="223">
        <f t="shared" si="67"/>
        <v>0</v>
      </c>
      <c r="N358" s="223">
        <f t="shared" si="67"/>
        <v>39</v>
      </c>
      <c r="O358" s="223">
        <f t="shared" si="67"/>
        <v>6</v>
      </c>
      <c r="P358" s="223">
        <f t="shared" si="67"/>
        <v>0</v>
      </c>
      <c r="Q358" s="223">
        <f t="shared" si="67"/>
        <v>0</v>
      </c>
      <c r="R358" s="81"/>
      <c r="S358" s="81"/>
      <c r="T358" s="81"/>
    </row>
    <row r="359" spans="1:20">
      <c r="A359" s="80" t="s">
        <v>208</v>
      </c>
      <c r="B359" s="223">
        <f t="shared" si="66"/>
        <v>0</v>
      </c>
      <c r="C359" s="223">
        <f t="shared" si="67"/>
        <v>44</v>
      </c>
      <c r="D359" s="223">
        <f t="shared" si="67"/>
        <v>54</v>
      </c>
      <c r="E359" s="223">
        <f t="shared" si="67"/>
        <v>36</v>
      </c>
      <c r="F359" s="223">
        <f t="shared" si="67"/>
        <v>24</v>
      </c>
      <c r="G359" s="223">
        <f t="shared" si="67"/>
        <v>0</v>
      </c>
      <c r="H359" s="223">
        <f t="shared" si="67"/>
        <v>79</v>
      </c>
      <c r="I359" s="223">
        <f t="shared" si="67"/>
        <v>44</v>
      </c>
      <c r="J359" s="223">
        <f t="shared" si="67"/>
        <v>82</v>
      </c>
      <c r="K359" s="223">
        <f t="shared" si="67"/>
        <v>42</v>
      </c>
      <c r="L359" s="223">
        <f t="shared" si="67"/>
        <v>49</v>
      </c>
      <c r="M359" s="223">
        <f t="shared" si="67"/>
        <v>7</v>
      </c>
      <c r="N359" s="223">
        <f t="shared" si="67"/>
        <v>50</v>
      </c>
      <c r="O359" s="223">
        <f t="shared" si="67"/>
        <v>27</v>
      </c>
      <c r="P359" s="223">
        <f t="shared" si="67"/>
        <v>0</v>
      </c>
      <c r="Q359" s="223">
        <f t="shared" si="67"/>
        <v>11</v>
      </c>
      <c r="R359" s="81"/>
      <c r="S359" s="81"/>
      <c r="T359" s="81"/>
    </row>
    <row r="360" spans="1:20">
      <c r="A360" s="80" t="s">
        <v>71</v>
      </c>
      <c r="B360" s="223">
        <f t="shared" si="66"/>
        <v>0</v>
      </c>
      <c r="C360" s="223">
        <f t="shared" si="67"/>
        <v>0</v>
      </c>
      <c r="D360" s="223">
        <f t="shared" si="67"/>
        <v>14</v>
      </c>
      <c r="E360" s="223">
        <f t="shared" si="67"/>
        <v>7</v>
      </c>
      <c r="F360" s="223">
        <f t="shared" si="67"/>
        <v>0</v>
      </c>
      <c r="G360" s="223">
        <f t="shared" si="67"/>
        <v>10</v>
      </c>
      <c r="H360" s="223">
        <f t="shared" si="67"/>
        <v>8</v>
      </c>
      <c r="I360" s="223">
        <f t="shared" si="67"/>
        <v>6</v>
      </c>
      <c r="J360" s="223">
        <f t="shared" si="67"/>
        <v>0</v>
      </c>
      <c r="K360" s="223">
        <f t="shared" si="67"/>
        <v>11</v>
      </c>
      <c r="L360" s="223">
        <f t="shared" si="67"/>
        <v>7</v>
      </c>
      <c r="M360" s="223">
        <f t="shared" si="67"/>
        <v>0</v>
      </c>
      <c r="N360" s="223">
        <f t="shared" si="67"/>
        <v>8</v>
      </c>
      <c r="O360" s="223">
        <f t="shared" si="67"/>
        <v>4</v>
      </c>
      <c r="P360" s="223">
        <f t="shared" si="67"/>
        <v>0</v>
      </c>
      <c r="Q360" s="223">
        <f t="shared" si="67"/>
        <v>3</v>
      </c>
      <c r="R360" s="81"/>
      <c r="S360" s="81"/>
      <c r="T360" s="81"/>
    </row>
    <row r="361" spans="1:20">
      <c r="A361" s="80" t="s">
        <v>189</v>
      </c>
      <c r="B361" s="223">
        <f t="shared" si="66"/>
        <v>0</v>
      </c>
      <c r="C361" s="223">
        <f t="shared" si="67"/>
        <v>28</v>
      </c>
      <c r="D361" s="223">
        <f t="shared" si="67"/>
        <v>23</v>
      </c>
      <c r="E361" s="223">
        <f t="shared" si="67"/>
        <v>35</v>
      </c>
      <c r="F361" s="223">
        <f t="shared" si="67"/>
        <v>21</v>
      </c>
      <c r="G361" s="223">
        <f t="shared" si="67"/>
        <v>0</v>
      </c>
      <c r="H361" s="223">
        <f t="shared" si="67"/>
        <v>63</v>
      </c>
      <c r="I361" s="223">
        <f t="shared" si="67"/>
        <v>27</v>
      </c>
      <c r="J361" s="223">
        <f t="shared" si="67"/>
        <v>33</v>
      </c>
      <c r="K361" s="223">
        <f t="shared" si="67"/>
        <v>29</v>
      </c>
      <c r="L361" s="223">
        <f t="shared" si="67"/>
        <v>36</v>
      </c>
      <c r="M361" s="223">
        <f t="shared" si="67"/>
        <v>3</v>
      </c>
      <c r="N361" s="223">
        <f t="shared" si="67"/>
        <v>22</v>
      </c>
      <c r="O361" s="223">
        <f t="shared" si="67"/>
        <v>32</v>
      </c>
      <c r="P361" s="223">
        <f t="shared" si="67"/>
        <v>0</v>
      </c>
      <c r="Q361" s="223">
        <f t="shared" si="67"/>
        <v>9</v>
      </c>
      <c r="R361" s="81"/>
      <c r="S361" s="81"/>
      <c r="T361" s="81"/>
    </row>
    <row r="362" spans="1:20">
      <c r="A362" s="80" t="s">
        <v>455</v>
      </c>
      <c r="B362" s="223">
        <f t="shared" si="66"/>
        <v>14</v>
      </c>
      <c r="C362" s="223">
        <f t="shared" si="67"/>
        <v>15</v>
      </c>
      <c r="D362" s="223">
        <f t="shared" si="67"/>
        <v>0</v>
      </c>
      <c r="E362" s="223">
        <f t="shared" si="67"/>
        <v>16</v>
      </c>
      <c r="F362" s="223">
        <f t="shared" si="67"/>
        <v>17</v>
      </c>
      <c r="G362" s="223">
        <f t="shared" si="67"/>
        <v>13</v>
      </c>
      <c r="H362" s="223">
        <f t="shared" si="67"/>
        <v>17</v>
      </c>
      <c r="I362" s="223">
        <f t="shared" si="67"/>
        <v>0</v>
      </c>
      <c r="J362" s="223">
        <f t="shared" si="67"/>
        <v>37</v>
      </c>
      <c r="K362" s="223">
        <f t="shared" si="67"/>
        <v>18</v>
      </c>
      <c r="L362" s="223">
        <f t="shared" si="67"/>
        <v>0</v>
      </c>
      <c r="M362" s="223">
        <f t="shared" si="67"/>
        <v>0</v>
      </c>
      <c r="N362" s="223">
        <f t="shared" si="67"/>
        <v>35</v>
      </c>
      <c r="O362" s="223">
        <f t="shared" si="67"/>
        <v>2</v>
      </c>
      <c r="P362" s="223">
        <f t="shared" si="67"/>
        <v>0</v>
      </c>
      <c r="Q362" s="223">
        <f t="shared" si="67"/>
        <v>0</v>
      </c>
      <c r="R362" s="81"/>
      <c r="S362" s="81"/>
      <c r="T362" s="81"/>
    </row>
    <row r="363" spans="1:20">
      <c r="A363" s="80" t="s">
        <v>433</v>
      </c>
      <c r="B363" s="223">
        <f t="shared" si="66"/>
        <v>0</v>
      </c>
      <c r="C363" s="223">
        <f t="shared" si="67"/>
        <v>3</v>
      </c>
      <c r="D363" s="223">
        <f t="shared" si="67"/>
        <v>3</v>
      </c>
      <c r="E363" s="223">
        <f t="shared" si="67"/>
        <v>0</v>
      </c>
      <c r="F363" s="223">
        <f t="shared" si="67"/>
        <v>0</v>
      </c>
      <c r="G363" s="223">
        <f t="shared" si="67"/>
        <v>0</v>
      </c>
      <c r="H363" s="223">
        <f t="shared" si="67"/>
        <v>6</v>
      </c>
      <c r="I363" s="223">
        <f t="shared" si="67"/>
        <v>0</v>
      </c>
      <c r="J363" s="223">
        <f t="shared" si="67"/>
        <v>0</v>
      </c>
      <c r="K363" s="223">
        <f t="shared" si="67"/>
        <v>0</v>
      </c>
      <c r="L363" s="223">
        <f t="shared" si="67"/>
        <v>5</v>
      </c>
      <c r="M363" s="223">
        <f t="shared" si="67"/>
        <v>1</v>
      </c>
      <c r="N363" s="223">
        <f t="shared" si="67"/>
        <v>0</v>
      </c>
      <c r="O363" s="223">
        <f t="shared" si="67"/>
        <v>0</v>
      </c>
      <c r="P363" s="223">
        <f t="shared" si="67"/>
        <v>0</v>
      </c>
      <c r="Q363" s="223">
        <f t="shared" si="67"/>
        <v>0</v>
      </c>
      <c r="R363" s="81"/>
      <c r="S363" s="81"/>
      <c r="T363" s="81"/>
    </row>
    <row r="364" spans="1:20">
      <c r="A364" s="80" t="s">
        <v>207</v>
      </c>
      <c r="B364" s="223">
        <f t="shared" si="66"/>
        <v>0</v>
      </c>
      <c r="C364" s="223">
        <f t="shared" si="67"/>
        <v>14</v>
      </c>
      <c r="D364" s="223">
        <f t="shared" si="67"/>
        <v>0</v>
      </c>
      <c r="E364" s="223">
        <f t="shared" si="67"/>
        <v>0</v>
      </c>
      <c r="F364" s="223">
        <f t="shared" si="67"/>
        <v>0</v>
      </c>
      <c r="G364" s="223">
        <f t="shared" si="67"/>
        <v>0</v>
      </c>
      <c r="H364" s="223">
        <f t="shared" si="67"/>
        <v>30</v>
      </c>
      <c r="I364" s="223">
        <f t="shared" si="67"/>
        <v>0</v>
      </c>
      <c r="J364" s="223">
        <f t="shared" si="67"/>
        <v>0</v>
      </c>
      <c r="K364" s="223">
        <f t="shared" si="67"/>
        <v>0</v>
      </c>
      <c r="L364" s="223">
        <f t="shared" si="67"/>
        <v>11</v>
      </c>
      <c r="M364" s="223">
        <f t="shared" si="67"/>
        <v>0</v>
      </c>
      <c r="N364" s="223">
        <f t="shared" si="67"/>
        <v>9</v>
      </c>
      <c r="O364" s="223">
        <f t="shared" si="67"/>
        <v>0</v>
      </c>
      <c r="P364" s="223">
        <f t="shared" si="67"/>
        <v>0</v>
      </c>
      <c r="Q364" s="223">
        <f t="shared" si="67"/>
        <v>0</v>
      </c>
      <c r="R364" s="81"/>
      <c r="S364" s="81"/>
      <c r="T364" s="81"/>
    </row>
    <row r="365" spans="1:20">
      <c r="A365" s="80" t="s">
        <v>77</v>
      </c>
      <c r="B365" s="223">
        <f t="shared" si="66"/>
        <v>10</v>
      </c>
      <c r="C365" s="223">
        <f t="shared" si="67"/>
        <v>6</v>
      </c>
      <c r="D365" s="223">
        <f t="shared" si="67"/>
        <v>5</v>
      </c>
      <c r="E365" s="223">
        <f t="shared" si="67"/>
        <v>10</v>
      </c>
      <c r="F365" s="223">
        <f t="shared" si="67"/>
        <v>3</v>
      </c>
      <c r="G365" s="223">
        <f t="shared" si="67"/>
        <v>17</v>
      </c>
      <c r="H365" s="223">
        <f t="shared" si="67"/>
        <v>0</v>
      </c>
      <c r="I365" s="223">
        <f t="shared" si="67"/>
        <v>18</v>
      </c>
      <c r="J365" s="223">
        <f t="shared" si="67"/>
        <v>5</v>
      </c>
      <c r="K365" s="223">
        <f t="shared" si="67"/>
        <v>19</v>
      </c>
      <c r="L365" s="223">
        <f t="shared" si="67"/>
        <v>0</v>
      </c>
      <c r="M365" s="223">
        <f t="shared" si="67"/>
        <v>12</v>
      </c>
      <c r="N365" s="223">
        <f t="shared" si="67"/>
        <v>11</v>
      </c>
      <c r="O365" s="223">
        <f t="shared" si="67"/>
        <v>4</v>
      </c>
      <c r="P365" s="223">
        <f t="shared" si="67"/>
        <v>0</v>
      </c>
      <c r="Q365" s="223">
        <f t="shared" si="67"/>
        <v>7</v>
      </c>
      <c r="R365" s="81"/>
      <c r="S365" s="81"/>
      <c r="T365" s="81"/>
    </row>
    <row r="366" spans="1:20">
      <c r="A366" s="80" t="s">
        <v>110</v>
      </c>
      <c r="B366" s="223">
        <f t="shared" si="66"/>
        <v>0</v>
      </c>
      <c r="C366" s="223">
        <f t="shared" si="67"/>
        <v>0</v>
      </c>
      <c r="D366" s="223">
        <f t="shared" si="67"/>
        <v>6</v>
      </c>
      <c r="E366" s="223">
        <f t="shared" si="67"/>
        <v>3</v>
      </c>
      <c r="F366" s="223">
        <f t="shared" si="67"/>
        <v>0</v>
      </c>
      <c r="G366" s="223">
        <f t="shared" si="67"/>
        <v>8</v>
      </c>
      <c r="H366" s="223">
        <f t="shared" si="67"/>
        <v>0</v>
      </c>
      <c r="I366" s="223">
        <f t="shared" si="67"/>
        <v>11</v>
      </c>
      <c r="J366" s="223">
        <f t="shared" si="67"/>
        <v>0</v>
      </c>
      <c r="K366" s="223">
        <f t="shared" si="67"/>
        <v>1</v>
      </c>
      <c r="L366" s="223">
        <f t="shared" si="67"/>
        <v>0</v>
      </c>
      <c r="M366" s="223">
        <f t="shared" si="67"/>
        <v>0</v>
      </c>
      <c r="N366" s="223">
        <f t="shared" si="67"/>
        <v>2</v>
      </c>
      <c r="O366" s="223">
        <f t="shared" si="67"/>
        <v>3</v>
      </c>
      <c r="P366" s="223">
        <f t="shared" si="67"/>
        <v>0</v>
      </c>
      <c r="Q366" s="223">
        <f t="shared" si="67"/>
        <v>0</v>
      </c>
      <c r="R366" s="81"/>
      <c r="S366" s="81"/>
      <c r="T366" s="81"/>
    </row>
    <row r="367" spans="1:20">
      <c r="A367" s="80" t="s">
        <v>210</v>
      </c>
      <c r="B367" s="223">
        <f t="shared" si="66"/>
        <v>0</v>
      </c>
      <c r="C367" s="223">
        <f t="shared" si="67"/>
        <v>4</v>
      </c>
      <c r="D367" s="223">
        <f t="shared" si="67"/>
        <v>14</v>
      </c>
      <c r="E367" s="223">
        <f t="shared" si="67"/>
        <v>0</v>
      </c>
      <c r="F367" s="223">
        <f t="shared" si="67"/>
        <v>0</v>
      </c>
      <c r="G367" s="223">
        <f t="shared" si="67"/>
        <v>0</v>
      </c>
      <c r="H367" s="223">
        <f t="shared" si="67"/>
        <v>1</v>
      </c>
      <c r="I367" s="223">
        <f t="shared" si="67"/>
        <v>15</v>
      </c>
      <c r="J367" s="223">
        <f t="shared" si="67"/>
        <v>0</v>
      </c>
      <c r="K367" s="223">
        <f t="shared" si="67"/>
        <v>0</v>
      </c>
      <c r="L367" s="223">
        <f t="shared" si="67"/>
        <v>10</v>
      </c>
      <c r="M367" s="223">
        <f t="shared" si="67"/>
        <v>7</v>
      </c>
      <c r="N367" s="223">
        <f t="shared" si="67"/>
        <v>0</v>
      </c>
      <c r="O367" s="223">
        <f t="shared" si="67"/>
        <v>0</v>
      </c>
      <c r="P367" s="223">
        <f t="shared" si="67"/>
        <v>0</v>
      </c>
      <c r="Q367" s="223">
        <f t="shared" si="67"/>
        <v>1</v>
      </c>
      <c r="R367" s="81"/>
      <c r="S367" s="81"/>
      <c r="T367" s="81"/>
    </row>
    <row r="368" spans="1:20">
      <c r="A368" s="80" t="s">
        <v>211</v>
      </c>
      <c r="B368" s="223">
        <f t="shared" si="66"/>
        <v>0</v>
      </c>
      <c r="C368" s="223">
        <f t="shared" si="67"/>
        <v>0</v>
      </c>
      <c r="D368" s="223">
        <f t="shared" si="67"/>
        <v>1</v>
      </c>
      <c r="E368" s="223">
        <f t="shared" si="67"/>
        <v>0</v>
      </c>
      <c r="F368" s="223">
        <f t="shared" si="67"/>
        <v>0</v>
      </c>
      <c r="G368" s="223">
        <f t="shared" si="67"/>
        <v>0</v>
      </c>
      <c r="H368" s="223">
        <f t="shared" si="67"/>
        <v>1</v>
      </c>
      <c r="I368" s="223">
        <f t="shared" si="67"/>
        <v>9</v>
      </c>
      <c r="J368" s="223">
        <f t="shared" si="67"/>
        <v>0</v>
      </c>
      <c r="K368" s="223">
        <f t="shared" si="67"/>
        <v>0</v>
      </c>
      <c r="L368" s="223">
        <f t="shared" si="67"/>
        <v>0</v>
      </c>
      <c r="M368" s="223">
        <f t="shared" si="67"/>
        <v>9</v>
      </c>
      <c r="N368" s="223">
        <f t="shared" si="67"/>
        <v>0</v>
      </c>
      <c r="O368" s="223">
        <f t="shared" si="67"/>
        <v>0</v>
      </c>
      <c r="P368" s="223">
        <f t="shared" si="67"/>
        <v>0</v>
      </c>
      <c r="Q368" s="223">
        <f t="shared" si="67"/>
        <v>1</v>
      </c>
      <c r="R368" s="81"/>
      <c r="S368" s="81"/>
      <c r="T368" s="81"/>
    </row>
    <row r="369" spans="1:20">
      <c r="A369" s="80" t="s">
        <v>129</v>
      </c>
      <c r="B369" s="223">
        <f t="shared" si="66"/>
        <v>3</v>
      </c>
      <c r="C369" s="223">
        <f t="shared" si="67"/>
        <v>0</v>
      </c>
      <c r="D369" s="223">
        <f t="shared" si="67"/>
        <v>0</v>
      </c>
      <c r="E369" s="223">
        <f t="shared" si="67"/>
        <v>2</v>
      </c>
      <c r="F369" s="223">
        <f t="shared" si="67"/>
        <v>0</v>
      </c>
      <c r="G369" s="223">
        <f t="shared" si="67"/>
        <v>5</v>
      </c>
      <c r="H369" s="223">
        <f t="shared" si="67"/>
        <v>0</v>
      </c>
      <c r="I369" s="223">
        <f t="shared" si="67"/>
        <v>9</v>
      </c>
      <c r="J369" s="223">
        <f t="shared" si="67"/>
        <v>0</v>
      </c>
      <c r="K369" s="223">
        <f t="shared" si="67"/>
        <v>9</v>
      </c>
      <c r="L369" s="223">
        <f t="shared" si="67"/>
        <v>10</v>
      </c>
      <c r="M369" s="223">
        <f t="shared" si="67"/>
        <v>0</v>
      </c>
      <c r="N369" s="223">
        <f t="shared" si="67"/>
        <v>4</v>
      </c>
      <c r="O369" s="223">
        <f t="shared" si="67"/>
        <v>0</v>
      </c>
      <c r="P369" s="223">
        <f t="shared" si="67"/>
        <v>0</v>
      </c>
      <c r="Q369" s="223">
        <f t="shared" si="67"/>
        <v>0</v>
      </c>
      <c r="R369" s="81"/>
      <c r="S369" s="81"/>
      <c r="T369" s="81"/>
    </row>
    <row r="370" spans="1:20">
      <c r="A370" s="80" t="s">
        <v>131</v>
      </c>
      <c r="B370" s="223">
        <f t="shared" si="66"/>
        <v>0</v>
      </c>
      <c r="C370" s="223">
        <f t="shared" si="67"/>
        <v>10</v>
      </c>
      <c r="D370" s="223">
        <f t="shared" si="67"/>
        <v>0</v>
      </c>
      <c r="E370" s="223">
        <f t="shared" si="67"/>
        <v>13</v>
      </c>
      <c r="F370" s="223">
        <f t="shared" si="67"/>
        <v>7</v>
      </c>
      <c r="G370" s="223">
        <f t="shared" si="67"/>
        <v>0</v>
      </c>
      <c r="H370" s="223">
        <f t="shared" si="67"/>
        <v>0</v>
      </c>
      <c r="I370" s="223">
        <f t="shared" si="67"/>
        <v>10</v>
      </c>
      <c r="J370" s="223">
        <f t="shared" si="67"/>
        <v>0</v>
      </c>
      <c r="K370" s="223">
        <f t="shared" si="67"/>
        <v>0</v>
      </c>
      <c r="L370" s="223">
        <f t="shared" si="67"/>
        <v>4</v>
      </c>
      <c r="M370" s="223">
        <f t="shared" si="67"/>
        <v>3</v>
      </c>
      <c r="N370" s="223">
        <f t="shared" si="67"/>
        <v>7</v>
      </c>
      <c r="O370" s="223">
        <f t="shared" si="67"/>
        <v>0</v>
      </c>
      <c r="P370" s="223">
        <f t="shared" si="67"/>
        <v>3</v>
      </c>
      <c r="Q370" s="223">
        <f t="shared" si="67"/>
        <v>0</v>
      </c>
      <c r="R370" s="81"/>
      <c r="S370" s="81"/>
      <c r="T370" s="81"/>
    </row>
    <row r="371" spans="1:20">
      <c r="A371" s="80" t="s">
        <v>212</v>
      </c>
      <c r="B371" s="223">
        <f t="shared" si="66"/>
        <v>0</v>
      </c>
      <c r="C371" s="223">
        <f t="shared" si="67"/>
        <v>0</v>
      </c>
      <c r="D371" s="223">
        <f t="shared" si="67"/>
        <v>0</v>
      </c>
      <c r="E371" s="223">
        <f t="shared" si="67"/>
        <v>3</v>
      </c>
      <c r="F371" s="223">
        <f t="shared" si="67"/>
        <v>12</v>
      </c>
      <c r="G371" s="223">
        <f t="shared" si="67"/>
        <v>0</v>
      </c>
      <c r="H371" s="223">
        <f t="shared" si="67"/>
        <v>0</v>
      </c>
      <c r="I371" s="223">
        <f t="shared" si="67"/>
        <v>0</v>
      </c>
      <c r="J371" s="223">
        <f t="shared" si="67"/>
        <v>20</v>
      </c>
      <c r="K371" s="223">
        <f t="shared" si="67"/>
        <v>0</v>
      </c>
      <c r="L371" s="223">
        <f t="shared" si="67"/>
        <v>0</v>
      </c>
      <c r="M371" s="223">
        <f t="shared" si="67"/>
        <v>0</v>
      </c>
      <c r="N371" s="223">
        <f t="shared" si="67"/>
        <v>5</v>
      </c>
      <c r="O371" s="223">
        <f t="shared" si="67"/>
        <v>6</v>
      </c>
      <c r="P371" s="223">
        <f t="shared" si="67"/>
        <v>0</v>
      </c>
      <c r="Q371" s="223">
        <f t="shared" si="67"/>
        <v>0</v>
      </c>
      <c r="R371" s="81"/>
      <c r="S371" s="81"/>
      <c r="T371" s="81"/>
    </row>
    <row r="372" spans="1:20">
      <c r="A372" s="80" t="s">
        <v>156</v>
      </c>
      <c r="B372" s="223">
        <f t="shared" si="66"/>
        <v>0</v>
      </c>
      <c r="C372" s="223">
        <f t="shared" si="67"/>
        <v>6</v>
      </c>
      <c r="D372" s="223">
        <f t="shared" si="67"/>
        <v>0</v>
      </c>
      <c r="E372" s="223">
        <f t="shared" si="67"/>
        <v>0</v>
      </c>
      <c r="F372" s="223">
        <f t="shared" si="67"/>
        <v>2</v>
      </c>
      <c r="G372" s="223">
        <f t="shared" si="67"/>
        <v>9</v>
      </c>
      <c r="H372" s="223">
        <f t="shared" si="67"/>
        <v>0</v>
      </c>
      <c r="I372" s="223">
        <f t="shared" si="67"/>
        <v>8</v>
      </c>
      <c r="J372" s="223">
        <f t="shared" si="67"/>
        <v>0</v>
      </c>
      <c r="K372" s="223">
        <f t="shared" si="67"/>
        <v>19</v>
      </c>
      <c r="L372" s="223">
        <f t="shared" si="67"/>
        <v>0</v>
      </c>
      <c r="M372" s="223">
        <f t="shared" si="67"/>
        <v>3</v>
      </c>
      <c r="N372" s="223">
        <f t="shared" si="67"/>
        <v>0</v>
      </c>
      <c r="O372" s="223">
        <f t="shared" si="67"/>
        <v>3</v>
      </c>
      <c r="P372" s="223">
        <f t="shared" si="67"/>
        <v>0</v>
      </c>
      <c r="Q372" s="223">
        <f t="shared" si="67"/>
        <v>6</v>
      </c>
      <c r="R372" s="81"/>
      <c r="S372" s="81"/>
      <c r="T372" s="81"/>
    </row>
    <row r="373" spans="1:20">
      <c r="A373" s="80" t="s">
        <v>676</v>
      </c>
      <c r="B373" s="223">
        <f t="shared" si="66"/>
        <v>163</v>
      </c>
      <c r="C373" s="223">
        <f t="shared" ref="C373:Q373" si="68">C229+C301</f>
        <v>472</v>
      </c>
      <c r="D373" s="223">
        <f t="shared" si="68"/>
        <v>383</v>
      </c>
      <c r="E373" s="223">
        <f t="shared" si="68"/>
        <v>395</v>
      </c>
      <c r="F373" s="223">
        <f t="shared" si="68"/>
        <v>457</v>
      </c>
      <c r="G373" s="223">
        <f t="shared" si="68"/>
        <v>538</v>
      </c>
      <c r="H373" s="223">
        <f t="shared" si="68"/>
        <v>603</v>
      </c>
      <c r="I373" s="223">
        <f t="shared" si="68"/>
        <v>518</v>
      </c>
      <c r="J373" s="223">
        <f t="shared" si="68"/>
        <v>658</v>
      </c>
      <c r="K373" s="223">
        <f t="shared" si="68"/>
        <v>640</v>
      </c>
      <c r="L373" s="223">
        <f t="shared" si="68"/>
        <v>522</v>
      </c>
      <c r="M373" s="223">
        <f t="shared" si="68"/>
        <v>250</v>
      </c>
      <c r="N373" s="223">
        <f t="shared" si="68"/>
        <v>532</v>
      </c>
      <c r="O373" s="223">
        <f t="shared" si="68"/>
        <v>258</v>
      </c>
      <c r="P373" s="223">
        <f t="shared" si="68"/>
        <v>46</v>
      </c>
      <c r="Q373" s="223">
        <f t="shared" si="68"/>
        <v>185</v>
      </c>
      <c r="R373" s="81"/>
      <c r="S373" s="81"/>
      <c r="T373" s="81"/>
    </row>
    <row r="374" spans="1:20">
      <c r="A374" s="81"/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</row>
    <row r="375" spans="1:20">
      <c r="A375" s="81"/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</row>
  </sheetData>
  <mergeCells count="40">
    <mergeCell ref="BL4:BN4"/>
    <mergeCell ref="AZ4:BB4"/>
    <mergeCell ref="BC4:BE4"/>
    <mergeCell ref="BH4:BH6"/>
    <mergeCell ref="BI5:BK5"/>
    <mergeCell ref="BL5:BN5"/>
    <mergeCell ref="AZ5:BB5"/>
    <mergeCell ref="BC5:BE5"/>
    <mergeCell ref="BI4:BK4"/>
    <mergeCell ref="A4:K4"/>
    <mergeCell ref="AY4:AY6"/>
    <mergeCell ref="M4:W4"/>
    <mergeCell ref="Y4:AI4"/>
    <mergeCell ref="Z5:AB5"/>
    <mergeCell ref="AD5:AG5"/>
    <mergeCell ref="B5:D5"/>
    <mergeCell ref="F5:I5"/>
    <mergeCell ref="N5:P5"/>
    <mergeCell ref="R5:U5"/>
    <mergeCell ref="M41:W41"/>
    <mergeCell ref="B42:D42"/>
    <mergeCell ref="F42:I42"/>
    <mergeCell ref="N42:P42"/>
    <mergeCell ref="R42:U42"/>
    <mergeCell ref="A1:B1"/>
    <mergeCell ref="A268:Q268"/>
    <mergeCell ref="A304:M304"/>
    <mergeCell ref="A340:Q340"/>
    <mergeCell ref="AK5:AN5"/>
    <mergeCell ref="A116:H116"/>
    <mergeCell ref="A160:M160"/>
    <mergeCell ref="A232:M232"/>
    <mergeCell ref="A196:Q196"/>
    <mergeCell ref="A78:K78"/>
    <mergeCell ref="M78:W78"/>
    <mergeCell ref="B79:D79"/>
    <mergeCell ref="F79:I79"/>
    <mergeCell ref="N79:P79"/>
    <mergeCell ref="R79:U79"/>
    <mergeCell ref="A41:K41"/>
  </mergeCells>
  <hyperlinks>
    <hyperlink ref="A1:B1" location="'SPIS TREŚCI'!A1" display="POWRÓT DO SPISU TREŚCI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zoomScaleNormal="100" workbookViewId="0">
      <pane ySplit="4" topLeftCell="A8" activePane="bottomLeft" state="frozen"/>
      <selection pane="bottomLeft" sqref="A1:B1"/>
    </sheetView>
  </sheetViews>
  <sheetFormatPr defaultRowHeight="14.25"/>
  <cols>
    <col min="1" max="1" width="20.875" bestFit="1" customWidth="1"/>
    <col min="4" max="4" width="11.125" bestFit="1" customWidth="1"/>
  </cols>
  <sheetData>
    <row r="1" spans="1:10" ht="15">
      <c r="A1" s="270" t="s">
        <v>828</v>
      </c>
      <c r="B1" s="270"/>
    </row>
    <row r="3" spans="1:10">
      <c r="A3" s="177" t="s">
        <v>813</v>
      </c>
      <c r="B3" s="177"/>
      <c r="C3" s="177"/>
      <c r="D3" s="81"/>
      <c r="E3" s="81"/>
      <c r="F3" s="81"/>
      <c r="G3" s="81"/>
      <c r="H3" s="81"/>
      <c r="I3" s="81"/>
      <c r="J3" s="81"/>
    </row>
    <row r="4" spans="1:10" ht="24">
      <c r="A4" s="80" t="s">
        <v>646</v>
      </c>
      <c r="B4" s="80" t="s">
        <v>13</v>
      </c>
      <c r="C4" s="80" t="s">
        <v>14</v>
      </c>
      <c r="D4" s="80" t="s">
        <v>714</v>
      </c>
      <c r="E4" s="104" t="s">
        <v>715</v>
      </c>
      <c r="F4" s="81"/>
      <c r="G4" s="81"/>
      <c r="H4" s="81"/>
      <c r="I4" s="81"/>
      <c r="J4" s="81"/>
    </row>
    <row r="5" spans="1:10">
      <c r="A5" s="80" t="s">
        <v>571</v>
      </c>
      <c r="B5" s="116">
        <v>459</v>
      </c>
      <c r="C5" s="116">
        <v>1092</v>
      </c>
      <c r="D5" s="116">
        <f>B5+C5</f>
        <v>1551</v>
      </c>
      <c r="E5" s="81">
        <f>SUM(D5:D8)</f>
        <v>4436</v>
      </c>
      <c r="F5" s="81"/>
      <c r="G5" s="81"/>
      <c r="H5" s="81"/>
      <c r="I5" s="81"/>
      <c r="J5" s="81"/>
    </row>
    <row r="6" spans="1:10">
      <c r="A6" s="80" t="s">
        <v>572</v>
      </c>
      <c r="B6" s="116">
        <v>357</v>
      </c>
      <c r="C6" s="116">
        <v>186</v>
      </c>
      <c r="D6" s="116">
        <f t="shared" ref="D6:D16" si="0">B6+C6</f>
        <v>543</v>
      </c>
      <c r="E6" s="81">
        <f t="shared" ref="E6:E30" si="1">SUM(D6:D9)</f>
        <v>4391</v>
      </c>
      <c r="F6" s="81"/>
      <c r="G6" s="81"/>
      <c r="H6" s="81"/>
      <c r="I6" s="81"/>
      <c r="J6" s="81"/>
    </row>
    <row r="7" spans="1:10">
      <c r="A7" s="80" t="s">
        <v>573</v>
      </c>
      <c r="B7" s="116">
        <v>69</v>
      </c>
      <c r="C7" s="116">
        <v>1167</v>
      </c>
      <c r="D7" s="116">
        <f t="shared" si="0"/>
        <v>1236</v>
      </c>
      <c r="E7" s="81">
        <f t="shared" si="1"/>
        <v>5915</v>
      </c>
      <c r="F7" s="81"/>
      <c r="G7" s="81"/>
      <c r="H7" s="81"/>
      <c r="I7" s="81"/>
      <c r="J7" s="81"/>
    </row>
    <row r="8" spans="1:10">
      <c r="A8" s="80" t="s">
        <v>574</v>
      </c>
      <c r="B8" s="116">
        <v>450</v>
      </c>
      <c r="C8" s="116">
        <v>656</v>
      </c>
      <c r="D8" s="116">
        <f t="shared" si="0"/>
        <v>1106</v>
      </c>
      <c r="E8" s="177">
        <f t="shared" si="1"/>
        <v>6850</v>
      </c>
      <c r="F8" s="225" t="s">
        <v>814</v>
      </c>
      <c r="G8" s="81"/>
      <c r="H8" s="81"/>
      <c r="I8" s="81"/>
      <c r="J8" s="81"/>
    </row>
    <row r="9" spans="1:10">
      <c r="A9" s="80" t="s">
        <v>575</v>
      </c>
      <c r="B9" s="116">
        <v>252</v>
      </c>
      <c r="C9" s="116">
        <v>1254</v>
      </c>
      <c r="D9" s="116">
        <f t="shared" si="0"/>
        <v>1506</v>
      </c>
      <c r="E9" s="81">
        <f t="shared" si="1"/>
        <v>6485</v>
      </c>
      <c r="F9" s="81"/>
      <c r="G9" s="81"/>
      <c r="H9" s="81"/>
      <c r="I9" s="81"/>
      <c r="J9" s="81"/>
    </row>
    <row r="10" spans="1:10">
      <c r="A10" s="80" t="s">
        <v>576</v>
      </c>
      <c r="B10" s="116">
        <v>291</v>
      </c>
      <c r="C10" s="116">
        <v>1776</v>
      </c>
      <c r="D10" s="116">
        <f t="shared" si="0"/>
        <v>2067</v>
      </c>
      <c r="E10" s="81">
        <f t="shared" si="1"/>
        <v>6736</v>
      </c>
      <c r="F10" s="81"/>
      <c r="G10" s="81"/>
      <c r="H10" s="81"/>
      <c r="I10" s="81"/>
      <c r="J10" s="81"/>
    </row>
    <row r="11" spans="1:10">
      <c r="A11" s="80" t="s">
        <v>577</v>
      </c>
      <c r="B11" s="116">
        <v>547</v>
      </c>
      <c r="C11" s="116">
        <v>1624</v>
      </c>
      <c r="D11" s="116">
        <f t="shared" si="0"/>
        <v>2171</v>
      </c>
      <c r="E11" s="81">
        <f t="shared" si="1"/>
        <v>5568</v>
      </c>
      <c r="F11" s="81"/>
      <c r="G11" s="81"/>
      <c r="H11" s="81"/>
      <c r="I11" s="81"/>
      <c r="J11" s="81"/>
    </row>
    <row r="12" spans="1:10">
      <c r="A12" s="80" t="s">
        <v>578</v>
      </c>
      <c r="B12" s="116">
        <v>207</v>
      </c>
      <c r="C12" s="116">
        <v>534</v>
      </c>
      <c r="D12" s="116">
        <f t="shared" si="0"/>
        <v>741</v>
      </c>
      <c r="E12" s="81">
        <f t="shared" si="1"/>
        <v>4619</v>
      </c>
      <c r="F12" s="81"/>
      <c r="G12" s="81"/>
      <c r="H12" s="81"/>
      <c r="I12" s="81"/>
      <c r="J12" s="81"/>
    </row>
    <row r="13" spans="1:10">
      <c r="A13" s="80" t="s">
        <v>579</v>
      </c>
      <c r="B13" s="116">
        <v>196</v>
      </c>
      <c r="C13" s="116">
        <v>1561</v>
      </c>
      <c r="D13" s="116">
        <f t="shared" si="0"/>
        <v>1757</v>
      </c>
      <c r="E13" s="81">
        <f t="shared" si="1"/>
        <v>4805</v>
      </c>
      <c r="F13" s="81"/>
      <c r="G13" s="81"/>
      <c r="H13" s="81"/>
      <c r="I13" s="81"/>
      <c r="J13" s="81"/>
    </row>
    <row r="14" spans="1:10">
      <c r="A14" s="80" t="s">
        <v>580</v>
      </c>
      <c r="B14" s="116">
        <v>239</v>
      </c>
      <c r="C14" s="116">
        <v>660</v>
      </c>
      <c r="D14" s="116">
        <f t="shared" si="0"/>
        <v>899</v>
      </c>
      <c r="E14" s="81"/>
      <c r="F14" s="81"/>
      <c r="G14" s="81"/>
      <c r="H14" s="81"/>
      <c r="I14" s="81"/>
      <c r="J14" s="81"/>
    </row>
    <row r="15" spans="1:10">
      <c r="A15" s="80" t="s">
        <v>581</v>
      </c>
      <c r="B15" s="116">
        <v>242</v>
      </c>
      <c r="C15" s="116">
        <v>980</v>
      </c>
      <c r="D15" s="116">
        <f t="shared" si="0"/>
        <v>1222</v>
      </c>
      <c r="E15" s="81"/>
      <c r="F15" s="81"/>
      <c r="G15" s="81"/>
      <c r="H15" s="81"/>
      <c r="I15" s="81"/>
      <c r="J15" s="81"/>
    </row>
    <row r="16" spans="1:10" ht="15.75" customHeight="1">
      <c r="A16" s="80" t="s">
        <v>582</v>
      </c>
      <c r="B16" s="116">
        <v>441</v>
      </c>
      <c r="C16" s="116">
        <v>486</v>
      </c>
      <c r="D16" s="116">
        <f t="shared" si="0"/>
        <v>927</v>
      </c>
      <c r="E16" s="81"/>
      <c r="F16" s="81"/>
      <c r="G16" s="81"/>
      <c r="H16" s="81"/>
      <c r="I16" s="81"/>
      <c r="J16" s="81"/>
    </row>
    <row r="17" spans="1:10">
      <c r="A17" s="80"/>
      <c r="B17" s="223"/>
      <c r="C17" s="223"/>
      <c r="D17" s="226"/>
      <c r="E17" s="81"/>
      <c r="F17" s="81"/>
      <c r="G17" s="81"/>
      <c r="H17" s="81"/>
      <c r="I17" s="81"/>
      <c r="J17" s="81"/>
    </row>
    <row r="18" spans="1:10">
      <c r="A18" s="80" t="s">
        <v>603</v>
      </c>
      <c r="B18" s="116">
        <v>962</v>
      </c>
      <c r="C18" s="116">
        <v>667</v>
      </c>
      <c r="D18" s="116">
        <f t="shared" ref="D18:D33" si="2">B18+C18</f>
        <v>1629</v>
      </c>
      <c r="E18" s="81">
        <f t="shared" si="1"/>
        <v>5108</v>
      </c>
      <c r="F18" s="81"/>
      <c r="G18" s="81"/>
      <c r="H18" s="81"/>
      <c r="I18" s="81"/>
      <c r="J18" s="81"/>
    </row>
    <row r="19" spans="1:10">
      <c r="A19" s="80" t="s">
        <v>604</v>
      </c>
      <c r="B19" s="116">
        <v>519</v>
      </c>
      <c r="C19" s="116">
        <v>389</v>
      </c>
      <c r="D19" s="116">
        <f t="shared" si="2"/>
        <v>908</v>
      </c>
      <c r="E19" s="81">
        <f t="shared" si="1"/>
        <v>5097</v>
      </c>
      <c r="F19" s="81"/>
      <c r="G19" s="81"/>
      <c r="H19" s="81"/>
      <c r="I19" s="81"/>
      <c r="J19" s="81"/>
    </row>
    <row r="20" spans="1:10">
      <c r="A20" s="80" t="s">
        <v>605</v>
      </c>
      <c r="B20" s="116">
        <v>673</v>
      </c>
      <c r="C20" s="116">
        <v>444</v>
      </c>
      <c r="D20" s="116">
        <f t="shared" si="2"/>
        <v>1117</v>
      </c>
      <c r="E20" s="81">
        <f t="shared" si="1"/>
        <v>6087</v>
      </c>
      <c r="F20" s="81"/>
      <c r="G20" s="81"/>
      <c r="H20" s="81"/>
      <c r="I20" s="81"/>
      <c r="J20" s="81"/>
    </row>
    <row r="21" spans="1:10">
      <c r="A21" s="80" t="s">
        <v>606</v>
      </c>
      <c r="B21" s="116">
        <v>1110</v>
      </c>
      <c r="C21" s="116">
        <v>344</v>
      </c>
      <c r="D21" s="116">
        <f t="shared" si="2"/>
        <v>1454</v>
      </c>
      <c r="E21" s="81">
        <f t="shared" si="1"/>
        <v>6591</v>
      </c>
      <c r="F21" s="81"/>
      <c r="G21" s="81"/>
      <c r="H21" s="81"/>
      <c r="I21" s="81"/>
      <c r="J21" s="81"/>
    </row>
    <row r="22" spans="1:10">
      <c r="A22" s="80" t="s">
        <v>607</v>
      </c>
      <c r="B22" s="116">
        <v>1255</v>
      </c>
      <c r="C22" s="116">
        <v>363</v>
      </c>
      <c r="D22" s="116">
        <f t="shared" si="2"/>
        <v>1618</v>
      </c>
      <c r="E22" s="81">
        <f t="shared" si="1"/>
        <v>7180</v>
      </c>
      <c r="F22" s="81"/>
      <c r="G22" s="81"/>
      <c r="H22" s="81"/>
      <c r="I22" s="81"/>
      <c r="J22" s="81"/>
    </row>
    <row r="23" spans="1:10">
      <c r="A23" s="80" t="s">
        <v>608</v>
      </c>
      <c r="B23" s="116">
        <v>1632</v>
      </c>
      <c r="C23" s="116">
        <v>266</v>
      </c>
      <c r="D23" s="116">
        <f t="shared" si="2"/>
        <v>1898</v>
      </c>
      <c r="E23" s="81">
        <f t="shared" si="1"/>
        <v>6297</v>
      </c>
      <c r="F23" s="81"/>
      <c r="G23" s="81"/>
      <c r="H23" s="81"/>
      <c r="I23" s="81"/>
      <c r="J23" s="81"/>
    </row>
    <row r="24" spans="1:10">
      <c r="A24" s="80" t="s">
        <v>609</v>
      </c>
      <c r="B24" s="116">
        <v>1130</v>
      </c>
      <c r="C24" s="116">
        <v>491</v>
      </c>
      <c r="D24" s="116">
        <f t="shared" si="2"/>
        <v>1621</v>
      </c>
      <c r="E24" s="81">
        <f t="shared" si="1"/>
        <v>6610</v>
      </c>
      <c r="F24" s="81"/>
      <c r="G24" s="81"/>
      <c r="H24" s="81"/>
      <c r="I24" s="81"/>
      <c r="J24" s="81"/>
    </row>
    <row r="25" spans="1:10">
      <c r="A25" s="80" t="s">
        <v>610</v>
      </c>
      <c r="B25" s="116">
        <v>1973</v>
      </c>
      <c r="C25" s="116">
        <v>70</v>
      </c>
      <c r="D25" s="116">
        <f t="shared" si="2"/>
        <v>2043</v>
      </c>
      <c r="E25" s="81">
        <f t="shared" si="1"/>
        <v>6849</v>
      </c>
      <c r="F25" s="81"/>
      <c r="G25" s="81"/>
      <c r="H25" s="81"/>
      <c r="I25" s="81"/>
      <c r="J25" s="81"/>
    </row>
    <row r="26" spans="1:10">
      <c r="A26" s="80" t="s">
        <v>611</v>
      </c>
      <c r="B26" s="116">
        <v>323</v>
      </c>
      <c r="C26" s="116">
        <v>412</v>
      </c>
      <c r="D26" s="116">
        <f t="shared" si="2"/>
        <v>735</v>
      </c>
      <c r="E26" s="81">
        <f t="shared" si="1"/>
        <v>7046</v>
      </c>
      <c r="F26" s="81"/>
      <c r="G26" s="81"/>
      <c r="H26" s="81"/>
      <c r="I26" s="81"/>
      <c r="J26" s="81"/>
    </row>
    <row r="27" spans="1:10">
      <c r="A27" s="80" t="s">
        <v>612</v>
      </c>
      <c r="B27" s="116">
        <v>1492</v>
      </c>
      <c r="C27" s="116">
        <v>719</v>
      </c>
      <c r="D27" s="116">
        <f t="shared" si="2"/>
        <v>2211</v>
      </c>
      <c r="E27" s="177">
        <f t="shared" si="1"/>
        <v>7080</v>
      </c>
      <c r="F27" s="225" t="s">
        <v>815</v>
      </c>
      <c r="G27" s="81"/>
      <c r="H27" s="81"/>
      <c r="I27" s="81"/>
      <c r="J27" s="81"/>
    </row>
    <row r="28" spans="1:10">
      <c r="A28" s="80" t="s">
        <v>613</v>
      </c>
      <c r="B28" s="116">
        <v>1435</v>
      </c>
      <c r="C28" s="116">
        <v>425</v>
      </c>
      <c r="D28" s="116">
        <f t="shared" si="2"/>
        <v>1860</v>
      </c>
      <c r="E28" s="81">
        <f t="shared" si="1"/>
        <v>5668</v>
      </c>
      <c r="F28" s="81"/>
      <c r="G28" s="81"/>
      <c r="H28" s="81"/>
      <c r="I28" s="81"/>
      <c r="J28" s="81"/>
    </row>
    <row r="29" spans="1:10">
      <c r="A29" s="80" t="s">
        <v>614</v>
      </c>
      <c r="B29" s="116">
        <v>1801</v>
      </c>
      <c r="C29" s="116">
        <v>439</v>
      </c>
      <c r="D29" s="116">
        <f t="shared" si="2"/>
        <v>2240</v>
      </c>
      <c r="E29" s="81">
        <f t="shared" si="1"/>
        <v>5172</v>
      </c>
      <c r="F29" s="81"/>
      <c r="G29" s="81"/>
      <c r="H29" s="81"/>
      <c r="I29" s="81"/>
      <c r="J29" s="81"/>
    </row>
    <row r="30" spans="1:10">
      <c r="A30" s="80" t="s">
        <v>615</v>
      </c>
      <c r="B30" s="116">
        <v>359</v>
      </c>
      <c r="C30" s="116">
        <v>410</v>
      </c>
      <c r="D30" s="116">
        <f t="shared" si="2"/>
        <v>769</v>
      </c>
      <c r="E30" s="81">
        <f t="shared" si="1"/>
        <v>3776</v>
      </c>
      <c r="F30" s="81"/>
      <c r="G30" s="81"/>
      <c r="H30" s="81"/>
      <c r="I30" s="81"/>
      <c r="J30" s="81"/>
    </row>
    <row r="31" spans="1:10">
      <c r="A31" s="80" t="s">
        <v>616</v>
      </c>
      <c r="B31" s="116">
        <v>467</v>
      </c>
      <c r="C31" s="116">
        <v>332</v>
      </c>
      <c r="D31" s="116">
        <f t="shared" si="2"/>
        <v>799</v>
      </c>
      <c r="E31" s="81"/>
      <c r="F31" s="81"/>
      <c r="G31" s="81"/>
      <c r="H31" s="81"/>
      <c r="I31" s="81"/>
      <c r="J31" s="81"/>
    </row>
    <row r="32" spans="1:10">
      <c r="A32" s="80" t="s">
        <v>617</v>
      </c>
      <c r="B32" s="116">
        <v>1178</v>
      </c>
      <c r="C32" s="116">
        <v>186</v>
      </c>
      <c r="D32" s="116">
        <f t="shared" si="2"/>
        <v>1364</v>
      </c>
      <c r="E32" s="81"/>
      <c r="F32" s="81"/>
      <c r="G32" s="81"/>
      <c r="H32" s="81"/>
      <c r="I32" s="81"/>
      <c r="J32" s="81"/>
    </row>
    <row r="33" spans="1:10">
      <c r="A33" s="80" t="s">
        <v>618</v>
      </c>
      <c r="B33" s="116">
        <v>657</v>
      </c>
      <c r="C33" s="116">
        <v>187</v>
      </c>
      <c r="D33" s="116">
        <f t="shared" si="2"/>
        <v>844</v>
      </c>
      <c r="E33" s="81"/>
      <c r="F33" s="81"/>
      <c r="G33" s="81"/>
      <c r="H33" s="81"/>
      <c r="I33" s="81"/>
      <c r="J33" s="81"/>
    </row>
    <row r="34" spans="1:10">
      <c r="A34" s="81"/>
      <c r="B34" s="81"/>
      <c r="C34" s="81"/>
      <c r="D34" s="81"/>
      <c r="E34" s="81"/>
      <c r="F34" s="81"/>
      <c r="G34" s="81"/>
      <c r="H34" s="81"/>
      <c r="I34" s="81"/>
      <c r="J34" s="81"/>
    </row>
    <row r="35" spans="1:10">
      <c r="A35" s="80" t="s">
        <v>721</v>
      </c>
      <c r="B35" s="223">
        <f>SUM(B5:B16)</f>
        <v>3750</v>
      </c>
      <c r="C35" s="223">
        <f>SUM(C5:C16)</f>
        <v>11976</v>
      </c>
      <c r="D35" s="223">
        <f>SUM(B35:C35)</f>
        <v>15726</v>
      </c>
      <c r="E35" s="81"/>
      <c r="F35" s="81"/>
      <c r="G35" s="81"/>
      <c r="H35" s="81"/>
      <c r="I35" s="81"/>
      <c r="J35" s="81"/>
    </row>
    <row r="36" spans="1:10">
      <c r="A36" s="80" t="s">
        <v>722</v>
      </c>
      <c r="B36" s="223">
        <f>SUM(B18:B33)</f>
        <v>16966</v>
      </c>
      <c r="C36" s="223">
        <f>SUM(C18:C33)</f>
        <v>6144</v>
      </c>
      <c r="D36" s="223">
        <f>SUM(B36:C36)</f>
        <v>23110</v>
      </c>
      <c r="E36" s="81"/>
      <c r="F36" s="81"/>
      <c r="G36" s="81"/>
      <c r="H36" s="81"/>
      <c r="I36" s="81"/>
      <c r="J36" s="81"/>
    </row>
    <row r="37" spans="1:10">
      <c r="A37" s="80" t="s">
        <v>725</v>
      </c>
      <c r="B37" s="223">
        <f>SUM(B35:B36)</f>
        <v>20716</v>
      </c>
      <c r="C37" s="223">
        <f>SUM(C35:C36)</f>
        <v>18120</v>
      </c>
      <c r="D37" s="223">
        <f>SUM(D35:D36)</f>
        <v>38836</v>
      </c>
      <c r="E37" s="81"/>
      <c r="F37" s="81"/>
      <c r="G37" s="81"/>
      <c r="H37" s="81"/>
      <c r="I37" s="81"/>
      <c r="J37" s="81"/>
    </row>
    <row r="38" spans="1:10">
      <c r="A38" s="81"/>
      <c r="B38" s="81"/>
      <c r="C38" s="81"/>
      <c r="D38" s="81"/>
      <c r="E38" s="81"/>
      <c r="F38" s="81"/>
      <c r="G38" s="81"/>
      <c r="H38" s="81"/>
      <c r="I38" s="81"/>
      <c r="J38" s="81"/>
    </row>
    <row r="39" spans="1:10">
      <c r="A39" s="80" t="s">
        <v>723</v>
      </c>
      <c r="B39" s="227">
        <f>B35/D35</f>
        <v>0.23845860358641741</v>
      </c>
      <c r="C39" s="227">
        <f>C35/D35</f>
        <v>0.76154139641358265</v>
      </c>
      <c r="D39" s="228">
        <f>SUM(B39:C39)</f>
        <v>1</v>
      </c>
      <c r="E39" s="81"/>
      <c r="F39" s="81"/>
      <c r="G39" s="81"/>
      <c r="H39" s="81"/>
      <c r="I39" s="81"/>
      <c r="J39" s="81"/>
    </row>
    <row r="40" spans="1:10">
      <c r="A40" s="80" t="s">
        <v>724</v>
      </c>
      <c r="B40" s="227">
        <f>B36/D36</f>
        <v>0.73414106447425354</v>
      </c>
      <c r="C40" s="227">
        <f>C36/D36</f>
        <v>0.26585893552574641</v>
      </c>
      <c r="D40" s="228">
        <f>SUM(B40:C40)</f>
        <v>1</v>
      </c>
      <c r="E40" s="81"/>
      <c r="F40" s="81"/>
      <c r="G40" s="81"/>
      <c r="H40" s="81"/>
      <c r="I40" s="81"/>
      <c r="J40" s="81"/>
    </row>
    <row r="41" spans="1:10">
      <c r="A41" s="80" t="s">
        <v>726</v>
      </c>
      <c r="B41" s="227">
        <f>B37/D37</f>
        <v>0.5334225975898651</v>
      </c>
      <c r="C41" s="227">
        <f>C37/D37</f>
        <v>0.4665774024101349</v>
      </c>
      <c r="D41" s="228">
        <f>D37/D37</f>
        <v>1</v>
      </c>
      <c r="E41" s="81"/>
      <c r="F41" s="81"/>
      <c r="G41" s="81"/>
      <c r="H41" s="81"/>
      <c r="I41" s="81"/>
      <c r="J41" s="81"/>
    </row>
  </sheetData>
  <mergeCells count="1">
    <mergeCell ref="A1:B1"/>
  </mergeCells>
  <hyperlinks>
    <hyperlink ref="A1:B1" location="'SPIS TREŚCI'!A1" display="POWRÓT DO SPISU TREŚCI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zoomScaleNormal="100" workbookViewId="0">
      <pane ySplit="6" topLeftCell="A7" activePane="bottomLeft" state="frozen"/>
      <selection pane="bottomLeft" activeCell="A3" sqref="A3"/>
    </sheetView>
  </sheetViews>
  <sheetFormatPr defaultRowHeight="14.25"/>
  <cols>
    <col min="1" max="1" width="30.75" bestFit="1" customWidth="1"/>
    <col min="2" max="2" width="10.125" bestFit="1" customWidth="1"/>
    <col min="3" max="3" width="8.625" bestFit="1" customWidth="1"/>
    <col min="4" max="4" width="18.375" bestFit="1" customWidth="1"/>
    <col min="7" max="8" width="26.625" bestFit="1" customWidth="1"/>
    <col min="9" max="9" width="8.625" bestFit="1" customWidth="1"/>
    <col min="22" max="22" width="3.75" customWidth="1"/>
  </cols>
  <sheetData>
    <row r="1" spans="1:22" ht="15">
      <c r="A1" s="270" t="s">
        <v>828</v>
      </c>
      <c r="B1" s="270"/>
    </row>
    <row r="3" spans="1:22">
      <c r="A3" s="147" t="s">
        <v>785</v>
      </c>
    </row>
    <row r="4" spans="1:22">
      <c r="A4" s="303" t="s">
        <v>255</v>
      </c>
      <c r="B4" s="303"/>
      <c r="C4" s="303"/>
      <c r="D4" s="303"/>
      <c r="E4" s="303"/>
      <c r="F4" s="303"/>
      <c r="G4" s="303"/>
      <c r="H4" s="303"/>
      <c r="I4" s="303"/>
      <c r="V4" s="63"/>
    </row>
    <row r="5" spans="1:22">
      <c r="A5" s="80" t="s">
        <v>719</v>
      </c>
      <c r="B5" s="80"/>
      <c r="C5" s="80"/>
      <c r="D5" s="80" t="s">
        <v>718</v>
      </c>
      <c r="E5" s="80"/>
      <c r="F5" s="80"/>
      <c r="G5" s="80" t="s">
        <v>649</v>
      </c>
      <c r="H5" s="80"/>
      <c r="I5" s="80"/>
      <c r="V5" s="63"/>
    </row>
    <row r="6" spans="1:22">
      <c r="A6" s="80" t="s">
        <v>646</v>
      </c>
      <c r="B6" s="80" t="s">
        <v>643</v>
      </c>
      <c r="C6" s="80" t="s">
        <v>645</v>
      </c>
      <c r="D6" s="80" t="s">
        <v>646</v>
      </c>
      <c r="E6" s="80" t="s">
        <v>648</v>
      </c>
      <c r="F6" s="80" t="s">
        <v>645</v>
      </c>
      <c r="G6" s="80" t="s">
        <v>646</v>
      </c>
      <c r="H6" s="80" t="s">
        <v>649</v>
      </c>
      <c r="I6" s="80" t="s">
        <v>645</v>
      </c>
      <c r="V6" s="63"/>
    </row>
    <row r="7" spans="1:22">
      <c r="A7" s="80" t="s">
        <v>571</v>
      </c>
      <c r="B7" s="220">
        <v>0</v>
      </c>
      <c r="C7" s="220">
        <v>3</v>
      </c>
      <c r="D7" s="80" t="s">
        <v>571</v>
      </c>
      <c r="E7" s="220">
        <v>14</v>
      </c>
      <c r="F7" s="220">
        <v>23</v>
      </c>
      <c r="G7" s="80" t="s">
        <v>571</v>
      </c>
      <c r="H7" s="220">
        <v>14</v>
      </c>
      <c r="I7" s="220">
        <v>26</v>
      </c>
      <c r="V7" s="63"/>
    </row>
    <row r="8" spans="1:22">
      <c r="A8" s="80" t="s">
        <v>572</v>
      </c>
      <c r="B8" s="220">
        <v>3</v>
      </c>
      <c r="C8" s="220">
        <v>8</v>
      </c>
      <c r="D8" s="80" t="s">
        <v>572</v>
      </c>
      <c r="E8" s="220">
        <v>0</v>
      </c>
      <c r="F8" s="220">
        <v>9</v>
      </c>
      <c r="G8" s="80" t="s">
        <v>572</v>
      </c>
      <c r="H8" s="220">
        <v>3</v>
      </c>
      <c r="I8" s="220">
        <v>17</v>
      </c>
      <c r="V8" s="63"/>
    </row>
    <row r="9" spans="1:22">
      <c r="A9" s="80" t="s">
        <v>573</v>
      </c>
      <c r="B9" s="220">
        <v>0</v>
      </c>
      <c r="C9" s="220">
        <v>5</v>
      </c>
      <c r="D9" s="80" t="s">
        <v>573</v>
      </c>
      <c r="E9" s="220">
        <v>0</v>
      </c>
      <c r="F9" s="220">
        <v>9</v>
      </c>
      <c r="G9" s="80" t="s">
        <v>573</v>
      </c>
      <c r="H9" s="220">
        <v>0</v>
      </c>
      <c r="I9" s="220">
        <v>14</v>
      </c>
      <c r="V9" s="63"/>
    </row>
    <row r="10" spans="1:22">
      <c r="A10" s="80" t="s">
        <v>574</v>
      </c>
      <c r="B10" s="220">
        <v>0</v>
      </c>
      <c r="C10" s="220">
        <v>11</v>
      </c>
      <c r="D10" s="80" t="s">
        <v>574</v>
      </c>
      <c r="E10" s="220">
        <v>9</v>
      </c>
      <c r="F10" s="220">
        <v>17</v>
      </c>
      <c r="G10" s="80" t="s">
        <v>574</v>
      </c>
      <c r="H10" s="220">
        <v>9</v>
      </c>
      <c r="I10" s="220">
        <v>28</v>
      </c>
      <c r="V10" s="63"/>
    </row>
    <row r="11" spans="1:22">
      <c r="A11" s="80" t="s">
        <v>575</v>
      </c>
      <c r="B11" s="220">
        <v>5</v>
      </c>
      <c r="C11" s="220">
        <v>11</v>
      </c>
      <c r="D11" s="80" t="s">
        <v>575</v>
      </c>
      <c r="E11" s="220">
        <v>0</v>
      </c>
      <c r="F11" s="220">
        <v>8</v>
      </c>
      <c r="G11" s="80" t="s">
        <v>575</v>
      </c>
      <c r="H11" s="220">
        <v>5</v>
      </c>
      <c r="I11" s="220">
        <v>19</v>
      </c>
      <c r="V11" s="63"/>
    </row>
    <row r="12" spans="1:22" ht="15" thickBot="1">
      <c r="A12" s="80" t="s">
        <v>576</v>
      </c>
      <c r="B12" s="231">
        <v>0</v>
      </c>
      <c r="C12" s="231">
        <v>6</v>
      </c>
      <c r="D12" s="80" t="s">
        <v>576</v>
      </c>
      <c r="E12" s="220">
        <v>0</v>
      </c>
      <c r="F12" s="220">
        <v>23</v>
      </c>
      <c r="G12" s="80" t="s">
        <v>576</v>
      </c>
      <c r="H12" s="231">
        <v>0</v>
      </c>
      <c r="I12" s="231">
        <v>29</v>
      </c>
      <c r="V12" s="63"/>
    </row>
    <row r="13" spans="1:22">
      <c r="A13" s="80" t="s">
        <v>577</v>
      </c>
      <c r="B13" s="232">
        <v>6</v>
      </c>
      <c r="C13" s="233">
        <v>13</v>
      </c>
      <c r="D13" s="80" t="s">
        <v>577</v>
      </c>
      <c r="E13" s="220">
        <v>8</v>
      </c>
      <c r="F13" s="234">
        <v>23</v>
      </c>
      <c r="G13" s="80" t="s">
        <v>577</v>
      </c>
      <c r="H13" s="232">
        <v>14</v>
      </c>
      <c r="I13" s="233">
        <v>36</v>
      </c>
      <c r="V13" s="63"/>
    </row>
    <row r="14" spans="1:22" ht="15" thickBot="1">
      <c r="A14" s="80" t="s">
        <v>578</v>
      </c>
      <c r="B14" s="235">
        <v>0</v>
      </c>
      <c r="C14" s="236">
        <v>7</v>
      </c>
      <c r="D14" s="80" t="s">
        <v>578</v>
      </c>
      <c r="E14" s="231">
        <v>0</v>
      </c>
      <c r="F14" s="237">
        <v>15</v>
      </c>
      <c r="G14" s="80" t="s">
        <v>578</v>
      </c>
      <c r="H14" s="235">
        <v>0</v>
      </c>
      <c r="I14" s="236">
        <v>22</v>
      </c>
      <c r="V14" s="63"/>
    </row>
    <row r="15" spans="1:22">
      <c r="A15" s="80" t="s">
        <v>579</v>
      </c>
      <c r="B15" s="235">
        <v>0</v>
      </c>
      <c r="C15" s="238">
        <v>10</v>
      </c>
      <c r="D15" s="80" t="s">
        <v>579</v>
      </c>
      <c r="E15" s="232">
        <v>15</v>
      </c>
      <c r="F15" s="239">
        <v>25</v>
      </c>
      <c r="G15" s="80" t="s">
        <v>579</v>
      </c>
      <c r="H15" s="235">
        <v>15</v>
      </c>
      <c r="I15" s="236">
        <v>35</v>
      </c>
      <c r="V15" s="63"/>
    </row>
    <row r="16" spans="1:22" ht="15" thickBot="1">
      <c r="A16" s="80" t="s">
        <v>580</v>
      </c>
      <c r="B16" s="240">
        <v>7</v>
      </c>
      <c r="C16" s="241">
        <v>10</v>
      </c>
      <c r="D16" s="80" t="s">
        <v>580</v>
      </c>
      <c r="E16" s="235">
        <v>0</v>
      </c>
      <c r="F16" s="238">
        <v>10</v>
      </c>
      <c r="G16" s="80" t="s">
        <v>580</v>
      </c>
      <c r="H16" s="240">
        <v>7</v>
      </c>
      <c r="I16" s="242">
        <v>20</v>
      </c>
      <c r="V16" s="63"/>
    </row>
    <row r="17" spans="1:22">
      <c r="A17" s="80" t="s">
        <v>581</v>
      </c>
      <c r="B17" s="243">
        <v>0</v>
      </c>
      <c r="C17" s="244">
        <v>3</v>
      </c>
      <c r="D17" s="80" t="s">
        <v>581</v>
      </c>
      <c r="E17" s="235">
        <v>0</v>
      </c>
      <c r="F17" s="236">
        <v>10</v>
      </c>
      <c r="G17" s="80" t="s">
        <v>581</v>
      </c>
      <c r="H17" s="243">
        <v>0</v>
      </c>
      <c r="I17" s="243">
        <v>13</v>
      </c>
      <c r="V17" s="63"/>
    </row>
    <row r="18" spans="1:22">
      <c r="A18" s="80" t="s">
        <v>582</v>
      </c>
      <c r="B18" s="231">
        <v>3</v>
      </c>
      <c r="C18" s="237">
        <v>3</v>
      </c>
      <c r="D18" s="80" t="s">
        <v>582</v>
      </c>
      <c r="E18" s="245">
        <v>10</v>
      </c>
      <c r="F18" s="246">
        <v>10</v>
      </c>
      <c r="G18" s="80" t="s">
        <v>582</v>
      </c>
      <c r="H18" s="231">
        <v>13</v>
      </c>
      <c r="I18" s="231">
        <v>13</v>
      </c>
      <c r="V18" s="63"/>
    </row>
    <row r="19" spans="1:22">
      <c r="A19" s="80"/>
      <c r="B19" s="81"/>
      <c r="C19" s="81"/>
      <c r="D19" s="80"/>
      <c r="E19" s="81"/>
      <c r="F19" s="81"/>
      <c r="G19" s="80"/>
      <c r="H19" s="81"/>
      <c r="I19" s="81"/>
      <c r="V19" s="63"/>
    </row>
    <row r="20" spans="1:22">
      <c r="A20" s="80" t="s">
        <v>603</v>
      </c>
      <c r="B20" s="220">
        <v>0</v>
      </c>
      <c r="C20" s="220">
        <v>13</v>
      </c>
      <c r="D20" s="80" t="s">
        <v>603</v>
      </c>
      <c r="E20" s="243">
        <v>0</v>
      </c>
      <c r="F20" s="243">
        <v>5</v>
      </c>
      <c r="G20" s="80" t="s">
        <v>603</v>
      </c>
      <c r="H20" s="220">
        <v>0</v>
      </c>
      <c r="I20" s="220">
        <v>18</v>
      </c>
      <c r="V20" s="63"/>
    </row>
    <row r="21" spans="1:22">
      <c r="A21" s="80" t="s">
        <v>604</v>
      </c>
      <c r="B21" s="220">
        <v>13</v>
      </c>
      <c r="C21" s="220">
        <v>22</v>
      </c>
      <c r="D21" s="80" t="s">
        <v>604</v>
      </c>
      <c r="E21" s="220">
        <v>0</v>
      </c>
      <c r="F21" s="220">
        <v>5</v>
      </c>
      <c r="G21" s="80" t="s">
        <v>604</v>
      </c>
      <c r="H21" s="220">
        <v>13</v>
      </c>
      <c r="I21" s="220">
        <v>27</v>
      </c>
      <c r="V21" s="63"/>
    </row>
    <row r="22" spans="1:22">
      <c r="A22" s="80" t="s">
        <v>605</v>
      </c>
      <c r="B22" s="220">
        <v>0</v>
      </c>
      <c r="C22" s="220">
        <v>29</v>
      </c>
      <c r="D22" s="80" t="s">
        <v>605</v>
      </c>
      <c r="E22" s="220">
        <v>5</v>
      </c>
      <c r="F22" s="220">
        <v>13</v>
      </c>
      <c r="G22" s="80" t="s">
        <v>605</v>
      </c>
      <c r="H22" s="220">
        <v>5</v>
      </c>
      <c r="I22" s="220">
        <v>42</v>
      </c>
      <c r="V22" s="63"/>
    </row>
    <row r="23" spans="1:22" ht="15" thickBot="1">
      <c r="A23" s="80" t="s">
        <v>606</v>
      </c>
      <c r="B23" s="231">
        <v>0</v>
      </c>
      <c r="C23" s="231">
        <v>29</v>
      </c>
      <c r="D23" s="80" t="s">
        <v>606</v>
      </c>
      <c r="E23" s="220">
        <v>0</v>
      </c>
      <c r="F23" s="220">
        <v>8</v>
      </c>
      <c r="G23" s="80" t="s">
        <v>606</v>
      </c>
      <c r="H23" s="231">
        <v>0</v>
      </c>
      <c r="I23" s="231">
        <v>37</v>
      </c>
      <c r="V23" s="63"/>
    </row>
    <row r="24" spans="1:22" ht="15" thickBot="1">
      <c r="A24" s="80" t="s">
        <v>607</v>
      </c>
      <c r="B24" s="232">
        <v>9</v>
      </c>
      <c r="C24" s="233">
        <v>43</v>
      </c>
      <c r="D24" s="80" t="s">
        <v>607</v>
      </c>
      <c r="E24" s="231">
        <v>0</v>
      </c>
      <c r="F24" s="237">
        <v>18</v>
      </c>
      <c r="G24" s="80" t="s">
        <v>607</v>
      </c>
      <c r="H24" s="232">
        <v>9</v>
      </c>
      <c r="I24" s="233">
        <v>61</v>
      </c>
      <c r="V24" s="63"/>
    </row>
    <row r="25" spans="1:22">
      <c r="A25" s="80" t="s">
        <v>608</v>
      </c>
      <c r="B25" s="235">
        <v>20</v>
      </c>
      <c r="C25" s="238">
        <v>34</v>
      </c>
      <c r="D25" s="80" t="s">
        <v>608</v>
      </c>
      <c r="E25" s="232">
        <v>8</v>
      </c>
      <c r="F25" s="239">
        <v>18</v>
      </c>
      <c r="G25" s="80" t="s">
        <v>608</v>
      </c>
      <c r="H25" s="235">
        <v>28</v>
      </c>
      <c r="I25" s="236">
        <v>52</v>
      </c>
      <c r="V25" s="63"/>
    </row>
    <row r="26" spans="1:22">
      <c r="A26" s="80" t="s">
        <v>609</v>
      </c>
      <c r="B26" s="235">
        <v>0</v>
      </c>
      <c r="C26" s="238">
        <v>14</v>
      </c>
      <c r="D26" s="80" t="s">
        <v>609</v>
      </c>
      <c r="E26" s="235">
        <v>0</v>
      </c>
      <c r="F26" s="238">
        <v>10</v>
      </c>
      <c r="G26" s="80" t="s">
        <v>609</v>
      </c>
      <c r="H26" s="235">
        <v>0</v>
      </c>
      <c r="I26" s="236">
        <v>24</v>
      </c>
      <c r="V26" s="63"/>
    </row>
    <row r="27" spans="1:22" ht="15" thickBot="1">
      <c r="A27" s="80" t="s">
        <v>610</v>
      </c>
      <c r="B27" s="240">
        <v>14</v>
      </c>
      <c r="C27" s="241">
        <v>14</v>
      </c>
      <c r="D27" s="80" t="s">
        <v>610</v>
      </c>
      <c r="E27" s="235">
        <v>10</v>
      </c>
      <c r="F27" s="238">
        <v>10</v>
      </c>
      <c r="G27" s="80" t="s">
        <v>610</v>
      </c>
      <c r="H27" s="240">
        <v>24</v>
      </c>
      <c r="I27" s="242">
        <v>24</v>
      </c>
      <c r="V27" s="63"/>
    </row>
    <row r="28" spans="1:22" ht="15" thickBot="1">
      <c r="A28" s="80" t="s">
        <v>611</v>
      </c>
      <c r="B28" s="243">
        <v>0</v>
      </c>
      <c r="C28" s="244">
        <v>24</v>
      </c>
      <c r="D28" s="80" t="s">
        <v>611</v>
      </c>
      <c r="E28" s="240">
        <v>0</v>
      </c>
      <c r="F28" s="242">
        <v>3</v>
      </c>
      <c r="G28" s="80" t="s">
        <v>611</v>
      </c>
      <c r="H28" s="243">
        <v>0</v>
      </c>
      <c r="I28" s="243">
        <v>27</v>
      </c>
      <c r="V28" s="63"/>
    </row>
    <row r="29" spans="1:22">
      <c r="A29" s="80" t="s">
        <v>612</v>
      </c>
      <c r="B29" s="220">
        <v>0</v>
      </c>
      <c r="C29" s="220">
        <v>24</v>
      </c>
      <c r="D29" s="80" t="s">
        <v>612</v>
      </c>
      <c r="E29" s="243">
        <v>0</v>
      </c>
      <c r="F29" s="243">
        <v>3</v>
      </c>
      <c r="G29" s="80" t="s">
        <v>612</v>
      </c>
      <c r="H29" s="220">
        <v>0</v>
      </c>
      <c r="I29" s="220">
        <v>27</v>
      </c>
      <c r="V29" s="63"/>
    </row>
    <row r="30" spans="1:22">
      <c r="A30" s="80" t="s">
        <v>613</v>
      </c>
      <c r="B30" s="220">
        <v>0</v>
      </c>
      <c r="C30" s="220">
        <v>32</v>
      </c>
      <c r="D30" s="80" t="s">
        <v>613</v>
      </c>
      <c r="E30" s="220">
        <v>0</v>
      </c>
      <c r="F30" s="220">
        <v>5</v>
      </c>
      <c r="G30" s="80" t="s">
        <v>613</v>
      </c>
      <c r="H30" s="220">
        <v>0</v>
      </c>
      <c r="I30" s="220">
        <v>37</v>
      </c>
      <c r="V30" s="63"/>
    </row>
    <row r="31" spans="1:22">
      <c r="A31" s="80" t="s">
        <v>614</v>
      </c>
      <c r="B31" s="220">
        <v>24</v>
      </c>
      <c r="C31" s="220">
        <v>32</v>
      </c>
      <c r="D31" s="80" t="s">
        <v>614</v>
      </c>
      <c r="E31" s="220">
        <v>3</v>
      </c>
      <c r="F31" s="220">
        <v>5</v>
      </c>
      <c r="G31" s="80" t="s">
        <v>614</v>
      </c>
      <c r="H31" s="220">
        <v>27</v>
      </c>
      <c r="I31" s="220">
        <v>37</v>
      </c>
      <c r="V31" s="63"/>
    </row>
    <row r="32" spans="1:22">
      <c r="A32" s="80" t="s">
        <v>615</v>
      </c>
      <c r="B32" s="220">
        <v>0</v>
      </c>
      <c r="C32" s="220">
        <v>8</v>
      </c>
      <c r="D32" s="80" t="s">
        <v>615</v>
      </c>
      <c r="E32" s="220">
        <v>0</v>
      </c>
      <c r="F32" s="220">
        <v>2</v>
      </c>
      <c r="G32" s="80" t="s">
        <v>615</v>
      </c>
      <c r="H32" s="220">
        <v>0</v>
      </c>
      <c r="I32" s="220">
        <v>10</v>
      </c>
      <c r="V32" s="63"/>
    </row>
    <row r="33" spans="1:22">
      <c r="A33" s="80" t="s">
        <v>616</v>
      </c>
      <c r="B33" s="220">
        <v>8</v>
      </c>
      <c r="C33" s="220">
        <v>8</v>
      </c>
      <c r="D33" s="80" t="s">
        <v>616</v>
      </c>
      <c r="E33" s="220">
        <v>2</v>
      </c>
      <c r="F33" s="220">
        <v>2</v>
      </c>
      <c r="G33" s="80" t="s">
        <v>616</v>
      </c>
      <c r="H33" s="220">
        <v>10</v>
      </c>
      <c r="I33" s="220">
        <v>10</v>
      </c>
      <c r="V33" s="63"/>
    </row>
    <row r="34" spans="1:22">
      <c r="A34" s="80" t="s">
        <v>617</v>
      </c>
      <c r="B34" s="220">
        <v>0</v>
      </c>
      <c r="C34" s="220">
        <v>0</v>
      </c>
      <c r="D34" s="80" t="s">
        <v>617</v>
      </c>
      <c r="E34" s="220">
        <v>0</v>
      </c>
      <c r="F34" s="220">
        <v>0</v>
      </c>
      <c r="G34" s="80" t="s">
        <v>617</v>
      </c>
      <c r="H34" s="220">
        <v>0</v>
      </c>
      <c r="I34" s="220">
        <v>0</v>
      </c>
      <c r="V34" s="63"/>
    </row>
    <row r="35" spans="1:22">
      <c r="A35" s="80" t="s">
        <v>618</v>
      </c>
      <c r="B35" s="220">
        <v>0</v>
      </c>
      <c r="C35" s="220">
        <v>0</v>
      </c>
      <c r="D35" s="80" t="s">
        <v>618</v>
      </c>
      <c r="E35" s="220">
        <v>0</v>
      </c>
      <c r="F35" s="220">
        <v>0</v>
      </c>
      <c r="G35" s="80" t="s">
        <v>618</v>
      </c>
      <c r="H35" s="220">
        <v>0</v>
      </c>
      <c r="I35" s="220">
        <v>0</v>
      </c>
      <c r="V35" s="63"/>
    </row>
    <row r="36" spans="1:22">
      <c r="A36" s="104"/>
      <c r="B36" s="104"/>
      <c r="C36" s="104"/>
      <c r="D36" s="104"/>
      <c r="E36" s="104"/>
      <c r="F36" s="104"/>
      <c r="G36" s="104"/>
      <c r="H36" s="104"/>
      <c r="I36" s="104"/>
      <c r="V36" s="63"/>
    </row>
    <row r="37" spans="1:22">
      <c r="A37" s="80"/>
      <c r="B37" s="80" t="s">
        <v>751</v>
      </c>
      <c r="C37" s="80"/>
      <c r="D37" s="80"/>
      <c r="E37" s="80" t="s">
        <v>752</v>
      </c>
      <c r="F37" s="80"/>
      <c r="G37" s="80"/>
      <c r="H37" s="80" t="s">
        <v>753</v>
      </c>
      <c r="I37" s="81"/>
      <c r="V37" s="63"/>
    </row>
    <row r="38" spans="1:22">
      <c r="A38" s="80" t="s">
        <v>749</v>
      </c>
      <c r="B38" s="220">
        <f>SUM(B7:B18)</f>
        <v>24</v>
      </c>
      <c r="C38" s="301" t="s">
        <v>749</v>
      </c>
      <c r="D38" s="302"/>
      <c r="E38" s="220">
        <f>SUM(E7:E18)</f>
        <v>56</v>
      </c>
      <c r="F38" s="301" t="s">
        <v>749</v>
      </c>
      <c r="G38" s="302"/>
      <c r="H38" s="220">
        <f>SUM(H7:H18)</f>
        <v>80</v>
      </c>
      <c r="I38" s="81"/>
      <c r="V38" s="63"/>
    </row>
    <row r="39" spans="1:22">
      <c r="A39" s="80" t="s">
        <v>750</v>
      </c>
      <c r="B39" s="220">
        <f>SUM(B20:B35)</f>
        <v>88</v>
      </c>
      <c r="C39" s="301" t="s">
        <v>750</v>
      </c>
      <c r="D39" s="302"/>
      <c r="E39" s="220">
        <f>SUM(E20:E35)</f>
        <v>28</v>
      </c>
      <c r="F39" s="301" t="s">
        <v>750</v>
      </c>
      <c r="G39" s="302"/>
      <c r="H39" s="220">
        <f>SUM(H20:H35)</f>
        <v>116</v>
      </c>
      <c r="I39" s="81"/>
      <c r="V39" s="63"/>
    </row>
    <row r="40" spans="1:22">
      <c r="A40" s="80" t="s">
        <v>720</v>
      </c>
      <c r="B40" s="220">
        <f>SUM(B7:B18,B20:B35)</f>
        <v>112</v>
      </c>
      <c r="C40" s="301" t="s">
        <v>720</v>
      </c>
      <c r="D40" s="302"/>
      <c r="E40" s="220">
        <f>SUM(E7:E18,E20:E35)</f>
        <v>84</v>
      </c>
      <c r="F40" s="301" t="s">
        <v>720</v>
      </c>
      <c r="G40" s="302"/>
      <c r="H40" s="220">
        <f>SUM(H7:H18,H20:H35)</f>
        <v>196</v>
      </c>
      <c r="I40" s="81"/>
      <c r="V40" s="63"/>
    </row>
    <row r="41" spans="1:22">
      <c r="A41" s="81"/>
      <c r="B41" s="81"/>
      <c r="C41" s="81"/>
      <c r="D41" s="81"/>
      <c r="E41" s="81"/>
      <c r="F41" s="81"/>
      <c r="G41" s="81"/>
      <c r="H41" s="81"/>
      <c r="I41" s="81"/>
      <c r="V41" s="63"/>
    </row>
    <row r="42" spans="1:22">
      <c r="A42" s="247"/>
      <c r="B42" s="247"/>
      <c r="C42" s="247"/>
      <c r="D42" s="247"/>
      <c r="E42" s="247"/>
      <c r="F42" s="247"/>
      <c r="G42" s="247"/>
      <c r="H42" s="247"/>
      <c r="I42" s="247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</row>
    <row r="43" spans="1:22" ht="15" thickBot="1">
      <c r="A43" s="81"/>
      <c r="B43" s="81"/>
      <c r="C43" s="81"/>
      <c r="D43" s="81"/>
      <c r="E43" s="81"/>
      <c r="F43" s="81"/>
      <c r="G43" s="81"/>
      <c r="H43" s="81"/>
      <c r="I43" s="81"/>
      <c r="V43" s="63"/>
    </row>
    <row r="44" spans="1:22" ht="15" thickBot="1">
      <c r="A44" s="307" t="s">
        <v>262</v>
      </c>
      <c r="B44" s="308"/>
      <c r="C44" s="308"/>
      <c r="D44" s="308"/>
      <c r="E44" s="308"/>
      <c r="F44" s="308"/>
      <c r="G44" s="308"/>
      <c r="H44" s="308"/>
      <c r="I44" s="309"/>
      <c r="V44" s="63"/>
    </row>
    <row r="45" spans="1:22">
      <c r="A45" s="80" t="s">
        <v>719</v>
      </c>
      <c r="B45" s="80"/>
      <c r="C45" s="80"/>
      <c r="D45" s="80"/>
      <c r="E45" s="80"/>
      <c r="F45" s="80"/>
      <c r="G45" s="80" t="s">
        <v>649</v>
      </c>
      <c r="H45" s="80"/>
      <c r="I45" s="80"/>
      <c r="V45" s="63"/>
    </row>
    <row r="46" spans="1:22">
      <c r="A46" s="80" t="s">
        <v>646</v>
      </c>
      <c r="B46" s="80" t="s">
        <v>643</v>
      </c>
      <c r="C46" s="80" t="s">
        <v>645</v>
      </c>
      <c r="D46" s="80" t="s">
        <v>646</v>
      </c>
      <c r="E46" s="80" t="s">
        <v>648</v>
      </c>
      <c r="F46" s="80" t="s">
        <v>645</v>
      </c>
      <c r="G46" s="80" t="s">
        <v>646</v>
      </c>
      <c r="H46" s="80" t="s">
        <v>649</v>
      </c>
      <c r="I46" s="80" t="s">
        <v>645</v>
      </c>
      <c r="V46" s="63"/>
    </row>
    <row r="47" spans="1:22">
      <c r="A47" s="80" t="s">
        <v>571</v>
      </c>
      <c r="B47" s="220">
        <v>6</v>
      </c>
      <c r="C47" s="220">
        <v>10</v>
      </c>
      <c r="D47" s="80" t="s">
        <v>571</v>
      </c>
      <c r="E47" s="220">
        <v>0</v>
      </c>
      <c r="F47" s="220">
        <v>6</v>
      </c>
      <c r="G47" s="80" t="s">
        <v>571</v>
      </c>
      <c r="H47" s="220">
        <v>6</v>
      </c>
      <c r="I47" s="220">
        <v>16</v>
      </c>
      <c r="V47" s="63"/>
    </row>
    <row r="48" spans="1:22">
      <c r="A48" s="80" t="s">
        <v>572</v>
      </c>
      <c r="B48" s="220">
        <v>1</v>
      </c>
      <c r="C48" s="220">
        <v>4</v>
      </c>
      <c r="D48" s="80" t="s">
        <v>572</v>
      </c>
      <c r="E48" s="220">
        <v>4</v>
      </c>
      <c r="F48" s="220">
        <v>6</v>
      </c>
      <c r="G48" s="80" t="s">
        <v>572</v>
      </c>
      <c r="H48" s="220">
        <v>5</v>
      </c>
      <c r="I48" s="220">
        <v>10</v>
      </c>
      <c r="V48" s="63"/>
    </row>
    <row r="49" spans="1:22">
      <c r="A49" s="80" t="s">
        <v>573</v>
      </c>
      <c r="B49" s="220">
        <v>3</v>
      </c>
      <c r="C49" s="220">
        <v>9</v>
      </c>
      <c r="D49" s="80" t="s">
        <v>573</v>
      </c>
      <c r="E49" s="220">
        <v>1</v>
      </c>
      <c r="F49" s="220">
        <v>5</v>
      </c>
      <c r="G49" s="80" t="s">
        <v>573</v>
      </c>
      <c r="H49" s="220">
        <v>4</v>
      </c>
      <c r="I49" s="220">
        <v>14</v>
      </c>
      <c r="V49" s="63"/>
    </row>
    <row r="50" spans="1:22">
      <c r="A50" s="80" t="s">
        <v>574</v>
      </c>
      <c r="B50" s="220">
        <v>0</v>
      </c>
      <c r="C50" s="220">
        <v>6</v>
      </c>
      <c r="D50" s="80" t="s">
        <v>574</v>
      </c>
      <c r="E50" s="220">
        <v>1</v>
      </c>
      <c r="F50" s="220">
        <v>4</v>
      </c>
      <c r="G50" s="80" t="s">
        <v>574</v>
      </c>
      <c r="H50" s="220">
        <v>1</v>
      </c>
      <c r="I50" s="220">
        <v>10</v>
      </c>
      <c r="V50" s="63"/>
    </row>
    <row r="51" spans="1:22">
      <c r="A51" s="80" t="s">
        <v>575</v>
      </c>
      <c r="B51" s="220">
        <v>0</v>
      </c>
      <c r="C51" s="220">
        <v>17</v>
      </c>
      <c r="D51" s="80" t="s">
        <v>575</v>
      </c>
      <c r="E51" s="220">
        <v>0</v>
      </c>
      <c r="F51" s="220">
        <v>17</v>
      </c>
      <c r="G51" s="80" t="s">
        <v>575</v>
      </c>
      <c r="H51" s="220">
        <v>0</v>
      </c>
      <c r="I51" s="220">
        <v>34</v>
      </c>
      <c r="V51" s="63"/>
    </row>
    <row r="52" spans="1:22">
      <c r="A52" s="80" t="s">
        <v>576</v>
      </c>
      <c r="B52" s="220">
        <v>6</v>
      </c>
      <c r="C52" s="220">
        <v>26</v>
      </c>
      <c r="D52" s="80" t="s">
        <v>576</v>
      </c>
      <c r="E52" s="220">
        <v>3</v>
      </c>
      <c r="F52" s="220">
        <v>28</v>
      </c>
      <c r="G52" s="80" t="s">
        <v>576</v>
      </c>
      <c r="H52" s="220">
        <v>9</v>
      </c>
      <c r="I52" s="220">
        <v>54</v>
      </c>
      <c r="V52" s="63"/>
    </row>
    <row r="53" spans="1:22" ht="15" thickBot="1">
      <c r="A53" s="80" t="s">
        <v>577</v>
      </c>
      <c r="B53" s="231">
        <v>0</v>
      </c>
      <c r="C53" s="231">
        <v>49</v>
      </c>
      <c r="D53" s="80" t="s">
        <v>577</v>
      </c>
      <c r="E53" s="231">
        <v>0</v>
      </c>
      <c r="F53" s="231">
        <v>38</v>
      </c>
      <c r="G53" s="80" t="s">
        <v>577</v>
      </c>
      <c r="H53" s="231">
        <v>0</v>
      </c>
      <c r="I53" s="231">
        <v>87</v>
      </c>
      <c r="V53" s="63"/>
    </row>
    <row r="54" spans="1:22">
      <c r="A54" s="80" t="s">
        <v>578</v>
      </c>
      <c r="B54" s="232">
        <v>11</v>
      </c>
      <c r="C54" s="233">
        <v>51</v>
      </c>
      <c r="D54" s="80" t="s">
        <v>578</v>
      </c>
      <c r="E54" s="232">
        <v>14</v>
      </c>
      <c r="F54" s="233">
        <v>42</v>
      </c>
      <c r="G54" s="80" t="s">
        <v>578</v>
      </c>
      <c r="H54" s="232">
        <v>25</v>
      </c>
      <c r="I54" s="233">
        <v>93</v>
      </c>
      <c r="V54" s="63"/>
    </row>
    <row r="55" spans="1:22">
      <c r="A55" s="80" t="s">
        <v>579</v>
      </c>
      <c r="B55" s="235">
        <v>9</v>
      </c>
      <c r="C55" s="236">
        <v>40</v>
      </c>
      <c r="D55" s="80" t="s">
        <v>579</v>
      </c>
      <c r="E55" s="235">
        <v>11</v>
      </c>
      <c r="F55" s="236">
        <v>28</v>
      </c>
      <c r="G55" s="80" t="s">
        <v>579</v>
      </c>
      <c r="H55" s="235">
        <v>20</v>
      </c>
      <c r="I55" s="236">
        <v>68</v>
      </c>
      <c r="V55" s="63"/>
    </row>
    <row r="56" spans="1:22">
      <c r="A56" s="80" t="s">
        <v>580</v>
      </c>
      <c r="B56" s="235">
        <v>29</v>
      </c>
      <c r="C56" s="236">
        <v>31</v>
      </c>
      <c r="D56" s="80" t="s">
        <v>580</v>
      </c>
      <c r="E56" s="235">
        <v>13</v>
      </c>
      <c r="F56" s="236">
        <v>17</v>
      </c>
      <c r="G56" s="80" t="s">
        <v>580</v>
      </c>
      <c r="H56" s="235">
        <v>42</v>
      </c>
      <c r="I56" s="236">
        <v>48</v>
      </c>
      <c r="V56" s="63"/>
    </row>
    <row r="57" spans="1:22" ht="15" thickBot="1">
      <c r="A57" s="80" t="s">
        <v>581</v>
      </c>
      <c r="B57" s="240">
        <v>2</v>
      </c>
      <c r="C57" s="242">
        <v>2</v>
      </c>
      <c r="D57" s="80" t="s">
        <v>581</v>
      </c>
      <c r="E57" s="240">
        <v>4</v>
      </c>
      <c r="F57" s="242">
        <v>4</v>
      </c>
      <c r="G57" s="80" t="s">
        <v>581</v>
      </c>
      <c r="H57" s="240">
        <v>6</v>
      </c>
      <c r="I57" s="242">
        <v>6</v>
      </c>
      <c r="V57" s="63"/>
    </row>
    <row r="58" spans="1:22">
      <c r="A58" s="80" t="s">
        <v>582</v>
      </c>
      <c r="B58" s="243">
        <v>0</v>
      </c>
      <c r="C58" s="243">
        <v>0</v>
      </c>
      <c r="D58" s="80" t="s">
        <v>582</v>
      </c>
      <c r="E58" s="243">
        <v>0</v>
      </c>
      <c r="F58" s="243">
        <v>0</v>
      </c>
      <c r="G58" s="80" t="s">
        <v>582</v>
      </c>
      <c r="H58" s="243">
        <v>0</v>
      </c>
      <c r="I58" s="243">
        <v>0</v>
      </c>
      <c r="V58" s="63"/>
    </row>
    <row r="59" spans="1:22" ht="15" thickBot="1">
      <c r="A59" s="80"/>
      <c r="B59" s="81"/>
      <c r="C59" s="81"/>
      <c r="D59" s="80"/>
      <c r="E59" s="81"/>
      <c r="F59" s="81"/>
      <c r="G59" s="80"/>
      <c r="H59" s="81"/>
      <c r="I59" s="81"/>
      <c r="V59" s="63"/>
    </row>
    <row r="60" spans="1:22">
      <c r="A60" s="80" t="s">
        <v>603</v>
      </c>
      <c r="B60" s="232">
        <v>14</v>
      </c>
      <c r="C60" s="233">
        <v>81</v>
      </c>
      <c r="D60" s="80" t="s">
        <v>603</v>
      </c>
      <c r="E60" s="220">
        <v>4</v>
      </c>
      <c r="F60" s="234">
        <v>25</v>
      </c>
      <c r="G60" s="80" t="s">
        <v>603</v>
      </c>
      <c r="H60" s="232">
        <v>18</v>
      </c>
      <c r="I60" s="233">
        <v>106</v>
      </c>
      <c r="V60" s="63"/>
    </row>
    <row r="61" spans="1:22">
      <c r="A61" s="80" t="s">
        <v>604</v>
      </c>
      <c r="B61" s="235">
        <v>11</v>
      </c>
      <c r="C61" s="236">
        <v>67</v>
      </c>
      <c r="D61" s="80" t="s">
        <v>604</v>
      </c>
      <c r="E61" s="220">
        <v>0</v>
      </c>
      <c r="F61" s="234">
        <v>21</v>
      </c>
      <c r="G61" s="80" t="s">
        <v>604</v>
      </c>
      <c r="H61" s="235">
        <v>11</v>
      </c>
      <c r="I61" s="236">
        <v>88</v>
      </c>
      <c r="V61" s="63"/>
    </row>
    <row r="62" spans="1:22">
      <c r="A62" s="80" t="s">
        <v>605</v>
      </c>
      <c r="B62" s="235">
        <v>36</v>
      </c>
      <c r="C62" s="236">
        <v>62</v>
      </c>
      <c r="D62" s="80" t="s">
        <v>605</v>
      </c>
      <c r="E62" s="220">
        <v>14</v>
      </c>
      <c r="F62" s="234">
        <v>21</v>
      </c>
      <c r="G62" s="80" t="s">
        <v>605</v>
      </c>
      <c r="H62" s="235">
        <v>50</v>
      </c>
      <c r="I62" s="236">
        <v>83</v>
      </c>
      <c r="V62" s="63"/>
    </row>
    <row r="63" spans="1:22" ht="15" thickBot="1">
      <c r="A63" s="80" t="s">
        <v>606</v>
      </c>
      <c r="B63" s="240">
        <v>20</v>
      </c>
      <c r="C63" s="242">
        <v>44</v>
      </c>
      <c r="D63" s="80" t="s">
        <v>606</v>
      </c>
      <c r="E63" s="220">
        <v>7</v>
      </c>
      <c r="F63" s="234">
        <v>9</v>
      </c>
      <c r="G63" s="80" t="s">
        <v>606</v>
      </c>
      <c r="H63" s="240">
        <v>27</v>
      </c>
      <c r="I63" s="242">
        <v>53</v>
      </c>
      <c r="V63" s="63"/>
    </row>
    <row r="64" spans="1:22">
      <c r="A64" s="80" t="s">
        <v>607</v>
      </c>
      <c r="B64" s="243">
        <v>0</v>
      </c>
      <c r="C64" s="243">
        <v>29</v>
      </c>
      <c r="D64" s="80" t="s">
        <v>607</v>
      </c>
      <c r="E64" s="220">
        <v>0</v>
      </c>
      <c r="F64" s="220">
        <v>6</v>
      </c>
      <c r="G64" s="80" t="s">
        <v>607</v>
      </c>
      <c r="H64" s="243">
        <v>0</v>
      </c>
      <c r="I64" s="243">
        <v>35</v>
      </c>
      <c r="V64" s="63"/>
    </row>
    <row r="65" spans="1:22">
      <c r="A65" s="80" t="s">
        <v>608</v>
      </c>
      <c r="B65" s="220">
        <v>6</v>
      </c>
      <c r="C65" s="220">
        <v>44</v>
      </c>
      <c r="D65" s="80" t="s">
        <v>608</v>
      </c>
      <c r="E65" s="220">
        <v>0</v>
      </c>
      <c r="F65" s="220">
        <v>9</v>
      </c>
      <c r="G65" s="80" t="s">
        <v>608</v>
      </c>
      <c r="H65" s="220">
        <v>6</v>
      </c>
      <c r="I65" s="220">
        <v>53</v>
      </c>
      <c r="V65" s="63"/>
    </row>
    <row r="66" spans="1:22" ht="15" thickBot="1">
      <c r="A66" s="80" t="s">
        <v>609</v>
      </c>
      <c r="B66" s="220">
        <v>18</v>
      </c>
      <c r="C66" s="220">
        <v>46</v>
      </c>
      <c r="D66" s="80" t="s">
        <v>609</v>
      </c>
      <c r="E66" s="231">
        <v>2</v>
      </c>
      <c r="F66" s="231">
        <v>12</v>
      </c>
      <c r="G66" s="80" t="s">
        <v>609</v>
      </c>
      <c r="H66" s="220">
        <v>20</v>
      </c>
      <c r="I66" s="220">
        <v>58</v>
      </c>
      <c r="V66" s="63"/>
    </row>
    <row r="67" spans="1:22">
      <c r="A67" s="80" t="s">
        <v>610</v>
      </c>
      <c r="B67" s="220">
        <v>5</v>
      </c>
      <c r="C67" s="234">
        <v>57</v>
      </c>
      <c r="D67" s="80" t="s">
        <v>610</v>
      </c>
      <c r="E67" s="232">
        <v>4</v>
      </c>
      <c r="F67" s="233">
        <v>28</v>
      </c>
      <c r="G67" s="80" t="s">
        <v>610</v>
      </c>
      <c r="H67" s="220">
        <v>9</v>
      </c>
      <c r="I67" s="220">
        <v>85</v>
      </c>
      <c r="V67" s="63"/>
    </row>
    <row r="68" spans="1:22">
      <c r="A68" s="80" t="s">
        <v>611</v>
      </c>
      <c r="B68" s="220">
        <v>15</v>
      </c>
      <c r="C68" s="234">
        <v>57</v>
      </c>
      <c r="D68" s="80" t="s">
        <v>611</v>
      </c>
      <c r="E68" s="235">
        <v>3</v>
      </c>
      <c r="F68" s="236">
        <v>24</v>
      </c>
      <c r="G68" s="80" t="s">
        <v>611</v>
      </c>
      <c r="H68" s="220">
        <v>18</v>
      </c>
      <c r="I68" s="220">
        <v>81</v>
      </c>
      <c r="V68" s="63"/>
    </row>
    <row r="69" spans="1:22">
      <c r="A69" s="80" t="s">
        <v>612</v>
      </c>
      <c r="B69" s="220">
        <v>8</v>
      </c>
      <c r="C69" s="234">
        <v>42</v>
      </c>
      <c r="D69" s="80" t="s">
        <v>612</v>
      </c>
      <c r="E69" s="235">
        <v>3</v>
      </c>
      <c r="F69" s="236">
        <v>21</v>
      </c>
      <c r="G69" s="80" t="s">
        <v>612</v>
      </c>
      <c r="H69" s="220">
        <v>11</v>
      </c>
      <c r="I69" s="220">
        <v>63</v>
      </c>
      <c r="V69" s="63"/>
    </row>
    <row r="70" spans="1:22" ht="15" thickBot="1">
      <c r="A70" s="80" t="s">
        <v>613</v>
      </c>
      <c r="B70" s="220">
        <v>29</v>
      </c>
      <c r="C70" s="234">
        <v>47</v>
      </c>
      <c r="D70" s="80" t="s">
        <v>613</v>
      </c>
      <c r="E70" s="240">
        <v>18</v>
      </c>
      <c r="F70" s="242">
        <v>18</v>
      </c>
      <c r="G70" s="80" t="s">
        <v>613</v>
      </c>
      <c r="H70" s="220">
        <v>47</v>
      </c>
      <c r="I70" s="220">
        <v>65</v>
      </c>
      <c r="V70" s="63"/>
    </row>
    <row r="71" spans="1:22">
      <c r="A71" s="80" t="s">
        <v>614</v>
      </c>
      <c r="B71" s="220">
        <v>5</v>
      </c>
      <c r="C71" s="220">
        <v>23</v>
      </c>
      <c r="D71" s="80" t="s">
        <v>614</v>
      </c>
      <c r="E71" s="243">
        <v>0</v>
      </c>
      <c r="F71" s="243">
        <v>9</v>
      </c>
      <c r="G71" s="80" t="s">
        <v>614</v>
      </c>
      <c r="H71" s="220">
        <v>5</v>
      </c>
      <c r="I71" s="220">
        <v>32</v>
      </c>
      <c r="V71" s="63"/>
    </row>
    <row r="72" spans="1:22">
      <c r="A72" s="80" t="s">
        <v>615</v>
      </c>
      <c r="B72" s="220">
        <v>0</v>
      </c>
      <c r="C72" s="220">
        <v>18</v>
      </c>
      <c r="D72" s="80" t="s">
        <v>615</v>
      </c>
      <c r="E72" s="220">
        <v>0</v>
      </c>
      <c r="F72" s="220">
        <v>9</v>
      </c>
      <c r="G72" s="80" t="s">
        <v>615</v>
      </c>
      <c r="H72" s="220">
        <v>0</v>
      </c>
      <c r="I72" s="220">
        <v>27</v>
      </c>
      <c r="V72" s="63"/>
    </row>
    <row r="73" spans="1:22">
      <c r="A73" s="80" t="s">
        <v>616</v>
      </c>
      <c r="B73" s="220">
        <v>13</v>
      </c>
      <c r="C73" s="220">
        <v>18</v>
      </c>
      <c r="D73" s="80" t="s">
        <v>616</v>
      </c>
      <c r="E73" s="220">
        <v>0</v>
      </c>
      <c r="F73" s="220">
        <v>9</v>
      </c>
      <c r="G73" s="80" t="s">
        <v>616</v>
      </c>
      <c r="H73" s="220">
        <v>13</v>
      </c>
      <c r="I73" s="220">
        <v>27</v>
      </c>
      <c r="V73" s="63"/>
    </row>
    <row r="74" spans="1:22">
      <c r="A74" s="80" t="s">
        <v>617</v>
      </c>
      <c r="B74" s="220">
        <v>5</v>
      </c>
      <c r="C74" s="220">
        <v>5</v>
      </c>
      <c r="D74" s="80" t="s">
        <v>617</v>
      </c>
      <c r="E74" s="220">
        <v>9</v>
      </c>
      <c r="F74" s="220">
        <v>9</v>
      </c>
      <c r="G74" s="80" t="s">
        <v>617</v>
      </c>
      <c r="H74" s="220">
        <v>14</v>
      </c>
      <c r="I74" s="220">
        <v>14</v>
      </c>
      <c r="V74" s="63"/>
    </row>
    <row r="75" spans="1:22">
      <c r="A75" s="80" t="s">
        <v>618</v>
      </c>
      <c r="B75" s="220">
        <v>0</v>
      </c>
      <c r="C75" s="220">
        <v>0</v>
      </c>
      <c r="D75" s="80" t="s">
        <v>618</v>
      </c>
      <c r="E75" s="220">
        <v>0</v>
      </c>
      <c r="F75" s="220">
        <v>0</v>
      </c>
      <c r="G75" s="80" t="s">
        <v>618</v>
      </c>
      <c r="H75" s="220">
        <v>0</v>
      </c>
      <c r="I75" s="220">
        <v>0</v>
      </c>
      <c r="V75" s="63"/>
    </row>
    <row r="76" spans="1:22">
      <c r="A76" s="104"/>
      <c r="B76" s="104"/>
      <c r="C76" s="104"/>
      <c r="D76" s="104"/>
      <c r="E76" s="104"/>
      <c r="F76" s="104"/>
      <c r="G76" s="104"/>
      <c r="H76" s="104"/>
      <c r="I76" s="104"/>
      <c r="V76" s="63"/>
    </row>
    <row r="77" spans="1:22">
      <c r="A77" s="80"/>
      <c r="B77" s="80" t="s">
        <v>751</v>
      </c>
      <c r="C77" s="80"/>
      <c r="D77" s="80"/>
      <c r="E77" s="80" t="s">
        <v>752</v>
      </c>
      <c r="F77" s="80"/>
      <c r="G77" s="80"/>
      <c r="H77" s="80" t="s">
        <v>753</v>
      </c>
      <c r="I77" s="81"/>
      <c r="V77" s="63"/>
    </row>
    <row r="78" spans="1:22">
      <c r="A78" s="80" t="s">
        <v>749</v>
      </c>
      <c r="B78" s="220">
        <f>SUM(B47:B58)</f>
        <v>67</v>
      </c>
      <c r="C78" s="301" t="s">
        <v>749</v>
      </c>
      <c r="D78" s="302"/>
      <c r="E78" s="220">
        <f>SUM(E47:E58)</f>
        <v>51</v>
      </c>
      <c r="F78" s="301" t="s">
        <v>749</v>
      </c>
      <c r="G78" s="302"/>
      <c r="H78" s="220">
        <f>SUM(H47:H58)</f>
        <v>118</v>
      </c>
      <c r="I78" s="81"/>
      <c r="V78" s="63"/>
    </row>
    <row r="79" spans="1:22">
      <c r="A79" s="80" t="s">
        <v>750</v>
      </c>
      <c r="B79" s="220">
        <f>SUM(B60:B75)</f>
        <v>185</v>
      </c>
      <c r="C79" s="301" t="s">
        <v>750</v>
      </c>
      <c r="D79" s="302"/>
      <c r="E79" s="220">
        <f>SUM(E60:E75)</f>
        <v>64</v>
      </c>
      <c r="F79" s="301" t="s">
        <v>750</v>
      </c>
      <c r="G79" s="302"/>
      <c r="H79" s="220">
        <f>SUM(H60:H75)</f>
        <v>249</v>
      </c>
      <c r="I79" s="81"/>
      <c r="V79" s="63"/>
    </row>
    <row r="80" spans="1:22">
      <c r="A80" s="80" t="s">
        <v>720</v>
      </c>
      <c r="B80" s="220">
        <f>SUM(B47:B58,B60:B75)</f>
        <v>252</v>
      </c>
      <c r="C80" s="301" t="s">
        <v>720</v>
      </c>
      <c r="D80" s="302"/>
      <c r="E80" s="220">
        <f>SUM(E47:E58,E60:E75)</f>
        <v>115</v>
      </c>
      <c r="F80" s="301" t="s">
        <v>720</v>
      </c>
      <c r="G80" s="302"/>
      <c r="H80" s="220">
        <f>SUM(H47:H58,H60:H75)</f>
        <v>367</v>
      </c>
      <c r="I80" s="81"/>
      <c r="V80" s="63"/>
    </row>
    <row r="81" spans="1:22">
      <c r="A81" s="81"/>
      <c r="B81" s="81"/>
      <c r="C81" s="81"/>
      <c r="D81" s="81"/>
      <c r="E81" s="81"/>
      <c r="F81" s="81"/>
      <c r="G81" s="81"/>
      <c r="H81" s="81"/>
      <c r="I81" s="81"/>
      <c r="V81" s="63"/>
    </row>
    <row r="82" spans="1:22">
      <c r="A82" s="247"/>
      <c r="B82" s="247"/>
      <c r="C82" s="247"/>
      <c r="D82" s="247"/>
      <c r="E82" s="247"/>
      <c r="F82" s="247"/>
      <c r="G82" s="247"/>
      <c r="H82" s="247"/>
      <c r="I82" s="247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</row>
    <row r="83" spans="1:22" ht="15" thickBot="1">
      <c r="A83" s="81"/>
      <c r="B83" s="81"/>
      <c r="C83" s="81"/>
      <c r="D83" s="81"/>
      <c r="E83" s="81"/>
      <c r="F83" s="81"/>
      <c r="G83" s="81"/>
      <c r="H83" s="81"/>
      <c r="I83" s="81"/>
      <c r="V83" s="63"/>
    </row>
    <row r="84" spans="1:22">
      <c r="A84" s="304" t="s">
        <v>293</v>
      </c>
      <c r="B84" s="305"/>
      <c r="C84" s="305"/>
      <c r="D84" s="305"/>
      <c r="E84" s="305"/>
      <c r="F84" s="305"/>
      <c r="G84" s="305"/>
      <c r="H84" s="305"/>
      <c r="I84" s="306"/>
      <c r="V84" s="63"/>
    </row>
    <row r="85" spans="1:22">
      <c r="A85" s="80" t="s">
        <v>719</v>
      </c>
      <c r="B85" s="80"/>
      <c r="C85" s="80"/>
      <c r="D85" s="80" t="s">
        <v>718</v>
      </c>
      <c r="E85" s="80"/>
      <c r="F85" s="80"/>
      <c r="G85" s="80" t="s">
        <v>649</v>
      </c>
      <c r="H85" s="80"/>
      <c r="I85" s="80"/>
      <c r="V85" s="63"/>
    </row>
    <row r="86" spans="1:22">
      <c r="A86" s="80" t="s">
        <v>646</v>
      </c>
      <c r="B86" s="80" t="s">
        <v>643</v>
      </c>
      <c r="C86" s="80" t="s">
        <v>645</v>
      </c>
      <c r="D86" s="80" t="s">
        <v>646</v>
      </c>
      <c r="E86" s="80" t="s">
        <v>648</v>
      </c>
      <c r="F86" s="80" t="s">
        <v>645</v>
      </c>
      <c r="G86" s="80" t="s">
        <v>646</v>
      </c>
      <c r="H86" s="80" t="s">
        <v>649</v>
      </c>
      <c r="I86" s="80" t="s">
        <v>645</v>
      </c>
      <c r="V86" s="63"/>
    </row>
    <row r="87" spans="1:22">
      <c r="A87" s="80" t="s">
        <v>571</v>
      </c>
      <c r="B87" s="104">
        <v>39</v>
      </c>
      <c r="C87" s="248">
        <v>95</v>
      </c>
      <c r="D87" s="80" t="s">
        <v>571</v>
      </c>
      <c r="E87" s="104">
        <v>0</v>
      </c>
      <c r="F87" s="248">
        <v>27</v>
      </c>
      <c r="G87" s="80" t="s">
        <v>571</v>
      </c>
      <c r="H87" s="104">
        <v>39</v>
      </c>
      <c r="I87" s="249">
        <v>122</v>
      </c>
      <c r="V87" s="63"/>
    </row>
    <row r="88" spans="1:22" ht="15" thickBot="1">
      <c r="A88" s="80" t="s">
        <v>572</v>
      </c>
      <c r="B88" s="104">
        <v>13</v>
      </c>
      <c r="C88" s="248">
        <v>56</v>
      </c>
      <c r="D88" s="80" t="s">
        <v>572</v>
      </c>
      <c r="E88" s="104">
        <v>0</v>
      </c>
      <c r="F88" s="248">
        <v>27</v>
      </c>
      <c r="G88" s="80" t="s">
        <v>572</v>
      </c>
      <c r="H88" s="104">
        <v>13</v>
      </c>
      <c r="I88" s="249">
        <v>83</v>
      </c>
      <c r="V88" s="63"/>
    </row>
    <row r="89" spans="1:22">
      <c r="A89" s="80" t="s">
        <v>573</v>
      </c>
      <c r="B89" s="104">
        <v>30</v>
      </c>
      <c r="C89" s="104">
        <v>74</v>
      </c>
      <c r="D89" s="80" t="s">
        <v>573</v>
      </c>
      <c r="E89" s="250">
        <v>1</v>
      </c>
      <c r="F89" s="251">
        <v>27</v>
      </c>
      <c r="G89" s="80" t="s">
        <v>573</v>
      </c>
      <c r="H89" s="104">
        <v>31</v>
      </c>
      <c r="I89" s="249">
        <v>101</v>
      </c>
      <c r="V89" s="63"/>
    </row>
    <row r="90" spans="1:22">
      <c r="A90" s="80" t="s">
        <v>574</v>
      </c>
      <c r="B90" s="104">
        <v>13</v>
      </c>
      <c r="C90" s="104">
        <v>73</v>
      </c>
      <c r="D90" s="80" t="s">
        <v>574</v>
      </c>
      <c r="E90" s="252">
        <v>26</v>
      </c>
      <c r="F90" s="249">
        <v>26</v>
      </c>
      <c r="G90" s="80" t="s">
        <v>574</v>
      </c>
      <c r="H90" s="104">
        <v>39</v>
      </c>
      <c r="I90" s="249">
        <v>99</v>
      </c>
      <c r="V90" s="63"/>
    </row>
    <row r="91" spans="1:22" ht="15" thickBot="1">
      <c r="A91" s="80" t="s">
        <v>575</v>
      </c>
      <c r="B91" s="104">
        <v>0</v>
      </c>
      <c r="C91" s="104">
        <v>106</v>
      </c>
      <c r="D91" s="80" t="s">
        <v>575</v>
      </c>
      <c r="E91" s="252">
        <v>0</v>
      </c>
      <c r="F91" s="249">
        <v>22</v>
      </c>
      <c r="G91" s="80" t="s">
        <v>575</v>
      </c>
      <c r="H91" s="104">
        <v>0</v>
      </c>
      <c r="I91" s="249">
        <v>128</v>
      </c>
      <c r="V91" s="63"/>
    </row>
    <row r="92" spans="1:22" ht="15" thickBot="1">
      <c r="A92" s="80" t="s">
        <v>576</v>
      </c>
      <c r="B92" s="250">
        <v>31</v>
      </c>
      <c r="C92" s="253">
        <v>123</v>
      </c>
      <c r="D92" s="80" t="s">
        <v>576</v>
      </c>
      <c r="E92" s="254">
        <v>0</v>
      </c>
      <c r="F92" s="255">
        <v>22</v>
      </c>
      <c r="G92" s="80" t="s">
        <v>576</v>
      </c>
      <c r="H92" s="250">
        <v>31</v>
      </c>
      <c r="I92" s="251">
        <v>145</v>
      </c>
      <c r="V92" s="63"/>
    </row>
    <row r="93" spans="1:22">
      <c r="A93" s="80" t="s">
        <v>577</v>
      </c>
      <c r="B93" s="252">
        <v>29</v>
      </c>
      <c r="C93" s="249">
        <v>107</v>
      </c>
      <c r="D93" s="80" t="s">
        <v>577</v>
      </c>
      <c r="E93" s="104">
        <v>0</v>
      </c>
      <c r="F93" s="104">
        <v>22</v>
      </c>
      <c r="G93" s="80" t="s">
        <v>577</v>
      </c>
      <c r="H93" s="252">
        <v>29</v>
      </c>
      <c r="I93" s="249">
        <v>129</v>
      </c>
      <c r="V93" s="63"/>
    </row>
    <row r="94" spans="1:22">
      <c r="A94" s="80" t="s">
        <v>578</v>
      </c>
      <c r="B94" s="252">
        <v>46</v>
      </c>
      <c r="C94" s="249">
        <v>84</v>
      </c>
      <c r="D94" s="80" t="s">
        <v>578</v>
      </c>
      <c r="E94" s="104">
        <v>22</v>
      </c>
      <c r="F94" s="104">
        <v>22</v>
      </c>
      <c r="G94" s="80" t="s">
        <v>578</v>
      </c>
      <c r="H94" s="252">
        <v>68</v>
      </c>
      <c r="I94" s="249">
        <v>106</v>
      </c>
      <c r="V94" s="63"/>
    </row>
    <row r="95" spans="1:22" ht="15" thickBot="1">
      <c r="A95" s="80" t="s">
        <v>579</v>
      </c>
      <c r="B95" s="254">
        <v>17</v>
      </c>
      <c r="C95" s="256">
        <v>56</v>
      </c>
      <c r="D95" s="80" t="s">
        <v>579</v>
      </c>
      <c r="E95" s="104">
        <v>0</v>
      </c>
      <c r="F95" s="104">
        <v>4</v>
      </c>
      <c r="G95" s="80" t="s">
        <v>579</v>
      </c>
      <c r="H95" s="254">
        <v>17</v>
      </c>
      <c r="I95" s="256">
        <v>60</v>
      </c>
      <c r="V95" s="63"/>
    </row>
    <row r="96" spans="1:22">
      <c r="A96" s="80" t="s">
        <v>580</v>
      </c>
      <c r="B96" s="104">
        <v>15</v>
      </c>
      <c r="C96" s="248"/>
      <c r="D96" s="80" t="s">
        <v>580</v>
      </c>
      <c r="E96" s="104">
        <v>0</v>
      </c>
      <c r="F96" s="248"/>
      <c r="G96" s="80" t="s">
        <v>580</v>
      </c>
      <c r="H96" s="104">
        <v>15</v>
      </c>
      <c r="I96" s="249"/>
      <c r="V96" s="63"/>
    </row>
    <row r="97" spans="1:22">
      <c r="A97" s="80" t="s">
        <v>581</v>
      </c>
      <c r="B97" s="104">
        <v>6</v>
      </c>
      <c r="C97" s="248"/>
      <c r="D97" s="80" t="s">
        <v>581</v>
      </c>
      <c r="E97" s="104">
        <v>0</v>
      </c>
      <c r="F97" s="248"/>
      <c r="G97" s="80" t="s">
        <v>581</v>
      </c>
      <c r="H97" s="104">
        <v>6</v>
      </c>
      <c r="I97" s="249"/>
      <c r="V97" s="63"/>
    </row>
    <row r="98" spans="1:22">
      <c r="A98" s="80" t="s">
        <v>582</v>
      </c>
      <c r="B98" s="104">
        <v>18</v>
      </c>
      <c r="C98" s="248"/>
      <c r="D98" s="80" t="s">
        <v>582</v>
      </c>
      <c r="E98" s="104">
        <v>4</v>
      </c>
      <c r="F98" s="248"/>
      <c r="G98" s="80" t="s">
        <v>582</v>
      </c>
      <c r="H98" s="104">
        <v>22</v>
      </c>
      <c r="I98" s="249"/>
      <c r="V98" s="63"/>
    </row>
    <row r="99" spans="1:22">
      <c r="A99" s="80"/>
      <c r="B99" s="81"/>
      <c r="C99" s="81"/>
      <c r="D99" s="80"/>
      <c r="E99" s="81"/>
      <c r="F99" s="81"/>
      <c r="G99" s="80"/>
      <c r="H99" s="81"/>
      <c r="I99" s="81"/>
      <c r="V99" s="63"/>
    </row>
    <row r="100" spans="1:22">
      <c r="A100" s="80" t="s">
        <v>603</v>
      </c>
      <c r="B100" s="104">
        <v>8</v>
      </c>
      <c r="C100" s="248">
        <v>98</v>
      </c>
      <c r="D100" s="80" t="s">
        <v>603</v>
      </c>
      <c r="E100" s="104">
        <v>0</v>
      </c>
      <c r="F100" s="248">
        <v>16</v>
      </c>
      <c r="G100" s="80" t="s">
        <v>603</v>
      </c>
      <c r="H100" s="104">
        <v>8</v>
      </c>
      <c r="I100" s="249">
        <v>114</v>
      </c>
      <c r="V100" s="63"/>
    </row>
    <row r="101" spans="1:22">
      <c r="A101" s="80" t="s">
        <v>604</v>
      </c>
      <c r="B101" s="104">
        <v>42</v>
      </c>
      <c r="C101" s="248">
        <v>96</v>
      </c>
      <c r="D101" s="80" t="s">
        <v>604</v>
      </c>
      <c r="E101" s="104">
        <v>0</v>
      </c>
      <c r="F101" s="248">
        <v>19</v>
      </c>
      <c r="G101" s="80" t="s">
        <v>604</v>
      </c>
      <c r="H101" s="104">
        <v>42</v>
      </c>
      <c r="I101" s="249">
        <v>115</v>
      </c>
      <c r="V101" s="63"/>
    </row>
    <row r="102" spans="1:22">
      <c r="A102" s="80" t="s">
        <v>605</v>
      </c>
      <c r="B102" s="104">
        <v>4</v>
      </c>
      <c r="C102" s="248">
        <v>88</v>
      </c>
      <c r="D102" s="80" t="s">
        <v>605</v>
      </c>
      <c r="E102" s="104">
        <v>0</v>
      </c>
      <c r="F102" s="248">
        <v>26</v>
      </c>
      <c r="G102" s="80" t="s">
        <v>605</v>
      </c>
      <c r="H102" s="104">
        <v>4</v>
      </c>
      <c r="I102" s="249">
        <v>114</v>
      </c>
      <c r="V102" s="63"/>
    </row>
    <row r="103" spans="1:22">
      <c r="A103" s="80" t="s">
        <v>606</v>
      </c>
      <c r="B103" s="104">
        <v>44</v>
      </c>
      <c r="C103" s="248">
        <v>101</v>
      </c>
      <c r="D103" s="80" t="s">
        <v>606</v>
      </c>
      <c r="E103" s="104">
        <v>16</v>
      </c>
      <c r="F103" s="248">
        <v>40</v>
      </c>
      <c r="G103" s="80" t="s">
        <v>606</v>
      </c>
      <c r="H103" s="104">
        <v>60</v>
      </c>
      <c r="I103" s="249">
        <v>141</v>
      </c>
      <c r="V103" s="63"/>
    </row>
    <row r="104" spans="1:22">
      <c r="A104" s="80" t="s">
        <v>607</v>
      </c>
      <c r="B104" s="104">
        <v>6</v>
      </c>
      <c r="C104" s="248">
        <v>61</v>
      </c>
      <c r="D104" s="80" t="s">
        <v>607</v>
      </c>
      <c r="E104" s="104">
        <v>3</v>
      </c>
      <c r="F104" s="248">
        <v>24</v>
      </c>
      <c r="G104" s="80" t="s">
        <v>607</v>
      </c>
      <c r="H104" s="104">
        <v>9</v>
      </c>
      <c r="I104" s="249">
        <v>85</v>
      </c>
      <c r="V104" s="63"/>
    </row>
    <row r="105" spans="1:22">
      <c r="A105" s="80" t="s">
        <v>608</v>
      </c>
      <c r="B105" s="104">
        <v>34</v>
      </c>
      <c r="C105" s="248">
        <v>143</v>
      </c>
      <c r="D105" s="80" t="s">
        <v>608</v>
      </c>
      <c r="E105" s="104">
        <v>7</v>
      </c>
      <c r="F105" s="248">
        <v>37</v>
      </c>
      <c r="G105" s="80" t="s">
        <v>608</v>
      </c>
      <c r="H105" s="104">
        <v>41</v>
      </c>
      <c r="I105" s="249">
        <v>180</v>
      </c>
      <c r="V105" s="63"/>
    </row>
    <row r="106" spans="1:22">
      <c r="A106" s="80" t="s">
        <v>609</v>
      </c>
      <c r="B106" s="104">
        <v>17</v>
      </c>
      <c r="C106" s="248">
        <v>147</v>
      </c>
      <c r="D106" s="80" t="s">
        <v>609</v>
      </c>
      <c r="E106" s="104">
        <v>14</v>
      </c>
      <c r="F106" s="248">
        <v>34</v>
      </c>
      <c r="G106" s="80" t="s">
        <v>609</v>
      </c>
      <c r="H106" s="104">
        <v>31</v>
      </c>
      <c r="I106" s="249">
        <v>181</v>
      </c>
      <c r="V106" s="63"/>
    </row>
    <row r="107" spans="1:22" ht="15" thickBot="1">
      <c r="A107" s="80" t="s">
        <v>610</v>
      </c>
      <c r="B107" s="104">
        <v>4</v>
      </c>
      <c r="C107" s="248">
        <v>153</v>
      </c>
      <c r="D107" s="80" t="s">
        <v>610</v>
      </c>
      <c r="E107" s="104">
        <v>0</v>
      </c>
      <c r="F107" s="248">
        <v>35</v>
      </c>
      <c r="G107" s="80" t="s">
        <v>610</v>
      </c>
      <c r="H107" s="104">
        <v>4</v>
      </c>
      <c r="I107" s="249">
        <v>188</v>
      </c>
      <c r="V107" s="63"/>
    </row>
    <row r="108" spans="1:22">
      <c r="A108" s="80" t="s">
        <v>611</v>
      </c>
      <c r="B108" s="250">
        <v>88</v>
      </c>
      <c r="C108" s="251">
        <v>191</v>
      </c>
      <c r="D108" s="80" t="s">
        <v>611</v>
      </c>
      <c r="E108" s="104">
        <v>16</v>
      </c>
      <c r="F108" s="248">
        <v>35</v>
      </c>
      <c r="G108" s="80" t="s">
        <v>611</v>
      </c>
      <c r="H108" s="104">
        <v>104</v>
      </c>
      <c r="I108" s="249">
        <v>226</v>
      </c>
      <c r="V108" s="63"/>
    </row>
    <row r="109" spans="1:22">
      <c r="A109" s="80" t="s">
        <v>612</v>
      </c>
      <c r="B109" s="252">
        <v>38</v>
      </c>
      <c r="C109" s="249">
        <v>106</v>
      </c>
      <c r="D109" s="80" t="s">
        <v>612</v>
      </c>
      <c r="E109" s="104">
        <v>4</v>
      </c>
      <c r="F109" s="248">
        <v>27</v>
      </c>
      <c r="G109" s="80" t="s">
        <v>612</v>
      </c>
      <c r="H109" s="104">
        <v>42</v>
      </c>
      <c r="I109" s="249">
        <v>133</v>
      </c>
      <c r="V109" s="63"/>
    </row>
    <row r="110" spans="1:22">
      <c r="A110" s="80" t="s">
        <v>613</v>
      </c>
      <c r="B110" s="252">
        <v>23</v>
      </c>
      <c r="C110" s="249">
        <v>148</v>
      </c>
      <c r="D110" s="80" t="s">
        <v>613</v>
      </c>
      <c r="E110" s="104">
        <v>15</v>
      </c>
      <c r="F110" s="248">
        <v>57</v>
      </c>
      <c r="G110" s="80" t="s">
        <v>613</v>
      </c>
      <c r="H110" s="104">
        <v>38</v>
      </c>
      <c r="I110" s="249">
        <v>205</v>
      </c>
      <c r="V110" s="63"/>
    </row>
    <row r="111" spans="1:22" ht="15" thickBot="1">
      <c r="A111" s="80" t="s">
        <v>614</v>
      </c>
      <c r="B111" s="254">
        <v>42</v>
      </c>
      <c r="C111" s="256">
        <v>168</v>
      </c>
      <c r="D111" s="80" t="s">
        <v>614</v>
      </c>
      <c r="E111" s="104">
        <v>0</v>
      </c>
      <c r="F111" s="248">
        <v>57</v>
      </c>
      <c r="G111" s="80" t="s">
        <v>614</v>
      </c>
      <c r="H111" s="104">
        <v>42</v>
      </c>
      <c r="I111" s="249">
        <v>225</v>
      </c>
      <c r="V111" s="63"/>
    </row>
    <row r="112" spans="1:22">
      <c r="A112" s="80" t="s">
        <v>615</v>
      </c>
      <c r="B112" s="104">
        <v>3</v>
      </c>
      <c r="C112" s="104">
        <v>168</v>
      </c>
      <c r="D112" s="80" t="s">
        <v>615</v>
      </c>
      <c r="E112" s="250">
        <v>8</v>
      </c>
      <c r="F112" s="251">
        <v>78</v>
      </c>
      <c r="G112" s="80" t="s">
        <v>615</v>
      </c>
      <c r="H112" s="250">
        <v>11</v>
      </c>
      <c r="I112" s="251">
        <v>246</v>
      </c>
      <c r="V112" s="63"/>
    </row>
    <row r="113" spans="1:22">
      <c r="A113" s="80" t="s">
        <v>616</v>
      </c>
      <c r="B113" s="104">
        <v>80</v>
      </c>
      <c r="C113" s="104"/>
      <c r="D113" s="80" t="s">
        <v>616</v>
      </c>
      <c r="E113" s="252">
        <v>34</v>
      </c>
      <c r="F113" s="249"/>
      <c r="G113" s="80" t="s">
        <v>616</v>
      </c>
      <c r="H113" s="252">
        <v>114</v>
      </c>
      <c r="I113" s="249"/>
      <c r="V113" s="63"/>
    </row>
    <row r="114" spans="1:22">
      <c r="A114" s="80" t="s">
        <v>617</v>
      </c>
      <c r="B114" s="104">
        <v>43</v>
      </c>
      <c r="C114" s="104"/>
      <c r="D114" s="80" t="s">
        <v>617</v>
      </c>
      <c r="E114" s="252">
        <v>15</v>
      </c>
      <c r="F114" s="249"/>
      <c r="G114" s="80" t="s">
        <v>617</v>
      </c>
      <c r="H114" s="252">
        <v>58</v>
      </c>
      <c r="I114" s="249"/>
      <c r="V114" s="64"/>
    </row>
    <row r="115" spans="1:22" ht="15" thickBot="1">
      <c r="A115" s="80" t="s">
        <v>618</v>
      </c>
      <c r="B115" s="104">
        <v>42</v>
      </c>
      <c r="C115" s="104"/>
      <c r="D115" s="80" t="s">
        <v>618</v>
      </c>
      <c r="E115" s="254">
        <v>21</v>
      </c>
      <c r="F115" s="256"/>
      <c r="G115" s="80" t="s">
        <v>618</v>
      </c>
      <c r="H115" s="254">
        <v>63</v>
      </c>
      <c r="I115" s="256"/>
      <c r="V115" s="64"/>
    </row>
    <row r="116" spans="1:22">
      <c r="A116" s="104"/>
      <c r="B116" s="104"/>
      <c r="C116" s="104"/>
      <c r="D116" s="104"/>
      <c r="E116" s="104"/>
      <c r="F116" s="104"/>
      <c r="G116" s="104"/>
      <c r="H116" s="104"/>
      <c r="I116" s="104"/>
      <c r="V116" s="64"/>
    </row>
    <row r="117" spans="1:22">
      <c r="A117" s="80"/>
      <c r="B117" s="80" t="s">
        <v>751</v>
      </c>
      <c r="C117" s="80"/>
      <c r="D117" s="80"/>
      <c r="E117" s="80" t="s">
        <v>752</v>
      </c>
      <c r="F117" s="80"/>
      <c r="G117" s="80"/>
      <c r="H117" s="80" t="s">
        <v>753</v>
      </c>
      <c r="I117" s="81"/>
      <c r="V117" s="64"/>
    </row>
    <row r="118" spans="1:22">
      <c r="A118" s="80" t="s">
        <v>749</v>
      </c>
      <c r="B118" s="220">
        <f>SUM(B87:B98)</f>
        <v>257</v>
      </c>
      <c r="C118" s="301" t="s">
        <v>749</v>
      </c>
      <c r="D118" s="302"/>
      <c r="E118" s="220">
        <f>SUM(E87:E98)</f>
        <v>53</v>
      </c>
      <c r="F118" s="301" t="s">
        <v>749</v>
      </c>
      <c r="G118" s="302"/>
      <c r="H118" s="220">
        <f>SUM(H87:H98)</f>
        <v>310</v>
      </c>
      <c r="I118" s="81"/>
      <c r="V118" s="64"/>
    </row>
    <row r="119" spans="1:22">
      <c r="A119" s="80" t="s">
        <v>750</v>
      </c>
      <c r="B119" s="220">
        <f>SUM(B100:B115)</f>
        <v>518</v>
      </c>
      <c r="C119" s="301" t="s">
        <v>750</v>
      </c>
      <c r="D119" s="302"/>
      <c r="E119" s="220">
        <f>SUM(E100:E115)</f>
        <v>153</v>
      </c>
      <c r="F119" s="301" t="s">
        <v>750</v>
      </c>
      <c r="G119" s="302"/>
      <c r="H119" s="220">
        <f>SUM(H100:H115)</f>
        <v>671</v>
      </c>
      <c r="I119" s="81"/>
      <c r="V119" s="64"/>
    </row>
    <row r="120" spans="1:22">
      <c r="A120" s="80" t="s">
        <v>720</v>
      </c>
      <c r="B120" s="220">
        <f>SUM(B87:B98,B100:B115)</f>
        <v>775</v>
      </c>
      <c r="C120" s="301" t="s">
        <v>720</v>
      </c>
      <c r="D120" s="302"/>
      <c r="E120" s="220">
        <f>SUM(E87:E98,E100:E115)</f>
        <v>206</v>
      </c>
      <c r="F120" s="301" t="s">
        <v>720</v>
      </c>
      <c r="G120" s="302"/>
      <c r="H120" s="220">
        <f>SUM(H87:H98,H100:H115)</f>
        <v>981</v>
      </c>
      <c r="I120" s="81"/>
      <c r="V120" s="64"/>
    </row>
    <row r="121" spans="1:22">
      <c r="A121" s="81"/>
      <c r="B121" s="81"/>
      <c r="C121" s="81"/>
      <c r="D121" s="81"/>
      <c r="E121" s="81"/>
      <c r="F121" s="81"/>
      <c r="G121" s="81"/>
      <c r="H121" s="81"/>
      <c r="I121" s="81"/>
      <c r="V121" s="64"/>
    </row>
    <row r="122" spans="1:2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</row>
  </sheetData>
  <mergeCells count="22">
    <mergeCell ref="A1:B1"/>
    <mergeCell ref="A4:I4"/>
    <mergeCell ref="A84:I84"/>
    <mergeCell ref="A44:I44"/>
    <mergeCell ref="C38:D38"/>
    <mergeCell ref="C39:D39"/>
    <mergeCell ref="C40:D40"/>
    <mergeCell ref="F38:G38"/>
    <mergeCell ref="F39:G39"/>
    <mergeCell ref="F40:G40"/>
    <mergeCell ref="C78:D78"/>
    <mergeCell ref="F78:G78"/>
    <mergeCell ref="C79:D79"/>
    <mergeCell ref="F79:G79"/>
    <mergeCell ref="C80:D80"/>
    <mergeCell ref="F80:G80"/>
    <mergeCell ref="C119:D119"/>
    <mergeCell ref="F119:G119"/>
    <mergeCell ref="C120:D120"/>
    <mergeCell ref="F120:G120"/>
    <mergeCell ref="C118:D118"/>
    <mergeCell ref="F118:G118"/>
  </mergeCells>
  <hyperlinks>
    <hyperlink ref="A1:B1" location="'SPIS TREŚCI'!A1" display="POWRÓT DO SPISU TREŚCI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zoomScaleNormal="100" workbookViewId="0">
      <selection activeCell="A3" sqref="A3"/>
    </sheetView>
  </sheetViews>
  <sheetFormatPr defaultRowHeight="14.25"/>
  <cols>
    <col min="1" max="1" width="32.125" bestFit="1" customWidth="1"/>
    <col min="2" max="2" width="19.125" customWidth="1"/>
    <col min="3" max="3" width="16.25" customWidth="1"/>
    <col min="4" max="4" width="10.125" customWidth="1"/>
    <col min="5" max="5" width="16" customWidth="1"/>
    <col min="6" max="6" width="10.375" customWidth="1"/>
    <col min="7" max="7" width="15.625" customWidth="1"/>
    <col min="8" max="11" width="10.875" bestFit="1" customWidth="1"/>
  </cols>
  <sheetData>
    <row r="1" spans="1:12" ht="15">
      <c r="A1" s="270" t="s">
        <v>828</v>
      </c>
      <c r="B1" s="270"/>
    </row>
    <row r="3" spans="1:12" ht="15">
      <c r="A3" s="257" t="s">
        <v>850</v>
      </c>
    </row>
    <row r="4" spans="1:12">
      <c r="A4" s="310" t="s">
        <v>792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</row>
    <row r="5" spans="1:1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</row>
    <row r="6" spans="1:12">
      <c r="A6" s="80" t="s">
        <v>728</v>
      </c>
      <c r="B6" s="80" t="s">
        <v>729</v>
      </c>
      <c r="C6" s="80" t="s">
        <v>730</v>
      </c>
      <c r="D6" s="80" t="s">
        <v>731</v>
      </c>
      <c r="E6" s="80" t="s">
        <v>732</v>
      </c>
      <c r="F6" s="80" t="s">
        <v>733</v>
      </c>
      <c r="G6" s="80"/>
      <c r="H6" s="80" t="s">
        <v>734</v>
      </c>
      <c r="I6" s="80" t="s">
        <v>735</v>
      </c>
      <c r="J6" s="80" t="s">
        <v>736</v>
      </c>
      <c r="K6" s="80" t="s">
        <v>737</v>
      </c>
      <c r="L6" s="80" t="s">
        <v>738</v>
      </c>
    </row>
    <row r="7" spans="1:12" ht="24">
      <c r="A7" s="80" t="s">
        <v>17</v>
      </c>
      <c r="B7" s="80" t="s">
        <v>740</v>
      </c>
      <c r="C7" s="229">
        <v>2224</v>
      </c>
      <c r="D7" s="229">
        <v>2923</v>
      </c>
      <c r="E7" s="229">
        <v>2384</v>
      </c>
      <c r="F7" s="229">
        <v>7531</v>
      </c>
      <c r="G7" s="229"/>
      <c r="H7" s="229">
        <v>2351</v>
      </c>
      <c r="I7" s="229">
        <v>3396</v>
      </c>
      <c r="J7" s="229">
        <v>3537</v>
      </c>
      <c r="K7" s="229">
        <v>1873</v>
      </c>
      <c r="L7" s="229">
        <v>11157</v>
      </c>
    </row>
    <row r="8" spans="1:12" ht="24">
      <c r="A8" s="80" t="s">
        <v>816</v>
      </c>
      <c r="B8" s="80" t="s">
        <v>740</v>
      </c>
      <c r="C8" s="229">
        <v>1158</v>
      </c>
      <c r="D8" s="229">
        <v>1024</v>
      </c>
      <c r="E8" s="229">
        <v>525</v>
      </c>
      <c r="F8" s="229">
        <v>2707</v>
      </c>
      <c r="G8" s="229"/>
      <c r="H8" s="229">
        <v>778</v>
      </c>
      <c r="I8" s="229">
        <v>803</v>
      </c>
      <c r="J8" s="229">
        <v>704</v>
      </c>
      <c r="K8" s="229">
        <v>419</v>
      </c>
      <c r="L8" s="229">
        <v>2704</v>
      </c>
    </row>
    <row r="9" spans="1:12" ht="24">
      <c r="A9" s="80" t="s">
        <v>817</v>
      </c>
      <c r="B9" s="80" t="s">
        <v>740</v>
      </c>
      <c r="C9" s="229">
        <v>797</v>
      </c>
      <c r="D9" s="229">
        <v>1193</v>
      </c>
      <c r="E9" s="229">
        <v>1181</v>
      </c>
      <c r="F9" s="229">
        <v>3171</v>
      </c>
      <c r="G9" s="229"/>
      <c r="H9" s="229">
        <v>1227</v>
      </c>
      <c r="I9" s="229">
        <v>1343</v>
      </c>
      <c r="J9" s="229">
        <v>1120</v>
      </c>
      <c r="K9" s="229">
        <v>1087</v>
      </c>
      <c r="L9" s="229">
        <v>4777</v>
      </c>
    </row>
    <row r="10" spans="1:12">
      <c r="A10" s="81"/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</row>
    <row r="11" spans="1:12">
      <c r="A11" s="310" t="s">
        <v>795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</row>
    <row r="12" spans="1:12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</row>
    <row r="13" spans="1:12" ht="24">
      <c r="A13" s="80" t="s">
        <v>680</v>
      </c>
      <c r="B13" s="80" t="s">
        <v>793</v>
      </c>
      <c r="C13" s="80"/>
      <c r="D13" s="80" t="s">
        <v>754</v>
      </c>
      <c r="E13" s="80"/>
      <c r="F13" s="80" t="s">
        <v>757</v>
      </c>
      <c r="G13" s="80"/>
      <c r="H13" s="81"/>
      <c r="I13" s="81"/>
      <c r="J13" s="81"/>
      <c r="K13" s="81"/>
      <c r="L13" s="81"/>
    </row>
    <row r="14" spans="1:12" ht="24">
      <c r="A14" s="80"/>
      <c r="B14" s="80" t="s">
        <v>677</v>
      </c>
      <c r="C14" s="80" t="s">
        <v>678</v>
      </c>
      <c r="D14" s="80" t="s">
        <v>677</v>
      </c>
      <c r="E14" s="80" t="s">
        <v>678</v>
      </c>
      <c r="F14" s="80" t="s">
        <v>677</v>
      </c>
      <c r="G14" s="80" t="s">
        <v>678</v>
      </c>
      <c r="H14" s="81"/>
      <c r="I14" s="81"/>
      <c r="J14" s="81"/>
      <c r="K14" s="81"/>
      <c r="L14" s="81"/>
    </row>
    <row r="15" spans="1:12">
      <c r="A15" s="80"/>
      <c r="B15" s="80" t="s">
        <v>647</v>
      </c>
      <c r="C15" s="80" t="s">
        <v>647</v>
      </c>
      <c r="D15" s="80" t="s">
        <v>647</v>
      </c>
      <c r="E15" s="80" t="s">
        <v>647</v>
      </c>
      <c r="F15" s="80" t="s">
        <v>756</v>
      </c>
      <c r="G15" s="80" t="s">
        <v>756</v>
      </c>
      <c r="H15" s="81"/>
      <c r="I15" s="81"/>
      <c r="J15" s="81"/>
      <c r="K15" s="81"/>
      <c r="L15" s="81"/>
    </row>
    <row r="16" spans="1:12" ht="22.5" customHeight="1">
      <c r="A16" s="80" t="s">
        <v>17</v>
      </c>
      <c r="B16" s="229">
        <f>F7</f>
        <v>7531</v>
      </c>
      <c r="C16" s="229">
        <f>L7</f>
        <v>11157</v>
      </c>
      <c r="D16" s="229">
        <f>D87</f>
        <v>15726</v>
      </c>
      <c r="E16" s="229">
        <f>E87</f>
        <v>23110</v>
      </c>
      <c r="F16" s="258">
        <f t="shared" ref="F16" si="0">IFERROR(D16/B16-1,"-")</f>
        <v>1.0881689018722613</v>
      </c>
      <c r="G16" s="258">
        <f t="shared" ref="G16" si="1">IFERROR(E16/C16-1,"-")</f>
        <v>1.0713453437303935</v>
      </c>
      <c r="H16" s="81"/>
      <c r="I16" s="81"/>
      <c r="J16" s="81"/>
      <c r="K16" s="81"/>
      <c r="L16" s="81"/>
    </row>
    <row r="17" spans="1:12" ht="24">
      <c r="A17" s="80" t="s">
        <v>816</v>
      </c>
      <c r="B17" s="229">
        <f>F8</f>
        <v>2707</v>
      </c>
      <c r="C17" s="229">
        <f>L8</f>
        <v>2704</v>
      </c>
      <c r="D17" s="229">
        <v>1699</v>
      </c>
      <c r="E17" s="229">
        <v>3444</v>
      </c>
      <c r="F17" s="258">
        <f t="shared" ref="F17" si="2">IFERROR(D17/B17-1,"-")</f>
        <v>-0.37236793498337639</v>
      </c>
      <c r="G17" s="258">
        <f t="shared" ref="G17" si="3">IFERROR(E17/C17-1,"-")</f>
        <v>0.27366863905325434</v>
      </c>
      <c r="H17" s="81"/>
      <c r="I17" s="81"/>
      <c r="J17" s="81"/>
      <c r="K17" s="81"/>
      <c r="L17" s="81"/>
    </row>
    <row r="18" spans="1:12" ht="24">
      <c r="A18" s="80" t="s">
        <v>817</v>
      </c>
      <c r="B18" s="229">
        <f>F9</f>
        <v>3171</v>
      </c>
      <c r="C18" s="229">
        <f>L9</f>
        <v>4777</v>
      </c>
      <c r="D18" s="229">
        <v>390</v>
      </c>
      <c r="E18" s="229">
        <v>787</v>
      </c>
      <c r="F18" s="258">
        <f t="shared" ref="F18" si="4">IFERROR(D18/B18-1,"-")</f>
        <v>-0.87701040681173126</v>
      </c>
      <c r="G18" s="258">
        <f t="shared" ref="G18" si="5">IFERROR(E18/C18-1,"-")</f>
        <v>-0.83525225036633866</v>
      </c>
      <c r="H18" s="81"/>
      <c r="I18" s="81"/>
      <c r="J18" s="81"/>
      <c r="K18" s="81"/>
      <c r="L18" s="81"/>
    </row>
    <row r="19" spans="1:12">
      <c r="A19" s="81"/>
      <c r="B19" s="81"/>
      <c r="C19" s="81"/>
      <c r="D19" s="81"/>
      <c r="E19" s="81"/>
      <c r="F19" s="81"/>
      <c r="G19" s="81"/>
      <c r="H19" s="81"/>
      <c r="I19" s="81"/>
      <c r="J19" s="81"/>
      <c r="K19" s="81"/>
      <c r="L19" s="81"/>
    </row>
    <row r="20" spans="1:12">
      <c r="A20" s="81"/>
      <c r="B20" s="81"/>
      <c r="C20" s="81"/>
      <c r="D20" s="81"/>
      <c r="E20" s="81"/>
      <c r="F20" s="81"/>
      <c r="G20" s="81"/>
      <c r="H20" s="81"/>
      <c r="I20" s="81"/>
      <c r="J20" s="81"/>
      <c r="K20" s="81"/>
      <c r="L20" s="81"/>
    </row>
    <row r="21" spans="1:12">
      <c r="A21" s="81"/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</row>
    <row r="22" spans="1:12">
      <c r="A22" s="310" t="s">
        <v>727</v>
      </c>
      <c r="B22" s="310"/>
      <c r="C22" s="310"/>
      <c r="D22" s="310"/>
      <c r="E22" s="310"/>
      <c r="F22" s="310"/>
      <c r="G22" s="310"/>
      <c r="H22" s="310"/>
      <c r="I22" s="310"/>
      <c r="J22" s="310"/>
      <c r="K22" s="310"/>
      <c r="L22" s="310"/>
    </row>
    <row r="23" spans="1:12">
      <c r="A23" s="81"/>
      <c r="B23" s="81"/>
      <c r="C23" s="81"/>
      <c r="D23" s="81"/>
      <c r="E23" s="81"/>
      <c r="F23" s="81"/>
      <c r="G23" s="81"/>
      <c r="H23" s="81"/>
      <c r="I23" s="81"/>
      <c r="J23" s="81"/>
      <c r="K23" s="81"/>
      <c r="L23" s="81"/>
    </row>
    <row r="24" spans="1:12">
      <c r="A24" s="80" t="s">
        <v>728</v>
      </c>
      <c r="B24" s="80" t="s">
        <v>729</v>
      </c>
      <c r="C24" s="80" t="s">
        <v>730</v>
      </c>
      <c r="D24" s="80" t="s">
        <v>731</v>
      </c>
      <c r="E24" s="80" t="s">
        <v>732</v>
      </c>
      <c r="F24" s="80" t="s">
        <v>733</v>
      </c>
      <c r="G24" s="80"/>
      <c r="H24" s="80" t="s">
        <v>734</v>
      </c>
      <c r="I24" s="80" t="s">
        <v>735</v>
      </c>
      <c r="J24" s="80" t="s">
        <v>736</v>
      </c>
      <c r="K24" s="80" t="s">
        <v>737</v>
      </c>
      <c r="L24" s="80" t="s">
        <v>738</v>
      </c>
    </row>
    <row r="25" spans="1:12" ht="24">
      <c r="A25" s="80" t="s">
        <v>739</v>
      </c>
      <c r="B25" s="80" t="s">
        <v>740</v>
      </c>
      <c r="C25" s="229">
        <v>3712</v>
      </c>
      <c r="D25" s="229">
        <v>6409</v>
      </c>
      <c r="E25" s="229">
        <v>3765</v>
      </c>
      <c r="F25" s="229">
        <v>13886</v>
      </c>
      <c r="G25" s="229"/>
      <c r="H25" s="229">
        <v>4159</v>
      </c>
      <c r="I25" s="229">
        <v>6029</v>
      </c>
      <c r="J25" s="229">
        <v>5532</v>
      </c>
      <c r="K25" s="229">
        <v>4111</v>
      </c>
      <c r="L25" s="229">
        <v>19831</v>
      </c>
    </row>
    <row r="26" spans="1:12" ht="24">
      <c r="A26" s="80" t="s">
        <v>17</v>
      </c>
      <c r="B26" s="80" t="s">
        <v>740</v>
      </c>
      <c r="C26" s="229">
        <v>1759</v>
      </c>
      <c r="D26" s="229">
        <v>3779</v>
      </c>
      <c r="E26" s="229">
        <v>2193</v>
      </c>
      <c r="F26" s="229">
        <v>7731</v>
      </c>
      <c r="G26" s="229"/>
      <c r="H26" s="229">
        <v>2571</v>
      </c>
      <c r="I26" s="229">
        <v>3416</v>
      </c>
      <c r="J26" s="229">
        <v>2876</v>
      </c>
      <c r="K26" s="229">
        <v>2652</v>
      </c>
      <c r="L26" s="229">
        <v>11515</v>
      </c>
    </row>
    <row r="27" spans="1:12" ht="24">
      <c r="A27" s="80" t="s">
        <v>235</v>
      </c>
      <c r="B27" s="80" t="s">
        <v>740</v>
      </c>
      <c r="C27" s="229">
        <v>385</v>
      </c>
      <c r="D27" s="229">
        <v>566</v>
      </c>
      <c r="E27" s="229">
        <v>392</v>
      </c>
      <c r="F27" s="229">
        <v>1343</v>
      </c>
      <c r="G27" s="229"/>
      <c r="H27" s="229">
        <v>277</v>
      </c>
      <c r="I27" s="229">
        <v>553</v>
      </c>
      <c r="J27" s="229">
        <v>500</v>
      </c>
      <c r="K27" s="229">
        <v>264</v>
      </c>
      <c r="L27" s="229">
        <v>1594</v>
      </c>
    </row>
    <row r="28" spans="1:12" ht="24">
      <c r="A28" s="80" t="s">
        <v>177</v>
      </c>
      <c r="B28" s="80" t="s">
        <v>740</v>
      </c>
      <c r="C28" s="229">
        <v>121</v>
      </c>
      <c r="D28" s="229">
        <v>183</v>
      </c>
      <c r="E28" s="229">
        <v>122</v>
      </c>
      <c r="F28" s="229">
        <v>426</v>
      </c>
      <c r="G28" s="229"/>
      <c r="H28" s="229">
        <v>108</v>
      </c>
      <c r="I28" s="229">
        <v>120</v>
      </c>
      <c r="J28" s="229">
        <v>210</v>
      </c>
      <c r="K28" s="229">
        <v>72</v>
      </c>
      <c r="L28" s="229">
        <v>510</v>
      </c>
    </row>
    <row r="29" spans="1:12" ht="24">
      <c r="A29" s="80" t="s">
        <v>142</v>
      </c>
      <c r="B29" s="80" t="s">
        <v>740</v>
      </c>
      <c r="C29" s="229">
        <v>58</v>
      </c>
      <c r="D29" s="229">
        <v>100</v>
      </c>
      <c r="E29" s="229">
        <v>25</v>
      </c>
      <c r="F29" s="229">
        <v>183</v>
      </c>
      <c r="G29" s="229"/>
      <c r="H29" s="229">
        <v>51</v>
      </c>
      <c r="I29" s="229">
        <v>30</v>
      </c>
      <c r="J29" s="229">
        <v>92</v>
      </c>
      <c r="K29" s="229">
        <v>57</v>
      </c>
      <c r="L29" s="229">
        <v>230</v>
      </c>
    </row>
    <row r="30" spans="1:12" ht="24">
      <c r="A30" s="80" t="s">
        <v>3</v>
      </c>
      <c r="B30" s="80" t="s">
        <v>740</v>
      </c>
      <c r="C30" s="229">
        <v>58</v>
      </c>
      <c r="D30" s="229">
        <v>104</v>
      </c>
      <c r="E30" s="229">
        <v>21</v>
      </c>
      <c r="F30" s="229">
        <v>183</v>
      </c>
      <c r="G30" s="229"/>
      <c r="H30" s="229">
        <v>25</v>
      </c>
      <c r="I30" s="229">
        <v>93</v>
      </c>
      <c r="J30" s="229">
        <v>33</v>
      </c>
      <c r="K30" s="229">
        <v>22</v>
      </c>
      <c r="L30" s="229">
        <v>173</v>
      </c>
    </row>
    <row r="31" spans="1:12" ht="24">
      <c r="A31" s="80" t="s">
        <v>741</v>
      </c>
      <c r="B31" s="80" t="s">
        <v>740</v>
      </c>
      <c r="C31" s="229">
        <v>204</v>
      </c>
      <c r="D31" s="229">
        <v>146</v>
      </c>
      <c r="E31" s="229">
        <v>81</v>
      </c>
      <c r="F31" s="229">
        <v>431</v>
      </c>
      <c r="G31" s="229"/>
      <c r="H31" s="229">
        <v>74</v>
      </c>
      <c r="I31" s="229">
        <v>98</v>
      </c>
      <c r="J31" s="229">
        <v>127</v>
      </c>
      <c r="K31" s="229">
        <v>46</v>
      </c>
      <c r="L31" s="229">
        <v>345</v>
      </c>
    </row>
    <row r="32" spans="1:12" ht="24">
      <c r="A32" s="80" t="s">
        <v>136</v>
      </c>
      <c r="B32" s="80" t="s">
        <v>740</v>
      </c>
      <c r="C32" s="229">
        <v>115</v>
      </c>
      <c r="D32" s="229">
        <v>201</v>
      </c>
      <c r="E32" s="229">
        <v>146</v>
      </c>
      <c r="F32" s="229">
        <v>462</v>
      </c>
      <c r="G32" s="229"/>
      <c r="H32" s="229">
        <v>82</v>
      </c>
      <c r="I32" s="229">
        <v>213</v>
      </c>
      <c r="J32" s="229">
        <v>198</v>
      </c>
      <c r="K32" s="229">
        <v>118</v>
      </c>
      <c r="L32" s="229">
        <v>611</v>
      </c>
    </row>
    <row r="33" spans="1:12" ht="24">
      <c r="A33" s="80" t="s">
        <v>189</v>
      </c>
      <c r="B33" s="80" t="s">
        <v>740</v>
      </c>
      <c r="C33" s="229">
        <v>52</v>
      </c>
      <c r="D33" s="229">
        <v>88</v>
      </c>
      <c r="E33" s="229">
        <v>60</v>
      </c>
      <c r="F33" s="229">
        <v>200</v>
      </c>
      <c r="G33" s="229"/>
      <c r="H33" s="229">
        <v>37</v>
      </c>
      <c r="I33" s="229">
        <v>54</v>
      </c>
      <c r="J33" s="229">
        <v>103</v>
      </c>
      <c r="K33" s="229">
        <v>30</v>
      </c>
      <c r="L33" s="229">
        <v>224</v>
      </c>
    </row>
    <row r="34" spans="1:12" ht="24">
      <c r="A34" s="80" t="s">
        <v>208</v>
      </c>
      <c r="B34" s="80" t="s">
        <v>740</v>
      </c>
      <c r="C34" s="229">
        <v>90</v>
      </c>
      <c r="D34" s="229">
        <v>201</v>
      </c>
      <c r="E34" s="229">
        <v>93</v>
      </c>
      <c r="F34" s="229">
        <v>384</v>
      </c>
      <c r="G34" s="229"/>
      <c r="H34" s="229">
        <v>89</v>
      </c>
      <c r="I34" s="229">
        <v>67</v>
      </c>
      <c r="J34" s="229">
        <v>179</v>
      </c>
      <c r="K34" s="229">
        <v>37</v>
      </c>
      <c r="L34" s="229">
        <v>372</v>
      </c>
    </row>
    <row r="35" spans="1:12" ht="24">
      <c r="A35" s="80" t="s">
        <v>742</v>
      </c>
      <c r="B35" s="80" t="s">
        <v>740</v>
      </c>
      <c r="C35" s="229">
        <v>13</v>
      </c>
      <c r="D35" s="229">
        <v>17</v>
      </c>
      <c r="E35" s="229">
        <v>4</v>
      </c>
      <c r="F35" s="229">
        <v>34</v>
      </c>
      <c r="G35" s="229"/>
      <c r="H35" s="229">
        <v>0</v>
      </c>
      <c r="I35" s="229">
        <v>4</v>
      </c>
      <c r="J35" s="229">
        <v>13</v>
      </c>
      <c r="K35" s="229">
        <v>2</v>
      </c>
      <c r="L35" s="229">
        <v>19</v>
      </c>
    </row>
    <row r="36" spans="1:12" ht="24">
      <c r="A36" s="80" t="s">
        <v>76</v>
      </c>
      <c r="B36" s="80" t="s">
        <v>740</v>
      </c>
      <c r="C36" s="229">
        <v>64</v>
      </c>
      <c r="D36" s="229">
        <v>42</v>
      </c>
      <c r="E36" s="229">
        <v>5</v>
      </c>
      <c r="F36" s="229">
        <v>111</v>
      </c>
      <c r="G36" s="229"/>
      <c r="H36" s="229">
        <v>13</v>
      </c>
      <c r="I36" s="229">
        <v>40</v>
      </c>
      <c r="J36" s="229">
        <v>17</v>
      </c>
      <c r="K36" s="229">
        <v>13</v>
      </c>
      <c r="L36" s="229">
        <v>83</v>
      </c>
    </row>
    <row r="37" spans="1:12" ht="24">
      <c r="A37" s="80" t="s">
        <v>156</v>
      </c>
      <c r="B37" s="80" t="s">
        <v>740</v>
      </c>
      <c r="C37" s="229">
        <v>27</v>
      </c>
      <c r="D37" s="229">
        <v>40</v>
      </c>
      <c r="E37" s="229">
        <v>12</v>
      </c>
      <c r="F37" s="229">
        <v>79</v>
      </c>
      <c r="G37" s="229"/>
      <c r="H37" s="229">
        <v>14</v>
      </c>
      <c r="I37" s="229">
        <v>16</v>
      </c>
      <c r="J37" s="229">
        <v>48</v>
      </c>
      <c r="K37" s="229">
        <v>15</v>
      </c>
      <c r="L37" s="229">
        <v>93</v>
      </c>
    </row>
    <row r="38" spans="1:12" ht="24">
      <c r="A38" s="80" t="s">
        <v>230</v>
      </c>
      <c r="B38" s="80" t="s">
        <v>740</v>
      </c>
      <c r="C38" s="229">
        <v>58</v>
      </c>
      <c r="D38" s="229">
        <v>124</v>
      </c>
      <c r="E38" s="229">
        <v>66</v>
      </c>
      <c r="F38" s="229">
        <v>248</v>
      </c>
      <c r="G38" s="229"/>
      <c r="H38" s="229">
        <v>29</v>
      </c>
      <c r="I38" s="229">
        <v>98</v>
      </c>
      <c r="J38" s="229">
        <v>97</v>
      </c>
      <c r="K38" s="229">
        <v>50</v>
      </c>
      <c r="L38" s="229">
        <v>274</v>
      </c>
    </row>
    <row r="39" spans="1:12" ht="24">
      <c r="A39" s="80" t="s">
        <v>231</v>
      </c>
      <c r="B39" s="80" t="s">
        <v>740</v>
      </c>
      <c r="C39" s="229">
        <v>109</v>
      </c>
      <c r="D39" s="229">
        <v>159</v>
      </c>
      <c r="E39" s="229">
        <v>66</v>
      </c>
      <c r="F39" s="229">
        <v>334</v>
      </c>
      <c r="G39" s="229"/>
      <c r="H39" s="229">
        <v>98</v>
      </c>
      <c r="I39" s="229">
        <v>102</v>
      </c>
      <c r="J39" s="229">
        <v>117</v>
      </c>
      <c r="K39" s="229">
        <v>78</v>
      </c>
      <c r="L39" s="229">
        <v>395</v>
      </c>
    </row>
    <row r="40" spans="1:12" ht="24">
      <c r="A40" s="80" t="s">
        <v>743</v>
      </c>
      <c r="B40" s="80" t="s">
        <v>740</v>
      </c>
      <c r="C40" s="229">
        <v>10</v>
      </c>
      <c r="D40" s="229">
        <v>12</v>
      </c>
      <c r="E40" s="229">
        <v>1</v>
      </c>
      <c r="F40" s="229">
        <v>23</v>
      </c>
      <c r="G40" s="229"/>
      <c r="H40" s="229">
        <v>13</v>
      </c>
      <c r="I40" s="229">
        <v>17</v>
      </c>
      <c r="J40" s="229">
        <v>9</v>
      </c>
      <c r="K40" s="229">
        <v>19</v>
      </c>
      <c r="L40" s="229">
        <v>58</v>
      </c>
    </row>
    <row r="41" spans="1:12" ht="24">
      <c r="A41" s="80" t="s">
        <v>455</v>
      </c>
      <c r="B41" s="80" t="s">
        <v>740</v>
      </c>
      <c r="C41" s="229">
        <v>92</v>
      </c>
      <c r="D41" s="229">
        <v>81</v>
      </c>
      <c r="E41" s="229">
        <v>26</v>
      </c>
      <c r="F41" s="229">
        <v>199</v>
      </c>
      <c r="G41" s="229"/>
      <c r="H41" s="229">
        <v>24</v>
      </c>
      <c r="I41" s="229">
        <v>119</v>
      </c>
      <c r="J41" s="229">
        <v>52</v>
      </c>
      <c r="K41" s="229">
        <v>35</v>
      </c>
      <c r="L41" s="229">
        <v>230</v>
      </c>
    </row>
    <row r="42" spans="1:12" ht="24">
      <c r="A42" s="80" t="s">
        <v>236</v>
      </c>
      <c r="B42" s="80" t="s">
        <v>740</v>
      </c>
      <c r="C42" s="229">
        <v>45</v>
      </c>
      <c r="D42" s="229">
        <v>31</v>
      </c>
      <c r="E42" s="229">
        <v>16</v>
      </c>
      <c r="F42" s="229">
        <v>92</v>
      </c>
      <c r="G42" s="229"/>
      <c r="H42" s="229">
        <v>12</v>
      </c>
      <c r="I42" s="229">
        <v>25</v>
      </c>
      <c r="J42" s="229">
        <v>23</v>
      </c>
      <c r="K42" s="229">
        <v>2</v>
      </c>
      <c r="L42" s="229">
        <v>62</v>
      </c>
    </row>
    <row r="43" spans="1:12" ht="24">
      <c r="A43" s="80" t="s">
        <v>212</v>
      </c>
      <c r="B43" s="80" t="s">
        <v>740</v>
      </c>
      <c r="C43" s="229">
        <v>15</v>
      </c>
      <c r="D43" s="229">
        <v>31</v>
      </c>
      <c r="E43" s="229">
        <v>15</v>
      </c>
      <c r="F43" s="229">
        <v>61</v>
      </c>
      <c r="G43" s="229"/>
      <c r="H43" s="229">
        <v>15</v>
      </c>
      <c r="I43" s="229">
        <v>13</v>
      </c>
      <c r="J43" s="229">
        <v>22</v>
      </c>
      <c r="K43" s="229">
        <v>21</v>
      </c>
      <c r="L43" s="229">
        <v>71</v>
      </c>
    </row>
    <row r="44" spans="1:12" ht="24">
      <c r="A44" s="80" t="s">
        <v>215</v>
      </c>
      <c r="B44" s="80" t="s">
        <v>740</v>
      </c>
      <c r="C44" s="229">
        <v>6</v>
      </c>
      <c r="D44" s="229">
        <v>20</v>
      </c>
      <c r="E44" s="229">
        <v>27</v>
      </c>
      <c r="F44" s="229">
        <v>53</v>
      </c>
      <c r="G44" s="229"/>
      <c r="H44" s="229">
        <v>8</v>
      </c>
      <c r="I44" s="229">
        <v>12</v>
      </c>
      <c r="J44" s="229">
        <v>17</v>
      </c>
      <c r="K44" s="229">
        <v>11</v>
      </c>
      <c r="L44" s="229">
        <v>48</v>
      </c>
    </row>
    <row r="45" spans="1:12" ht="24">
      <c r="A45" s="80" t="s">
        <v>111</v>
      </c>
      <c r="B45" s="80" t="s">
        <v>740</v>
      </c>
      <c r="C45" s="229">
        <v>45</v>
      </c>
      <c r="D45" s="229">
        <v>67</v>
      </c>
      <c r="E45" s="229">
        <v>35</v>
      </c>
      <c r="F45" s="229">
        <v>147</v>
      </c>
      <c r="G45" s="229"/>
      <c r="H45" s="229">
        <v>20</v>
      </c>
      <c r="I45" s="229">
        <v>44</v>
      </c>
      <c r="J45" s="229">
        <v>47</v>
      </c>
      <c r="K45" s="229">
        <v>51</v>
      </c>
      <c r="L45" s="229">
        <v>162</v>
      </c>
    </row>
    <row r="46" spans="1:12" ht="24">
      <c r="A46" s="80" t="s">
        <v>71</v>
      </c>
      <c r="B46" s="80" t="s">
        <v>740</v>
      </c>
      <c r="C46" s="229">
        <v>29</v>
      </c>
      <c r="D46" s="229">
        <v>24</v>
      </c>
      <c r="E46" s="229">
        <v>18</v>
      </c>
      <c r="F46" s="229">
        <v>71</v>
      </c>
      <c r="G46" s="229"/>
      <c r="H46" s="229">
        <v>1</v>
      </c>
      <c r="I46" s="229">
        <v>26</v>
      </c>
      <c r="J46" s="229">
        <v>4</v>
      </c>
      <c r="K46" s="229">
        <v>4</v>
      </c>
      <c r="L46" s="229">
        <v>35</v>
      </c>
    </row>
    <row r="47" spans="1:12" ht="24">
      <c r="A47" s="80" t="s">
        <v>744</v>
      </c>
      <c r="B47" s="80" t="s">
        <v>740</v>
      </c>
      <c r="C47" s="229">
        <v>212</v>
      </c>
      <c r="D47" s="229">
        <v>193</v>
      </c>
      <c r="E47" s="229">
        <v>213</v>
      </c>
      <c r="F47" s="229">
        <v>618</v>
      </c>
      <c r="G47" s="229"/>
      <c r="H47" s="229">
        <v>412</v>
      </c>
      <c r="I47" s="229">
        <v>600</v>
      </c>
      <c r="J47" s="229">
        <v>484</v>
      </c>
      <c r="K47" s="229">
        <v>321</v>
      </c>
      <c r="L47" s="229">
        <v>1817</v>
      </c>
    </row>
    <row r="48" spans="1:12" ht="24">
      <c r="A48" s="80" t="s">
        <v>255</v>
      </c>
      <c r="B48" s="80" t="s">
        <v>740</v>
      </c>
      <c r="C48" s="229">
        <v>75</v>
      </c>
      <c r="D48" s="229">
        <v>80</v>
      </c>
      <c r="E48" s="229">
        <v>36</v>
      </c>
      <c r="F48" s="229">
        <v>191</v>
      </c>
      <c r="G48" s="229"/>
      <c r="H48" s="229">
        <v>56</v>
      </c>
      <c r="I48" s="229">
        <v>89</v>
      </c>
      <c r="J48" s="229">
        <v>84</v>
      </c>
      <c r="K48" s="229">
        <v>56</v>
      </c>
      <c r="L48" s="229">
        <v>285</v>
      </c>
    </row>
    <row r="49" spans="1:12" ht="24">
      <c r="A49" s="80" t="s">
        <v>745</v>
      </c>
      <c r="B49" s="80" t="s">
        <v>740</v>
      </c>
      <c r="C49" s="229">
        <v>70</v>
      </c>
      <c r="D49" s="229">
        <v>120</v>
      </c>
      <c r="E49" s="229">
        <v>92</v>
      </c>
      <c r="F49" s="229">
        <v>282</v>
      </c>
      <c r="G49" s="229"/>
      <c r="H49" s="229">
        <v>130</v>
      </c>
      <c r="I49" s="229">
        <v>180</v>
      </c>
      <c r="J49" s="229">
        <v>180</v>
      </c>
      <c r="K49" s="229">
        <v>135</v>
      </c>
      <c r="L49" s="229">
        <v>625</v>
      </c>
    </row>
    <row r="50" spans="1:12">
      <c r="A50" s="81"/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</row>
    <row r="51" spans="1:12" ht="29.25" customHeight="1">
      <c r="A51" s="310" t="s">
        <v>794</v>
      </c>
      <c r="B51" s="310"/>
      <c r="C51" s="310"/>
      <c r="D51" s="310"/>
      <c r="E51" s="310"/>
      <c r="F51" s="310"/>
      <c r="G51" s="310"/>
      <c r="H51" s="310"/>
      <c r="I51" s="310"/>
      <c r="J51" s="310"/>
      <c r="K51" s="310"/>
      <c r="L51" s="310"/>
    </row>
    <row r="52" spans="1:12">
      <c r="A52" s="81"/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</row>
    <row r="53" spans="1:12" ht="25.5" customHeight="1">
      <c r="A53" s="311" t="s">
        <v>680</v>
      </c>
      <c r="B53" s="311" t="s">
        <v>755</v>
      </c>
      <c r="C53" s="311"/>
      <c r="D53" s="311" t="s">
        <v>754</v>
      </c>
      <c r="E53" s="311"/>
      <c r="F53" s="311" t="s">
        <v>757</v>
      </c>
      <c r="G53" s="311"/>
      <c r="H53" s="81"/>
      <c r="I53" s="81"/>
      <c r="J53" s="81"/>
      <c r="K53" s="81"/>
      <c r="L53" s="81"/>
    </row>
    <row r="54" spans="1:12" ht="24">
      <c r="A54" s="311"/>
      <c r="B54" s="80" t="s">
        <v>677</v>
      </c>
      <c r="C54" s="80" t="s">
        <v>678</v>
      </c>
      <c r="D54" s="80" t="s">
        <v>677</v>
      </c>
      <c r="E54" s="80" t="s">
        <v>678</v>
      </c>
      <c r="F54" s="80" t="s">
        <v>677</v>
      </c>
      <c r="G54" s="80" t="s">
        <v>678</v>
      </c>
      <c r="H54" s="81"/>
      <c r="I54" s="81"/>
      <c r="J54" s="81"/>
      <c r="K54" s="81"/>
      <c r="L54" s="81"/>
    </row>
    <row r="55" spans="1:12">
      <c r="A55" s="311"/>
      <c r="B55" s="80" t="s">
        <v>647</v>
      </c>
      <c r="C55" s="80" t="s">
        <v>647</v>
      </c>
      <c r="D55" s="80" t="s">
        <v>647</v>
      </c>
      <c r="E55" s="80" t="s">
        <v>647</v>
      </c>
      <c r="F55" s="80" t="s">
        <v>756</v>
      </c>
      <c r="G55" s="80" t="s">
        <v>756</v>
      </c>
      <c r="H55" s="81"/>
      <c r="I55" s="81"/>
      <c r="J55" s="81"/>
      <c r="K55" s="81"/>
      <c r="L55" s="81"/>
    </row>
    <row r="56" spans="1:12">
      <c r="A56" s="80" t="s">
        <v>218</v>
      </c>
      <c r="B56" s="230" t="str">
        <f t="shared" ref="B56:B87" si="6">IFERROR(VLOOKUP(A56,$A$26:$L$49,6,0),"-")</f>
        <v>-</v>
      </c>
      <c r="C56" s="230" t="str">
        <f t="shared" ref="C56:C87" si="7">IFERROR(VLOOKUP(A56,$A$26:$L$49,12,0),"-")</f>
        <v>-</v>
      </c>
      <c r="D56" s="230">
        <f>'Zestawienia dla przyst. kolej.'!AC7</f>
        <v>74</v>
      </c>
      <c r="E56" s="230">
        <f>'Zestawienia dla przyst. kolej.'!AH7</f>
        <v>84</v>
      </c>
      <c r="F56" s="227" t="str">
        <f t="shared" ref="F56:F90" si="8">IFERROR(D56/B56-1,"-")</f>
        <v>-</v>
      </c>
      <c r="G56" s="227" t="str">
        <f t="shared" ref="G56:G90" si="9">IFERROR(E56/C56-1,"-")</f>
        <v>-</v>
      </c>
      <c r="H56" s="81"/>
      <c r="I56" s="81"/>
      <c r="J56" s="81"/>
      <c r="K56" s="81"/>
      <c r="L56" s="81"/>
    </row>
    <row r="57" spans="1:12">
      <c r="A57" s="80" t="s">
        <v>228</v>
      </c>
      <c r="B57" s="230" t="str">
        <f t="shared" si="6"/>
        <v>-</v>
      </c>
      <c r="C57" s="230" t="str">
        <f t="shared" si="7"/>
        <v>-</v>
      </c>
      <c r="D57" s="230">
        <f>'Zestawienia dla przyst. kolej.'!AC8</f>
        <v>53</v>
      </c>
      <c r="E57" s="230">
        <f>'Zestawienia dla przyst. kolej.'!AH8</f>
        <v>48</v>
      </c>
      <c r="F57" s="227" t="str">
        <f t="shared" si="8"/>
        <v>-</v>
      </c>
      <c r="G57" s="227" t="str">
        <f t="shared" si="9"/>
        <v>-</v>
      </c>
      <c r="H57" s="81"/>
      <c r="I57" s="81"/>
      <c r="J57" s="81"/>
      <c r="K57" s="81"/>
      <c r="L57" s="81"/>
    </row>
    <row r="58" spans="1:12">
      <c r="A58" s="80" t="s">
        <v>741</v>
      </c>
      <c r="B58" s="230">
        <f t="shared" si="6"/>
        <v>431</v>
      </c>
      <c r="C58" s="230">
        <f t="shared" si="7"/>
        <v>345</v>
      </c>
      <c r="D58" s="230">
        <f>'Zestawienia dla przyst. kolej.'!AC9</f>
        <v>324</v>
      </c>
      <c r="E58" s="230">
        <f>'Zestawienia dla przyst. kolej.'!AH9</f>
        <v>352</v>
      </c>
      <c r="F58" s="227">
        <f t="shared" si="8"/>
        <v>-0.24825986078886308</v>
      </c>
      <c r="G58" s="227">
        <f t="shared" si="9"/>
        <v>2.0289855072463725E-2</v>
      </c>
      <c r="H58" s="81"/>
      <c r="I58" s="81"/>
      <c r="J58" s="81"/>
      <c r="K58" s="81"/>
      <c r="L58" s="81"/>
    </row>
    <row r="59" spans="1:12">
      <c r="A59" s="80" t="s">
        <v>111</v>
      </c>
      <c r="B59" s="230">
        <f t="shared" si="6"/>
        <v>147</v>
      </c>
      <c r="C59" s="230">
        <f t="shared" si="7"/>
        <v>162</v>
      </c>
      <c r="D59" s="230">
        <f>'Zestawienia dla przyst. kolej.'!AC10</f>
        <v>208</v>
      </c>
      <c r="E59" s="230">
        <f>'Zestawienia dla przyst. kolej.'!AH10</f>
        <v>201</v>
      </c>
      <c r="F59" s="227">
        <f t="shared" si="8"/>
        <v>0.41496598639455784</v>
      </c>
      <c r="G59" s="227">
        <f t="shared" si="9"/>
        <v>0.2407407407407407</v>
      </c>
      <c r="H59" s="81"/>
      <c r="I59" s="81"/>
      <c r="J59" s="81"/>
      <c r="K59" s="81"/>
      <c r="L59" s="81"/>
    </row>
    <row r="60" spans="1:12">
      <c r="A60" s="80" t="s">
        <v>229</v>
      </c>
      <c r="B60" s="230" t="str">
        <f t="shared" si="6"/>
        <v>-</v>
      </c>
      <c r="C60" s="230" t="str">
        <f t="shared" si="7"/>
        <v>-</v>
      </c>
      <c r="D60" s="230">
        <f>'Zestawienia dla przyst. kolej.'!AC11</f>
        <v>15</v>
      </c>
      <c r="E60" s="230">
        <f>'Zestawienia dla przyst. kolej.'!AH11</f>
        <v>14</v>
      </c>
      <c r="F60" s="227" t="str">
        <f t="shared" si="8"/>
        <v>-</v>
      </c>
      <c r="G60" s="227" t="str">
        <f t="shared" si="9"/>
        <v>-</v>
      </c>
      <c r="H60" s="81"/>
      <c r="I60" s="81"/>
      <c r="J60" s="81"/>
      <c r="K60" s="81"/>
      <c r="L60" s="81"/>
    </row>
    <row r="61" spans="1:12">
      <c r="A61" s="80" t="s">
        <v>3</v>
      </c>
      <c r="B61" s="230">
        <f t="shared" si="6"/>
        <v>183</v>
      </c>
      <c r="C61" s="230">
        <f t="shared" si="7"/>
        <v>173</v>
      </c>
      <c r="D61" s="230">
        <f>'Zestawienia dla przyst. kolej.'!AC12</f>
        <v>87</v>
      </c>
      <c r="E61" s="230">
        <f>'Zestawienia dla przyst. kolej.'!AH12</f>
        <v>120</v>
      </c>
      <c r="F61" s="227">
        <f t="shared" si="8"/>
        <v>-0.52459016393442626</v>
      </c>
      <c r="G61" s="227">
        <f t="shared" si="9"/>
        <v>-0.30635838150289019</v>
      </c>
      <c r="H61" s="81"/>
      <c r="I61" s="81"/>
      <c r="J61" s="81"/>
      <c r="K61" s="81"/>
      <c r="L61" s="81"/>
    </row>
    <row r="62" spans="1:12">
      <c r="A62" s="80" t="s">
        <v>231</v>
      </c>
      <c r="B62" s="230">
        <f t="shared" si="6"/>
        <v>334</v>
      </c>
      <c r="C62" s="230">
        <f t="shared" si="7"/>
        <v>395</v>
      </c>
      <c r="D62" s="230">
        <f>'Zestawienia dla przyst. kolej.'!AC13</f>
        <v>312</v>
      </c>
      <c r="E62" s="230">
        <f>'Zestawienia dla przyst. kolej.'!AH13</f>
        <v>405</v>
      </c>
      <c r="F62" s="227">
        <f t="shared" si="8"/>
        <v>-6.5868263473053856E-2</v>
      </c>
      <c r="G62" s="227">
        <f t="shared" si="9"/>
        <v>2.5316455696202445E-2</v>
      </c>
      <c r="H62" s="81"/>
      <c r="I62" s="81"/>
      <c r="J62" s="81"/>
      <c r="K62" s="81"/>
      <c r="L62" s="81"/>
    </row>
    <row r="63" spans="1:12">
      <c r="A63" s="80" t="s">
        <v>235</v>
      </c>
      <c r="B63" s="230">
        <f t="shared" si="6"/>
        <v>1343</v>
      </c>
      <c r="C63" s="230">
        <f t="shared" si="7"/>
        <v>1594</v>
      </c>
      <c r="D63" s="230">
        <f>'Zestawienia dla przyst. kolej.'!AC14</f>
        <v>1462</v>
      </c>
      <c r="E63" s="230">
        <f>'Zestawienia dla przyst. kolej.'!AH14</f>
        <v>1960</v>
      </c>
      <c r="F63" s="227">
        <f t="shared" si="8"/>
        <v>8.8607594936708889E-2</v>
      </c>
      <c r="G63" s="227">
        <f t="shared" si="9"/>
        <v>0.22961104140526967</v>
      </c>
      <c r="H63" s="81"/>
      <c r="I63" s="81"/>
      <c r="J63" s="81"/>
      <c r="K63" s="81"/>
      <c r="L63" s="81"/>
    </row>
    <row r="64" spans="1:12">
      <c r="A64" s="80" t="s">
        <v>136</v>
      </c>
      <c r="B64" s="230">
        <f t="shared" si="6"/>
        <v>462</v>
      </c>
      <c r="C64" s="230">
        <f t="shared" si="7"/>
        <v>611</v>
      </c>
      <c r="D64" s="230">
        <f>'Zestawienia dla przyst. kolej.'!AC15</f>
        <v>369</v>
      </c>
      <c r="E64" s="230">
        <f>'Zestawienia dla przyst. kolej.'!AH15</f>
        <v>404</v>
      </c>
      <c r="F64" s="227">
        <f t="shared" si="8"/>
        <v>-0.20129870129870131</v>
      </c>
      <c r="G64" s="227">
        <f t="shared" si="9"/>
        <v>-0.33878887070376429</v>
      </c>
      <c r="H64" s="81"/>
      <c r="I64" s="81"/>
      <c r="J64" s="81"/>
      <c r="K64" s="81"/>
      <c r="L64" s="81"/>
    </row>
    <row r="65" spans="1:12">
      <c r="A65" s="80" t="s">
        <v>177</v>
      </c>
      <c r="B65" s="230">
        <f t="shared" si="6"/>
        <v>426</v>
      </c>
      <c r="C65" s="230">
        <f t="shared" si="7"/>
        <v>510</v>
      </c>
      <c r="D65" s="230">
        <f>'Zestawienia dla przyst. kolej.'!AC16</f>
        <v>488</v>
      </c>
      <c r="E65" s="230">
        <f>'Zestawienia dla przyst. kolej.'!AH16</f>
        <v>542</v>
      </c>
      <c r="F65" s="227">
        <f t="shared" si="8"/>
        <v>0.14553990610328649</v>
      </c>
      <c r="G65" s="227">
        <f t="shared" si="9"/>
        <v>6.2745098039215685E-2</v>
      </c>
      <c r="H65" s="81"/>
      <c r="I65" s="81"/>
      <c r="J65" s="81"/>
      <c r="K65" s="81"/>
      <c r="L65" s="81"/>
    </row>
    <row r="66" spans="1:12">
      <c r="A66" s="80" t="s">
        <v>142</v>
      </c>
      <c r="B66" s="230">
        <f t="shared" si="6"/>
        <v>183</v>
      </c>
      <c r="C66" s="230">
        <f t="shared" si="7"/>
        <v>230</v>
      </c>
      <c r="D66" s="230">
        <f>'Zestawienia dla przyst. kolej.'!AC17</f>
        <v>137</v>
      </c>
      <c r="E66" s="230">
        <f>'Zestawienia dla przyst. kolej.'!AH17</f>
        <v>186</v>
      </c>
      <c r="F66" s="227">
        <f t="shared" si="8"/>
        <v>-0.25136612021857918</v>
      </c>
      <c r="G66" s="227">
        <f t="shared" si="9"/>
        <v>-0.19130434782608696</v>
      </c>
      <c r="H66" s="81"/>
      <c r="I66" s="81"/>
      <c r="J66" s="81"/>
      <c r="K66" s="81"/>
      <c r="L66" s="81"/>
    </row>
    <row r="67" spans="1:12">
      <c r="A67" s="80" t="s">
        <v>76</v>
      </c>
      <c r="B67" s="230">
        <f t="shared" si="6"/>
        <v>111</v>
      </c>
      <c r="C67" s="230">
        <f t="shared" si="7"/>
        <v>83</v>
      </c>
      <c r="D67" s="230">
        <f>'Zestawienia dla przyst. kolej.'!AC18</f>
        <v>95</v>
      </c>
      <c r="E67" s="230">
        <f>'Zestawienia dla przyst. kolej.'!AH18</f>
        <v>115</v>
      </c>
      <c r="F67" s="227">
        <f t="shared" si="8"/>
        <v>-0.14414414414414412</v>
      </c>
      <c r="G67" s="227">
        <f t="shared" si="9"/>
        <v>0.3855421686746987</v>
      </c>
      <c r="H67" s="81"/>
      <c r="I67" s="81"/>
      <c r="J67" s="81"/>
      <c r="K67" s="81"/>
      <c r="L67" s="81"/>
    </row>
    <row r="68" spans="1:12">
      <c r="A68" s="80" t="s">
        <v>51</v>
      </c>
      <c r="B68" s="230" t="str">
        <f t="shared" si="6"/>
        <v>-</v>
      </c>
      <c r="C68" s="230" t="str">
        <f t="shared" si="7"/>
        <v>-</v>
      </c>
      <c r="D68" s="230">
        <f>'Zestawienia dla przyst. kolej.'!AC19</f>
        <v>53</v>
      </c>
      <c r="E68" s="230">
        <f>'Zestawienia dla przyst. kolej.'!AH19</f>
        <v>91</v>
      </c>
      <c r="F68" s="227" t="str">
        <f t="shared" si="8"/>
        <v>-</v>
      </c>
      <c r="G68" s="227" t="str">
        <f t="shared" si="9"/>
        <v>-</v>
      </c>
      <c r="H68" s="81"/>
      <c r="I68" s="81"/>
      <c r="J68" s="81"/>
      <c r="K68" s="81"/>
      <c r="L68" s="81"/>
    </row>
    <row r="69" spans="1:12">
      <c r="A69" s="80" t="s">
        <v>215</v>
      </c>
      <c r="B69" s="230">
        <f t="shared" si="6"/>
        <v>53</v>
      </c>
      <c r="C69" s="230">
        <f t="shared" si="7"/>
        <v>48</v>
      </c>
      <c r="D69" s="230">
        <f>'Zestawienia dla przyst. kolej.'!AC20</f>
        <v>23</v>
      </c>
      <c r="E69" s="230">
        <f>'Zestawienia dla przyst. kolej.'!AH20</f>
        <v>23</v>
      </c>
      <c r="F69" s="227">
        <f t="shared" si="8"/>
        <v>-0.56603773584905659</v>
      </c>
      <c r="G69" s="227">
        <f t="shared" si="9"/>
        <v>-0.52083333333333326</v>
      </c>
      <c r="H69" s="81"/>
      <c r="I69" s="81"/>
      <c r="J69" s="81"/>
      <c r="K69" s="81"/>
      <c r="L69" s="81"/>
    </row>
    <row r="70" spans="1:12">
      <c r="A70" s="80" t="s">
        <v>159</v>
      </c>
      <c r="B70" s="230" t="str">
        <f t="shared" si="6"/>
        <v>-</v>
      </c>
      <c r="C70" s="230" t="str">
        <f t="shared" si="7"/>
        <v>-</v>
      </c>
      <c r="D70" s="230">
        <f>'Zestawienia dla przyst. kolej.'!AC21</f>
        <v>27</v>
      </c>
      <c r="E70" s="230">
        <f>'Zestawienia dla przyst. kolej.'!AH21</f>
        <v>38</v>
      </c>
      <c r="F70" s="227" t="str">
        <f t="shared" si="8"/>
        <v>-</v>
      </c>
      <c r="G70" s="227" t="str">
        <f t="shared" si="9"/>
        <v>-</v>
      </c>
      <c r="H70" s="81"/>
      <c r="I70" s="81"/>
      <c r="J70" s="81"/>
      <c r="K70" s="81"/>
      <c r="L70" s="81"/>
    </row>
    <row r="71" spans="1:12">
      <c r="A71" s="80" t="s">
        <v>236</v>
      </c>
      <c r="B71" s="230">
        <f t="shared" si="6"/>
        <v>92</v>
      </c>
      <c r="C71" s="230">
        <f t="shared" si="7"/>
        <v>62</v>
      </c>
      <c r="D71" s="230">
        <f>'Zestawienia dla przyst. kolej.'!AC22</f>
        <v>67</v>
      </c>
      <c r="E71" s="230">
        <f>'Zestawienia dla przyst. kolej.'!AH22</f>
        <v>88</v>
      </c>
      <c r="F71" s="227">
        <f t="shared" si="8"/>
        <v>-0.27173913043478259</v>
      </c>
      <c r="G71" s="227">
        <f t="shared" si="9"/>
        <v>0.41935483870967749</v>
      </c>
      <c r="H71" s="81"/>
      <c r="I71" s="81"/>
      <c r="J71" s="81"/>
      <c r="K71" s="81"/>
      <c r="L71" s="81"/>
    </row>
    <row r="72" spans="1:12">
      <c r="A72" s="80" t="s">
        <v>230</v>
      </c>
      <c r="B72" s="230">
        <f t="shared" si="6"/>
        <v>248</v>
      </c>
      <c r="C72" s="230">
        <f t="shared" si="7"/>
        <v>274</v>
      </c>
      <c r="D72" s="230">
        <f>'Zestawienia dla przyst. kolej.'!AC23</f>
        <v>262</v>
      </c>
      <c r="E72" s="230">
        <f>'Zestawienia dla przyst. kolej.'!AH23</f>
        <v>310</v>
      </c>
      <c r="F72" s="227">
        <f t="shared" si="8"/>
        <v>5.6451612903225756E-2</v>
      </c>
      <c r="G72" s="227">
        <f t="shared" si="9"/>
        <v>0.13138686131386867</v>
      </c>
      <c r="H72" s="81"/>
      <c r="I72" s="81"/>
      <c r="J72" s="81"/>
      <c r="K72" s="81"/>
      <c r="L72" s="81"/>
    </row>
    <row r="73" spans="1:12">
      <c r="A73" s="80" t="s">
        <v>208</v>
      </c>
      <c r="B73" s="230">
        <f t="shared" si="6"/>
        <v>384</v>
      </c>
      <c r="C73" s="230">
        <f t="shared" si="7"/>
        <v>372</v>
      </c>
      <c r="D73" s="230">
        <f>'Zestawienia dla przyst. kolej.'!AC24</f>
        <v>456</v>
      </c>
      <c r="E73" s="230">
        <f>'Zestawienia dla przyst. kolej.'!AH24</f>
        <v>549</v>
      </c>
      <c r="F73" s="227">
        <f t="shared" si="8"/>
        <v>0.1875</v>
      </c>
      <c r="G73" s="227">
        <f t="shared" si="9"/>
        <v>0.47580645161290325</v>
      </c>
      <c r="H73" s="81"/>
      <c r="I73" s="81"/>
      <c r="J73" s="81"/>
      <c r="K73" s="81"/>
      <c r="L73" s="81"/>
    </row>
    <row r="74" spans="1:12">
      <c r="A74" s="80" t="s">
        <v>71</v>
      </c>
      <c r="B74" s="230">
        <f t="shared" si="6"/>
        <v>71</v>
      </c>
      <c r="C74" s="230">
        <f t="shared" si="7"/>
        <v>35</v>
      </c>
      <c r="D74" s="230">
        <f>'Zestawienia dla przyst. kolej.'!AC25</f>
        <v>49</v>
      </c>
      <c r="E74" s="230">
        <f>'Zestawienia dla przyst. kolej.'!AH25</f>
        <v>78</v>
      </c>
      <c r="F74" s="227">
        <f t="shared" si="8"/>
        <v>-0.3098591549295775</v>
      </c>
      <c r="G74" s="227">
        <f t="shared" si="9"/>
        <v>1.2285714285714286</v>
      </c>
      <c r="H74" s="81"/>
      <c r="I74" s="81"/>
      <c r="J74" s="81"/>
      <c r="K74" s="81"/>
      <c r="L74" s="81"/>
    </row>
    <row r="75" spans="1:12">
      <c r="A75" s="80" t="s">
        <v>189</v>
      </c>
      <c r="B75" s="230">
        <f t="shared" si="6"/>
        <v>200</v>
      </c>
      <c r="C75" s="230">
        <f t="shared" si="7"/>
        <v>224</v>
      </c>
      <c r="D75" s="230">
        <f>'Zestawienia dla przyst. kolej.'!AC26</f>
        <v>258</v>
      </c>
      <c r="E75" s="230">
        <f>'Zestawienia dla przyst. kolej.'!AH26</f>
        <v>361</v>
      </c>
      <c r="F75" s="227">
        <f t="shared" si="8"/>
        <v>0.29000000000000004</v>
      </c>
      <c r="G75" s="227">
        <f t="shared" si="9"/>
        <v>0.61160714285714279</v>
      </c>
      <c r="H75" s="81"/>
      <c r="I75" s="81"/>
      <c r="J75" s="81"/>
      <c r="K75" s="81"/>
      <c r="L75" s="81"/>
    </row>
    <row r="76" spans="1:12">
      <c r="A76" s="80" t="s">
        <v>455</v>
      </c>
      <c r="B76" s="230">
        <f t="shared" si="6"/>
        <v>199</v>
      </c>
      <c r="C76" s="230">
        <f t="shared" si="7"/>
        <v>230</v>
      </c>
      <c r="D76" s="230">
        <f>'Zestawienia dla przyst. kolej.'!AC27</f>
        <v>142</v>
      </c>
      <c r="E76" s="230">
        <f>'Zestawienia dla przyst. kolej.'!AH27</f>
        <v>184</v>
      </c>
      <c r="F76" s="227">
        <f t="shared" si="8"/>
        <v>-0.28643216080402012</v>
      </c>
      <c r="G76" s="227">
        <f t="shared" si="9"/>
        <v>-0.19999999999999996</v>
      </c>
      <c r="H76" s="81"/>
      <c r="I76" s="81"/>
      <c r="J76" s="81"/>
      <c r="K76" s="81"/>
      <c r="L76" s="81"/>
    </row>
    <row r="77" spans="1:12">
      <c r="A77" s="80" t="s">
        <v>433</v>
      </c>
      <c r="B77" s="230" t="str">
        <f t="shared" si="6"/>
        <v>-</v>
      </c>
      <c r="C77" s="230" t="str">
        <f t="shared" si="7"/>
        <v>-</v>
      </c>
      <c r="D77" s="230">
        <f>'Zestawienia dla przyst. kolej.'!AC28</f>
        <v>13</v>
      </c>
      <c r="E77" s="230">
        <f>'Zestawienia dla przyst. kolej.'!AH28</f>
        <v>18</v>
      </c>
      <c r="F77" s="227" t="str">
        <f t="shared" si="8"/>
        <v>-</v>
      </c>
      <c r="G77" s="227" t="str">
        <f t="shared" si="9"/>
        <v>-</v>
      </c>
      <c r="H77" s="81"/>
      <c r="I77" s="81"/>
      <c r="J77" s="81"/>
      <c r="K77" s="81"/>
      <c r="L77" s="81"/>
    </row>
    <row r="78" spans="1:12">
      <c r="A78" s="80" t="s">
        <v>819</v>
      </c>
      <c r="B78" s="230" t="str">
        <f t="shared" si="6"/>
        <v>-</v>
      </c>
      <c r="C78" s="230" t="str">
        <f t="shared" si="7"/>
        <v>-</v>
      </c>
      <c r="D78" s="230">
        <f>'Zestawienia dla przyst. kolej.'!AC29</f>
        <v>48</v>
      </c>
      <c r="E78" s="230">
        <f>'Zestawienia dla przyst. kolej.'!AH29</f>
        <v>64</v>
      </c>
      <c r="F78" s="227" t="str">
        <f t="shared" si="8"/>
        <v>-</v>
      </c>
      <c r="G78" s="227" t="str">
        <f t="shared" si="9"/>
        <v>-</v>
      </c>
      <c r="H78" s="81"/>
      <c r="I78" s="81"/>
      <c r="J78" s="81"/>
      <c r="K78" s="81"/>
      <c r="L78" s="81"/>
    </row>
    <row r="79" spans="1:12">
      <c r="A79" s="80" t="s">
        <v>820</v>
      </c>
      <c r="B79" s="230" t="str">
        <f t="shared" si="6"/>
        <v>-</v>
      </c>
      <c r="C79" s="230" t="str">
        <f t="shared" si="7"/>
        <v>-</v>
      </c>
      <c r="D79" s="230">
        <f>'Zestawienia dla przyst. kolej.'!AC30</f>
        <v>119</v>
      </c>
      <c r="E79" s="230">
        <f>'Zestawienia dla przyst. kolej.'!AH30</f>
        <v>127</v>
      </c>
      <c r="F79" s="227" t="str">
        <f t="shared" si="8"/>
        <v>-</v>
      </c>
      <c r="G79" s="227" t="str">
        <f t="shared" si="9"/>
        <v>-</v>
      </c>
      <c r="H79" s="81"/>
      <c r="I79" s="81"/>
      <c r="J79" s="81"/>
      <c r="K79" s="81"/>
      <c r="L79" s="81"/>
    </row>
    <row r="80" spans="1:12">
      <c r="A80" s="80" t="s">
        <v>742</v>
      </c>
      <c r="B80" s="230">
        <f t="shared" si="6"/>
        <v>34</v>
      </c>
      <c r="C80" s="230">
        <f t="shared" si="7"/>
        <v>19</v>
      </c>
      <c r="D80" s="230">
        <f>'Zestawienia dla przyst. kolej.'!AC31</f>
        <v>37</v>
      </c>
      <c r="E80" s="230">
        <f>'Zestawienia dla przyst. kolej.'!AH31</f>
        <v>34</v>
      </c>
      <c r="F80" s="227">
        <f t="shared" si="8"/>
        <v>8.8235294117646967E-2</v>
      </c>
      <c r="G80" s="227">
        <f t="shared" si="9"/>
        <v>0.78947368421052633</v>
      </c>
      <c r="H80" s="81"/>
      <c r="I80" s="81"/>
      <c r="J80" s="81"/>
      <c r="K80" s="81"/>
      <c r="L80" s="81"/>
    </row>
    <row r="81" spans="1:12">
      <c r="A81" s="80" t="s">
        <v>210</v>
      </c>
      <c r="B81" s="230" t="str">
        <f t="shared" si="6"/>
        <v>-</v>
      </c>
      <c r="C81" s="230" t="str">
        <f t="shared" si="7"/>
        <v>-</v>
      </c>
      <c r="D81" s="230">
        <f>'Zestawienia dla przyst. kolej.'!AC32</f>
        <v>35</v>
      </c>
      <c r="E81" s="230">
        <f>'Zestawienia dla przyst. kolej.'!AH32</f>
        <v>52</v>
      </c>
      <c r="F81" s="227" t="str">
        <f t="shared" si="8"/>
        <v>-</v>
      </c>
      <c r="G81" s="227" t="str">
        <f t="shared" si="9"/>
        <v>-</v>
      </c>
      <c r="H81" s="81"/>
      <c r="I81" s="81"/>
      <c r="J81" s="81"/>
      <c r="K81" s="81"/>
      <c r="L81" s="81"/>
    </row>
    <row r="82" spans="1:12">
      <c r="A82" s="80" t="s">
        <v>821</v>
      </c>
      <c r="B82" s="230" t="str">
        <f t="shared" si="6"/>
        <v>-</v>
      </c>
      <c r="C82" s="230" t="str">
        <f t="shared" si="7"/>
        <v>-</v>
      </c>
      <c r="D82" s="230">
        <f>'Zestawienia dla przyst. kolej.'!AC33</f>
        <v>17</v>
      </c>
      <c r="E82" s="230">
        <f>'Zestawienia dla przyst. kolej.'!AH33</f>
        <v>21</v>
      </c>
      <c r="F82" s="227" t="str">
        <f t="shared" si="8"/>
        <v>-</v>
      </c>
      <c r="G82" s="227" t="str">
        <f t="shared" si="9"/>
        <v>-</v>
      </c>
      <c r="H82" s="81"/>
      <c r="I82" s="81"/>
      <c r="J82" s="81"/>
      <c r="K82" s="81"/>
      <c r="L82" s="81"/>
    </row>
    <row r="83" spans="1:12">
      <c r="A83" s="80" t="s">
        <v>129</v>
      </c>
      <c r="B83" s="230" t="str">
        <f t="shared" si="6"/>
        <v>-</v>
      </c>
      <c r="C83" s="230" t="str">
        <f t="shared" si="7"/>
        <v>-</v>
      </c>
      <c r="D83" s="230">
        <f>'Zestawienia dla przyst. kolej.'!AC34</f>
        <v>36</v>
      </c>
      <c r="E83" s="230">
        <f>'Zestawienia dla przyst. kolej.'!AH34</f>
        <v>42</v>
      </c>
      <c r="F83" s="227" t="str">
        <f t="shared" si="8"/>
        <v>-</v>
      </c>
      <c r="G83" s="227" t="str">
        <f t="shared" si="9"/>
        <v>-</v>
      </c>
      <c r="H83" s="81"/>
      <c r="I83" s="81"/>
      <c r="J83" s="81"/>
      <c r="K83" s="81"/>
      <c r="L83" s="81"/>
    </row>
    <row r="84" spans="1:12">
      <c r="A84" s="80" t="s">
        <v>743</v>
      </c>
      <c r="B84" s="230">
        <f t="shared" si="6"/>
        <v>23</v>
      </c>
      <c r="C84" s="230">
        <f t="shared" si="7"/>
        <v>58</v>
      </c>
      <c r="D84" s="230">
        <f>'Zestawienia dla przyst. kolej.'!AC35</f>
        <v>61</v>
      </c>
      <c r="E84" s="230">
        <f>'Zestawienia dla przyst. kolej.'!AH35</f>
        <v>57</v>
      </c>
      <c r="F84" s="227">
        <f t="shared" si="8"/>
        <v>1.652173913043478</v>
      </c>
      <c r="G84" s="227">
        <f t="shared" si="9"/>
        <v>-1.7241379310344862E-2</v>
      </c>
      <c r="H84" s="81"/>
      <c r="I84" s="81"/>
      <c r="J84" s="81"/>
      <c r="K84" s="81"/>
      <c r="L84" s="81"/>
    </row>
    <row r="85" spans="1:12">
      <c r="A85" s="80" t="s">
        <v>212</v>
      </c>
      <c r="B85" s="230">
        <f t="shared" si="6"/>
        <v>61</v>
      </c>
      <c r="C85" s="230">
        <f t="shared" si="7"/>
        <v>71</v>
      </c>
      <c r="D85" s="230">
        <f>'Zestawienia dla przyst. kolej.'!AC36</f>
        <v>30</v>
      </c>
      <c r="E85" s="230">
        <f>'Zestawienia dla przyst. kolej.'!AH36</f>
        <v>46</v>
      </c>
      <c r="F85" s="227">
        <f t="shared" si="8"/>
        <v>-0.50819672131147542</v>
      </c>
      <c r="G85" s="227">
        <f t="shared" si="9"/>
        <v>-0.352112676056338</v>
      </c>
      <c r="H85" s="81"/>
      <c r="I85" s="81"/>
      <c r="J85" s="81"/>
      <c r="K85" s="81"/>
      <c r="L85" s="81"/>
    </row>
    <row r="86" spans="1:12">
      <c r="A86" s="80" t="s">
        <v>156</v>
      </c>
      <c r="B86" s="230">
        <f t="shared" si="6"/>
        <v>79</v>
      </c>
      <c r="C86" s="230">
        <f t="shared" si="7"/>
        <v>93</v>
      </c>
      <c r="D86" s="230">
        <f>'Zestawienia dla przyst. kolej.'!AC37</f>
        <v>36</v>
      </c>
      <c r="E86" s="230">
        <f>'Zestawienia dla przyst. kolej.'!AH37</f>
        <v>56</v>
      </c>
      <c r="F86" s="227">
        <f t="shared" si="8"/>
        <v>-0.54430379746835444</v>
      </c>
      <c r="G86" s="227">
        <f t="shared" si="9"/>
        <v>-0.39784946236559138</v>
      </c>
      <c r="H86" s="81"/>
      <c r="I86" s="81"/>
      <c r="J86" s="81"/>
      <c r="K86" s="81"/>
      <c r="L86" s="81"/>
    </row>
    <row r="87" spans="1:12">
      <c r="A87" s="80" t="s">
        <v>17</v>
      </c>
      <c r="B87" s="230">
        <f t="shared" si="6"/>
        <v>7731</v>
      </c>
      <c r="C87" s="230">
        <f t="shared" si="7"/>
        <v>11515</v>
      </c>
      <c r="D87" s="230">
        <f>'Zestawienia dla Wrocławia Gł.'!D35</f>
        <v>15726</v>
      </c>
      <c r="E87" s="230">
        <f>'Zestawienia dla Wrocławia Gł.'!D36</f>
        <v>23110</v>
      </c>
      <c r="F87" s="227">
        <f t="shared" si="8"/>
        <v>1.0341482343810631</v>
      </c>
      <c r="G87" s="227">
        <f t="shared" si="9"/>
        <v>1.0069474598349979</v>
      </c>
      <c r="H87" s="81"/>
      <c r="I87" s="81"/>
      <c r="J87" s="81"/>
      <c r="K87" s="81"/>
      <c r="L87" s="81"/>
    </row>
    <row r="88" spans="1:12">
      <c r="A88" s="80" t="s">
        <v>746</v>
      </c>
      <c r="B88" s="230">
        <f>F47</f>
        <v>618</v>
      </c>
      <c r="C88" s="230">
        <f>L47</f>
        <v>1817</v>
      </c>
      <c r="D88" s="230">
        <f>'Zestawienia dla dworców autob.'!H118</f>
        <v>310</v>
      </c>
      <c r="E88" s="230">
        <f>'Zestawienia dla dworców autob.'!H119</f>
        <v>671</v>
      </c>
      <c r="F88" s="227">
        <f t="shared" si="8"/>
        <v>-0.49838187702265369</v>
      </c>
      <c r="G88" s="227">
        <f t="shared" si="9"/>
        <v>-0.63070996147495872</v>
      </c>
      <c r="H88" s="81"/>
      <c r="I88" s="81"/>
      <c r="J88" s="81"/>
      <c r="K88" s="81"/>
      <c r="L88" s="81"/>
    </row>
    <row r="89" spans="1:12">
      <c r="A89" s="80" t="s">
        <v>747</v>
      </c>
      <c r="B89" s="230">
        <f>F49</f>
        <v>282</v>
      </c>
      <c r="C89" s="230">
        <f>L48</f>
        <v>285</v>
      </c>
      <c r="D89" s="230">
        <f>'Zestawienia dla dworców autob.'!H78</f>
        <v>118</v>
      </c>
      <c r="E89" s="230">
        <f>'Zestawienia dla dworców autob.'!H79</f>
        <v>249</v>
      </c>
      <c r="F89" s="227">
        <f t="shared" si="8"/>
        <v>-0.58156028368794321</v>
      </c>
      <c r="G89" s="227">
        <f t="shared" si="9"/>
        <v>-0.12631578947368416</v>
      </c>
      <c r="H89" s="81"/>
      <c r="I89" s="81"/>
      <c r="J89" s="81"/>
      <c r="K89" s="81"/>
      <c r="L89" s="81"/>
    </row>
    <row r="90" spans="1:12">
      <c r="A90" s="80" t="s">
        <v>748</v>
      </c>
      <c r="B90" s="230">
        <f>IFERROR(VLOOKUP(A90,$A$26:$L$49,6,0),"-")</f>
        <v>191</v>
      </c>
      <c r="C90" s="230">
        <f>IFERROR(VLOOKUP(A90,$A$26:$L$49,12,0),"-")</f>
        <v>285</v>
      </c>
      <c r="D90" s="230">
        <f>'Zestawienia dla dworców autob.'!H38</f>
        <v>80</v>
      </c>
      <c r="E90" s="230">
        <f>'Zestawienia dla dworców autob.'!H39</f>
        <v>116</v>
      </c>
      <c r="F90" s="227">
        <f t="shared" si="8"/>
        <v>-0.58115183246073299</v>
      </c>
      <c r="G90" s="227">
        <f t="shared" si="9"/>
        <v>-0.59298245614035094</v>
      </c>
      <c r="H90" s="81"/>
      <c r="I90" s="81"/>
      <c r="J90" s="81"/>
      <c r="K90" s="81"/>
      <c r="L90" s="81"/>
    </row>
    <row r="91" spans="1:12">
      <c r="A91" s="7"/>
      <c r="D91" s="7"/>
      <c r="E91" s="7"/>
      <c r="F91" s="7"/>
      <c r="G91" s="7"/>
      <c r="H91" s="7"/>
      <c r="I91" s="7"/>
    </row>
  </sheetData>
  <mergeCells count="9">
    <mergeCell ref="A1:B1"/>
    <mergeCell ref="A4:L4"/>
    <mergeCell ref="A11:L11"/>
    <mergeCell ref="D53:E53"/>
    <mergeCell ref="B53:C53"/>
    <mergeCell ref="A53:A55"/>
    <mergeCell ref="F53:G53"/>
    <mergeCell ref="A22:L22"/>
    <mergeCell ref="A51:L51"/>
  </mergeCells>
  <conditionalFormatting sqref="F16:G18">
    <cfRule type="colorScale" priority="1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F56:G90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hyperlinks>
    <hyperlink ref="A1:B1" location="'SPIS TREŚCI'!A1" display="POWRÓT DO SPISU TREŚCI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workbookViewId="0">
      <pane ySplit="4" topLeftCell="A5" activePane="bottomLeft" state="frozen"/>
      <selection pane="bottomLeft" sqref="A1:B1"/>
    </sheetView>
  </sheetViews>
  <sheetFormatPr defaultRowHeight="14.25"/>
  <cols>
    <col min="1" max="1" width="20" customWidth="1"/>
  </cols>
  <sheetData>
    <row r="1" spans="1:8" ht="15">
      <c r="A1" s="270" t="s">
        <v>828</v>
      </c>
      <c r="B1" s="270"/>
    </row>
    <row r="3" spans="1:8">
      <c r="A3" s="147" t="s">
        <v>851</v>
      </c>
      <c r="B3" s="81"/>
      <c r="C3" s="81"/>
      <c r="D3" s="81"/>
      <c r="E3" s="81"/>
      <c r="F3" s="81"/>
      <c r="G3" s="81"/>
      <c r="H3" s="81"/>
    </row>
    <row r="4" spans="1:8">
      <c r="A4" s="260" t="s">
        <v>450</v>
      </c>
      <c r="B4" s="260" t="s">
        <v>451</v>
      </c>
      <c r="C4" s="260" t="s">
        <v>452</v>
      </c>
      <c r="D4" s="260" t="s">
        <v>450</v>
      </c>
      <c r="E4" s="260"/>
      <c r="F4" s="261"/>
      <c r="G4" s="260"/>
      <c r="H4" s="81"/>
    </row>
    <row r="5" spans="1:8">
      <c r="A5" s="81">
        <v>1</v>
      </c>
      <c r="B5" s="259">
        <v>6.9444444444444447E-4</v>
      </c>
      <c r="C5" s="259">
        <v>1.0416666666666666E-2</v>
      </c>
      <c r="D5" s="81">
        <v>1</v>
      </c>
      <c r="E5" s="259" t="str">
        <f>TEXT(B5,"gg:mm")</f>
        <v>00:01</v>
      </c>
      <c r="F5" s="259" t="str">
        <f>TEXT(C5,"gg:mm")</f>
        <v>00:15</v>
      </c>
      <c r="G5" s="81" t="str">
        <f>CONCATENATE(E5," - ",F5)</f>
        <v>00:01 - 00:15</v>
      </c>
      <c r="H5" s="81"/>
    </row>
    <row r="6" spans="1:8">
      <c r="A6" s="81">
        <v>2</v>
      </c>
      <c r="B6" s="259">
        <v>1.111111111111111E-2</v>
      </c>
      <c r="C6" s="259">
        <v>2.0833333333333332E-2</v>
      </c>
      <c r="D6" s="81">
        <v>2</v>
      </c>
      <c r="E6" s="259" t="str">
        <f t="shared" ref="E6:E69" si="0">TEXT(B6,"gg:mm")</f>
        <v>00:16</v>
      </c>
      <c r="F6" s="259" t="str">
        <f t="shared" ref="F6:F69" si="1">TEXT(C6,"gg:mm")</f>
        <v>00:30</v>
      </c>
      <c r="G6" s="81" t="str">
        <f t="shared" ref="G6:G69" si="2">CONCATENATE(E6," - ",F6)</f>
        <v>00:16 - 00:30</v>
      </c>
      <c r="H6" s="81"/>
    </row>
    <row r="7" spans="1:8">
      <c r="A7" s="81">
        <v>3</v>
      </c>
      <c r="B7" s="259">
        <v>2.1527777777777746E-2</v>
      </c>
      <c r="C7" s="259">
        <v>3.125E-2</v>
      </c>
      <c r="D7" s="81">
        <v>3</v>
      </c>
      <c r="E7" s="259" t="str">
        <f t="shared" si="0"/>
        <v>00:31</v>
      </c>
      <c r="F7" s="259" t="str">
        <f t="shared" si="1"/>
        <v>00:45</v>
      </c>
      <c r="G7" s="81" t="str">
        <f t="shared" si="2"/>
        <v>00:31 - 00:45</v>
      </c>
      <c r="H7" s="81"/>
    </row>
    <row r="8" spans="1:8">
      <c r="A8" s="81">
        <v>4</v>
      </c>
      <c r="B8" s="259">
        <v>3.1944444444444442E-2</v>
      </c>
      <c r="C8" s="259">
        <v>4.1666666666666699E-2</v>
      </c>
      <c r="D8" s="81">
        <v>4</v>
      </c>
      <c r="E8" s="259" t="str">
        <f t="shared" si="0"/>
        <v>00:46</v>
      </c>
      <c r="F8" s="259" t="str">
        <f t="shared" si="1"/>
        <v>01:00</v>
      </c>
      <c r="G8" s="81" t="str">
        <f t="shared" si="2"/>
        <v>00:46 - 01:00</v>
      </c>
      <c r="H8" s="81"/>
    </row>
    <row r="9" spans="1:8">
      <c r="A9" s="81">
        <v>5</v>
      </c>
      <c r="B9" s="259">
        <v>4.2361111111111141E-2</v>
      </c>
      <c r="C9" s="259">
        <v>5.2083333333333398E-2</v>
      </c>
      <c r="D9" s="81">
        <v>5</v>
      </c>
      <c r="E9" s="259" t="str">
        <f t="shared" si="0"/>
        <v>01:01</v>
      </c>
      <c r="F9" s="259" t="str">
        <f t="shared" si="1"/>
        <v>01:15</v>
      </c>
      <c r="G9" s="81" t="str">
        <f t="shared" si="2"/>
        <v>01:01 - 01:15</v>
      </c>
      <c r="H9" s="81"/>
    </row>
    <row r="10" spans="1:8">
      <c r="A10" s="81">
        <v>6</v>
      </c>
      <c r="B10" s="259">
        <v>5.2777777777777743E-2</v>
      </c>
      <c r="C10" s="259">
        <v>6.25E-2</v>
      </c>
      <c r="D10" s="81">
        <v>6</v>
      </c>
      <c r="E10" s="259" t="str">
        <f t="shared" si="0"/>
        <v>01:16</v>
      </c>
      <c r="F10" s="259" t="str">
        <f t="shared" si="1"/>
        <v>01:30</v>
      </c>
      <c r="G10" s="81" t="str">
        <f t="shared" si="2"/>
        <v>01:16 - 01:30</v>
      </c>
      <c r="H10" s="81"/>
    </row>
    <row r="11" spans="1:8">
      <c r="A11" s="81">
        <v>7</v>
      </c>
      <c r="B11" s="259">
        <v>6.3194444444444442E-2</v>
      </c>
      <c r="C11" s="259">
        <v>7.2916666666666699E-2</v>
      </c>
      <c r="D11" s="81">
        <v>7</v>
      </c>
      <c r="E11" s="259" t="str">
        <f t="shared" si="0"/>
        <v>01:31</v>
      </c>
      <c r="F11" s="259" t="str">
        <f t="shared" si="1"/>
        <v>01:45</v>
      </c>
      <c r="G11" s="81" t="str">
        <f t="shared" si="2"/>
        <v>01:31 - 01:45</v>
      </c>
      <c r="H11" s="81"/>
    </row>
    <row r="12" spans="1:8">
      <c r="A12" s="81">
        <v>8</v>
      </c>
      <c r="B12" s="259">
        <v>7.3611111111111141E-2</v>
      </c>
      <c r="C12" s="259">
        <v>8.3333333333333398E-2</v>
      </c>
      <c r="D12" s="81">
        <v>8</v>
      </c>
      <c r="E12" s="259" t="str">
        <f t="shared" si="0"/>
        <v>01:46</v>
      </c>
      <c r="F12" s="259" t="str">
        <f t="shared" si="1"/>
        <v>02:00</v>
      </c>
      <c r="G12" s="81" t="str">
        <f t="shared" si="2"/>
        <v>01:46 - 02:00</v>
      </c>
      <c r="H12" s="81"/>
    </row>
    <row r="13" spans="1:8">
      <c r="A13" s="81">
        <v>9</v>
      </c>
      <c r="B13" s="259">
        <v>8.4027777777777743E-2</v>
      </c>
      <c r="C13" s="259">
        <v>9.375E-2</v>
      </c>
      <c r="D13" s="81">
        <v>9</v>
      </c>
      <c r="E13" s="259" t="str">
        <f t="shared" si="0"/>
        <v>02:01</v>
      </c>
      <c r="F13" s="259" t="str">
        <f t="shared" si="1"/>
        <v>02:15</v>
      </c>
      <c r="G13" s="81" t="str">
        <f t="shared" si="2"/>
        <v>02:01 - 02:15</v>
      </c>
      <c r="H13" s="81"/>
    </row>
    <row r="14" spans="1:8">
      <c r="A14" s="81">
        <v>10</v>
      </c>
      <c r="B14" s="259">
        <v>9.4444444444444442E-2</v>
      </c>
      <c r="C14" s="259">
        <v>0.104166666666667</v>
      </c>
      <c r="D14" s="81">
        <v>10</v>
      </c>
      <c r="E14" s="259" t="str">
        <f t="shared" si="0"/>
        <v>02:16</v>
      </c>
      <c r="F14" s="259" t="str">
        <f t="shared" si="1"/>
        <v>02:30</v>
      </c>
      <c r="G14" s="81" t="str">
        <f t="shared" si="2"/>
        <v>02:16 - 02:30</v>
      </c>
      <c r="H14" s="81"/>
    </row>
    <row r="15" spans="1:8">
      <c r="A15" s="81">
        <v>11</v>
      </c>
      <c r="B15" s="259">
        <v>0.10486111111111145</v>
      </c>
      <c r="C15" s="259">
        <v>0.11458333333333399</v>
      </c>
      <c r="D15" s="81">
        <v>11</v>
      </c>
      <c r="E15" s="259" t="str">
        <f t="shared" si="0"/>
        <v>02:31</v>
      </c>
      <c r="F15" s="259" t="str">
        <f t="shared" si="1"/>
        <v>02:45</v>
      </c>
      <c r="G15" s="81" t="str">
        <f t="shared" si="2"/>
        <v>02:31 - 02:45</v>
      </c>
      <c r="H15" s="81"/>
    </row>
    <row r="16" spans="1:8">
      <c r="A16" s="81">
        <v>12</v>
      </c>
      <c r="B16" s="259">
        <v>0.11527777777777744</v>
      </c>
      <c r="C16" s="259">
        <v>0.125</v>
      </c>
      <c r="D16" s="81">
        <v>12</v>
      </c>
      <c r="E16" s="259" t="str">
        <f t="shared" si="0"/>
        <v>02:46</v>
      </c>
      <c r="F16" s="259" t="str">
        <f t="shared" si="1"/>
        <v>03:00</v>
      </c>
      <c r="G16" s="81" t="str">
        <f t="shared" si="2"/>
        <v>02:46 - 03:00</v>
      </c>
      <c r="H16" s="81"/>
    </row>
    <row r="17" spans="1:8">
      <c r="A17" s="81">
        <v>13</v>
      </c>
      <c r="B17" s="259">
        <v>0.12569444444444444</v>
      </c>
      <c r="C17" s="259">
        <v>0.13541666666666699</v>
      </c>
      <c r="D17" s="81">
        <v>13</v>
      </c>
      <c r="E17" s="259" t="str">
        <f t="shared" si="0"/>
        <v>03:01</v>
      </c>
      <c r="F17" s="259" t="str">
        <f t="shared" si="1"/>
        <v>03:15</v>
      </c>
      <c r="G17" s="81" t="str">
        <f t="shared" si="2"/>
        <v>03:01 - 03:15</v>
      </c>
      <c r="H17" s="81"/>
    </row>
    <row r="18" spans="1:8">
      <c r="A18" s="81">
        <v>14</v>
      </c>
      <c r="B18" s="259">
        <v>0.13611111111111143</v>
      </c>
      <c r="C18" s="259">
        <v>0.14583333333333401</v>
      </c>
      <c r="D18" s="81">
        <v>14</v>
      </c>
      <c r="E18" s="259" t="str">
        <f t="shared" si="0"/>
        <v>03:16</v>
      </c>
      <c r="F18" s="259" t="str">
        <f t="shared" si="1"/>
        <v>03:30</v>
      </c>
      <c r="G18" s="81" t="str">
        <f t="shared" si="2"/>
        <v>03:16 - 03:30</v>
      </c>
      <c r="H18" s="81"/>
    </row>
    <row r="19" spans="1:8">
      <c r="A19" s="81">
        <v>15</v>
      </c>
      <c r="B19" s="259">
        <v>0.14652777777777745</v>
      </c>
      <c r="C19" s="259">
        <v>0.15625</v>
      </c>
      <c r="D19" s="81">
        <v>15</v>
      </c>
      <c r="E19" s="259" t="str">
        <f t="shared" si="0"/>
        <v>03:31</v>
      </c>
      <c r="F19" s="259" t="str">
        <f t="shared" si="1"/>
        <v>03:45</v>
      </c>
      <c r="G19" s="81" t="str">
        <f t="shared" si="2"/>
        <v>03:31 - 03:45</v>
      </c>
      <c r="H19" s="81"/>
    </row>
    <row r="20" spans="1:8">
      <c r="A20" s="81">
        <v>16</v>
      </c>
      <c r="B20" s="259">
        <v>0.15694444444444444</v>
      </c>
      <c r="C20" s="259">
        <v>0.16666666666666699</v>
      </c>
      <c r="D20" s="81">
        <v>16</v>
      </c>
      <c r="E20" s="259" t="str">
        <f t="shared" si="0"/>
        <v>03:46</v>
      </c>
      <c r="F20" s="259" t="str">
        <f t="shared" si="1"/>
        <v>04:00</v>
      </c>
      <c r="G20" s="81" t="str">
        <f t="shared" si="2"/>
        <v>03:46 - 04:00</v>
      </c>
      <c r="H20" s="81"/>
    </row>
    <row r="21" spans="1:8">
      <c r="A21" s="81">
        <v>17</v>
      </c>
      <c r="B21" s="259">
        <v>0.16736111111111143</v>
      </c>
      <c r="C21" s="259">
        <v>0.17708333333333401</v>
      </c>
      <c r="D21" s="81">
        <v>17</v>
      </c>
      <c r="E21" s="259" t="str">
        <f t="shared" si="0"/>
        <v>04:01</v>
      </c>
      <c r="F21" s="259" t="str">
        <f t="shared" si="1"/>
        <v>04:15</v>
      </c>
      <c r="G21" s="81" t="str">
        <f t="shared" si="2"/>
        <v>04:01 - 04:15</v>
      </c>
      <c r="H21" s="81"/>
    </row>
    <row r="22" spans="1:8">
      <c r="A22" s="81">
        <v>18</v>
      </c>
      <c r="B22" s="259">
        <v>0.17777777777777745</v>
      </c>
      <c r="C22" s="259">
        <v>0.1875</v>
      </c>
      <c r="D22" s="81">
        <v>18</v>
      </c>
      <c r="E22" s="259" t="str">
        <f t="shared" si="0"/>
        <v>04:16</v>
      </c>
      <c r="F22" s="259" t="str">
        <f t="shared" si="1"/>
        <v>04:30</v>
      </c>
      <c r="G22" s="81" t="str">
        <f t="shared" si="2"/>
        <v>04:16 - 04:30</v>
      </c>
      <c r="H22" s="81"/>
    </row>
    <row r="23" spans="1:8">
      <c r="A23" s="81">
        <v>19</v>
      </c>
      <c r="B23" s="259">
        <v>0.18819444444444444</v>
      </c>
      <c r="C23" s="259">
        <v>0.19791666666666699</v>
      </c>
      <c r="D23" s="81">
        <v>19</v>
      </c>
      <c r="E23" s="259" t="str">
        <f t="shared" si="0"/>
        <v>04:31</v>
      </c>
      <c r="F23" s="259" t="str">
        <f t="shared" si="1"/>
        <v>04:45</v>
      </c>
      <c r="G23" s="81" t="str">
        <f t="shared" si="2"/>
        <v>04:31 - 04:45</v>
      </c>
      <c r="H23" s="81"/>
    </row>
    <row r="24" spans="1:8">
      <c r="A24" s="81">
        <v>20</v>
      </c>
      <c r="B24" s="259">
        <v>0.19861111111111143</v>
      </c>
      <c r="C24" s="259">
        <v>0.20833333333333401</v>
      </c>
      <c r="D24" s="81">
        <v>20</v>
      </c>
      <c r="E24" s="259" t="str">
        <f t="shared" si="0"/>
        <v>04:46</v>
      </c>
      <c r="F24" s="259" t="str">
        <f t="shared" si="1"/>
        <v>05:00</v>
      </c>
      <c r="G24" s="81" t="str">
        <f t="shared" si="2"/>
        <v>04:46 - 05:00</v>
      </c>
      <c r="H24" s="81"/>
    </row>
    <row r="25" spans="1:8">
      <c r="A25" s="81">
        <v>21</v>
      </c>
      <c r="B25" s="259">
        <v>0.20902777777777745</v>
      </c>
      <c r="C25" s="259">
        <v>0.21875</v>
      </c>
      <c r="D25" s="81">
        <v>21</v>
      </c>
      <c r="E25" s="259" t="str">
        <f t="shared" si="0"/>
        <v>05:01</v>
      </c>
      <c r="F25" s="259" t="str">
        <f t="shared" si="1"/>
        <v>05:15</v>
      </c>
      <c r="G25" s="81" t="str">
        <f t="shared" si="2"/>
        <v>05:01 - 05:15</v>
      </c>
      <c r="H25" s="81"/>
    </row>
    <row r="26" spans="1:8">
      <c r="A26" s="81">
        <v>22</v>
      </c>
      <c r="B26" s="259">
        <v>0.21944444444444444</v>
      </c>
      <c r="C26" s="259">
        <v>0.22916666666666699</v>
      </c>
      <c r="D26" s="81">
        <v>22</v>
      </c>
      <c r="E26" s="259" t="str">
        <f t="shared" si="0"/>
        <v>05:16</v>
      </c>
      <c r="F26" s="259" t="str">
        <f t="shared" si="1"/>
        <v>05:30</v>
      </c>
      <c r="G26" s="81" t="str">
        <f t="shared" si="2"/>
        <v>05:16 - 05:30</v>
      </c>
      <c r="H26" s="81"/>
    </row>
    <row r="27" spans="1:8">
      <c r="A27" s="81">
        <v>23</v>
      </c>
      <c r="B27" s="259">
        <v>0.22986111111111143</v>
      </c>
      <c r="C27" s="259">
        <v>0.23958333333333401</v>
      </c>
      <c r="D27" s="81">
        <v>23</v>
      </c>
      <c r="E27" s="259" t="str">
        <f t="shared" si="0"/>
        <v>05:31</v>
      </c>
      <c r="F27" s="259" t="str">
        <f t="shared" si="1"/>
        <v>05:45</v>
      </c>
      <c r="G27" s="81" t="str">
        <f t="shared" si="2"/>
        <v>05:31 - 05:45</v>
      </c>
      <c r="H27" s="81"/>
    </row>
    <row r="28" spans="1:8">
      <c r="A28" s="81">
        <v>24</v>
      </c>
      <c r="B28" s="259">
        <v>0.24027777777777745</v>
      </c>
      <c r="C28" s="259">
        <v>0.25</v>
      </c>
      <c r="D28" s="81">
        <v>24</v>
      </c>
      <c r="E28" s="259" t="str">
        <f t="shared" si="0"/>
        <v>05:46</v>
      </c>
      <c r="F28" s="259" t="str">
        <f t="shared" si="1"/>
        <v>06:00</v>
      </c>
      <c r="G28" s="81" t="str">
        <f t="shared" si="2"/>
        <v>05:46 - 06:00</v>
      </c>
      <c r="H28" s="81"/>
    </row>
    <row r="29" spans="1:8">
      <c r="A29" s="81">
        <v>25</v>
      </c>
      <c r="B29" s="259">
        <v>0.25069444444444444</v>
      </c>
      <c r="C29" s="259">
        <v>0.26041666666666702</v>
      </c>
      <c r="D29" s="81">
        <v>25</v>
      </c>
      <c r="E29" s="259" t="str">
        <f t="shared" si="0"/>
        <v>06:01</v>
      </c>
      <c r="F29" s="259" t="str">
        <f t="shared" si="1"/>
        <v>06:15</v>
      </c>
      <c r="G29" s="81" t="str">
        <f t="shared" si="2"/>
        <v>06:01 - 06:15</v>
      </c>
      <c r="H29" s="81"/>
    </row>
    <row r="30" spans="1:8">
      <c r="A30" s="81">
        <v>26</v>
      </c>
      <c r="B30" s="259">
        <v>0.26111111111111146</v>
      </c>
      <c r="C30" s="259">
        <v>0.27083333333333398</v>
      </c>
      <c r="D30" s="81">
        <v>26</v>
      </c>
      <c r="E30" s="259" t="str">
        <f t="shared" si="0"/>
        <v>06:16</v>
      </c>
      <c r="F30" s="259" t="str">
        <f t="shared" si="1"/>
        <v>06:30</v>
      </c>
      <c r="G30" s="81" t="str">
        <f t="shared" si="2"/>
        <v>06:16 - 06:30</v>
      </c>
      <c r="H30" s="81"/>
    </row>
    <row r="31" spans="1:8">
      <c r="A31" s="81">
        <v>27</v>
      </c>
      <c r="B31" s="259">
        <v>0.27152777777777742</v>
      </c>
      <c r="C31" s="259">
        <v>0.28125</v>
      </c>
      <c r="D31" s="81">
        <v>27</v>
      </c>
      <c r="E31" s="259" t="str">
        <f t="shared" si="0"/>
        <v>06:31</v>
      </c>
      <c r="F31" s="259" t="str">
        <f t="shared" si="1"/>
        <v>06:45</v>
      </c>
      <c r="G31" s="81" t="str">
        <f t="shared" si="2"/>
        <v>06:31 - 06:45</v>
      </c>
      <c r="H31" s="81"/>
    </row>
    <row r="32" spans="1:8">
      <c r="A32" s="81">
        <v>28</v>
      </c>
      <c r="B32" s="259">
        <v>0.28194444444444444</v>
      </c>
      <c r="C32" s="259">
        <v>0.29166666666666702</v>
      </c>
      <c r="D32" s="81">
        <v>28</v>
      </c>
      <c r="E32" s="259" t="str">
        <f t="shared" si="0"/>
        <v>06:46</v>
      </c>
      <c r="F32" s="259" t="str">
        <f t="shared" si="1"/>
        <v>07:00</v>
      </c>
      <c r="G32" s="81" t="str">
        <f t="shared" si="2"/>
        <v>06:46 - 07:00</v>
      </c>
      <c r="H32" s="81"/>
    </row>
    <row r="33" spans="1:8">
      <c r="A33" s="81">
        <v>29</v>
      </c>
      <c r="B33" s="259">
        <v>0.29236111111111146</v>
      </c>
      <c r="C33" s="259">
        <v>0.30208333333333398</v>
      </c>
      <c r="D33" s="81">
        <v>29</v>
      </c>
      <c r="E33" s="259" t="str">
        <f t="shared" si="0"/>
        <v>07:01</v>
      </c>
      <c r="F33" s="259" t="str">
        <f t="shared" si="1"/>
        <v>07:15</v>
      </c>
      <c r="G33" s="81" t="str">
        <f t="shared" si="2"/>
        <v>07:01 - 07:15</v>
      </c>
      <c r="H33" s="81"/>
    </row>
    <row r="34" spans="1:8">
      <c r="A34" s="81">
        <v>30</v>
      </c>
      <c r="B34" s="259">
        <v>0.30277777777777742</v>
      </c>
      <c r="C34" s="259">
        <v>0.3125</v>
      </c>
      <c r="D34" s="81">
        <v>30</v>
      </c>
      <c r="E34" s="259" t="str">
        <f t="shared" si="0"/>
        <v>07:16</v>
      </c>
      <c r="F34" s="259" t="str">
        <f t="shared" si="1"/>
        <v>07:30</v>
      </c>
      <c r="G34" s="81" t="str">
        <f t="shared" si="2"/>
        <v>07:16 - 07:30</v>
      </c>
      <c r="H34" s="81"/>
    </row>
    <row r="35" spans="1:8">
      <c r="A35" s="81">
        <v>31</v>
      </c>
      <c r="B35" s="259">
        <v>0.31319444444444444</v>
      </c>
      <c r="C35" s="259">
        <v>0.32291666666666702</v>
      </c>
      <c r="D35" s="81">
        <v>31</v>
      </c>
      <c r="E35" s="259" t="str">
        <f t="shared" si="0"/>
        <v>07:31</v>
      </c>
      <c r="F35" s="259" t="str">
        <f t="shared" si="1"/>
        <v>07:45</v>
      </c>
      <c r="G35" s="81" t="str">
        <f t="shared" si="2"/>
        <v>07:31 - 07:45</v>
      </c>
      <c r="H35" s="81"/>
    </row>
    <row r="36" spans="1:8">
      <c r="A36" s="81">
        <v>32</v>
      </c>
      <c r="B36" s="259">
        <v>0.32361111111111146</v>
      </c>
      <c r="C36" s="259">
        <v>0.33333333333333398</v>
      </c>
      <c r="D36" s="81">
        <v>32</v>
      </c>
      <c r="E36" s="259" t="str">
        <f t="shared" si="0"/>
        <v>07:46</v>
      </c>
      <c r="F36" s="259" t="str">
        <f t="shared" si="1"/>
        <v>08:00</v>
      </c>
      <c r="G36" s="81" t="str">
        <f t="shared" si="2"/>
        <v>07:46 - 08:00</v>
      </c>
      <c r="H36" s="81"/>
    </row>
    <row r="37" spans="1:8">
      <c r="A37" s="81">
        <v>33</v>
      </c>
      <c r="B37" s="259">
        <v>0.33402777777777742</v>
      </c>
      <c r="C37" s="259">
        <v>0.34375</v>
      </c>
      <c r="D37" s="81">
        <v>33</v>
      </c>
      <c r="E37" s="259" t="str">
        <f t="shared" si="0"/>
        <v>08:01</v>
      </c>
      <c r="F37" s="259" t="str">
        <f t="shared" si="1"/>
        <v>08:15</v>
      </c>
      <c r="G37" s="81" t="str">
        <f t="shared" si="2"/>
        <v>08:01 - 08:15</v>
      </c>
      <c r="H37" s="81"/>
    </row>
    <row r="38" spans="1:8">
      <c r="A38" s="81">
        <v>34</v>
      </c>
      <c r="B38" s="259">
        <v>0.34444444444444444</v>
      </c>
      <c r="C38" s="259">
        <v>0.35416666666666702</v>
      </c>
      <c r="D38" s="81">
        <v>34</v>
      </c>
      <c r="E38" s="259" t="str">
        <f t="shared" si="0"/>
        <v>08:16</v>
      </c>
      <c r="F38" s="259" t="str">
        <f t="shared" si="1"/>
        <v>08:30</v>
      </c>
      <c r="G38" s="81" t="str">
        <f t="shared" si="2"/>
        <v>08:16 - 08:30</v>
      </c>
      <c r="H38" s="81"/>
    </row>
    <row r="39" spans="1:8">
      <c r="A39" s="81">
        <v>35</v>
      </c>
      <c r="B39" s="259">
        <v>0.35486111111111146</v>
      </c>
      <c r="C39" s="259">
        <v>0.36458333333333398</v>
      </c>
      <c r="D39" s="81">
        <v>35</v>
      </c>
      <c r="E39" s="259" t="str">
        <f t="shared" si="0"/>
        <v>08:31</v>
      </c>
      <c r="F39" s="259" t="str">
        <f t="shared" si="1"/>
        <v>08:45</v>
      </c>
      <c r="G39" s="81" t="str">
        <f t="shared" si="2"/>
        <v>08:31 - 08:45</v>
      </c>
      <c r="H39" s="81"/>
    </row>
    <row r="40" spans="1:8">
      <c r="A40" s="81">
        <v>36</v>
      </c>
      <c r="B40" s="259">
        <v>0.36527777777777742</v>
      </c>
      <c r="C40" s="259">
        <v>0.375</v>
      </c>
      <c r="D40" s="81">
        <v>36</v>
      </c>
      <c r="E40" s="259" t="str">
        <f t="shared" si="0"/>
        <v>08:46</v>
      </c>
      <c r="F40" s="259" t="str">
        <f t="shared" si="1"/>
        <v>09:00</v>
      </c>
      <c r="G40" s="81" t="str">
        <f t="shared" si="2"/>
        <v>08:46 - 09:00</v>
      </c>
      <c r="H40" s="81"/>
    </row>
    <row r="41" spans="1:8">
      <c r="A41" s="81">
        <v>37</v>
      </c>
      <c r="B41" s="259">
        <v>0.37569444444444444</v>
      </c>
      <c r="C41" s="259">
        <v>0.38541666666666702</v>
      </c>
      <c r="D41" s="81">
        <v>37</v>
      </c>
      <c r="E41" s="259" t="str">
        <f t="shared" si="0"/>
        <v>09:01</v>
      </c>
      <c r="F41" s="259" t="str">
        <f t="shared" si="1"/>
        <v>09:15</v>
      </c>
      <c r="G41" s="81" t="str">
        <f t="shared" si="2"/>
        <v>09:01 - 09:15</v>
      </c>
      <c r="H41" s="81"/>
    </row>
    <row r="42" spans="1:8">
      <c r="A42" s="81">
        <v>38</v>
      </c>
      <c r="B42" s="259">
        <v>0.38611111111111146</v>
      </c>
      <c r="C42" s="259">
        <v>0.39583333333333398</v>
      </c>
      <c r="D42" s="81">
        <v>38</v>
      </c>
      <c r="E42" s="259" t="str">
        <f t="shared" si="0"/>
        <v>09:16</v>
      </c>
      <c r="F42" s="259" t="str">
        <f t="shared" si="1"/>
        <v>09:30</v>
      </c>
      <c r="G42" s="81" t="str">
        <f t="shared" si="2"/>
        <v>09:16 - 09:30</v>
      </c>
      <c r="H42" s="81"/>
    </row>
    <row r="43" spans="1:8">
      <c r="A43" s="81">
        <v>39</v>
      </c>
      <c r="B43" s="259">
        <v>0.39652777777777742</v>
      </c>
      <c r="C43" s="259">
        <v>0.40625</v>
      </c>
      <c r="D43" s="81">
        <v>39</v>
      </c>
      <c r="E43" s="259" t="str">
        <f t="shared" si="0"/>
        <v>09:31</v>
      </c>
      <c r="F43" s="259" t="str">
        <f t="shared" si="1"/>
        <v>09:45</v>
      </c>
      <c r="G43" s="81" t="str">
        <f t="shared" si="2"/>
        <v>09:31 - 09:45</v>
      </c>
      <c r="H43" s="81"/>
    </row>
    <row r="44" spans="1:8">
      <c r="A44" s="81">
        <v>40</v>
      </c>
      <c r="B44" s="259">
        <v>0.40694444444444444</v>
      </c>
      <c r="C44" s="259">
        <v>0.41666666666666702</v>
      </c>
      <c r="D44" s="81">
        <v>40</v>
      </c>
      <c r="E44" s="259" t="str">
        <f t="shared" si="0"/>
        <v>09:46</v>
      </c>
      <c r="F44" s="259" t="str">
        <f t="shared" si="1"/>
        <v>10:00</v>
      </c>
      <c r="G44" s="81" t="str">
        <f t="shared" si="2"/>
        <v>09:46 - 10:00</v>
      </c>
      <c r="H44" s="81"/>
    </row>
    <row r="45" spans="1:8">
      <c r="A45" s="81">
        <v>41</v>
      </c>
      <c r="B45" s="259">
        <v>0.41736111111111146</v>
      </c>
      <c r="C45" s="259">
        <v>0.42708333333333398</v>
      </c>
      <c r="D45" s="81">
        <v>41</v>
      </c>
      <c r="E45" s="259" t="str">
        <f t="shared" si="0"/>
        <v>10:01</v>
      </c>
      <c r="F45" s="259" t="str">
        <f t="shared" si="1"/>
        <v>10:15</v>
      </c>
      <c r="G45" s="81" t="str">
        <f t="shared" si="2"/>
        <v>10:01 - 10:15</v>
      </c>
      <c r="H45" s="81"/>
    </row>
    <row r="46" spans="1:8">
      <c r="A46" s="81">
        <v>42</v>
      </c>
      <c r="B46" s="259">
        <v>0.42777777777777742</v>
      </c>
      <c r="C46" s="259">
        <v>0.4375</v>
      </c>
      <c r="D46" s="81">
        <v>42</v>
      </c>
      <c r="E46" s="259" t="str">
        <f t="shared" si="0"/>
        <v>10:16</v>
      </c>
      <c r="F46" s="259" t="str">
        <f t="shared" si="1"/>
        <v>10:30</v>
      </c>
      <c r="G46" s="81" t="str">
        <f t="shared" si="2"/>
        <v>10:16 - 10:30</v>
      </c>
      <c r="H46" s="81"/>
    </row>
    <row r="47" spans="1:8">
      <c r="A47" s="81">
        <v>43</v>
      </c>
      <c r="B47" s="259">
        <v>0.43819444444444444</v>
      </c>
      <c r="C47" s="259">
        <v>0.44791666666666702</v>
      </c>
      <c r="D47" s="81">
        <v>43</v>
      </c>
      <c r="E47" s="259" t="str">
        <f t="shared" si="0"/>
        <v>10:31</v>
      </c>
      <c r="F47" s="259" t="str">
        <f t="shared" si="1"/>
        <v>10:45</v>
      </c>
      <c r="G47" s="81" t="str">
        <f t="shared" si="2"/>
        <v>10:31 - 10:45</v>
      </c>
      <c r="H47" s="81"/>
    </row>
    <row r="48" spans="1:8">
      <c r="A48" s="81">
        <v>44</v>
      </c>
      <c r="B48" s="259">
        <v>0.44861111111111146</v>
      </c>
      <c r="C48" s="259">
        <v>0.45833333333333398</v>
      </c>
      <c r="D48" s="81">
        <v>44</v>
      </c>
      <c r="E48" s="259" t="str">
        <f t="shared" si="0"/>
        <v>10:46</v>
      </c>
      <c r="F48" s="259" t="str">
        <f t="shared" si="1"/>
        <v>11:00</v>
      </c>
      <c r="G48" s="81" t="str">
        <f t="shared" si="2"/>
        <v>10:46 - 11:00</v>
      </c>
      <c r="H48" s="81"/>
    </row>
    <row r="49" spans="1:8">
      <c r="A49" s="81">
        <v>45</v>
      </c>
      <c r="B49" s="259">
        <v>0.45902777777777742</v>
      </c>
      <c r="C49" s="259">
        <v>0.46875</v>
      </c>
      <c r="D49" s="81">
        <v>45</v>
      </c>
      <c r="E49" s="259" t="str">
        <f t="shared" si="0"/>
        <v>11:01</v>
      </c>
      <c r="F49" s="259" t="str">
        <f t="shared" si="1"/>
        <v>11:15</v>
      </c>
      <c r="G49" s="81" t="str">
        <f t="shared" si="2"/>
        <v>11:01 - 11:15</v>
      </c>
      <c r="H49" s="81"/>
    </row>
    <row r="50" spans="1:8">
      <c r="A50" s="81">
        <v>46</v>
      </c>
      <c r="B50" s="259">
        <v>0.46944444444444444</v>
      </c>
      <c r="C50" s="259">
        <v>0.47916666666666702</v>
      </c>
      <c r="D50" s="81">
        <v>46</v>
      </c>
      <c r="E50" s="259" t="str">
        <f t="shared" si="0"/>
        <v>11:16</v>
      </c>
      <c r="F50" s="259" t="str">
        <f t="shared" si="1"/>
        <v>11:30</v>
      </c>
      <c r="G50" s="81" t="str">
        <f t="shared" si="2"/>
        <v>11:16 - 11:30</v>
      </c>
      <c r="H50" s="81"/>
    </row>
    <row r="51" spans="1:8">
      <c r="A51" s="81">
        <v>47</v>
      </c>
      <c r="B51" s="259">
        <v>0.47986111111111146</v>
      </c>
      <c r="C51" s="259">
        <v>0.48958333333333398</v>
      </c>
      <c r="D51" s="81">
        <v>47</v>
      </c>
      <c r="E51" s="259" t="str">
        <f t="shared" si="0"/>
        <v>11:31</v>
      </c>
      <c r="F51" s="259" t="str">
        <f t="shared" si="1"/>
        <v>11:45</v>
      </c>
      <c r="G51" s="81" t="str">
        <f t="shared" si="2"/>
        <v>11:31 - 11:45</v>
      </c>
      <c r="H51" s="81"/>
    </row>
    <row r="52" spans="1:8">
      <c r="A52" s="81">
        <v>48</v>
      </c>
      <c r="B52" s="259">
        <v>0.49027777777777742</v>
      </c>
      <c r="C52" s="259">
        <v>0.5</v>
      </c>
      <c r="D52" s="81">
        <v>48</v>
      </c>
      <c r="E52" s="259" t="str">
        <f t="shared" si="0"/>
        <v>11:46</v>
      </c>
      <c r="F52" s="259" t="str">
        <f t="shared" si="1"/>
        <v>12:00</v>
      </c>
      <c r="G52" s="81" t="str">
        <f t="shared" si="2"/>
        <v>11:46 - 12:00</v>
      </c>
      <c r="H52" s="81"/>
    </row>
    <row r="53" spans="1:8">
      <c r="A53" s="81">
        <v>49</v>
      </c>
      <c r="B53" s="259">
        <v>0.50069444444444444</v>
      </c>
      <c r="C53" s="259">
        <v>0.51041666666666696</v>
      </c>
      <c r="D53" s="81">
        <v>49</v>
      </c>
      <c r="E53" s="259" t="str">
        <f t="shared" si="0"/>
        <v>12:01</v>
      </c>
      <c r="F53" s="259" t="str">
        <f t="shared" si="1"/>
        <v>12:15</v>
      </c>
      <c r="G53" s="81" t="str">
        <f t="shared" si="2"/>
        <v>12:01 - 12:15</v>
      </c>
      <c r="H53" s="81"/>
    </row>
    <row r="54" spans="1:8">
      <c r="A54" s="81">
        <v>50</v>
      </c>
      <c r="B54" s="259">
        <v>0.5111111111111114</v>
      </c>
      <c r="C54" s="259">
        <v>0.52083333333333404</v>
      </c>
      <c r="D54" s="81">
        <v>50</v>
      </c>
      <c r="E54" s="259" t="str">
        <f t="shared" si="0"/>
        <v>12:16</v>
      </c>
      <c r="F54" s="259" t="str">
        <f t="shared" si="1"/>
        <v>12:30</v>
      </c>
      <c r="G54" s="81" t="str">
        <f t="shared" si="2"/>
        <v>12:16 - 12:30</v>
      </c>
      <c r="H54" s="81"/>
    </row>
    <row r="55" spans="1:8">
      <c r="A55" s="81">
        <v>51</v>
      </c>
      <c r="B55" s="259">
        <v>0.52152777777777748</v>
      </c>
      <c r="C55" s="259">
        <v>0.53125</v>
      </c>
      <c r="D55" s="81">
        <v>51</v>
      </c>
      <c r="E55" s="259" t="str">
        <f t="shared" si="0"/>
        <v>12:31</v>
      </c>
      <c r="F55" s="259" t="str">
        <f t="shared" si="1"/>
        <v>12:45</v>
      </c>
      <c r="G55" s="81" t="str">
        <f t="shared" si="2"/>
        <v>12:31 - 12:45</v>
      </c>
      <c r="H55" s="81"/>
    </row>
    <row r="56" spans="1:8">
      <c r="A56" s="81">
        <v>52</v>
      </c>
      <c r="B56" s="259">
        <v>0.53194444444444444</v>
      </c>
      <c r="C56" s="259">
        <v>0.54166666666666696</v>
      </c>
      <c r="D56" s="81">
        <v>52</v>
      </c>
      <c r="E56" s="259" t="str">
        <f t="shared" si="0"/>
        <v>12:46</v>
      </c>
      <c r="F56" s="259" t="str">
        <f t="shared" si="1"/>
        <v>13:00</v>
      </c>
      <c r="G56" s="81" t="str">
        <f t="shared" si="2"/>
        <v>12:46 - 13:00</v>
      </c>
      <c r="H56" s="81"/>
    </row>
    <row r="57" spans="1:8">
      <c r="A57" s="81">
        <v>53</v>
      </c>
      <c r="B57" s="259">
        <v>0.5423611111111114</v>
      </c>
      <c r="C57" s="259">
        <v>0.55208333333333404</v>
      </c>
      <c r="D57" s="81">
        <v>53</v>
      </c>
      <c r="E57" s="259" t="str">
        <f t="shared" si="0"/>
        <v>13:01</v>
      </c>
      <c r="F57" s="259" t="str">
        <f t="shared" si="1"/>
        <v>13:15</v>
      </c>
      <c r="G57" s="81" t="str">
        <f t="shared" si="2"/>
        <v>13:01 - 13:15</v>
      </c>
      <c r="H57" s="81"/>
    </row>
    <row r="58" spans="1:8">
      <c r="A58" s="81">
        <v>54</v>
      </c>
      <c r="B58" s="259">
        <v>0.55277777777777748</v>
      </c>
      <c r="C58" s="259">
        <v>0.5625</v>
      </c>
      <c r="D58" s="81">
        <v>54</v>
      </c>
      <c r="E58" s="259" t="str">
        <f t="shared" si="0"/>
        <v>13:16</v>
      </c>
      <c r="F58" s="259" t="str">
        <f t="shared" si="1"/>
        <v>13:30</v>
      </c>
      <c r="G58" s="81" t="str">
        <f t="shared" si="2"/>
        <v>13:16 - 13:30</v>
      </c>
      <c r="H58" s="81"/>
    </row>
    <row r="59" spans="1:8">
      <c r="A59" s="81">
        <v>55</v>
      </c>
      <c r="B59" s="259">
        <v>0.56319444444444444</v>
      </c>
      <c r="C59" s="259">
        <v>0.57291666666666696</v>
      </c>
      <c r="D59" s="81">
        <v>55</v>
      </c>
      <c r="E59" s="259" t="str">
        <f t="shared" si="0"/>
        <v>13:31</v>
      </c>
      <c r="F59" s="259" t="str">
        <f t="shared" si="1"/>
        <v>13:45</v>
      </c>
      <c r="G59" s="81" t="str">
        <f t="shared" si="2"/>
        <v>13:31 - 13:45</v>
      </c>
      <c r="H59" s="81"/>
    </row>
    <row r="60" spans="1:8">
      <c r="A60" s="81">
        <v>56</v>
      </c>
      <c r="B60" s="259">
        <v>0.5736111111111114</v>
      </c>
      <c r="C60" s="259">
        <v>0.58333333333333404</v>
      </c>
      <c r="D60" s="81">
        <v>56</v>
      </c>
      <c r="E60" s="259" t="str">
        <f t="shared" si="0"/>
        <v>13:46</v>
      </c>
      <c r="F60" s="259" t="str">
        <f t="shared" si="1"/>
        <v>14:00</v>
      </c>
      <c r="G60" s="81" t="str">
        <f t="shared" si="2"/>
        <v>13:46 - 14:00</v>
      </c>
      <c r="H60" s="81"/>
    </row>
    <row r="61" spans="1:8">
      <c r="A61" s="81">
        <v>57</v>
      </c>
      <c r="B61" s="259">
        <v>0.58402777777777748</v>
      </c>
      <c r="C61" s="259">
        <v>0.59375</v>
      </c>
      <c r="D61" s="81">
        <v>57</v>
      </c>
      <c r="E61" s="259" t="str">
        <f t="shared" si="0"/>
        <v>14:01</v>
      </c>
      <c r="F61" s="259" t="str">
        <f t="shared" si="1"/>
        <v>14:15</v>
      </c>
      <c r="G61" s="81" t="str">
        <f t="shared" si="2"/>
        <v>14:01 - 14:15</v>
      </c>
      <c r="H61" s="81"/>
    </row>
    <row r="62" spans="1:8">
      <c r="A62" s="81">
        <v>58</v>
      </c>
      <c r="B62" s="259">
        <v>0.59444444444444444</v>
      </c>
      <c r="C62" s="259">
        <v>0.60416666666666696</v>
      </c>
      <c r="D62" s="81">
        <v>58</v>
      </c>
      <c r="E62" s="259" t="str">
        <f t="shared" si="0"/>
        <v>14:16</v>
      </c>
      <c r="F62" s="259" t="str">
        <f t="shared" si="1"/>
        <v>14:30</v>
      </c>
      <c r="G62" s="81" t="str">
        <f t="shared" si="2"/>
        <v>14:16 - 14:30</v>
      </c>
      <c r="H62" s="81"/>
    </row>
    <row r="63" spans="1:8">
      <c r="A63" s="81">
        <v>59</v>
      </c>
      <c r="B63" s="259">
        <v>0.6048611111111114</v>
      </c>
      <c r="C63" s="259">
        <v>0.61458333333333404</v>
      </c>
      <c r="D63" s="81">
        <v>59</v>
      </c>
      <c r="E63" s="259" t="str">
        <f t="shared" si="0"/>
        <v>14:31</v>
      </c>
      <c r="F63" s="259" t="str">
        <f t="shared" si="1"/>
        <v>14:45</v>
      </c>
      <c r="G63" s="81" t="str">
        <f t="shared" si="2"/>
        <v>14:31 - 14:45</v>
      </c>
      <c r="H63" s="81"/>
    </row>
    <row r="64" spans="1:8">
      <c r="A64" s="81">
        <v>60</v>
      </c>
      <c r="B64" s="259">
        <v>0.61527777777777748</v>
      </c>
      <c r="C64" s="259">
        <v>0.625</v>
      </c>
      <c r="D64" s="81">
        <v>60</v>
      </c>
      <c r="E64" s="259" t="str">
        <f t="shared" si="0"/>
        <v>14:46</v>
      </c>
      <c r="F64" s="259" t="str">
        <f t="shared" si="1"/>
        <v>15:00</v>
      </c>
      <c r="G64" s="81" t="str">
        <f t="shared" si="2"/>
        <v>14:46 - 15:00</v>
      </c>
      <c r="H64" s="81"/>
    </row>
    <row r="65" spans="1:8">
      <c r="A65" s="81">
        <v>61</v>
      </c>
      <c r="B65" s="259">
        <v>0.62569444444444444</v>
      </c>
      <c r="C65" s="259">
        <v>0.63541666666666696</v>
      </c>
      <c r="D65" s="81">
        <v>61</v>
      </c>
      <c r="E65" s="259" t="str">
        <f t="shared" si="0"/>
        <v>15:01</v>
      </c>
      <c r="F65" s="259" t="str">
        <f t="shared" si="1"/>
        <v>15:15</v>
      </c>
      <c r="G65" s="81" t="str">
        <f t="shared" si="2"/>
        <v>15:01 - 15:15</v>
      </c>
      <c r="H65" s="81"/>
    </row>
    <row r="66" spans="1:8">
      <c r="A66" s="81">
        <v>62</v>
      </c>
      <c r="B66" s="259">
        <v>0.6361111111111114</v>
      </c>
      <c r="C66" s="259">
        <v>0.64583333333333404</v>
      </c>
      <c r="D66" s="81">
        <v>62</v>
      </c>
      <c r="E66" s="259" t="str">
        <f t="shared" si="0"/>
        <v>15:16</v>
      </c>
      <c r="F66" s="259" t="str">
        <f t="shared" si="1"/>
        <v>15:30</v>
      </c>
      <c r="G66" s="81" t="str">
        <f t="shared" si="2"/>
        <v>15:16 - 15:30</v>
      </c>
      <c r="H66" s="81"/>
    </row>
    <row r="67" spans="1:8">
      <c r="A67" s="81">
        <v>63</v>
      </c>
      <c r="B67" s="259">
        <v>0.64652777777777748</v>
      </c>
      <c r="C67" s="259">
        <v>0.65625</v>
      </c>
      <c r="D67" s="81">
        <v>63</v>
      </c>
      <c r="E67" s="259" t="str">
        <f t="shared" si="0"/>
        <v>15:31</v>
      </c>
      <c r="F67" s="259" t="str">
        <f t="shared" si="1"/>
        <v>15:45</v>
      </c>
      <c r="G67" s="81" t="str">
        <f t="shared" si="2"/>
        <v>15:31 - 15:45</v>
      </c>
      <c r="H67" s="81"/>
    </row>
    <row r="68" spans="1:8">
      <c r="A68" s="81">
        <v>64</v>
      </c>
      <c r="B68" s="259">
        <v>0.65694444444444444</v>
      </c>
      <c r="C68" s="259">
        <v>0.66666666666666696</v>
      </c>
      <c r="D68" s="81">
        <v>64</v>
      </c>
      <c r="E68" s="259" t="str">
        <f t="shared" si="0"/>
        <v>15:46</v>
      </c>
      <c r="F68" s="259" t="str">
        <f t="shared" si="1"/>
        <v>16:00</v>
      </c>
      <c r="G68" s="81" t="str">
        <f t="shared" si="2"/>
        <v>15:46 - 16:00</v>
      </c>
      <c r="H68" s="81"/>
    </row>
    <row r="69" spans="1:8">
      <c r="A69" s="81">
        <v>65</v>
      </c>
      <c r="B69" s="259">
        <v>0.6673611111111114</v>
      </c>
      <c r="C69" s="259">
        <v>0.67708333333333404</v>
      </c>
      <c r="D69" s="81">
        <v>65</v>
      </c>
      <c r="E69" s="259" t="str">
        <f t="shared" si="0"/>
        <v>16:01</v>
      </c>
      <c r="F69" s="259" t="str">
        <f t="shared" si="1"/>
        <v>16:15</v>
      </c>
      <c r="G69" s="81" t="str">
        <f t="shared" si="2"/>
        <v>16:01 - 16:15</v>
      </c>
      <c r="H69" s="81"/>
    </row>
    <row r="70" spans="1:8">
      <c r="A70" s="81">
        <v>66</v>
      </c>
      <c r="B70" s="259">
        <v>0.67777777777777748</v>
      </c>
      <c r="C70" s="259">
        <v>0.6875</v>
      </c>
      <c r="D70" s="81">
        <v>66</v>
      </c>
      <c r="E70" s="259" t="str">
        <f t="shared" ref="E70:E100" si="3">TEXT(B70,"gg:mm")</f>
        <v>16:16</v>
      </c>
      <c r="F70" s="259" t="str">
        <f t="shared" ref="F70:F100" si="4">TEXT(C70,"gg:mm")</f>
        <v>16:30</v>
      </c>
      <c r="G70" s="81" t="str">
        <f t="shared" ref="G70:G100" si="5">CONCATENATE(E70," - ",F70)</f>
        <v>16:16 - 16:30</v>
      </c>
      <c r="H70" s="81"/>
    </row>
    <row r="71" spans="1:8">
      <c r="A71" s="81">
        <v>67</v>
      </c>
      <c r="B71" s="259">
        <v>0.68819444444444444</v>
      </c>
      <c r="C71" s="259">
        <v>0.69791666666666696</v>
      </c>
      <c r="D71" s="81">
        <v>67</v>
      </c>
      <c r="E71" s="259" t="str">
        <f t="shared" si="3"/>
        <v>16:31</v>
      </c>
      <c r="F71" s="259" t="str">
        <f t="shared" si="4"/>
        <v>16:45</v>
      </c>
      <c r="G71" s="81" t="str">
        <f t="shared" si="5"/>
        <v>16:31 - 16:45</v>
      </c>
      <c r="H71" s="81"/>
    </row>
    <row r="72" spans="1:8">
      <c r="A72" s="81">
        <v>68</v>
      </c>
      <c r="B72" s="259">
        <v>0.6986111111111114</v>
      </c>
      <c r="C72" s="259">
        <v>0.70833333333333404</v>
      </c>
      <c r="D72" s="81">
        <v>68</v>
      </c>
      <c r="E72" s="259" t="str">
        <f t="shared" si="3"/>
        <v>16:46</v>
      </c>
      <c r="F72" s="259" t="str">
        <f t="shared" si="4"/>
        <v>17:00</v>
      </c>
      <c r="G72" s="81" t="str">
        <f t="shared" si="5"/>
        <v>16:46 - 17:00</v>
      </c>
      <c r="H72" s="81"/>
    </row>
    <row r="73" spans="1:8">
      <c r="A73" s="81">
        <v>69</v>
      </c>
      <c r="B73" s="259">
        <v>0.70902777777777748</v>
      </c>
      <c r="C73" s="259">
        <v>0.71875</v>
      </c>
      <c r="D73" s="81">
        <v>69</v>
      </c>
      <c r="E73" s="259" t="str">
        <f t="shared" si="3"/>
        <v>17:01</v>
      </c>
      <c r="F73" s="259" t="str">
        <f t="shared" si="4"/>
        <v>17:15</v>
      </c>
      <c r="G73" s="81" t="str">
        <f t="shared" si="5"/>
        <v>17:01 - 17:15</v>
      </c>
      <c r="H73" s="81"/>
    </row>
    <row r="74" spans="1:8">
      <c r="A74" s="81">
        <v>70</v>
      </c>
      <c r="B74" s="259">
        <v>0.71944444444444444</v>
      </c>
      <c r="C74" s="259">
        <v>0.72916666666666696</v>
      </c>
      <c r="D74" s="81">
        <v>70</v>
      </c>
      <c r="E74" s="259" t="str">
        <f t="shared" si="3"/>
        <v>17:16</v>
      </c>
      <c r="F74" s="259" t="str">
        <f t="shared" si="4"/>
        <v>17:30</v>
      </c>
      <c r="G74" s="81" t="str">
        <f t="shared" si="5"/>
        <v>17:16 - 17:30</v>
      </c>
      <c r="H74" s="81"/>
    </row>
    <row r="75" spans="1:8">
      <c r="A75" s="81">
        <v>71</v>
      </c>
      <c r="B75" s="259">
        <v>0.7298611111111114</v>
      </c>
      <c r="C75" s="259">
        <v>0.73958333333333404</v>
      </c>
      <c r="D75" s="81">
        <v>71</v>
      </c>
      <c r="E75" s="259" t="str">
        <f t="shared" si="3"/>
        <v>17:31</v>
      </c>
      <c r="F75" s="259" t="str">
        <f t="shared" si="4"/>
        <v>17:45</v>
      </c>
      <c r="G75" s="81" t="str">
        <f t="shared" si="5"/>
        <v>17:31 - 17:45</v>
      </c>
      <c r="H75" s="81"/>
    </row>
    <row r="76" spans="1:8">
      <c r="A76" s="81">
        <v>72</v>
      </c>
      <c r="B76" s="259">
        <v>0.74027777777777748</v>
      </c>
      <c r="C76" s="259">
        <v>0.75</v>
      </c>
      <c r="D76" s="81">
        <v>72</v>
      </c>
      <c r="E76" s="259" t="str">
        <f t="shared" si="3"/>
        <v>17:46</v>
      </c>
      <c r="F76" s="259" t="str">
        <f t="shared" si="4"/>
        <v>18:00</v>
      </c>
      <c r="G76" s="81" t="str">
        <f t="shared" si="5"/>
        <v>17:46 - 18:00</v>
      </c>
      <c r="H76" s="81"/>
    </row>
    <row r="77" spans="1:8">
      <c r="A77" s="81">
        <v>73</v>
      </c>
      <c r="B77" s="259">
        <v>0.75069444444444444</v>
      </c>
      <c r="C77" s="259">
        <v>0.76041666666666696</v>
      </c>
      <c r="D77" s="81">
        <v>73</v>
      </c>
      <c r="E77" s="259" t="str">
        <f t="shared" si="3"/>
        <v>18:01</v>
      </c>
      <c r="F77" s="259" t="str">
        <f t="shared" si="4"/>
        <v>18:15</v>
      </c>
      <c r="G77" s="81" t="str">
        <f t="shared" si="5"/>
        <v>18:01 - 18:15</v>
      </c>
      <c r="H77" s="81"/>
    </row>
    <row r="78" spans="1:8">
      <c r="A78" s="81">
        <v>74</v>
      </c>
      <c r="B78" s="259">
        <v>0.7611111111111114</v>
      </c>
      <c r="C78" s="259">
        <v>0.77083333333333404</v>
      </c>
      <c r="D78" s="81">
        <v>74</v>
      </c>
      <c r="E78" s="259" t="str">
        <f t="shared" si="3"/>
        <v>18:16</v>
      </c>
      <c r="F78" s="259" t="str">
        <f t="shared" si="4"/>
        <v>18:30</v>
      </c>
      <c r="G78" s="81" t="str">
        <f t="shared" si="5"/>
        <v>18:16 - 18:30</v>
      </c>
      <c r="H78" s="81"/>
    </row>
    <row r="79" spans="1:8">
      <c r="A79" s="81">
        <v>75</v>
      </c>
      <c r="B79" s="259">
        <v>0.77152777777777748</v>
      </c>
      <c r="C79" s="259">
        <v>0.78125</v>
      </c>
      <c r="D79" s="81">
        <v>75</v>
      </c>
      <c r="E79" s="259" t="str">
        <f t="shared" si="3"/>
        <v>18:31</v>
      </c>
      <c r="F79" s="259" t="str">
        <f t="shared" si="4"/>
        <v>18:45</v>
      </c>
      <c r="G79" s="81" t="str">
        <f t="shared" si="5"/>
        <v>18:31 - 18:45</v>
      </c>
      <c r="H79" s="81"/>
    </row>
    <row r="80" spans="1:8">
      <c r="A80" s="81">
        <v>76</v>
      </c>
      <c r="B80" s="259">
        <v>0.78194444444444444</v>
      </c>
      <c r="C80" s="259">
        <v>0.79166666666666696</v>
      </c>
      <c r="D80" s="81">
        <v>76</v>
      </c>
      <c r="E80" s="259" t="str">
        <f t="shared" si="3"/>
        <v>18:46</v>
      </c>
      <c r="F80" s="259" t="str">
        <f t="shared" si="4"/>
        <v>19:00</v>
      </c>
      <c r="G80" s="81" t="str">
        <f t="shared" si="5"/>
        <v>18:46 - 19:00</v>
      </c>
      <c r="H80" s="81"/>
    </row>
    <row r="81" spans="1:8">
      <c r="A81" s="81">
        <v>77</v>
      </c>
      <c r="B81" s="259">
        <v>0.7923611111111114</v>
      </c>
      <c r="C81" s="259">
        <v>0.80208333333333404</v>
      </c>
      <c r="D81" s="81">
        <v>77</v>
      </c>
      <c r="E81" s="259" t="str">
        <f t="shared" si="3"/>
        <v>19:01</v>
      </c>
      <c r="F81" s="259" t="str">
        <f t="shared" si="4"/>
        <v>19:15</v>
      </c>
      <c r="G81" s="81" t="str">
        <f t="shared" si="5"/>
        <v>19:01 - 19:15</v>
      </c>
      <c r="H81" s="81"/>
    </row>
    <row r="82" spans="1:8">
      <c r="A82" s="81">
        <v>78</v>
      </c>
      <c r="B82" s="259">
        <v>0.80277777777777748</v>
      </c>
      <c r="C82" s="259">
        <v>0.8125</v>
      </c>
      <c r="D82" s="81">
        <v>78</v>
      </c>
      <c r="E82" s="259" t="str">
        <f t="shared" si="3"/>
        <v>19:16</v>
      </c>
      <c r="F82" s="259" t="str">
        <f t="shared" si="4"/>
        <v>19:30</v>
      </c>
      <c r="G82" s="81" t="str">
        <f t="shared" si="5"/>
        <v>19:16 - 19:30</v>
      </c>
      <c r="H82" s="81"/>
    </row>
    <row r="83" spans="1:8">
      <c r="A83" s="81">
        <v>79</v>
      </c>
      <c r="B83" s="259">
        <v>0.81319444444444444</v>
      </c>
      <c r="C83" s="259">
        <v>0.82291666666666696</v>
      </c>
      <c r="D83" s="81">
        <v>79</v>
      </c>
      <c r="E83" s="259" t="str">
        <f t="shared" si="3"/>
        <v>19:31</v>
      </c>
      <c r="F83" s="259" t="str">
        <f t="shared" si="4"/>
        <v>19:45</v>
      </c>
      <c r="G83" s="81" t="str">
        <f t="shared" si="5"/>
        <v>19:31 - 19:45</v>
      </c>
      <c r="H83" s="81"/>
    </row>
    <row r="84" spans="1:8">
      <c r="A84" s="81">
        <v>80</v>
      </c>
      <c r="B84" s="259">
        <v>0.8236111111111114</v>
      </c>
      <c r="C84" s="259">
        <v>0.83333333333333404</v>
      </c>
      <c r="D84" s="81">
        <v>80</v>
      </c>
      <c r="E84" s="259" t="str">
        <f t="shared" si="3"/>
        <v>19:46</v>
      </c>
      <c r="F84" s="259" t="str">
        <f t="shared" si="4"/>
        <v>20:00</v>
      </c>
      <c r="G84" s="81" t="str">
        <f t="shared" si="5"/>
        <v>19:46 - 20:00</v>
      </c>
      <c r="H84" s="81"/>
    </row>
    <row r="85" spans="1:8">
      <c r="A85" s="81">
        <v>81</v>
      </c>
      <c r="B85" s="259">
        <v>0.83402777777777748</v>
      </c>
      <c r="C85" s="259">
        <v>0.84375</v>
      </c>
      <c r="D85" s="81">
        <v>81</v>
      </c>
      <c r="E85" s="259" t="str">
        <f t="shared" si="3"/>
        <v>20:01</v>
      </c>
      <c r="F85" s="259" t="str">
        <f t="shared" si="4"/>
        <v>20:15</v>
      </c>
      <c r="G85" s="81" t="str">
        <f t="shared" si="5"/>
        <v>20:01 - 20:15</v>
      </c>
      <c r="H85" s="81"/>
    </row>
    <row r="86" spans="1:8">
      <c r="A86" s="81">
        <v>82</v>
      </c>
      <c r="B86" s="259">
        <v>0.84444444444444444</v>
      </c>
      <c r="C86" s="259">
        <v>0.85416666666666696</v>
      </c>
      <c r="D86" s="81">
        <v>82</v>
      </c>
      <c r="E86" s="259" t="str">
        <f t="shared" si="3"/>
        <v>20:16</v>
      </c>
      <c r="F86" s="259" t="str">
        <f t="shared" si="4"/>
        <v>20:30</v>
      </c>
      <c r="G86" s="81" t="str">
        <f t="shared" si="5"/>
        <v>20:16 - 20:30</v>
      </c>
      <c r="H86" s="81"/>
    </row>
    <row r="87" spans="1:8">
      <c r="A87" s="81">
        <v>83</v>
      </c>
      <c r="B87" s="259">
        <v>0.8548611111111114</v>
      </c>
      <c r="C87" s="259">
        <v>0.86458333333333404</v>
      </c>
      <c r="D87" s="81">
        <v>83</v>
      </c>
      <c r="E87" s="259" t="str">
        <f t="shared" si="3"/>
        <v>20:31</v>
      </c>
      <c r="F87" s="259" t="str">
        <f t="shared" si="4"/>
        <v>20:45</v>
      </c>
      <c r="G87" s="81" t="str">
        <f t="shared" si="5"/>
        <v>20:31 - 20:45</v>
      </c>
      <c r="H87" s="81"/>
    </row>
    <row r="88" spans="1:8">
      <c r="A88" s="81">
        <v>84</v>
      </c>
      <c r="B88" s="259">
        <v>0.86527777777777748</v>
      </c>
      <c r="C88" s="259">
        <v>0.875</v>
      </c>
      <c r="D88" s="81">
        <v>84</v>
      </c>
      <c r="E88" s="259" t="str">
        <f t="shared" si="3"/>
        <v>20:46</v>
      </c>
      <c r="F88" s="259" t="str">
        <f t="shared" si="4"/>
        <v>21:00</v>
      </c>
      <c r="G88" s="81" t="str">
        <f t="shared" si="5"/>
        <v>20:46 - 21:00</v>
      </c>
      <c r="H88" s="81"/>
    </row>
    <row r="89" spans="1:8">
      <c r="A89" s="81">
        <v>85</v>
      </c>
      <c r="B89" s="259">
        <v>0.87569444444444444</v>
      </c>
      <c r="C89" s="259">
        <v>0.88541666666666696</v>
      </c>
      <c r="D89" s="81">
        <v>85</v>
      </c>
      <c r="E89" s="259" t="str">
        <f t="shared" si="3"/>
        <v>21:01</v>
      </c>
      <c r="F89" s="259" t="str">
        <f t="shared" si="4"/>
        <v>21:15</v>
      </c>
      <c r="G89" s="81" t="str">
        <f t="shared" si="5"/>
        <v>21:01 - 21:15</v>
      </c>
      <c r="H89" s="81"/>
    </row>
    <row r="90" spans="1:8">
      <c r="A90" s="81">
        <v>86</v>
      </c>
      <c r="B90" s="259">
        <v>0.8861111111111114</v>
      </c>
      <c r="C90" s="259">
        <v>0.89583333333333404</v>
      </c>
      <c r="D90" s="81">
        <v>86</v>
      </c>
      <c r="E90" s="259" t="str">
        <f t="shared" si="3"/>
        <v>21:16</v>
      </c>
      <c r="F90" s="259" t="str">
        <f t="shared" si="4"/>
        <v>21:30</v>
      </c>
      <c r="G90" s="81" t="str">
        <f t="shared" si="5"/>
        <v>21:16 - 21:30</v>
      </c>
      <c r="H90" s="81"/>
    </row>
    <row r="91" spans="1:8">
      <c r="A91" s="81">
        <v>87</v>
      </c>
      <c r="B91" s="259">
        <v>0.89652777777777748</v>
      </c>
      <c r="C91" s="259">
        <v>0.90625</v>
      </c>
      <c r="D91" s="81">
        <v>87</v>
      </c>
      <c r="E91" s="259" t="str">
        <f t="shared" si="3"/>
        <v>21:31</v>
      </c>
      <c r="F91" s="259" t="str">
        <f t="shared" si="4"/>
        <v>21:45</v>
      </c>
      <c r="G91" s="81" t="str">
        <f t="shared" si="5"/>
        <v>21:31 - 21:45</v>
      </c>
      <c r="H91" s="81"/>
    </row>
    <row r="92" spans="1:8">
      <c r="A92" s="81">
        <v>88</v>
      </c>
      <c r="B92" s="259">
        <v>0.90694444444444444</v>
      </c>
      <c r="C92" s="259">
        <v>0.91666666666666696</v>
      </c>
      <c r="D92" s="81">
        <v>88</v>
      </c>
      <c r="E92" s="259" t="str">
        <f t="shared" si="3"/>
        <v>21:46</v>
      </c>
      <c r="F92" s="259" t="str">
        <f t="shared" si="4"/>
        <v>22:00</v>
      </c>
      <c r="G92" s="81" t="str">
        <f t="shared" si="5"/>
        <v>21:46 - 22:00</v>
      </c>
      <c r="H92" s="81"/>
    </row>
    <row r="93" spans="1:8">
      <c r="A93" s="81">
        <v>89</v>
      </c>
      <c r="B93" s="259">
        <v>0.9173611111111114</v>
      </c>
      <c r="C93" s="259">
        <v>0.92708333333333404</v>
      </c>
      <c r="D93" s="81">
        <v>89</v>
      </c>
      <c r="E93" s="259" t="str">
        <f t="shared" si="3"/>
        <v>22:01</v>
      </c>
      <c r="F93" s="259" t="str">
        <f t="shared" si="4"/>
        <v>22:15</v>
      </c>
      <c r="G93" s="81" t="str">
        <f t="shared" si="5"/>
        <v>22:01 - 22:15</v>
      </c>
      <c r="H93" s="81"/>
    </row>
    <row r="94" spans="1:8">
      <c r="A94" s="81">
        <v>90</v>
      </c>
      <c r="B94" s="259">
        <v>0.92777777777777748</v>
      </c>
      <c r="C94" s="259">
        <v>0.9375</v>
      </c>
      <c r="D94" s="81">
        <v>90</v>
      </c>
      <c r="E94" s="259" t="str">
        <f t="shared" si="3"/>
        <v>22:16</v>
      </c>
      <c r="F94" s="259" t="str">
        <f t="shared" si="4"/>
        <v>22:30</v>
      </c>
      <c r="G94" s="81" t="str">
        <f t="shared" si="5"/>
        <v>22:16 - 22:30</v>
      </c>
      <c r="H94" s="81"/>
    </row>
    <row r="95" spans="1:8">
      <c r="A95" s="81">
        <v>91</v>
      </c>
      <c r="B95" s="259">
        <v>0.93819444444444444</v>
      </c>
      <c r="C95" s="259">
        <v>0.94791666666666696</v>
      </c>
      <c r="D95" s="81">
        <v>91</v>
      </c>
      <c r="E95" s="259" t="str">
        <f t="shared" si="3"/>
        <v>22:31</v>
      </c>
      <c r="F95" s="259" t="str">
        <f t="shared" si="4"/>
        <v>22:45</v>
      </c>
      <c r="G95" s="81" t="str">
        <f t="shared" si="5"/>
        <v>22:31 - 22:45</v>
      </c>
      <c r="H95" s="81"/>
    </row>
    <row r="96" spans="1:8">
      <c r="A96" s="81">
        <v>92</v>
      </c>
      <c r="B96" s="259">
        <v>0.9486111111111114</v>
      </c>
      <c r="C96" s="259">
        <v>0.95833333333333404</v>
      </c>
      <c r="D96" s="81">
        <v>92</v>
      </c>
      <c r="E96" s="259" t="str">
        <f t="shared" si="3"/>
        <v>22:46</v>
      </c>
      <c r="F96" s="259" t="str">
        <f t="shared" si="4"/>
        <v>23:00</v>
      </c>
      <c r="G96" s="81" t="str">
        <f t="shared" si="5"/>
        <v>22:46 - 23:00</v>
      </c>
      <c r="H96" s="81"/>
    </row>
    <row r="97" spans="1:8">
      <c r="A97" s="81">
        <v>93</v>
      </c>
      <c r="B97" s="259">
        <v>0.95902777777777748</v>
      </c>
      <c r="C97" s="259">
        <v>0.96875</v>
      </c>
      <c r="D97" s="81">
        <v>93</v>
      </c>
      <c r="E97" s="259" t="str">
        <f t="shared" si="3"/>
        <v>23:01</v>
      </c>
      <c r="F97" s="259" t="str">
        <f t="shared" si="4"/>
        <v>23:15</v>
      </c>
      <c r="G97" s="81" t="str">
        <f t="shared" si="5"/>
        <v>23:01 - 23:15</v>
      </c>
      <c r="H97" s="81"/>
    </row>
    <row r="98" spans="1:8">
      <c r="A98" s="81">
        <v>94</v>
      </c>
      <c r="B98" s="259">
        <v>0.96944444444444444</v>
      </c>
      <c r="C98" s="259">
        <v>0.97916666666666696</v>
      </c>
      <c r="D98" s="81">
        <v>94</v>
      </c>
      <c r="E98" s="259" t="str">
        <f t="shared" si="3"/>
        <v>23:16</v>
      </c>
      <c r="F98" s="259" t="str">
        <f t="shared" si="4"/>
        <v>23:30</v>
      </c>
      <c r="G98" s="81" t="str">
        <f t="shared" si="5"/>
        <v>23:16 - 23:30</v>
      </c>
      <c r="H98" s="81"/>
    </row>
    <row r="99" spans="1:8">
      <c r="A99" s="81">
        <v>95</v>
      </c>
      <c r="B99" s="259">
        <v>0.9798611111111114</v>
      </c>
      <c r="C99" s="259">
        <v>0.98958333333333404</v>
      </c>
      <c r="D99" s="81">
        <v>95</v>
      </c>
      <c r="E99" s="259" t="str">
        <f t="shared" si="3"/>
        <v>23:31</v>
      </c>
      <c r="F99" s="259" t="str">
        <f t="shared" si="4"/>
        <v>23:45</v>
      </c>
      <c r="G99" s="81" t="str">
        <f t="shared" si="5"/>
        <v>23:31 - 23:45</v>
      </c>
      <c r="H99" s="81"/>
    </row>
    <row r="100" spans="1:8">
      <c r="A100" s="81">
        <v>96</v>
      </c>
      <c r="B100" s="259">
        <v>0.99027777777777748</v>
      </c>
      <c r="C100" s="259">
        <v>1</v>
      </c>
      <c r="D100" s="81">
        <v>96</v>
      </c>
      <c r="E100" s="259" t="str">
        <f t="shared" si="3"/>
        <v>23:46</v>
      </c>
      <c r="F100" s="259" t="str">
        <f t="shared" si="4"/>
        <v>00:00</v>
      </c>
      <c r="G100" s="81" t="str">
        <f t="shared" si="5"/>
        <v>23:46 - 00:00</v>
      </c>
      <c r="H100" s="81"/>
    </row>
  </sheetData>
  <mergeCells count="1">
    <mergeCell ref="A1:B1"/>
  </mergeCells>
  <hyperlinks>
    <hyperlink ref="A1:B1" location="'SPIS TREŚCI'!A1" display="POWRÓT DO SPISU TREŚCI"/>
  </hyperlinks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10</vt:i4>
      </vt:variant>
      <vt:variant>
        <vt:lpstr>Zakresy nazwane</vt:lpstr>
      </vt:variant>
      <vt:variant>
        <vt:i4>1</vt:i4>
      </vt:variant>
    </vt:vector>
  </HeadingPairs>
  <TitlesOfParts>
    <vt:vector size="11" baseType="lpstr">
      <vt:lpstr>Strona tytułowa</vt:lpstr>
      <vt:lpstr>SPIS TREŚCI</vt:lpstr>
      <vt:lpstr>DANE SUROWE - przystanki kol.</vt:lpstr>
      <vt:lpstr>DANE SUROWE - Wrocław Gł.</vt:lpstr>
      <vt:lpstr>DANE SUROWE - dworce autobusowe</vt:lpstr>
      <vt:lpstr>Zestawienia dla przyst. kolej.</vt:lpstr>
      <vt:lpstr>Zestawienia dla Wrocławia Gł.</vt:lpstr>
      <vt:lpstr>Zestawienia dla dworców autob.</vt:lpstr>
      <vt:lpstr>Porównanie z KBR 2010 i 2018</vt:lpstr>
      <vt:lpstr>Kwadranse</vt:lpstr>
      <vt:lpstr>'Strona tytułowa'!Obszar_wydruku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Bartłomiej Wiertel</dc:creator>
  <cp:lastModifiedBy>ummaga14</cp:lastModifiedBy>
  <dcterms:created xsi:type="dcterms:W3CDTF">2024-05-16T10:50:57Z</dcterms:created>
  <dcterms:modified xsi:type="dcterms:W3CDTF">2024-12-02T10:19:56Z</dcterms:modified>
</cp:coreProperties>
</file>